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2"/>
  </bookViews>
  <sheets>
    <sheet name="الاعدادات" sheetId="1" r:id="rId1"/>
    <sheet name="القيود" sheetId="2" r:id="rId2"/>
    <sheet name="اليومية" sheetId="3" r:id="rId3"/>
    <sheet name="المصرف" sheetId="4" r:id="rId4"/>
    <sheet name="الخزينة" sheetId="5" r:id="rId5"/>
    <sheet name="ورقة1" sheetId="6" r:id="rId6"/>
  </sheets>
  <definedNames>
    <definedName name="الحسابات">الاعدادات!$A$3:$A$56</definedName>
    <definedName name="ايرادات.الخطوط">الاعدادات!$B$938:$B$948</definedName>
    <definedName name="تأمين.نقدى">الاعدادات!$B$497:$B$507</definedName>
    <definedName name="خطوط..العمرة">الاعدادات!$B$919:$B$924</definedName>
    <definedName name="دائنة.أخرى">الاعدادات!$B$866:$B$916</definedName>
    <definedName name="دائنون.متنوعون">الاعدادات!$B$814:$B$864</definedName>
    <definedName name="ضمانات.لدى.الغير">الاعدادات!$B$468:$B$483</definedName>
    <definedName name="فنادق.العمرة">الاعدادات!$B$926:$B$931</definedName>
    <definedName name="مدفوعات.مقدما">الاعدادات!$B$485:$B$495</definedName>
    <definedName name="مدينون.سلف">الاعدادات!$B$365:$B$465</definedName>
    <definedName name="مدينون.عملاء">الاعدادات!$B$58:$B$158</definedName>
    <definedName name="مدينون.عهد">الاعدادات!$B$262:$B$363</definedName>
    <definedName name="مدينون.متنوعون">الاعدادات!$B$160:$B$260</definedName>
    <definedName name="مرتبات">الاعدادات!$B$511:$B$561</definedName>
    <definedName name="مصروفات.أخرى">الاعدادات!$B$647:$B$697</definedName>
    <definedName name="مصروفات.خدمية">الاعدادات!$B$586:$B$645</definedName>
    <definedName name="مكافأت">الاعدادات!$B$563:$B$583</definedName>
    <definedName name="موردون.خارجيون">الاعدادات!$B$762:$B$812</definedName>
    <definedName name="موردون.محليون">الاعدادات!$B$710:$B$760</definedName>
  </definedNames>
  <calcPr calcId="124519"/>
</workbook>
</file>

<file path=xl/calcChain.xml><?xml version="1.0" encoding="utf-8"?>
<calcChain xmlns="http://schemas.openxmlformats.org/spreadsheetml/2006/main">
  <c r="H123" i="3"/>
  <c r="I123"/>
  <c r="J123" s="1"/>
  <c r="H124"/>
  <c r="I124"/>
  <c r="J124"/>
  <c r="H125"/>
  <c r="J125" s="1"/>
  <c r="I125"/>
  <c r="H126"/>
  <c r="J126" s="1"/>
  <c r="I126"/>
  <c r="H127"/>
  <c r="I127"/>
  <c r="J127" s="1"/>
  <c r="H128"/>
  <c r="I128"/>
  <c r="J128"/>
  <c r="H129"/>
  <c r="J129" s="1"/>
  <c r="I129"/>
  <c r="H130"/>
  <c r="J130" s="1"/>
  <c r="I130"/>
  <c r="H131"/>
  <c r="I131"/>
  <c r="J131" s="1"/>
  <c r="H132"/>
  <c r="I132"/>
  <c r="J132"/>
  <c r="H133"/>
  <c r="J133" s="1"/>
  <c r="I133"/>
  <c r="H134"/>
  <c r="J134" s="1"/>
  <c r="I134"/>
  <c r="H135"/>
  <c r="I135"/>
  <c r="J135" s="1"/>
  <c r="H136"/>
  <c r="I136"/>
  <c r="J136"/>
  <c r="H137"/>
  <c r="J137" s="1"/>
  <c r="I137"/>
  <c r="H138"/>
  <c r="J138" s="1"/>
  <c r="I138"/>
  <c r="H139"/>
  <c r="I139"/>
  <c r="J139" s="1"/>
  <c r="H140"/>
  <c r="I140"/>
  <c r="J140"/>
  <c r="H141"/>
  <c r="J141" s="1"/>
  <c r="I141"/>
  <c r="H142"/>
  <c r="J142" s="1"/>
  <c r="I142"/>
  <c r="H143"/>
  <c r="I143"/>
  <c r="J143" s="1"/>
  <c r="H144"/>
  <c r="I144"/>
  <c r="J144"/>
  <c r="H145"/>
  <c r="J145" s="1"/>
  <c r="I145"/>
  <c r="H146"/>
  <c r="J146" s="1"/>
  <c r="I146"/>
  <c r="H147"/>
  <c r="I147"/>
  <c r="J147" s="1"/>
  <c r="H148"/>
  <c r="I148"/>
  <c r="J148"/>
  <c r="H149"/>
  <c r="J149" s="1"/>
  <c r="I149"/>
  <c r="H150"/>
  <c r="J150" s="1"/>
  <c r="I150"/>
  <c r="H151"/>
  <c r="I151"/>
  <c r="J151" s="1"/>
  <c r="H152"/>
  <c r="I152"/>
  <c r="J152"/>
  <c r="H153"/>
  <c r="J153" s="1"/>
  <c r="I153"/>
  <c r="H154"/>
  <c r="J154" s="1"/>
  <c r="I154"/>
  <c r="H155"/>
  <c r="I155"/>
  <c r="J155" s="1"/>
  <c r="H156"/>
  <c r="I156"/>
  <c r="J156"/>
  <c r="H157"/>
  <c r="J157" s="1"/>
  <c r="I157"/>
  <c r="H158"/>
  <c r="J158" s="1"/>
  <c r="I158"/>
  <c r="H159"/>
  <c r="I159"/>
  <c r="J159" s="1"/>
  <c r="H160"/>
  <c r="I160"/>
  <c r="J160"/>
  <c r="H161"/>
  <c r="J161" s="1"/>
  <c r="I161"/>
  <c r="H162"/>
  <c r="J162" s="1"/>
  <c r="I162"/>
  <c r="H163"/>
  <c r="I163"/>
  <c r="J163" s="1"/>
  <c r="H164"/>
  <c r="I164"/>
  <c r="J164"/>
  <c r="H165"/>
  <c r="J165" s="1"/>
  <c r="I165"/>
  <c r="H166"/>
  <c r="J166" s="1"/>
  <c r="I166"/>
  <c r="H167"/>
  <c r="I167"/>
  <c r="J167" s="1"/>
  <c r="H168"/>
  <c r="I168"/>
  <c r="J168"/>
  <c r="H169"/>
  <c r="J169" s="1"/>
  <c r="I169"/>
  <c r="H170"/>
  <c r="J170" s="1"/>
  <c r="I170"/>
  <c r="H171"/>
  <c r="I171"/>
  <c r="J171" s="1"/>
  <c r="H172"/>
  <c r="I172"/>
  <c r="J172"/>
  <c r="H173"/>
  <c r="J173" s="1"/>
  <c r="I173"/>
  <c r="H174"/>
  <c r="J174" s="1"/>
  <c r="I174"/>
  <c r="H175"/>
  <c r="I175"/>
  <c r="J175" s="1"/>
  <c r="H176"/>
  <c r="I176"/>
  <c r="J176"/>
  <c r="H177"/>
  <c r="J177" s="1"/>
  <c r="I177"/>
  <c r="H178"/>
  <c r="J178" s="1"/>
  <c r="I178"/>
  <c r="H179"/>
  <c r="I179"/>
  <c r="J179" s="1"/>
  <c r="H180"/>
  <c r="I180"/>
  <c r="J180"/>
  <c r="H181"/>
  <c r="J181" s="1"/>
  <c r="I181"/>
  <c r="H182"/>
  <c r="J182" s="1"/>
  <c r="I182"/>
  <c r="H183"/>
  <c r="I183"/>
  <c r="J183" s="1"/>
  <c r="H184"/>
  <c r="I184"/>
  <c r="J184"/>
  <c r="H185"/>
  <c r="J185" s="1"/>
  <c r="I185"/>
  <c r="H186"/>
  <c r="J186" s="1"/>
  <c r="I186"/>
  <c r="H187"/>
  <c r="I187"/>
  <c r="J187" s="1"/>
  <c r="H188"/>
  <c r="I188"/>
  <c r="J188"/>
  <c r="H189"/>
  <c r="J189" s="1"/>
  <c r="I189"/>
  <c r="H190"/>
  <c r="J190" s="1"/>
  <c r="I190"/>
  <c r="H191"/>
  <c r="I191"/>
  <c r="J191" s="1"/>
  <c r="H192"/>
  <c r="I192"/>
  <c r="J192"/>
  <c r="H193"/>
  <c r="J193" s="1"/>
  <c r="I193"/>
  <c r="H194"/>
  <c r="J194" s="1"/>
  <c r="I194"/>
  <c r="H195"/>
  <c r="I195"/>
  <c r="J195" s="1"/>
  <c r="H196"/>
  <c r="I196"/>
  <c r="J196"/>
  <c r="H197"/>
  <c r="J197" s="1"/>
  <c r="I197"/>
  <c r="H198"/>
  <c r="J198" s="1"/>
  <c r="I198"/>
  <c r="H199"/>
  <c r="I199"/>
  <c r="J199" s="1"/>
  <c r="H200"/>
  <c r="I200"/>
  <c r="J200"/>
  <c r="H201"/>
  <c r="J201" s="1"/>
  <c r="I201"/>
  <c r="H202"/>
  <c r="J202" s="1"/>
  <c r="I202"/>
  <c r="H203"/>
  <c r="I203"/>
  <c r="J203" s="1"/>
  <c r="H204"/>
  <c r="I204"/>
  <c r="J204"/>
  <c r="H205"/>
  <c r="J205" s="1"/>
  <c r="I205"/>
  <c r="H206"/>
  <c r="J206" s="1"/>
  <c r="I206"/>
  <c r="H207"/>
  <c r="I207"/>
  <c r="J207" s="1"/>
  <c r="H208"/>
  <c r="I208"/>
  <c r="J208"/>
  <c r="H209"/>
  <c r="J209" s="1"/>
  <c r="I209"/>
  <c r="H210"/>
  <c r="J210" s="1"/>
  <c r="I210"/>
  <c r="H211"/>
  <c r="I211"/>
  <c r="J211" s="1"/>
  <c r="H212"/>
  <c r="I212"/>
  <c r="J212"/>
  <c r="H213"/>
  <c r="J213" s="1"/>
  <c r="I213"/>
  <c r="H214"/>
  <c r="J214" s="1"/>
  <c r="I214"/>
  <c r="H215"/>
  <c r="I215"/>
  <c r="J215" s="1"/>
  <c r="H216"/>
  <c r="I216"/>
  <c r="J216"/>
  <c r="H217"/>
  <c r="J217" s="1"/>
  <c r="I217"/>
  <c r="H218"/>
  <c r="J218" s="1"/>
  <c r="I218"/>
  <c r="H219"/>
  <c r="I219"/>
  <c r="J219" s="1"/>
  <c r="H220"/>
  <c r="I220"/>
  <c r="J220"/>
  <c r="H221"/>
  <c r="J221" s="1"/>
  <c r="I221"/>
  <c r="H222"/>
  <c r="J222" s="1"/>
  <c r="I222"/>
  <c r="H223"/>
  <c r="I223"/>
  <c r="J223" s="1"/>
  <c r="H224"/>
  <c r="I224"/>
  <c r="J224"/>
  <c r="H225"/>
  <c r="J225" s="1"/>
  <c r="I225"/>
  <c r="H226"/>
  <c r="J226" s="1"/>
  <c r="I226"/>
  <c r="H227"/>
  <c r="I227"/>
  <c r="J227" s="1"/>
  <c r="H228"/>
  <c r="I228"/>
  <c r="J228"/>
  <c r="H229"/>
  <c r="J229" s="1"/>
  <c r="I229"/>
  <c r="H230"/>
  <c r="J230" s="1"/>
  <c r="I230"/>
  <c r="H231"/>
  <c r="I231"/>
  <c r="J231" s="1"/>
  <c r="H232"/>
  <c r="I232"/>
  <c r="J232"/>
  <c r="H233"/>
  <c r="J233" s="1"/>
  <c r="I233"/>
  <c r="H234"/>
  <c r="J234" s="1"/>
  <c r="I234"/>
  <c r="H235"/>
  <c r="I235"/>
  <c r="J235" s="1"/>
  <c r="H236"/>
  <c r="I236"/>
  <c r="J236"/>
  <c r="H237"/>
  <c r="J237" s="1"/>
  <c r="I237"/>
  <c r="H238"/>
  <c r="J238" s="1"/>
  <c r="I238"/>
  <c r="H239"/>
  <c r="I239"/>
  <c r="J239" s="1"/>
  <c r="H240"/>
  <c r="I240"/>
  <c r="J240"/>
  <c r="H241"/>
  <c r="J241" s="1"/>
  <c r="I241"/>
  <c r="H242"/>
  <c r="J242" s="1"/>
  <c r="I242"/>
  <c r="H243"/>
  <c r="I243"/>
  <c r="J243" s="1"/>
  <c r="H244"/>
  <c r="I244"/>
  <c r="J244"/>
  <c r="H245"/>
  <c r="J245" s="1"/>
  <c r="I245"/>
  <c r="H246"/>
  <c r="J246" s="1"/>
  <c r="I246"/>
  <c r="H247"/>
  <c r="I247"/>
  <c r="J247" s="1"/>
  <c r="H248"/>
  <c r="I248"/>
  <c r="J248"/>
  <c r="H249"/>
  <c r="J249" s="1"/>
  <c r="I249"/>
  <c r="H250"/>
  <c r="J250" s="1"/>
  <c r="I250"/>
  <c r="H251"/>
  <c r="I251"/>
  <c r="J251" s="1"/>
  <c r="H252"/>
  <c r="I252"/>
  <c r="J252"/>
  <c r="H253"/>
  <c r="J253" s="1"/>
  <c r="I253"/>
  <c r="H254"/>
  <c r="J254" s="1"/>
  <c r="I254"/>
  <c r="H255"/>
  <c r="I255"/>
  <c r="J255" s="1"/>
  <c r="H256"/>
  <c r="I256"/>
  <c r="J256"/>
  <c r="H257"/>
  <c r="J257" s="1"/>
  <c r="I257"/>
  <c r="H258"/>
  <c r="J258" s="1"/>
  <c r="I258"/>
  <c r="H259"/>
  <c r="I259"/>
  <c r="J259" s="1"/>
  <c r="H260"/>
  <c r="I260"/>
  <c r="J260"/>
  <c r="H261"/>
  <c r="J261" s="1"/>
  <c r="I261"/>
  <c r="H262"/>
  <c r="J262" s="1"/>
  <c r="I262"/>
  <c r="H263"/>
  <c r="I263"/>
  <c r="J263" s="1"/>
  <c r="H264"/>
  <c r="I264"/>
  <c r="J264"/>
  <c r="H265"/>
  <c r="J265" s="1"/>
  <c r="I265"/>
  <c r="H266"/>
  <c r="J266" s="1"/>
  <c r="I266"/>
  <c r="H267"/>
  <c r="I267"/>
  <c r="J267" s="1"/>
  <c r="H268"/>
  <c r="I268"/>
  <c r="J268"/>
  <c r="H269"/>
  <c r="J269" s="1"/>
  <c r="I269"/>
  <c r="H270"/>
  <c r="J270" s="1"/>
  <c r="I270"/>
  <c r="H271"/>
  <c r="I271"/>
  <c r="J271" s="1"/>
  <c r="H272"/>
  <c r="I272"/>
  <c r="J272"/>
  <c r="H273"/>
  <c r="J273" s="1"/>
  <c r="I273"/>
  <c r="H274"/>
  <c r="J274" s="1"/>
  <c r="I274"/>
  <c r="H275"/>
  <c r="I275"/>
  <c r="J275" s="1"/>
  <c r="H276"/>
  <c r="I276"/>
  <c r="J276"/>
  <c r="H277"/>
  <c r="J277" s="1"/>
  <c r="I277"/>
  <c r="H278"/>
  <c r="J278" s="1"/>
  <c r="I278"/>
  <c r="H279"/>
  <c r="I279"/>
  <c r="J279" s="1"/>
  <c r="H280"/>
  <c r="I280"/>
  <c r="J280"/>
  <c r="H281"/>
  <c r="J281" s="1"/>
  <c r="I281"/>
  <c r="H282"/>
  <c r="J282" s="1"/>
  <c r="I282"/>
  <c r="H283"/>
  <c r="I283"/>
  <c r="J283" s="1"/>
  <c r="H284"/>
  <c r="I284"/>
  <c r="J284"/>
  <c r="H285"/>
  <c r="J285" s="1"/>
  <c r="I285"/>
  <c r="H286"/>
  <c r="J286" s="1"/>
  <c r="I286"/>
  <c r="H287"/>
  <c r="I287"/>
  <c r="J287" s="1"/>
  <c r="H288"/>
  <c r="I288"/>
  <c r="J288"/>
  <c r="H289"/>
  <c r="J289" s="1"/>
  <c r="I289"/>
  <c r="H290"/>
  <c r="J290" s="1"/>
  <c r="I290"/>
  <c r="H291"/>
  <c r="I291"/>
  <c r="J291" s="1"/>
  <c r="H292"/>
  <c r="I292"/>
  <c r="J292"/>
  <c r="H293"/>
  <c r="J293" s="1"/>
  <c r="I293"/>
  <c r="H294"/>
  <c r="J294" s="1"/>
  <c r="I294"/>
  <c r="H295"/>
  <c r="I295"/>
  <c r="J295" s="1"/>
  <c r="H296"/>
  <c r="I296"/>
  <c r="J296"/>
  <c r="H297"/>
  <c r="J297" s="1"/>
  <c r="I297"/>
  <c r="H298"/>
  <c r="J298" s="1"/>
  <c r="I298"/>
  <c r="H299"/>
  <c r="I299"/>
  <c r="J299" s="1"/>
  <c r="H300"/>
  <c r="I300"/>
  <c r="J300"/>
  <c r="H301"/>
  <c r="J301" s="1"/>
  <c r="I301"/>
  <c r="H302"/>
  <c r="J302" s="1"/>
  <c r="I302"/>
  <c r="H303"/>
  <c r="I303"/>
  <c r="J303" s="1"/>
  <c r="H304"/>
  <c r="I304"/>
  <c r="J304"/>
  <c r="H305"/>
  <c r="J305" s="1"/>
  <c r="I305"/>
  <c r="H306"/>
  <c r="J306" s="1"/>
  <c r="I306"/>
  <c r="H307"/>
  <c r="I307"/>
  <c r="J307" s="1"/>
  <c r="H308"/>
  <c r="I308"/>
  <c r="J308"/>
  <c r="H309"/>
  <c r="J309" s="1"/>
  <c r="I309"/>
  <c r="H310"/>
  <c r="J310" s="1"/>
  <c r="I310"/>
  <c r="H311"/>
  <c r="I311"/>
  <c r="J311" s="1"/>
  <c r="H312"/>
  <c r="I312"/>
  <c r="J312"/>
  <c r="H313"/>
  <c r="J313" s="1"/>
  <c r="I313"/>
  <c r="H314"/>
  <c r="J314" s="1"/>
  <c r="I314"/>
  <c r="H315"/>
  <c r="I315"/>
  <c r="J315" s="1"/>
  <c r="H316"/>
  <c r="I316"/>
  <c r="J316"/>
  <c r="H317"/>
  <c r="J317" s="1"/>
  <c r="I317"/>
  <c r="H318"/>
  <c r="J318" s="1"/>
  <c r="I318"/>
  <c r="H319"/>
  <c r="I319"/>
  <c r="J319" s="1"/>
  <c r="H320"/>
  <c r="I320"/>
  <c r="J320"/>
  <c r="H321"/>
  <c r="J321" s="1"/>
  <c r="I321"/>
  <c r="H322"/>
  <c r="J322" s="1"/>
  <c r="I322"/>
  <c r="H323"/>
  <c r="I323"/>
  <c r="J323" s="1"/>
  <c r="H324"/>
  <c r="I324"/>
  <c r="J324"/>
  <c r="H325"/>
  <c r="J325" s="1"/>
  <c r="I325"/>
  <c r="H326"/>
  <c r="J326" s="1"/>
  <c r="I326"/>
  <c r="H327"/>
  <c r="I327"/>
  <c r="J327" s="1"/>
  <c r="H328"/>
  <c r="I328"/>
  <c r="J328"/>
  <c r="H329"/>
  <c r="J329" s="1"/>
  <c r="I329"/>
  <c r="H330"/>
  <c r="J330" s="1"/>
  <c r="I330"/>
  <c r="H331"/>
  <c r="I331"/>
  <c r="J331" s="1"/>
  <c r="H332"/>
  <c r="I332"/>
  <c r="J332"/>
  <c r="H333"/>
  <c r="J333" s="1"/>
  <c r="I333"/>
  <c r="H334"/>
  <c r="J334" s="1"/>
  <c r="I334"/>
  <c r="H335"/>
  <c r="I335"/>
  <c r="J335" s="1"/>
  <c r="H336"/>
  <c r="I336"/>
  <c r="J336"/>
  <c r="H337"/>
  <c r="J337" s="1"/>
  <c r="I337"/>
  <c r="H338"/>
  <c r="J338" s="1"/>
  <c r="I338"/>
  <c r="H339"/>
  <c r="I339"/>
  <c r="J339" s="1"/>
  <c r="H340"/>
  <c r="I340"/>
  <c r="J340"/>
  <c r="H341"/>
  <c r="J341" s="1"/>
  <c r="I341"/>
  <c r="H342"/>
  <c r="J342" s="1"/>
  <c r="I342"/>
  <c r="H343"/>
  <c r="I343"/>
  <c r="J343" s="1"/>
  <c r="H344"/>
  <c r="I344"/>
  <c r="J344"/>
  <c r="H345"/>
  <c r="J345" s="1"/>
  <c r="I345"/>
  <c r="H346"/>
  <c r="J346" s="1"/>
  <c r="I346"/>
  <c r="H347"/>
  <c r="I347"/>
  <c r="J347" s="1"/>
  <c r="H348"/>
  <c r="I348"/>
  <c r="J348"/>
  <c r="H349"/>
  <c r="J349" s="1"/>
  <c r="I349"/>
  <c r="H350"/>
  <c r="J350" s="1"/>
  <c r="I350"/>
  <c r="H351"/>
  <c r="I351"/>
  <c r="J351" s="1"/>
  <c r="H352"/>
  <c r="I352"/>
  <c r="J352"/>
  <c r="H353"/>
  <c r="J353" s="1"/>
  <c r="I353"/>
  <c r="H354"/>
  <c r="J354" s="1"/>
  <c r="I354"/>
  <c r="H355"/>
  <c r="I355"/>
  <c r="J355" s="1"/>
  <c r="H356"/>
  <c r="I356"/>
  <c r="J356"/>
  <c r="H357"/>
  <c r="J357" s="1"/>
  <c r="I357"/>
  <c r="H358"/>
  <c r="J358" s="1"/>
  <c r="I358"/>
  <c r="H359"/>
  <c r="I359"/>
  <c r="J359" s="1"/>
  <c r="H360"/>
  <c r="I360"/>
  <c r="J360"/>
  <c r="H361"/>
  <c r="J361" s="1"/>
  <c r="I361"/>
  <c r="H362"/>
  <c r="J362" s="1"/>
  <c r="I362"/>
  <c r="H363"/>
  <c r="I363"/>
  <c r="J363" s="1"/>
  <c r="H364"/>
  <c r="I364"/>
  <c r="J364"/>
  <c r="H365"/>
  <c r="J365" s="1"/>
  <c r="I365"/>
  <c r="H366"/>
  <c r="J366" s="1"/>
  <c r="I366"/>
  <c r="H367"/>
  <c r="I367"/>
  <c r="J367" s="1"/>
  <c r="H368"/>
  <c r="I368"/>
  <c r="J368"/>
  <c r="H369"/>
  <c r="J369" s="1"/>
  <c r="I369"/>
  <c r="H370"/>
  <c r="J370" s="1"/>
  <c r="I370"/>
  <c r="H371"/>
  <c r="I371"/>
  <c r="J371" s="1"/>
  <c r="H372"/>
  <c r="I372"/>
  <c r="J372"/>
  <c r="H373"/>
  <c r="J373" s="1"/>
  <c r="I373"/>
  <c r="H374"/>
  <c r="J374" s="1"/>
  <c r="I374"/>
  <c r="H375"/>
  <c r="I375"/>
  <c r="J375" s="1"/>
  <c r="H376"/>
  <c r="I376"/>
  <c r="J376"/>
  <c r="H377"/>
  <c r="J377" s="1"/>
  <c r="I377"/>
  <c r="H378"/>
  <c r="J378" s="1"/>
  <c r="I378"/>
  <c r="H379"/>
  <c r="I379"/>
  <c r="J379" s="1"/>
  <c r="H380"/>
  <c r="I380"/>
  <c r="J380"/>
  <c r="H381"/>
  <c r="J381" s="1"/>
  <c r="I381"/>
  <c r="H382"/>
  <c r="J382" s="1"/>
  <c r="I382"/>
  <c r="H383"/>
  <c r="I383"/>
  <c r="J383" s="1"/>
  <c r="H384"/>
  <c r="I384"/>
  <c r="J384"/>
  <c r="H385"/>
  <c r="J385" s="1"/>
  <c r="I385"/>
  <c r="H386"/>
  <c r="J386" s="1"/>
  <c r="I386"/>
  <c r="H387"/>
  <c r="I387"/>
  <c r="J387" s="1"/>
  <c r="H388"/>
  <c r="I388"/>
  <c r="J388"/>
  <c r="H389"/>
  <c r="J389" s="1"/>
  <c r="I389"/>
  <c r="H390"/>
  <c r="J390" s="1"/>
  <c r="I390"/>
  <c r="H391"/>
  <c r="I391"/>
  <c r="J391" s="1"/>
  <c r="H392"/>
  <c r="I392"/>
  <c r="J392"/>
  <c r="H393"/>
  <c r="J393" s="1"/>
  <c r="I393"/>
  <c r="H394"/>
  <c r="J394" s="1"/>
  <c r="I394"/>
  <c r="H395"/>
  <c r="I395"/>
  <c r="J395" s="1"/>
  <c r="H396"/>
  <c r="I396"/>
  <c r="J396"/>
  <c r="H397"/>
  <c r="J397" s="1"/>
  <c r="I397"/>
  <c r="H398"/>
  <c r="J398" s="1"/>
  <c r="I398"/>
  <c r="H399"/>
  <c r="I399"/>
  <c r="J399" s="1"/>
  <c r="H400"/>
  <c r="I400"/>
  <c r="J400"/>
  <c r="H401"/>
  <c r="J401" s="1"/>
  <c r="I401"/>
  <c r="H402"/>
  <c r="J402" s="1"/>
  <c r="I402"/>
  <c r="H403"/>
  <c r="I403"/>
  <c r="J403" s="1"/>
  <c r="H404"/>
  <c r="I404"/>
  <c r="J404"/>
  <c r="H405"/>
  <c r="J405" s="1"/>
  <c r="I405"/>
  <c r="H406"/>
  <c r="J406" s="1"/>
  <c r="I406"/>
  <c r="H407"/>
  <c r="I407"/>
  <c r="J407" s="1"/>
  <c r="H408"/>
  <c r="I408"/>
  <c r="J408"/>
  <c r="H409"/>
  <c r="J409" s="1"/>
  <c r="I409"/>
  <c r="H410"/>
  <c r="J410" s="1"/>
  <c r="I410"/>
  <c r="H411"/>
  <c r="I411"/>
  <c r="J411" s="1"/>
  <c r="H412"/>
  <c r="I412"/>
  <c r="J412"/>
  <c r="H413"/>
  <c r="J413" s="1"/>
  <c r="I413"/>
  <c r="H414"/>
  <c r="J414" s="1"/>
  <c r="I414"/>
  <c r="H415"/>
  <c r="I415"/>
  <c r="J415" s="1"/>
  <c r="H416"/>
  <c r="I416"/>
  <c r="J416"/>
  <c r="H417"/>
  <c r="J417" s="1"/>
  <c r="I417"/>
  <c r="H418"/>
  <c r="J418" s="1"/>
  <c r="I418"/>
  <c r="H419"/>
  <c r="I419"/>
  <c r="J419" s="1"/>
  <c r="H420"/>
  <c r="I420"/>
  <c r="J420"/>
  <c r="H421"/>
  <c r="J421" s="1"/>
  <c r="I421"/>
  <c r="H422"/>
  <c r="J422" s="1"/>
  <c r="I422"/>
  <c r="H423"/>
  <c r="I423"/>
  <c r="J423" s="1"/>
  <c r="H424"/>
  <c r="I424"/>
  <c r="J424"/>
  <c r="H425"/>
  <c r="J425" s="1"/>
  <c r="I425"/>
  <c r="H426"/>
  <c r="J426" s="1"/>
  <c r="I426"/>
  <c r="H427"/>
  <c r="I427"/>
  <c r="J427" s="1"/>
  <c r="H428"/>
  <c r="I428"/>
  <c r="J428"/>
  <c r="H429"/>
  <c r="J429" s="1"/>
  <c r="I429"/>
  <c r="H430"/>
  <c r="J430" s="1"/>
  <c r="I430"/>
  <c r="H431"/>
  <c r="I431"/>
  <c r="J431" s="1"/>
  <c r="H432"/>
  <c r="I432"/>
  <c r="J432"/>
  <c r="H433"/>
  <c r="J433" s="1"/>
  <c r="I433"/>
  <c r="H434"/>
  <c r="J434" s="1"/>
  <c r="I434"/>
  <c r="H435"/>
  <c r="I435"/>
  <c r="J435" s="1"/>
  <c r="H436"/>
  <c r="I436"/>
  <c r="J436"/>
  <c r="H437"/>
  <c r="J437" s="1"/>
  <c r="I437"/>
  <c r="H438"/>
  <c r="J438" s="1"/>
  <c r="I438"/>
  <c r="H439"/>
  <c r="I439"/>
  <c r="J439" s="1"/>
  <c r="H440"/>
  <c r="I440"/>
  <c r="J440"/>
  <c r="H441"/>
  <c r="J441" s="1"/>
  <c r="I441"/>
  <c r="H442"/>
  <c r="J442" s="1"/>
  <c r="I442"/>
  <c r="H443"/>
  <c r="I443"/>
  <c r="J443" s="1"/>
  <c r="H444"/>
  <c r="I444"/>
  <c r="J444"/>
  <c r="H445"/>
  <c r="J445" s="1"/>
  <c r="I445"/>
  <c r="H446"/>
  <c r="J446" s="1"/>
  <c r="I446"/>
  <c r="H447"/>
  <c r="I447"/>
  <c r="J447" s="1"/>
  <c r="H448"/>
  <c r="I448"/>
  <c r="J448"/>
  <c r="H449"/>
  <c r="J449" s="1"/>
  <c r="I449"/>
  <c r="H450"/>
  <c r="J450" s="1"/>
  <c r="I450"/>
  <c r="H451"/>
  <c r="I451"/>
  <c r="J451" s="1"/>
  <c r="H452"/>
  <c r="I452"/>
  <c r="J452"/>
  <c r="H453"/>
  <c r="J453" s="1"/>
  <c r="I453"/>
  <c r="H454"/>
  <c r="J454" s="1"/>
  <c r="I454"/>
  <c r="H455"/>
  <c r="I455"/>
  <c r="J455" s="1"/>
  <c r="H456"/>
  <c r="I456"/>
  <c r="J456"/>
  <c r="H457"/>
  <c r="J457" s="1"/>
  <c r="I457"/>
  <c r="H458"/>
  <c r="J458" s="1"/>
  <c r="I458"/>
  <c r="H459"/>
  <c r="I459"/>
  <c r="J459" s="1"/>
  <c r="H460"/>
  <c r="I460"/>
  <c r="J460"/>
  <c r="H461"/>
  <c r="J461" s="1"/>
  <c r="I461"/>
  <c r="H462"/>
  <c r="J462" s="1"/>
  <c r="I462"/>
  <c r="H463"/>
  <c r="I463"/>
  <c r="J463" s="1"/>
  <c r="H464"/>
  <c r="I464"/>
  <c r="J464"/>
  <c r="H465"/>
  <c r="J465" s="1"/>
  <c r="I465"/>
  <c r="H466"/>
  <c r="J466" s="1"/>
  <c r="I466"/>
  <c r="H467"/>
  <c r="I467"/>
  <c r="J467" s="1"/>
  <c r="H468"/>
  <c r="I468"/>
  <c r="J468"/>
  <c r="H469"/>
  <c r="J469" s="1"/>
  <c r="I469"/>
  <c r="H470"/>
  <c r="J470" s="1"/>
  <c r="I470"/>
  <c r="H471"/>
  <c r="I471"/>
  <c r="J471" s="1"/>
  <c r="H472"/>
  <c r="I472"/>
  <c r="J472"/>
  <c r="H473"/>
  <c r="J473" s="1"/>
  <c r="I473"/>
  <c r="H474"/>
  <c r="J474" s="1"/>
  <c r="I474"/>
  <c r="H475"/>
  <c r="I475"/>
  <c r="J475" s="1"/>
  <c r="H476"/>
  <c r="I476"/>
  <c r="J476"/>
  <c r="H477"/>
  <c r="J477" s="1"/>
  <c r="I477"/>
  <c r="H478"/>
  <c r="J478" s="1"/>
  <c r="I478"/>
  <c r="H479"/>
  <c r="I479"/>
  <c r="J479" s="1"/>
  <c r="H480"/>
  <c r="I480"/>
  <c r="J480"/>
  <c r="H481"/>
  <c r="J481" s="1"/>
  <c r="I481"/>
  <c r="H482"/>
  <c r="J482" s="1"/>
  <c r="I482"/>
  <c r="H483"/>
  <c r="I483"/>
  <c r="J483" s="1"/>
  <c r="H484"/>
  <c r="I484"/>
  <c r="J484"/>
  <c r="H485"/>
  <c r="J485" s="1"/>
  <c r="I485"/>
  <c r="H486"/>
  <c r="J486" s="1"/>
  <c r="I486"/>
  <c r="H487"/>
  <c r="I487"/>
  <c r="J487" s="1"/>
  <c r="H488"/>
  <c r="I488"/>
  <c r="J488"/>
  <c r="H489"/>
  <c r="J489" s="1"/>
  <c r="I489"/>
  <c r="H490"/>
  <c r="J490" s="1"/>
  <c r="I490"/>
  <c r="H491"/>
  <c r="I491"/>
  <c r="J491" s="1"/>
  <c r="H492"/>
  <c r="I492"/>
  <c r="J492"/>
  <c r="H493"/>
  <c r="J493" s="1"/>
  <c r="I493"/>
  <c r="H494"/>
  <c r="J494" s="1"/>
  <c r="I494"/>
  <c r="H495"/>
  <c r="I495"/>
  <c r="J495" s="1"/>
  <c r="H496"/>
  <c r="I496"/>
  <c r="J496"/>
  <c r="H497"/>
  <c r="J497" s="1"/>
  <c r="I497"/>
  <c r="H498"/>
  <c r="J498" s="1"/>
  <c r="I498"/>
  <c r="H499"/>
  <c r="I499"/>
  <c r="J499" s="1"/>
  <c r="H500"/>
  <c r="I500"/>
  <c r="J500"/>
  <c r="H501"/>
  <c r="J501" s="1"/>
  <c r="I501"/>
  <c r="H502"/>
  <c r="J502" s="1"/>
  <c r="I502"/>
  <c r="H503"/>
  <c r="I503"/>
  <c r="J503" s="1"/>
  <c r="H504"/>
  <c r="I504"/>
  <c r="J504"/>
  <c r="H505"/>
  <c r="J505" s="1"/>
  <c r="I505"/>
  <c r="H506"/>
  <c r="I506"/>
  <c r="H507"/>
  <c r="I507"/>
  <c r="J507"/>
  <c r="H508"/>
  <c r="I508"/>
  <c r="J508"/>
  <c r="H509"/>
  <c r="J509" s="1"/>
  <c r="I509"/>
  <c r="H510"/>
  <c r="J510" s="1"/>
  <c r="I510"/>
  <c r="H511"/>
  <c r="I511"/>
  <c r="J511" s="1"/>
  <c r="H512"/>
  <c r="I512"/>
  <c r="J512"/>
  <c r="H513"/>
  <c r="J513" s="1"/>
  <c r="I513"/>
  <c r="H514"/>
  <c r="I514"/>
  <c r="H515"/>
  <c r="I515"/>
  <c r="J515"/>
  <c r="H516"/>
  <c r="I516"/>
  <c r="J516"/>
  <c r="H517"/>
  <c r="J517" s="1"/>
  <c r="I517"/>
  <c r="H518"/>
  <c r="J518" s="1"/>
  <c r="I518"/>
  <c r="H519"/>
  <c r="I519"/>
  <c r="J519" s="1"/>
  <c r="H520"/>
  <c r="I520"/>
  <c r="J520"/>
  <c r="H521"/>
  <c r="J521" s="1"/>
  <c r="I521"/>
  <c r="H522"/>
  <c r="I522"/>
  <c r="H523"/>
  <c r="I523"/>
  <c r="J523"/>
  <c r="H524"/>
  <c r="I524"/>
  <c r="J524"/>
  <c r="H525"/>
  <c r="J525" s="1"/>
  <c r="I525"/>
  <c r="H526"/>
  <c r="J526" s="1"/>
  <c r="I526"/>
  <c r="H527"/>
  <c r="I527"/>
  <c r="J527" s="1"/>
  <c r="H528"/>
  <c r="I528"/>
  <c r="J528"/>
  <c r="H529"/>
  <c r="J529" s="1"/>
  <c r="I529"/>
  <c r="H530"/>
  <c r="I530"/>
  <c r="H531"/>
  <c r="I531"/>
  <c r="J531"/>
  <c r="H532"/>
  <c r="I532"/>
  <c r="J532"/>
  <c r="H533"/>
  <c r="J533" s="1"/>
  <c r="I533"/>
  <c r="H534"/>
  <c r="J534" s="1"/>
  <c r="I534"/>
  <c r="H535"/>
  <c r="I535"/>
  <c r="J535" s="1"/>
  <c r="H536"/>
  <c r="I536"/>
  <c r="J536"/>
  <c r="H537"/>
  <c r="J537" s="1"/>
  <c r="I537"/>
  <c r="H538"/>
  <c r="I538"/>
  <c r="H539"/>
  <c r="I539"/>
  <c r="J539"/>
  <c r="H540"/>
  <c r="I540"/>
  <c r="J540"/>
  <c r="H541"/>
  <c r="J541" s="1"/>
  <c r="I541"/>
  <c r="H542"/>
  <c r="J542" s="1"/>
  <c r="I542"/>
  <c r="H543"/>
  <c r="I543"/>
  <c r="J543" s="1"/>
  <c r="H544"/>
  <c r="I544"/>
  <c r="J544"/>
  <c r="H545"/>
  <c r="J545" s="1"/>
  <c r="I545"/>
  <c r="H546"/>
  <c r="I546"/>
  <c r="H547"/>
  <c r="I547"/>
  <c r="J547"/>
  <c r="H548"/>
  <c r="I548"/>
  <c r="J548"/>
  <c r="H549"/>
  <c r="J549" s="1"/>
  <c r="I549"/>
  <c r="H550"/>
  <c r="J550" s="1"/>
  <c r="I550"/>
  <c r="H551"/>
  <c r="I551"/>
  <c r="J551" s="1"/>
  <c r="H552"/>
  <c r="I552"/>
  <c r="J552"/>
  <c r="H553"/>
  <c r="J553" s="1"/>
  <c r="I553"/>
  <c r="H554"/>
  <c r="I554"/>
  <c r="H555"/>
  <c r="I555"/>
  <c r="J555"/>
  <c r="H556"/>
  <c r="I556"/>
  <c r="J556"/>
  <c r="H557"/>
  <c r="J557" s="1"/>
  <c r="I557"/>
  <c r="H558"/>
  <c r="J558" s="1"/>
  <c r="I558"/>
  <c r="H559"/>
  <c r="I559"/>
  <c r="J559" s="1"/>
  <c r="H560"/>
  <c r="I560"/>
  <c r="J560"/>
  <c r="H561"/>
  <c r="J561" s="1"/>
  <c r="I561"/>
  <c r="H562"/>
  <c r="I562"/>
  <c r="H563"/>
  <c r="I563"/>
  <c r="J563"/>
  <c r="H564"/>
  <c r="I564"/>
  <c r="J564"/>
  <c r="H565"/>
  <c r="J565" s="1"/>
  <c r="I565"/>
  <c r="H566"/>
  <c r="J566" s="1"/>
  <c r="I566"/>
  <c r="H567"/>
  <c r="I567"/>
  <c r="J567" s="1"/>
  <c r="H568"/>
  <c r="I568"/>
  <c r="J568"/>
  <c r="H569"/>
  <c r="J569" s="1"/>
  <c r="I569"/>
  <c r="H570"/>
  <c r="I570"/>
  <c r="H571"/>
  <c r="I571"/>
  <c r="J571"/>
  <c r="H572"/>
  <c r="I572"/>
  <c r="J572"/>
  <c r="H573"/>
  <c r="J573" s="1"/>
  <c r="I573"/>
  <c r="H574"/>
  <c r="J574" s="1"/>
  <c r="I574"/>
  <c r="H575"/>
  <c r="I575"/>
  <c r="J575" s="1"/>
  <c r="H576"/>
  <c r="I576"/>
  <c r="J576"/>
  <c r="H577"/>
  <c r="J577" s="1"/>
  <c r="I577"/>
  <c r="H578"/>
  <c r="I578"/>
  <c r="H579"/>
  <c r="I579"/>
  <c r="J579"/>
  <c r="H580"/>
  <c r="I580"/>
  <c r="J580"/>
  <c r="H581"/>
  <c r="J581" s="1"/>
  <c r="I581"/>
  <c r="H582"/>
  <c r="J582" s="1"/>
  <c r="I582"/>
  <c r="H583"/>
  <c r="I583"/>
  <c r="J583" s="1"/>
  <c r="H584"/>
  <c r="I584"/>
  <c r="J584"/>
  <c r="H585"/>
  <c r="J585" s="1"/>
  <c r="I585"/>
  <c r="H586"/>
  <c r="I586"/>
  <c r="H587"/>
  <c r="I587"/>
  <c r="J587"/>
  <c r="H588"/>
  <c r="I588"/>
  <c r="J588"/>
  <c r="H589"/>
  <c r="J589" s="1"/>
  <c r="I589"/>
  <c r="H590"/>
  <c r="J590" s="1"/>
  <c r="I590"/>
  <c r="H591"/>
  <c r="I591"/>
  <c r="J591" s="1"/>
  <c r="H592"/>
  <c r="I592"/>
  <c r="J592"/>
  <c r="H593"/>
  <c r="J593" s="1"/>
  <c r="I593"/>
  <c r="H594"/>
  <c r="I594"/>
  <c r="H595"/>
  <c r="I595"/>
  <c r="J595"/>
  <c r="H596"/>
  <c r="I596"/>
  <c r="J596"/>
  <c r="H597"/>
  <c r="J597" s="1"/>
  <c r="I597"/>
  <c r="H598"/>
  <c r="J598" s="1"/>
  <c r="I598"/>
  <c r="H599"/>
  <c r="I599"/>
  <c r="J599" s="1"/>
  <c r="H600"/>
  <c r="I600"/>
  <c r="J600"/>
  <c r="H601"/>
  <c r="J601" s="1"/>
  <c r="I601"/>
  <c r="H602"/>
  <c r="I602"/>
  <c r="H603"/>
  <c r="I603"/>
  <c r="J603"/>
  <c r="H604"/>
  <c r="I604"/>
  <c r="J604"/>
  <c r="H605"/>
  <c r="J605" s="1"/>
  <c r="I605"/>
  <c r="H606"/>
  <c r="J606" s="1"/>
  <c r="I606"/>
  <c r="H607"/>
  <c r="I607"/>
  <c r="J607" s="1"/>
  <c r="H608"/>
  <c r="I608"/>
  <c r="J608"/>
  <c r="H609"/>
  <c r="J609" s="1"/>
  <c r="I609"/>
  <c r="H610"/>
  <c r="I610"/>
  <c r="H611"/>
  <c r="I611"/>
  <c r="J611"/>
  <c r="H612"/>
  <c r="I612"/>
  <c r="J612"/>
  <c r="H613"/>
  <c r="J613" s="1"/>
  <c r="I613"/>
  <c r="H614"/>
  <c r="J614" s="1"/>
  <c r="I614"/>
  <c r="H615"/>
  <c r="I615"/>
  <c r="J615" s="1"/>
  <c r="H616"/>
  <c r="I616"/>
  <c r="J616"/>
  <c r="H617"/>
  <c r="J617" s="1"/>
  <c r="I617"/>
  <c r="H618"/>
  <c r="I618"/>
  <c r="H619"/>
  <c r="I619"/>
  <c r="J619"/>
  <c r="H620"/>
  <c r="I620"/>
  <c r="J620"/>
  <c r="H621"/>
  <c r="J621" s="1"/>
  <c r="I621"/>
  <c r="H622"/>
  <c r="J622" s="1"/>
  <c r="I622"/>
  <c r="M123" a="1"/>
  <c r="M123" s="1"/>
  <c r="N123" a="1"/>
  <c r="N123"/>
  <c r="O123" a="1"/>
  <c r="O123" s="1"/>
  <c r="P123" a="1"/>
  <c r="P123" s="1"/>
  <c r="Q123" a="1"/>
  <c r="Q123" s="1"/>
  <c r="R123" a="1"/>
  <c r="R123" s="1"/>
  <c r="S123" a="1"/>
  <c r="S123" s="1"/>
  <c r="T123" a="1"/>
  <c r="T123" s="1"/>
  <c r="U123" a="1"/>
  <c r="U123" s="1"/>
  <c r="V123" a="1"/>
  <c r="V123"/>
  <c r="W123" a="1"/>
  <c r="W123" s="1"/>
  <c r="X123" a="1"/>
  <c r="X123" s="1"/>
  <c r="Y123" a="1"/>
  <c r="Y123" s="1"/>
  <c r="Z123" a="1"/>
  <c r="Z123" s="1"/>
  <c r="AA123" a="1"/>
  <c r="AA123" s="1"/>
  <c r="AB123" a="1"/>
  <c r="AB123" s="1"/>
  <c r="AC123" a="1"/>
  <c r="AC123" s="1"/>
  <c r="AD123" a="1"/>
  <c r="AD123"/>
  <c r="AE123" a="1"/>
  <c r="AE123" s="1"/>
  <c r="AF123" a="1"/>
  <c r="AF123" s="1"/>
  <c r="AG123" a="1"/>
  <c r="AG123" s="1"/>
  <c r="AH123" a="1"/>
  <c r="AH123" s="1"/>
  <c r="AI123" a="1"/>
  <c r="AI123" s="1"/>
  <c r="AJ123" a="1"/>
  <c r="AJ123" s="1"/>
  <c r="AK123" a="1"/>
  <c r="AK123" s="1"/>
  <c r="AL123" a="1"/>
  <c r="AL123"/>
  <c r="AM123" a="1"/>
  <c r="AM123" s="1"/>
  <c r="AN123" a="1"/>
  <c r="AN123" s="1"/>
  <c r="AO123" a="1"/>
  <c r="AO123" s="1"/>
  <c r="AP123" a="1"/>
  <c r="AP123" s="1"/>
  <c r="AQ123" a="1"/>
  <c r="AQ123" s="1"/>
  <c r="AR123" a="1"/>
  <c r="AR123" s="1"/>
  <c r="AS123" a="1"/>
  <c r="AS123" s="1"/>
  <c r="AT123" a="1"/>
  <c r="AT123"/>
  <c r="AU123" a="1"/>
  <c r="AU123" s="1"/>
  <c r="AV123" a="1"/>
  <c r="AV123" s="1"/>
  <c r="M124" a="1"/>
  <c r="M124" s="1"/>
  <c r="N124" a="1"/>
  <c r="N124" s="1"/>
  <c r="O124" a="1"/>
  <c r="O124" s="1"/>
  <c r="P124" a="1"/>
  <c r="P124" s="1"/>
  <c r="Q124" a="1"/>
  <c r="Q124" s="1"/>
  <c r="R124" a="1"/>
  <c r="R124"/>
  <c r="S124" a="1"/>
  <c r="S124" s="1"/>
  <c r="T124" a="1"/>
  <c r="T124" s="1"/>
  <c r="U124" a="1"/>
  <c r="U124" s="1"/>
  <c r="V124" a="1"/>
  <c r="V124" s="1"/>
  <c r="W124" a="1"/>
  <c r="W124" s="1"/>
  <c r="X124" a="1"/>
  <c r="X124" s="1"/>
  <c r="Y124" a="1"/>
  <c r="Y124" s="1"/>
  <c r="Z124" a="1"/>
  <c r="Z124"/>
  <c r="AA124" a="1"/>
  <c r="AA124" s="1"/>
  <c r="AB124" a="1"/>
  <c r="AB124" s="1"/>
  <c r="AC124" a="1"/>
  <c r="AC124" s="1"/>
  <c r="AD124" a="1"/>
  <c r="AD124" s="1"/>
  <c r="AE124" a="1"/>
  <c r="AE124" s="1"/>
  <c r="AF124" a="1"/>
  <c r="AF124" s="1"/>
  <c r="AG124" a="1"/>
  <c r="AG124" s="1"/>
  <c r="AH124" a="1"/>
  <c r="AH124"/>
  <c r="AI124" a="1"/>
  <c r="AI124" s="1"/>
  <c r="AJ124" a="1"/>
  <c r="AJ124" s="1"/>
  <c r="AK124" a="1"/>
  <c r="AK124" s="1"/>
  <c r="AL124" a="1"/>
  <c r="AL124" s="1"/>
  <c r="AM124" a="1"/>
  <c r="AM124" s="1"/>
  <c r="AN124" a="1"/>
  <c r="AN124" s="1"/>
  <c r="AO124" a="1"/>
  <c r="AO124" s="1"/>
  <c r="AP124" a="1"/>
  <c r="AP124"/>
  <c r="AQ124" a="1"/>
  <c r="AQ124" s="1"/>
  <c r="AR124" a="1"/>
  <c r="AR124" s="1"/>
  <c r="AS124" a="1"/>
  <c r="AS124" s="1"/>
  <c r="AT124" a="1"/>
  <c r="AT124" s="1"/>
  <c r="AU124" a="1"/>
  <c r="AU124" s="1"/>
  <c r="AV124" a="1"/>
  <c r="AV124" s="1"/>
  <c r="M125" a="1"/>
  <c r="M125" s="1"/>
  <c r="N125" a="1"/>
  <c r="N125"/>
  <c r="O125" a="1"/>
  <c r="O125" s="1"/>
  <c r="P125" a="1"/>
  <c r="P125" s="1"/>
  <c r="Q125" a="1"/>
  <c r="Q125" s="1"/>
  <c r="R125" a="1"/>
  <c r="R125" s="1"/>
  <c r="S125" a="1"/>
  <c r="S125" s="1"/>
  <c r="T125" a="1"/>
  <c r="T125" s="1"/>
  <c r="U125" a="1"/>
  <c r="U125" s="1"/>
  <c r="V125" a="1"/>
  <c r="V125"/>
  <c r="W125" a="1"/>
  <c r="W125" s="1"/>
  <c r="X125" a="1"/>
  <c r="X125" s="1"/>
  <c r="Y125" a="1"/>
  <c r="Y125" s="1"/>
  <c r="Z125" a="1"/>
  <c r="Z125" s="1"/>
  <c r="AA125" a="1"/>
  <c r="AA125" s="1"/>
  <c r="AB125" a="1"/>
  <c r="AB125" s="1"/>
  <c r="AC125" a="1"/>
  <c r="AC125" s="1"/>
  <c r="AD125" a="1"/>
  <c r="AD125"/>
  <c r="AE125" a="1"/>
  <c r="AE125" s="1"/>
  <c r="AF125" a="1"/>
  <c r="AF125" s="1"/>
  <c r="AG125" a="1"/>
  <c r="AG125" s="1"/>
  <c r="AH125" a="1"/>
  <c r="AH125" s="1"/>
  <c r="AI125" a="1"/>
  <c r="AI125" s="1"/>
  <c r="AJ125" a="1"/>
  <c r="AJ125" s="1"/>
  <c r="AK125" a="1"/>
  <c r="AK125" s="1"/>
  <c r="AL125" a="1"/>
  <c r="AL125"/>
  <c r="AM125" a="1"/>
  <c r="AM125" s="1"/>
  <c r="AN125" a="1"/>
  <c r="AN125" s="1"/>
  <c r="AO125" a="1"/>
  <c r="AO125" s="1"/>
  <c r="AP125" a="1"/>
  <c r="AP125" s="1"/>
  <c r="AQ125" a="1"/>
  <c r="AQ125" s="1"/>
  <c r="AR125" a="1"/>
  <c r="AR125" s="1"/>
  <c r="AS125" a="1"/>
  <c r="AS125" s="1"/>
  <c r="AT125" a="1"/>
  <c r="AT125"/>
  <c r="AU125" a="1"/>
  <c r="AU125" s="1"/>
  <c r="AV125" a="1"/>
  <c r="AV125" s="1"/>
  <c r="M126" a="1"/>
  <c r="M126" s="1"/>
  <c r="N126" a="1"/>
  <c r="N126" s="1"/>
  <c r="O126" a="1"/>
  <c r="O126" s="1"/>
  <c r="P126" a="1"/>
  <c r="P126" s="1"/>
  <c r="Q126" a="1"/>
  <c r="Q126" s="1"/>
  <c r="R126" a="1"/>
  <c r="R126"/>
  <c r="S126" a="1"/>
  <c r="S126" s="1"/>
  <c r="T126" a="1"/>
  <c r="T126" s="1"/>
  <c r="U126" a="1"/>
  <c r="U126" s="1"/>
  <c r="V126" a="1"/>
  <c r="V126" s="1"/>
  <c r="W126" a="1"/>
  <c r="W126" s="1"/>
  <c r="X126" a="1"/>
  <c r="X126" s="1"/>
  <c r="Y126" a="1"/>
  <c r="Y126" s="1"/>
  <c r="Z126" a="1"/>
  <c r="Z126"/>
  <c r="AA126" a="1"/>
  <c r="AA126" s="1"/>
  <c r="AB126" a="1"/>
  <c r="AB126" s="1"/>
  <c r="AC126" a="1"/>
  <c r="AC126" s="1"/>
  <c r="AD126" a="1"/>
  <c r="AD126" s="1"/>
  <c r="AE126" a="1"/>
  <c r="AE126" s="1"/>
  <c r="AF126" a="1"/>
  <c r="AF126" s="1"/>
  <c r="AG126" a="1"/>
  <c r="AG126" s="1"/>
  <c r="AH126" a="1"/>
  <c r="AH126"/>
  <c r="AI126" a="1"/>
  <c r="AI126" s="1"/>
  <c r="AJ126" a="1"/>
  <c r="AJ126" s="1"/>
  <c r="AK126" a="1"/>
  <c r="AK126" s="1"/>
  <c r="AL126" a="1"/>
  <c r="AL126" s="1"/>
  <c r="AM126" a="1"/>
  <c r="AM126" s="1"/>
  <c r="AN126" a="1"/>
  <c r="AN126" s="1"/>
  <c r="AO126" a="1"/>
  <c r="AO126" s="1"/>
  <c r="AP126" a="1"/>
  <c r="AP126"/>
  <c r="AQ126" a="1"/>
  <c r="AQ126" s="1"/>
  <c r="AR126" a="1"/>
  <c r="AR126" s="1"/>
  <c r="AS126" a="1"/>
  <c r="AS126" s="1"/>
  <c r="AT126" a="1"/>
  <c r="AT126" s="1"/>
  <c r="AU126" a="1"/>
  <c r="AU126" s="1"/>
  <c r="AV126" a="1"/>
  <c r="AV126" s="1"/>
  <c r="M127" a="1"/>
  <c r="M127" s="1"/>
  <c r="N127" a="1"/>
  <c r="N127"/>
  <c r="O127" a="1"/>
  <c r="O127" s="1"/>
  <c r="P127" a="1"/>
  <c r="P127" s="1"/>
  <c r="Q127" a="1"/>
  <c r="Q127" s="1"/>
  <c r="R127" a="1"/>
  <c r="R127" s="1"/>
  <c r="S127" a="1"/>
  <c r="S127" s="1"/>
  <c r="T127" a="1"/>
  <c r="T127" s="1"/>
  <c r="U127" a="1"/>
  <c r="U127" s="1"/>
  <c r="V127" a="1"/>
  <c r="V127"/>
  <c r="W127" a="1"/>
  <c r="W127" s="1"/>
  <c r="X127" a="1"/>
  <c r="X127" s="1"/>
  <c r="Y127" a="1"/>
  <c r="Y127" s="1"/>
  <c r="Z127" a="1"/>
  <c r="Z127" s="1"/>
  <c r="AA127" a="1"/>
  <c r="AA127" s="1"/>
  <c r="AB127" a="1"/>
  <c r="AB127" s="1"/>
  <c r="AC127" a="1"/>
  <c r="AC127" s="1"/>
  <c r="AD127" a="1"/>
  <c r="AD127"/>
  <c r="AE127" a="1"/>
  <c r="AE127" s="1"/>
  <c r="AF127" a="1"/>
  <c r="AF127" s="1"/>
  <c r="AG127" a="1"/>
  <c r="AG127" s="1"/>
  <c r="AH127" a="1"/>
  <c r="AH127" s="1"/>
  <c r="AI127" a="1"/>
  <c r="AI127" s="1"/>
  <c r="AJ127" a="1"/>
  <c r="AJ127" s="1"/>
  <c r="AK127" a="1"/>
  <c r="AK127" s="1"/>
  <c r="AL127" a="1"/>
  <c r="AL127"/>
  <c r="AM127" a="1"/>
  <c r="AM127" s="1"/>
  <c r="AN127" a="1"/>
  <c r="AN127" s="1"/>
  <c r="AO127" a="1"/>
  <c r="AO127" s="1"/>
  <c r="AP127" a="1"/>
  <c r="AP127" s="1"/>
  <c r="AQ127" a="1"/>
  <c r="AQ127" s="1"/>
  <c r="AR127" a="1"/>
  <c r="AR127" s="1"/>
  <c r="AS127" a="1"/>
  <c r="AS127" s="1"/>
  <c r="AT127" a="1"/>
  <c r="AT127"/>
  <c r="AU127" a="1"/>
  <c r="AU127" s="1"/>
  <c r="AV127" a="1"/>
  <c r="AV127" s="1"/>
  <c r="M128" a="1"/>
  <c r="M128" s="1"/>
  <c r="N128" a="1"/>
  <c r="N128" s="1"/>
  <c r="O128" a="1"/>
  <c r="O128" s="1"/>
  <c r="P128" a="1"/>
  <c r="P128" s="1"/>
  <c r="Q128" a="1"/>
  <c r="Q128" s="1"/>
  <c r="R128" a="1"/>
  <c r="R128"/>
  <c r="S128" a="1"/>
  <c r="S128" s="1"/>
  <c r="T128" a="1"/>
  <c r="T128" s="1"/>
  <c r="U128" a="1"/>
  <c r="U128" s="1"/>
  <c r="V128" a="1"/>
  <c r="V128" s="1"/>
  <c r="W128" a="1"/>
  <c r="W128" s="1"/>
  <c r="X128" a="1"/>
  <c r="X128" s="1"/>
  <c r="Y128" a="1"/>
  <c r="Y128" s="1"/>
  <c r="Z128" a="1"/>
  <c r="Z128"/>
  <c r="AA128" a="1"/>
  <c r="AA128" s="1"/>
  <c r="AB128" a="1"/>
  <c r="AB128" s="1"/>
  <c r="AC128" a="1"/>
  <c r="AC128" s="1"/>
  <c r="AD128" a="1"/>
  <c r="AD128" s="1"/>
  <c r="AE128" a="1"/>
  <c r="AE128" s="1"/>
  <c r="AF128" a="1"/>
  <c r="AF128" s="1"/>
  <c r="AG128" a="1"/>
  <c r="AG128" s="1"/>
  <c r="AH128" a="1"/>
  <c r="AH128"/>
  <c r="AI128" a="1"/>
  <c r="AI128" s="1"/>
  <c r="AJ128" a="1"/>
  <c r="AJ128" s="1"/>
  <c r="AK128" a="1"/>
  <c r="AK128" s="1"/>
  <c r="AL128" a="1"/>
  <c r="AL128" s="1"/>
  <c r="AM128" a="1"/>
  <c r="AM128" s="1"/>
  <c r="AN128" a="1"/>
  <c r="AN128" s="1"/>
  <c r="AO128" a="1"/>
  <c r="AO128" s="1"/>
  <c r="AP128" a="1"/>
  <c r="AP128"/>
  <c r="AQ128" a="1"/>
  <c r="AQ128" s="1"/>
  <c r="AR128" a="1"/>
  <c r="AR128" s="1"/>
  <c r="AS128" a="1"/>
  <c r="AS128" s="1"/>
  <c r="AT128" a="1"/>
  <c r="AT128" s="1"/>
  <c r="AU128" a="1"/>
  <c r="AU128" s="1"/>
  <c r="AV128" a="1"/>
  <c r="AV128" s="1"/>
  <c r="M129" a="1"/>
  <c r="M129" s="1"/>
  <c r="N129" a="1"/>
  <c r="N129"/>
  <c r="O129" a="1"/>
  <c r="O129" s="1"/>
  <c r="P129" a="1"/>
  <c r="P129" s="1"/>
  <c r="Q129" a="1"/>
  <c r="Q129" s="1"/>
  <c r="R129" a="1"/>
  <c r="R129" s="1"/>
  <c r="S129" a="1"/>
  <c r="S129" s="1"/>
  <c r="T129" a="1"/>
  <c r="T129" s="1"/>
  <c r="U129" a="1"/>
  <c r="U129" s="1"/>
  <c r="V129" a="1"/>
  <c r="V129"/>
  <c r="W129" a="1"/>
  <c r="W129" s="1"/>
  <c r="X129" a="1"/>
  <c r="X129" s="1"/>
  <c r="Y129" a="1"/>
  <c r="Y129" s="1"/>
  <c r="Z129" a="1"/>
  <c r="Z129" s="1"/>
  <c r="AA129" a="1"/>
  <c r="AA129" s="1"/>
  <c r="AB129" a="1"/>
  <c r="AB129" s="1"/>
  <c r="AC129" a="1"/>
  <c r="AC129" s="1"/>
  <c r="AD129" a="1"/>
  <c r="AD129"/>
  <c r="AE129" a="1"/>
  <c r="AE129" s="1"/>
  <c r="AF129" a="1"/>
  <c r="AF129" s="1"/>
  <c r="AG129" a="1"/>
  <c r="AG129" s="1"/>
  <c r="AH129" a="1"/>
  <c r="AH129" s="1"/>
  <c r="AI129" a="1"/>
  <c r="AI129" s="1"/>
  <c r="AJ129" a="1"/>
  <c r="AJ129" s="1"/>
  <c r="AK129" a="1"/>
  <c r="AK129" s="1"/>
  <c r="AL129" a="1"/>
  <c r="AL129"/>
  <c r="AM129" a="1"/>
  <c r="AM129" s="1"/>
  <c r="AN129" a="1"/>
  <c r="AN129" s="1"/>
  <c r="AO129" a="1"/>
  <c r="AO129" s="1"/>
  <c r="AP129" a="1"/>
  <c r="AP129" s="1"/>
  <c r="AQ129" a="1"/>
  <c r="AQ129" s="1"/>
  <c r="AR129" a="1"/>
  <c r="AR129" s="1"/>
  <c r="AS129" a="1"/>
  <c r="AS129" s="1"/>
  <c r="AT129" a="1"/>
  <c r="AT129"/>
  <c r="AU129" a="1"/>
  <c r="AU129" s="1"/>
  <c r="AV129" a="1"/>
  <c r="AV129" s="1"/>
  <c r="M130" a="1"/>
  <c r="M130" s="1"/>
  <c r="N130" a="1"/>
  <c r="N130" s="1"/>
  <c r="O130" a="1"/>
  <c r="O130" s="1"/>
  <c r="P130" a="1"/>
  <c r="P130" s="1"/>
  <c r="Q130" a="1"/>
  <c r="Q130" s="1"/>
  <c r="R130" a="1"/>
  <c r="R130"/>
  <c r="S130" a="1"/>
  <c r="S130" s="1"/>
  <c r="T130" a="1"/>
  <c r="T130" s="1"/>
  <c r="U130" a="1"/>
  <c r="U130" s="1"/>
  <c r="V130" a="1"/>
  <c r="V130" s="1"/>
  <c r="W130" a="1"/>
  <c r="W130" s="1"/>
  <c r="X130" a="1"/>
  <c r="X130" s="1"/>
  <c r="Y130" a="1"/>
  <c r="Y130" s="1"/>
  <c r="Z130" a="1"/>
  <c r="Z130"/>
  <c r="AA130" a="1"/>
  <c r="AA130" s="1"/>
  <c r="AB130" a="1"/>
  <c r="AB130" s="1"/>
  <c r="AC130" a="1"/>
  <c r="AC130" s="1"/>
  <c r="AD130" a="1"/>
  <c r="AD130" s="1"/>
  <c r="AE130" a="1"/>
  <c r="AE130" s="1"/>
  <c r="AF130" a="1"/>
  <c r="AF130" s="1"/>
  <c r="AG130" a="1"/>
  <c r="AG130" s="1"/>
  <c r="AH130" a="1"/>
  <c r="AH130"/>
  <c r="AI130" a="1"/>
  <c r="AI130" s="1"/>
  <c r="AJ130" a="1"/>
  <c r="AJ130" s="1"/>
  <c r="AK130" a="1"/>
  <c r="AK130" s="1"/>
  <c r="AL130" a="1"/>
  <c r="AL130" s="1"/>
  <c r="AM130" a="1"/>
  <c r="AM130" s="1"/>
  <c r="AN130" a="1"/>
  <c r="AN130" s="1"/>
  <c r="AO130" a="1"/>
  <c r="AO130" s="1"/>
  <c r="AP130" a="1"/>
  <c r="AP130"/>
  <c r="AQ130" a="1"/>
  <c r="AQ130" s="1"/>
  <c r="AR130" a="1"/>
  <c r="AR130" s="1"/>
  <c r="AS130" a="1"/>
  <c r="AS130" s="1"/>
  <c r="AT130" a="1"/>
  <c r="AT130" s="1"/>
  <c r="AU130" a="1"/>
  <c r="AU130" s="1"/>
  <c r="AV130" a="1"/>
  <c r="AV130" s="1"/>
  <c r="M131" a="1"/>
  <c r="M131" s="1"/>
  <c r="N131" a="1"/>
  <c r="N131"/>
  <c r="O131" a="1"/>
  <c r="O131" s="1"/>
  <c r="P131" a="1"/>
  <c r="P131" s="1"/>
  <c r="Q131" a="1"/>
  <c r="Q131" s="1"/>
  <c r="R131" a="1"/>
  <c r="R131" s="1"/>
  <c r="S131" a="1"/>
  <c r="S131" s="1"/>
  <c r="T131" a="1"/>
  <c r="T131" s="1"/>
  <c r="U131" a="1"/>
  <c r="U131" s="1"/>
  <c r="V131" a="1"/>
  <c r="V131"/>
  <c r="W131" a="1"/>
  <c r="W131" s="1"/>
  <c r="X131" a="1"/>
  <c r="X131" s="1"/>
  <c r="Y131" a="1"/>
  <c r="Y131" s="1"/>
  <c r="Z131" a="1"/>
  <c r="Z131" s="1"/>
  <c r="AA131" a="1"/>
  <c r="AA131" s="1"/>
  <c r="AB131" a="1"/>
  <c r="AB131" s="1"/>
  <c r="AC131" a="1"/>
  <c r="AC131" s="1"/>
  <c r="AD131" a="1"/>
  <c r="AD131"/>
  <c r="AE131" a="1"/>
  <c r="AE131" s="1"/>
  <c r="AF131" a="1"/>
  <c r="AF131" s="1"/>
  <c r="AG131" a="1"/>
  <c r="AG131" s="1"/>
  <c r="AH131" a="1"/>
  <c r="AH131" s="1"/>
  <c r="AI131" a="1"/>
  <c r="AI131" s="1"/>
  <c r="AJ131" a="1"/>
  <c r="AJ131" s="1"/>
  <c r="AK131" a="1"/>
  <c r="AK131" s="1"/>
  <c r="AL131" a="1"/>
  <c r="AL131"/>
  <c r="AM131" a="1"/>
  <c r="AM131" s="1"/>
  <c r="AN131" a="1"/>
  <c r="AN131" s="1"/>
  <c r="AO131" a="1"/>
  <c r="AO131" s="1"/>
  <c r="AP131" a="1"/>
  <c r="AP131" s="1"/>
  <c r="AQ131" a="1"/>
  <c r="AQ131" s="1"/>
  <c r="AR131" a="1"/>
  <c r="AR131" s="1"/>
  <c r="AS131" a="1"/>
  <c r="AS131" s="1"/>
  <c r="AT131" a="1"/>
  <c r="AT131"/>
  <c r="AU131" a="1"/>
  <c r="AU131" s="1"/>
  <c r="AV131" a="1"/>
  <c r="AV131" s="1"/>
  <c r="M132" a="1"/>
  <c r="M132" s="1"/>
  <c r="N132" a="1"/>
  <c r="N132" s="1"/>
  <c r="O132" a="1"/>
  <c r="O132" s="1"/>
  <c r="P132" a="1"/>
  <c r="P132" s="1"/>
  <c r="Q132" a="1"/>
  <c r="Q132" s="1"/>
  <c r="R132" a="1"/>
  <c r="R132"/>
  <c r="S132" a="1"/>
  <c r="S132" s="1"/>
  <c r="T132" a="1"/>
  <c r="T132" s="1"/>
  <c r="U132" a="1"/>
  <c r="U132" s="1"/>
  <c r="V132" a="1"/>
  <c r="V132" s="1"/>
  <c r="W132" a="1"/>
  <c r="W132" s="1"/>
  <c r="X132" a="1"/>
  <c r="X132" s="1"/>
  <c r="Y132" a="1"/>
  <c r="Y132" s="1"/>
  <c r="Z132" a="1"/>
  <c r="Z132"/>
  <c r="AA132" a="1"/>
  <c r="AA132" s="1"/>
  <c r="AB132" a="1"/>
  <c r="AB132" s="1"/>
  <c r="AC132" a="1"/>
  <c r="AC132" s="1"/>
  <c r="AD132" a="1"/>
  <c r="AD132" s="1"/>
  <c r="AE132" a="1"/>
  <c r="AE132" s="1"/>
  <c r="AF132" a="1"/>
  <c r="AF132" s="1"/>
  <c r="AG132" a="1"/>
  <c r="AG132" s="1"/>
  <c r="AH132" a="1"/>
  <c r="AH132"/>
  <c r="AI132" a="1"/>
  <c r="AI132" s="1"/>
  <c r="AJ132" a="1"/>
  <c r="AJ132" s="1"/>
  <c r="AK132" a="1"/>
  <c r="AK132" s="1"/>
  <c r="AL132" a="1"/>
  <c r="AL132" s="1"/>
  <c r="AM132" a="1"/>
  <c r="AM132" s="1"/>
  <c r="AN132" a="1"/>
  <c r="AN132" s="1"/>
  <c r="AO132" a="1"/>
  <c r="AO132" s="1"/>
  <c r="AP132" a="1"/>
  <c r="AP132"/>
  <c r="AQ132" a="1"/>
  <c r="AQ132" s="1"/>
  <c r="AR132" a="1"/>
  <c r="AR132" s="1"/>
  <c r="AS132" a="1"/>
  <c r="AS132" s="1"/>
  <c r="AT132" a="1"/>
  <c r="AT132" s="1"/>
  <c r="AU132" a="1"/>
  <c r="AU132" s="1"/>
  <c r="AV132" a="1"/>
  <c r="AV132" s="1"/>
  <c r="M133" a="1"/>
  <c r="M133" s="1"/>
  <c r="N133" a="1"/>
  <c r="N133"/>
  <c r="O133" a="1"/>
  <c r="O133" s="1"/>
  <c r="P133" a="1"/>
  <c r="P133" s="1"/>
  <c r="Q133" a="1"/>
  <c r="Q133" s="1"/>
  <c r="R133" a="1"/>
  <c r="R133" s="1"/>
  <c r="S133" a="1"/>
  <c r="S133" s="1"/>
  <c r="T133" a="1"/>
  <c r="T133" s="1"/>
  <c r="U133" a="1"/>
  <c r="U133" s="1"/>
  <c r="V133" a="1"/>
  <c r="V133"/>
  <c r="W133" a="1"/>
  <c r="W133" s="1"/>
  <c r="X133" a="1"/>
  <c r="X133" s="1"/>
  <c r="Y133" a="1"/>
  <c r="Y133" s="1"/>
  <c r="Z133" a="1"/>
  <c r="Z133" s="1"/>
  <c r="AA133" a="1"/>
  <c r="AA133" s="1"/>
  <c r="AB133" a="1"/>
  <c r="AB133" s="1"/>
  <c r="AC133" a="1"/>
  <c r="AC133" s="1"/>
  <c r="AD133" a="1"/>
  <c r="AD133"/>
  <c r="AE133" a="1"/>
  <c r="AE133" s="1"/>
  <c r="AF133" a="1"/>
  <c r="AF133" s="1"/>
  <c r="AG133" a="1"/>
  <c r="AG133" s="1"/>
  <c r="AH133" a="1"/>
  <c r="AH133" s="1"/>
  <c r="AI133" a="1"/>
  <c r="AI133" s="1"/>
  <c r="AJ133" a="1"/>
  <c r="AJ133" s="1"/>
  <c r="AK133" a="1"/>
  <c r="AK133" s="1"/>
  <c r="AL133" a="1"/>
  <c r="AL133"/>
  <c r="AM133" a="1"/>
  <c r="AM133" s="1"/>
  <c r="AN133" a="1"/>
  <c r="AN133" s="1"/>
  <c r="AO133" a="1"/>
  <c r="AO133" s="1"/>
  <c r="AP133" a="1"/>
  <c r="AP133" s="1"/>
  <c r="AQ133" a="1"/>
  <c r="AQ133" s="1"/>
  <c r="AR133" a="1"/>
  <c r="AR133" s="1"/>
  <c r="AS133" a="1"/>
  <c r="AS133" s="1"/>
  <c r="AT133" a="1"/>
  <c r="AT133"/>
  <c r="AU133" a="1"/>
  <c r="AU133" s="1"/>
  <c r="AV133" a="1"/>
  <c r="AV133" s="1"/>
  <c r="M134" a="1"/>
  <c r="M134" s="1"/>
  <c r="N134" a="1"/>
  <c r="N134" s="1"/>
  <c r="O134" a="1"/>
  <c r="O134" s="1"/>
  <c r="P134" a="1"/>
  <c r="P134" s="1"/>
  <c r="Q134" a="1"/>
  <c r="Q134" s="1"/>
  <c r="R134" a="1"/>
  <c r="R134"/>
  <c r="S134" a="1"/>
  <c r="S134" s="1"/>
  <c r="T134" a="1"/>
  <c r="T134" s="1"/>
  <c r="U134" a="1"/>
  <c r="U134" s="1"/>
  <c r="V134" a="1"/>
  <c r="V134" s="1"/>
  <c r="W134" a="1"/>
  <c r="W134" s="1"/>
  <c r="X134" a="1"/>
  <c r="X134" s="1"/>
  <c r="Y134" a="1"/>
  <c r="Y134" s="1"/>
  <c r="Z134" a="1"/>
  <c r="Z134"/>
  <c r="AA134" a="1"/>
  <c r="AA134" s="1"/>
  <c r="AB134" a="1"/>
  <c r="AB134" s="1"/>
  <c r="AC134" a="1"/>
  <c r="AC134" s="1"/>
  <c r="AD134" a="1"/>
  <c r="AD134" s="1"/>
  <c r="AE134" a="1"/>
  <c r="AE134" s="1"/>
  <c r="AF134" a="1"/>
  <c r="AF134" s="1"/>
  <c r="AG134" a="1"/>
  <c r="AG134" s="1"/>
  <c r="AH134" a="1"/>
  <c r="AH134"/>
  <c r="AI134" a="1"/>
  <c r="AI134" s="1"/>
  <c r="AJ134" a="1"/>
  <c r="AJ134" s="1"/>
  <c r="AK134" a="1"/>
  <c r="AK134" s="1"/>
  <c r="AL134" a="1"/>
  <c r="AL134" s="1"/>
  <c r="AM134" a="1"/>
  <c r="AM134" s="1"/>
  <c r="AN134" a="1"/>
  <c r="AN134" s="1"/>
  <c r="AO134" a="1"/>
  <c r="AO134" s="1"/>
  <c r="AP134" a="1"/>
  <c r="AP134"/>
  <c r="AQ134" a="1"/>
  <c r="AQ134" s="1"/>
  <c r="AR134" a="1"/>
  <c r="AR134" s="1"/>
  <c r="AS134" a="1"/>
  <c r="AS134" s="1"/>
  <c r="AT134" a="1"/>
  <c r="AT134" s="1"/>
  <c r="AU134" a="1"/>
  <c r="AU134" s="1"/>
  <c r="AV134" a="1"/>
  <c r="AV134" s="1"/>
  <c r="M135" a="1"/>
  <c r="M135" s="1"/>
  <c r="N135" a="1"/>
  <c r="N135"/>
  <c r="O135" a="1"/>
  <c r="O135" s="1"/>
  <c r="P135" a="1"/>
  <c r="P135" s="1"/>
  <c r="Q135" a="1"/>
  <c r="Q135" s="1"/>
  <c r="R135" a="1"/>
  <c r="R135" s="1"/>
  <c r="S135" a="1"/>
  <c r="S135" s="1"/>
  <c r="T135" a="1"/>
  <c r="T135" s="1"/>
  <c r="U135" a="1"/>
  <c r="U135" s="1"/>
  <c r="V135" a="1"/>
  <c r="V135"/>
  <c r="W135" a="1"/>
  <c r="W135" s="1"/>
  <c r="X135" a="1"/>
  <c r="X135" s="1"/>
  <c r="Y135" a="1"/>
  <c r="Y135" s="1"/>
  <c r="Z135" a="1"/>
  <c r="Z135" s="1"/>
  <c r="AA135" a="1"/>
  <c r="AA135" s="1"/>
  <c r="AB135" a="1"/>
  <c r="AB135" s="1"/>
  <c r="AC135" a="1"/>
  <c r="AC135" s="1"/>
  <c r="AD135" a="1"/>
  <c r="AD135"/>
  <c r="AE135" a="1"/>
  <c r="AE135" s="1"/>
  <c r="AF135" a="1"/>
  <c r="AF135" s="1"/>
  <c r="AG135" a="1"/>
  <c r="AG135" s="1"/>
  <c r="AH135" a="1"/>
  <c r="AH135" s="1"/>
  <c r="AI135" a="1"/>
  <c r="AI135" s="1"/>
  <c r="AJ135" a="1"/>
  <c r="AJ135" s="1"/>
  <c r="AK135" a="1"/>
  <c r="AK135" s="1"/>
  <c r="AL135" a="1"/>
  <c r="AL135"/>
  <c r="AM135" a="1"/>
  <c r="AM135" s="1"/>
  <c r="AN135" a="1"/>
  <c r="AN135" s="1"/>
  <c r="AO135" a="1"/>
  <c r="AO135" s="1"/>
  <c r="AP135" a="1"/>
  <c r="AP135" s="1"/>
  <c r="AQ135" a="1"/>
  <c r="AQ135" s="1"/>
  <c r="AR135" a="1"/>
  <c r="AR135" s="1"/>
  <c r="AS135" a="1"/>
  <c r="AS135" s="1"/>
  <c r="AT135" a="1"/>
  <c r="AT135"/>
  <c r="AU135" a="1"/>
  <c r="AU135" s="1"/>
  <c r="AV135" a="1"/>
  <c r="AV135" s="1"/>
  <c r="M136" a="1"/>
  <c r="M136" s="1"/>
  <c r="N136" a="1"/>
  <c r="N136" s="1"/>
  <c r="O136" a="1"/>
  <c r="O136" s="1"/>
  <c r="P136" a="1"/>
  <c r="P136" s="1"/>
  <c r="Q136" a="1"/>
  <c r="Q136" s="1"/>
  <c r="R136" a="1"/>
  <c r="R136"/>
  <c r="S136" a="1"/>
  <c r="S136" s="1"/>
  <c r="T136" a="1"/>
  <c r="T136" s="1"/>
  <c r="U136" a="1"/>
  <c r="U136" s="1"/>
  <c r="V136" a="1"/>
  <c r="V136" s="1"/>
  <c r="W136" a="1"/>
  <c r="W136" s="1"/>
  <c r="X136" a="1"/>
  <c r="X136" s="1"/>
  <c r="Y136" a="1"/>
  <c r="Y136" s="1"/>
  <c r="Z136" a="1"/>
  <c r="Z136"/>
  <c r="AA136" a="1"/>
  <c r="AA136" s="1"/>
  <c r="AB136" a="1"/>
  <c r="AB136" s="1"/>
  <c r="AC136" a="1"/>
  <c r="AC136" s="1"/>
  <c r="AD136" a="1"/>
  <c r="AD136" s="1"/>
  <c r="AE136" a="1"/>
  <c r="AE136" s="1"/>
  <c r="AF136" a="1"/>
  <c r="AF136" s="1"/>
  <c r="AG136" a="1"/>
  <c r="AG136" s="1"/>
  <c r="AH136" a="1"/>
  <c r="AH136"/>
  <c r="AI136" a="1"/>
  <c r="AI136" s="1"/>
  <c r="AJ136" a="1"/>
  <c r="AJ136" s="1"/>
  <c r="AK136" a="1"/>
  <c r="AK136" s="1"/>
  <c r="AL136" a="1"/>
  <c r="AL136" s="1"/>
  <c r="AM136" a="1"/>
  <c r="AM136" s="1"/>
  <c r="AN136" a="1"/>
  <c r="AN136" s="1"/>
  <c r="AO136" a="1"/>
  <c r="AO136" s="1"/>
  <c r="AP136" a="1"/>
  <c r="AP136"/>
  <c r="AQ136" a="1"/>
  <c r="AQ136" s="1"/>
  <c r="AR136" a="1"/>
  <c r="AR136" s="1"/>
  <c r="AS136" a="1"/>
  <c r="AS136" s="1"/>
  <c r="AT136" a="1"/>
  <c r="AT136" s="1"/>
  <c r="AU136" a="1"/>
  <c r="AU136" s="1"/>
  <c r="AV136" a="1"/>
  <c r="AV136" s="1"/>
  <c r="M137" a="1"/>
  <c r="M137" s="1"/>
  <c r="N137" a="1"/>
  <c r="N137"/>
  <c r="O137" a="1"/>
  <c r="O137" s="1"/>
  <c r="P137" a="1"/>
  <c r="P137" s="1"/>
  <c r="Q137" a="1"/>
  <c r="Q137" s="1"/>
  <c r="R137" a="1"/>
  <c r="R137" s="1"/>
  <c r="S137" a="1"/>
  <c r="S137" s="1"/>
  <c r="T137" a="1"/>
  <c r="T137" s="1"/>
  <c r="U137" a="1"/>
  <c r="U137" s="1"/>
  <c r="V137" a="1"/>
  <c r="V137"/>
  <c r="W137" a="1"/>
  <c r="W137" s="1"/>
  <c r="X137" a="1"/>
  <c r="X137" s="1"/>
  <c r="Y137" a="1"/>
  <c r="Y137" s="1"/>
  <c r="Z137" a="1"/>
  <c r="Z137" s="1"/>
  <c r="AA137" a="1"/>
  <c r="AA137" s="1"/>
  <c r="AB137" a="1"/>
  <c r="AB137" s="1"/>
  <c r="AC137" a="1"/>
  <c r="AC137" s="1"/>
  <c r="AD137" a="1"/>
  <c r="AD137"/>
  <c r="AE137" a="1"/>
  <c r="AE137" s="1"/>
  <c r="AF137" a="1"/>
  <c r="AF137" s="1"/>
  <c r="AG137" a="1"/>
  <c r="AG137" s="1"/>
  <c r="AH137" a="1"/>
  <c r="AH137" s="1"/>
  <c r="AI137" a="1"/>
  <c r="AI137" s="1"/>
  <c r="AJ137" a="1"/>
  <c r="AJ137" s="1"/>
  <c r="AK137" a="1"/>
  <c r="AK137" s="1"/>
  <c r="AL137" a="1"/>
  <c r="AL137"/>
  <c r="AM137" a="1"/>
  <c r="AM137" s="1"/>
  <c r="AN137" a="1"/>
  <c r="AN137" s="1"/>
  <c r="AO137" a="1"/>
  <c r="AO137" s="1"/>
  <c r="AP137" a="1"/>
  <c r="AP137" s="1"/>
  <c r="AQ137" a="1"/>
  <c r="AQ137" s="1"/>
  <c r="AR137" a="1"/>
  <c r="AR137" s="1"/>
  <c r="AS137" a="1"/>
  <c r="AS137" s="1"/>
  <c r="AT137" a="1"/>
  <c r="AT137"/>
  <c r="AU137" a="1"/>
  <c r="AU137" s="1"/>
  <c r="AV137" a="1"/>
  <c r="AV137" s="1"/>
  <c r="M138" a="1"/>
  <c r="M138" s="1"/>
  <c r="N138" a="1"/>
  <c r="N138" s="1"/>
  <c r="O138" a="1"/>
  <c r="O138" s="1"/>
  <c r="P138" a="1"/>
  <c r="P138" s="1"/>
  <c r="Q138" a="1"/>
  <c r="Q138" s="1"/>
  <c r="R138" a="1"/>
  <c r="R138"/>
  <c r="S138" a="1"/>
  <c r="S138" s="1"/>
  <c r="T138" a="1"/>
  <c r="T138" s="1"/>
  <c r="U138" a="1"/>
  <c r="U138" s="1"/>
  <c r="V138" a="1"/>
  <c r="V138" s="1"/>
  <c r="W138" a="1"/>
  <c r="W138" s="1"/>
  <c r="X138" a="1"/>
  <c r="X138" s="1"/>
  <c r="Y138" a="1"/>
  <c r="Y138" s="1"/>
  <c r="Z138" a="1"/>
  <c r="Z138"/>
  <c r="AA138" a="1"/>
  <c r="AA138" s="1"/>
  <c r="AB138" a="1"/>
  <c r="AB138" s="1"/>
  <c r="AC138" a="1"/>
  <c r="AC138" s="1"/>
  <c r="AD138" a="1"/>
  <c r="AD138" s="1"/>
  <c r="AE138" a="1"/>
  <c r="AE138" s="1"/>
  <c r="AF138" a="1"/>
  <c r="AF138" s="1"/>
  <c r="AG138" a="1"/>
  <c r="AG138" s="1"/>
  <c r="AH138" a="1"/>
  <c r="AH138"/>
  <c r="AI138" a="1"/>
  <c r="AI138" s="1"/>
  <c r="AJ138" a="1"/>
  <c r="AJ138" s="1"/>
  <c r="AK138" a="1"/>
  <c r="AK138" s="1"/>
  <c r="AL138" a="1"/>
  <c r="AL138" s="1"/>
  <c r="AM138" a="1"/>
  <c r="AM138" s="1"/>
  <c r="AN138" a="1"/>
  <c r="AN138" s="1"/>
  <c r="AO138" a="1"/>
  <c r="AO138" s="1"/>
  <c r="AP138" a="1"/>
  <c r="AP138"/>
  <c r="AQ138" a="1"/>
  <c r="AQ138" s="1"/>
  <c r="AR138" a="1"/>
  <c r="AR138" s="1"/>
  <c r="AS138" a="1"/>
  <c r="AS138" s="1"/>
  <c r="AT138" a="1"/>
  <c r="AT138" s="1"/>
  <c r="AU138" a="1"/>
  <c r="AU138" s="1"/>
  <c r="AV138" a="1"/>
  <c r="AV138" s="1"/>
  <c r="M139" a="1"/>
  <c r="M139" s="1"/>
  <c r="N139" a="1"/>
  <c r="N139"/>
  <c r="O139" a="1"/>
  <c r="O139" s="1"/>
  <c r="P139" a="1"/>
  <c r="P139" s="1"/>
  <c r="Q139" a="1"/>
  <c r="Q139" s="1"/>
  <c r="R139" a="1"/>
  <c r="R139" s="1"/>
  <c r="S139" a="1"/>
  <c r="S139" s="1"/>
  <c r="T139" a="1"/>
  <c r="T139" s="1"/>
  <c r="U139" a="1"/>
  <c r="U139" s="1"/>
  <c r="V139" a="1"/>
  <c r="V139"/>
  <c r="W139" a="1"/>
  <c r="W139" s="1"/>
  <c r="X139" a="1"/>
  <c r="X139" s="1"/>
  <c r="Y139" a="1"/>
  <c r="Y139" s="1"/>
  <c r="Z139" a="1"/>
  <c r="Z139" s="1"/>
  <c r="AA139" a="1"/>
  <c r="AA139" s="1"/>
  <c r="AB139" a="1"/>
  <c r="AB139" s="1"/>
  <c r="AC139" a="1"/>
  <c r="AC139" s="1"/>
  <c r="AD139" a="1"/>
  <c r="AD139"/>
  <c r="AE139" a="1"/>
  <c r="AE139" s="1"/>
  <c r="AF139" a="1"/>
  <c r="AF139" s="1"/>
  <c r="AG139" a="1"/>
  <c r="AG139" s="1"/>
  <c r="AH139" a="1"/>
  <c r="AH139" s="1"/>
  <c r="AI139" a="1"/>
  <c r="AI139" s="1"/>
  <c r="AJ139" a="1"/>
  <c r="AJ139" s="1"/>
  <c r="AK139" a="1"/>
  <c r="AK139" s="1"/>
  <c r="AL139" a="1"/>
  <c r="AL139"/>
  <c r="AM139" a="1"/>
  <c r="AM139" s="1"/>
  <c r="AN139" a="1"/>
  <c r="AN139" s="1"/>
  <c r="AO139" a="1"/>
  <c r="AO139" s="1"/>
  <c r="AP139" a="1"/>
  <c r="AP139" s="1"/>
  <c r="AQ139" a="1"/>
  <c r="AQ139" s="1"/>
  <c r="AR139" a="1"/>
  <c r="AR139" s="1"/>
  <c r="AS139" a="1"/>
  <c r="AS139" s="1"/>
  <c r="AT139" a="1"/>
  <c r="AT139"/>
  <c r="AU139" a="1"/>
  <c r="AU139" s="1"/>
  <c r="AV139" a="1"/>
  <c r="AV139" s="1"/>
  <c r="M140" a="1"/>
  <c r="M140" s="1"/>
  <c r="N140" a="1"/>
  <c r="N140" s="1"/>
  <c r="O140" a="1"/>
  <c r="O140" s="1"/>
  <c r="P140" a="1"/>
  <c r="P140" s="1"/>
  <c r="Q140" a="1"/>
  <c r="Q140" s="1"/>
  <c r="R140" a="1"/>
  <c r="R140"/>
  <c r="S140" a="1"/>
  <c r="S140" s="1"/>
  <c r="T140" a="1"/>
  <c r="T140" s="1"/>
  <c r="U140" a="1"/>
  <c r="U140" s="1"/>
  <c r="V140" a="1"/>
  <c r="V140" s="1"/>
  <c r="W140" a="1"/>
  <c r="W140" s="1"/>
  <c r="X140" a="1"/>
  <c r="X140" s="1"/>
  <c r="Y140" a="1"/>
  <c r="Y140" s="1"/>
  <c r="Z140" a="1"/>
  <c r="Z140"/>
  <c r="AA140" a="1"/>
  <c r="AA140" s="1"/>
  <c r="AB140" a="1"/>
  <c r="AB140" s="1"/>
  <c r="AC140" a="1"/>
  <c r="AC140" s="1"/>
  <c r="AD140" a="1"/>
  <c r="AD140" s="1"/>
  <c r="AE140" a="1"/>
  <c r="AE140" s="1"/>
  <c r="AF140" a="1"/>
  <c r="AF140" s="1"/>
  <c r="AG140" a="1"/>
  <c r="AG140" s="1"/>
  <c r="AH140" a="1"/>
  <c r="AH140"/>
  <c r="AI140" a="1"/>
  <c r="AI140" s="1"/>
  <c r="AJ140" a="1"/>
  <c r="AJ140" s="1"/>
  <c r="AK140" a="1"/>
  <c r="AK140" s="1"/>
  <c r="AL140" a="1"/>
  <c r="AL140" s="1"/>
  <c r="AM140" a="1"/>
  <c r="AM140" s="1"/>
  <c r="AN140" a="1"/>
  <c r="AN140" s="1"/>
  <c r="AO140" a="1"/>
  <c r="AO140" s="1"/>
  <c r="AP140" a="1"/>
  <c r="AP140"/>
  <c r="AQ140" a="1"/>
  <c r="AQ140" s="1"/>
  <c r="AR140" a="1"/>
  <c r="AR140" s="1"/>
  <c r="AS140" a="1"/>
  <c r="AS140" s="1"/>
  <c r="AT140" a="1"/>
  <c r="AT140" s="1"/>
  <c r="AU140" a="1"/>
  <c r="AU140" s="1"/>
  <c r="AV140" a="1"/>
  <c r="AV140" s="1"/>
  <c r="M141" a="1"/>
  <c r="M141" s="1"/>
  <c r="N141" a="1"/>
  <c r="N141"/>
  <c r="O141" a="1"/>
  <c r="O141" s="1"/>
  <c r="P141" a="1"/>
  <c r="P141" s="1"/>
  <c r="Q141" a="1"/>
  <c r="Q141" s="1"/>
  <c r="R141" a="1"/>
  <c r="R141" s="1"/>
  <c r="S141" a="1"/>
  <c r="S141" s="1"/>
  <c r="T141" a="1"/>
  <c r="T141" s="1"/>
  <c r="U141" a="1"/>
  <c r="U141" s="1"/>
  <c r="V141" a="1"/>
  <c r="V141"/>
  <c r="W141" a="1"/>
  <c r="W141" s="1"/>
  <c r="X141" a="1"/>
  <c r="X141" s="1"/>
  <c r="Y141" a="1"/>
  <c r="Y141" s="1"/>
  <c r="Z141" a="1"/>
  <c r="Z141" s="1"/>
  <c r="AA141" a="1"/>
  <c r="AA141" s="1"/>
  <c r="AB141" a="1"/>
  <c r="AB141" s="1"/>
  <c r="AC141" a="1"/>
  <c r="AC141" s="1"/>
  <c r="AD141" a="1"/>
  <c r="AD141"/>
  <c r="AE141" a="1"/>
  <c r="AE141" s="1"/>
  <c r="AF141" a="1"/>
  <c r="AF141" s="1"/>
  <c r="AG141" a="1"/>
  <c r="AG141" s="1"/>
  <c r="AH141" a="1"/>
  <c r="AH141" s="1"/>
  <c r="AI141" a="1"/>
  <c r="AI141" s="1"/>
  <c r="AJ141" a="1"/>
  <c r="AJ141" s="1"/>
  <c r="AK141" a="1"/>
  <c r="AK141" s="1"/>
  <c r="AL141" a="1"/>
  <c r="AL141"/>
  <c r="AM141" a="1"/>
  <c r="AM141" s="1"/>
  <c r="AN141" a="1"/>
  <c r="AN141" s="1"/>
  <c r="AO141" a="1"/>
  <c r="AO141" s="1"/>
  <c r="AP141" a="1"/>
  <c r="AP141" s="1"/>
  <c r="AQ141" a="1"/>
  <c r="AQ141" s="1"/>
  <c r="AR141" a="1"/>
  <c r="AR141" s="1"/>
  <c r="AS141" a="1"/>
  <c r="AS141" s="1"/>
  <c r="AT141" a="1"/>
  <c r="AT141"/>
  <c r="AU141" a="1"/>
  <c r="AU141" s="1"/>
  <c r="AV141" a="1"/>
  <c r="AV141" s="1"/>
  <c r="M142" a="1"/>
  <c r="M142" s="1"/>
  <c r="N142" a="1"/>
  <c r="N142" s="1"/>
  <c r="O142" a="1"/>
  <c r="O142" s="1"/>
  <c r="P142" a="1"/>
  <c r="P142" s="1"/>
  <c r="Q142" a="1"/>
  <c r="Q142" s="1"/>
  <c r="R142" a="1"/>
  <c r="R142"/>
  <c r="S142" a="1"/>
  <c r="S142" s="1"/>
  <c r="T142" a="1"/>
  <c r="T142" s="1"/>
  <c r="U142" a="1"/>
  <c r="U142" s="1"/>
  <c r="V142" a="1"/>
  <c r="V142" s="1"/>
  <c r="W142" a="1"/>
  <c r="W142" s="1"/>
  <c r="X142" a="1"/>
  <c r="X142" s="1"/>
  <c r="Y142" a="1"/>
  <c r="Y142" s="1"/>
  <c r="Z142" a="1"/>
  <c r="Z142"/>
  <c r="AA142" a="1"/>
  <c r="AA142" s="1"/>
  <c r="AB142" a="1"/>
  <c r="AB142" s="1"/>
  <c r="AC142" a="1"/>
  <c r="AC142" s="1"/>
  <c r="AD142" a="1"/>
  <c r="AD142" s="1"/>
  <c r="AE142" a="1"/>
  <c r="AE142" s="1"/>
  <c r="AF142" a="1"/>
  <c r="AF142" s="1"/>
  <c r="AG142" a="1"/>
  <c r="AG142" s="1"/>
  <c r="AH142" a="1"/>
  <c r="AH142"/>
  <c r="AI142" a="1"/>
  <c r="AI142" s="1"/>
  <c r="AJ142" a="1"/>
  <c r="AJ142" s="1"/>
  <c r="AK142" a="1"/>
  <c r="AK142" s="1"/>
  <c r="AL142" a="1"/>
  <c r="AL142" s="1"/>
  <c r="AM142" a="1"/>
  <c r="AM142" s="1"/>
  <c r="AN142" a="1"/>
  <c r="AN142" s="1"/>
  <c r="AO142" a="1"/>
  <c r="AO142" s="1"/>
  <c r="AP142" a="1"/>
  <c r="AP142"/>
  <c r="AQ142" a="1"/>
  <c r="AQ142" s="1"/>
  <c r="AR142" a="1"/>
  <c r="AR142" s="1"/>
  <c r="AS142" a="1"/>
  <c r="AS142" s="1"/>
  <c r="AT142" a="1"/>
  <c r="AT142" s="1"/>
  <c r="AU142" a="1"/>
  <c r="AU142" s="1"/>
  <c r="AV142" a="1"/>
  <c r="AV142" s="1"/>
  <c r="M143" a="1"/>
  <c r="M143" s="1"/>
  <c r="N143" a="1"/>
  <c r="N143"/>
  <c r="O143" a="1"/>
  <c r="O143" s="1"/>
  <c r="P143" a="1"/>
  <c r="P143" s="1"/>
  <c r="Q143" a="1"/>
  <c r="Q143" s="1"/>
  <c r="R143" a="1"/>
  <c r="R143" s="1"/>
  <c r="S143" a="1"/>
  <c r="S143" s="1"/>
  <c r="T143" a="1"/>
  <c r="T143" s="1"/>
  <c r="U143" a="1"/>
  <c r="U143" s="1"/>
  <c r="V143" a="1"/>
  <c r="V143"/>
  <c r="W143" a="1"/>
  <c r="W143" s="1"/>
  <c r="X143" a="1"/>
  <c r="X143" s="1"/>
  <c r="Y143" a="1"/>
  <c r="Y143" s="1"/>
  <c r="Z143" a="1"/>
  <c r="Z143" s="1"/>
  <c r="AA143" a="1"/>
  <c r="AA143" s="1"/>
  <c r="AB143" a="1"/>
  <c r="AB143" s="1"/>
  <c r="AC143" a="1"/>
  <c r="AC143" s="1"/>
  <c r="AD143" a="1"/>
  <c r="AD143"/>
  <c r="AE143" a="1"/>
  <c r="AE143" s="1"/>
  <c r="AF143" a="1"/>
  <c r="AF143" s="1"/>
  <c r="AG143" a="1"/>
  <c r="AG143" s="1"/>
  <c r="AH143" a="1"/>
  <c r="AH143" s="1"/>
  <c r="AI143" a="1"/>
  <c r="AI143" s="1"/>
  <c r="AJ143" a="1"/>
  <c r="AJ143" s="1"/>
  <c r="AK143" a="1"/>
  <c r="AK143" s="1"/>
  <c r="AL143" a="1"/>
  <c r="AL143"/>
  <c r="AM143" a="1"/>
  <c r="AM143" s="1"/>
  <c r="AN143" a="1"/>
  <c r="AN143" s="1"/>
  <c r="AO143" a="1"/>
  <c r="AO143" s="1"/>
  <c r="AP143" a="1"/>
  <c r="AP143" s="1"/>
  <c r="AQ143" a="1"/>
  <c r="AQ143" s="1"/>
  <c r="AR143" a="1"/>
  <c r="AR143" s="1"/>
  <c r="AS143" a="1"/>
  <c r="AS143" s="1"/>
  <c r="AT143" a="1"/>
  <c r="AT143"/>
  <c r="AU143" a="1"/>
  <c r="AU143" s="1"/>
  <c r="AV143" a="1"/>
  <c r="AV143" s="1"/>
  <c r="M144" a="1"/>
  <c r="M144" s="1"/>
  <c r="N144" a="1"/>
  <c r="N144" s="1"/>
  <c r="O144" a="1"/>
  <c r="O144" s="1"/>
  <c r="P144" a="1"/>
  <c r="P144" s="1"/>
  <c r="Q144" a="1"/>
  <c r="Q144" s="1"/>
  <c r="R144" a="1"/>
  <c r="R144"/>
  <c r="S144" a="1"/>
  <c r="S144" s="1"/>
  <c r="T144" a="1"/>
  <c r="T144" s="1"/>
  <c r="U144" a="1"/>
  <c r="U144" s="1"/>
  <c r="V144" a="1"/>
  <c r="V144" s="1"/>
  <c r="W144" a="1"/>
  <c r="W144" s="1"/>
  <c r="X144" a="1"/>
  <c r="X144" s="1"/>
  <c r="Y144" a="1"/>
  <c r="Y144" s="1"/>
  <c r="Z144" a="1"/>
  <c r="Z144"/>
  <c r="AA144" a="1"/>
  <c r="AA144" s="1"/>
  <c r="AB144" a="1"/>
  <c r="AB144" s="1"/>
  <c r="AC144" a="1"/>
  <c r="AC144" s="1"/>
  <c r="AD144" a="1"/>
  <c r="AD144" s="1"/>
  <c r="AE144" a="1"/>
  <c r="AE144" s="1"/>
  <c r="AF144" a="1"/>
  <c r="AF144" s="1"/>
  <c r="AG144" a="1"/>
  <c r="AG144" s="1"/>
  <c r="AH144" a="1"/>
  <c r="AH144"/>
  <c r="AI144" a="1"/>
  <c r="AI144" s="1"/>
  <c r="AJ144" a="1"/>
  <c r="AJ144" s="1"/>
  <c r="AK144" a="1"/>
  <c r="AK144" s="1"/>
  <c r="AL144" a="1"/>
  <c r="AL144" s="1"/>
  <c r="AM144" a="1"/>
  <c r="AM144" s="1"/>
  <c r="AN144" a="1"/>
  <c r="AN144" s="1"/>
  <c r="AO144" a="1"/>
  <c r="AO144" s="1"/>
  <c r="AP144" a="1"/>
  <c r="AP144"/>
  <c r="AQ144" a="1"/>
  <c r="AQ144" s="1"/>
  <c r="AR144" a="1"/>
  <c r="AR144" s="1"/>
  <c r="AS144" a="1"/>
  <c r="AS144" s="1"/>
  <c r="AT144" a="1"/>
  <c r="AT144" s="1"/>
  <c r="AU144" a="1"/>
  <c r="AU144" s="1"/>
  <c r="AV144" a="1"/>
  <c r="AV144" s="1"/>
  <c r="M145" a="1"/>
  <c r="M145" s="1"/>
  <c r="N145" a="1"/>
  <c r="N145"/>
  <c r="O145" a="1"/>
  <c r="O145" s="1"/>
  <c r="P145" a="1"/>
  <c r="P145" s="1"/>
  <c r="Q145" a="1"/>
  <c r="Q145" s="1"/>
  <c r="R145" a="1"/>
  <c r="R145" s="1"/>
  <c r="S145" a="1"/>
  <c r="S145" s="1"/>
  <c r="T145" a="1"/>
  <c r="T145" s="1"/>
  <c r="U145" a="1"/>
  <c r="U145" s="1"/>
  <c r="V145" a="1"/>
  <c r="V145"/>
  <c r="W145" a="1"/>
  <c r="W145" s="1"/>
  <c r="X145" a="1"/>
  <c r="X145" s="1"/>
  <c r="Y145" a="1"/>
  <c r="Y145" s="1"/>
  <c r="Z145" a="1"/>
  <c r="Z145" s="1"/>
  <c r="AA145" a="1"/>
  <c r="AA145" s="1"/>
  <c r="AB145" a="1"/>
  <c r="AB145" s="1"/>
  <c r="AC145" a="1"/>
  <c r="AC145" s="1"/>
  <c r="AD145" a="1"/>
  <c r="AD145"/>
  <c r="AE145" a="1"/>
  <c r="AE145" s="1"/>
  <c r="AF145" a="1"/>
  <c r="AF145" s="1"/>
  <c r="AG145" a="1"/>
  <c r="AG145" s="1"/>
  <c r="AH145" a="1"/>
  <c r="AH145" s="1"/>
  <c r="AI145" a="1"/>
  <c r="AI145" s="1"/>
  <c r="AJ145" a="1"/>
  <c r="AJ145" s="1"/>
  <c r="AK145" a="1"/>
  <c r="AK145" s="1"/>
  <c r="AL145" a="1"/>
  <c r="AL145"/>
  <c r="AM145" a="1"/>
  <c r="AM145" s="1"/>
  <c r="AN145" a="1"/>
  <c r="AN145" s="1"/>
  <c r="AO145" a="1"/>
  <c r="AO145" s="1"/>
  <c r="AP145" a="1"/>
  <c r="AP145" s="1"/>
  <c r="AQ145" a="1"/>
  <c r="AQ145" s="1"/>
  <c r="AR145" a="1"/>
  <c r="AR145" s="1"/>
  <c r="AS145" a="1"/>
  <c r="AS145" s="1"/>
  <c r="AT145" a="1"/>
  <c r="AT145"/>
  <c r="AU145" a="1"/>
  <c r="AU145" s="1"/>
  <c r="AV145" a="1"/>
  <c r="AV145" s="1"/>
  <c r="M146" a="1"/>
  <c r="M146" s="1"/>
  <c r="N146" a="1"/>
  <c r="N146" s="1"/>
  <c r="O146" a="1"/>
  <c r="O146" s="1"/>
  <c r="P146" a="1"/>
  <c r="P146" s="1"/>
  <c r="Q146" a="1"/>
  <c r="Q146" s="1"/>
  <c r="R146" a="1"/>
  <c r="R146"/>
  <c r="S146" a="1"/>
  <c r="S146" s="1"/>
  <c r="T146" a="1"/>
  <c r="T146" s="1"/>
  <c r="U146" a="1"/>
  <c r="U146" s="1"/>
  <c r="V146" a="1"/>
  <c r="V146" s="1"/>
  <c r="W146" a="1"/>
  <c r="W146" s="1"/>
  <c r="X146" a="1"/>
  <c r="X146" s="1"/>
  <c r="Y146" a="1"/>
  <c r="Y146" s="1"/>
  <c r="Z146" a="1"/>
  <c r="Z146"/>
  <c r="AA146" a="1"/>
  <c r="AA146" s="1"/>
  <c r="AB146" a="1"/>
  <c r="AB146" s="1"/>
  <c r="AC146" a="1"/>
  <c r="AC146" s="1"/>
  <c r="AD146" a="1"/>
  <c r="AD146" s="1"/>
  <c r="AE146" a="1"/>
  <c r="AE146" s="1"/>
  <c r="AF146" a="1"/>
  <c r="AF146" s="1"/>
  <c r="AG146" a="1"/>
  <c r="AG146" s="1"/>
  <c r="AH146" a="1"/>
  <c r="AH146"/>
  <c r="AI146" a="1"/>
  <c r="AI146" s="1"/>
  <c r="AJ146" a="1"/>
  <c r="AJ146" s="1"/>
  <c r="AK146" a="1"/>
  <c r="AK146" s="1"/>
  <c r="AL146" a="1"/>
  <c r="AL146" s="1"/>
  <c r="AM146" a="1"/>
  <c r="AM146" s="1"/>
  <c r="AN146" a="1"/>
  <c r="AN146" s="1"/>
  <c r="AO146" a="1"/>
  <c r="AO146" s="1"/>
  <c r="AP146" a="1"/>
  <c r="AP146"/>
  <c r="AQ146" a="1"/>
  <c r="AQ146" s="1"/>
  <c r="AR146" a="1"/>
  <c r="AR146" s="1"/>
  <c r="AS146" a="1"/>
  <c r="AS146" s="1"/>
  <c r="AT146" a="1"/>
  <c r="AT146" s="1"/>
  <c r="AU146" a="1"/>
  <c r="AU146" s="1"/>
  <c r="AV146" a="1"/>
  <c r="AV146" s="1"/>
  <c r="M147" a="1"/>
  <c r="M147" s="1"/>
  <c r="N147" a="1"/>
  <c r="N147"/>
  <c r="O147" a="1"/>
  <c r="O147" s="1"/>
  <c r="P147" a="1"/>
  <c r="P147" s="1"/>
  <c r="Q147" a="1"/>
  <c r="Q147" s="1"/>
  <c r="R147" a="1"/>
  <c r="R147" s="1"/>
  <c r="S147" a="1"/>
  <c r="S147" s="1"/>
  <c r="T147" a="1"/>
  <c r="T147" s="1"/>
  <c r="U147" a="1"/>
  <c r="U147" s="1"/>
  <c r="V147" a="1"/>
  <c r="V147"/>
  <c r="W147" a="1"/>
  <c r="W147" s="1"/>
  <c r="X147" a="1"/>
  <c r="X147" s="1"/>
  <c r="Y147" a="1"/>
  <c r="Y147" s="1"/>
  <c r="Z147" a="1"/>
  <c r="Z147" s="1"/>
  <c r="AA147" a="1"/>
  <c r="AA147" s="1"/>
  <c r="AB147" a="1"/>
  <c r="AB147" s="1"/>
  <c r="AC147" a="1"/>
  <c r="AC147" s="1"/>
  <c r="AD147" a="1"/>
  <c r="AD147"/>
  <c r="AE147" a="1"/>
  <c r="AE147" s="1"/>
  <c r="AF147" a="1"/>
  <c r="AF147" s="1"/>
  <c r="AG147" a="1"/>
  <c r="AG147" s="1"/>
  <c r="AH147" a="1"/>
  <c r="AH147" s="1"/>
  <c r="AI147" a="1"/>
  <c r="AI147" s="1"/>
  <c r="AJ147" a="1"/>
  <c r="AJ147" s="1"/>
  <c r="AK147" a="1"/>
  <c r="AK147" s="1"/>
  <c r="AL147" a="1"/>
  <c r="AL147"/>
  <c r="AM147" a="1"/>
  <c r="AM147" s="1"/>
  <c r="AN147" a="1"/>
  <c r="AN147" s="1"/>
  <c r="AO147" a="1"/>
  <c r="AO147" s="1"/>
  <c r="AP147" a="1"/>
  <c r="AP147" s="1"/>
  <c r="AQ147" a="1"/>
  <c r="AQ147" s="1"/>
  <c r="AR147" a="1"/>
  <c r="AR147" s="1"/>
  <c r="AS147" a="1"/>
  <c r="AS147" s="1"/>
  <c r="AT147" a="1"/>
  <c r="AT147"/>
  <c r="AU147" a="1"/>
  <c r="AU147" s="1"/>
  <c r="AV147" a="1"/>
  <c r="AV147" s="1"/>
  <c r="M148" a="1"/>
  <c r="M148" s="1"/>
  <c r="N148" a="1"/>
  <c r="N148" s="1"/>
  <c r="O148" a="1"/>
  <c r="O148" s="1"/>
  <c r="P148" a="1"/>
  <c r="P148" s="1"/>
  <c r="Q148" a="1"/>
  <c r="Q148" s="1"/>
  <c r="R148" a="1"/>
  <c r="R148"/>
  <c r="S148" a="1"/>
  <c r="S148" s="1"/>
  <c r="T148" a="1"/>
  <c r="T148" s="1"/>
  <c r="U148" a="1"/>
  <c r="U148" s="1"/>
  <c r="V148" a="1"/>
  <c r="V148" s="1"/>
  <c r="W148" a="1"/>
  <c r="W148" s="1"/>
  <c r="X148" a="1"/>
  <c r="X148" s="1"/>
  <c r="Y148" a="1"/>
  <c r="Y148" s="1"/>
  <c r="Z148" a="1"/>
  <c r="Z148"/>
  <c r="AA148" a="1"/>
  <c r="AA148" s="1"/>
  <c r="AB148" a="1"/>
  <c r="AB148" s="1"/>
  <c r="AC148" a="1"/>
  <c r="AC148" s="1"/>
  <c r="AD148" a="1"/>
  <c r="AD148" s="1"/>
  <c r="AE148" a="1"/>
  <c r="AE148" s="1"/>
  <c r="AF148" a="1"/>
  <c r="AF148" s="1"/>
  <c r="AG148" a="1"/>
  <c r="AG148" s="1"/>
  <c r="AH148" a="1"/>
  <c r="AH148"/>
  <c r="AI148" a="1"/>
  <c r="AI148" s="1"/>
  <c r="AJ148" a="1"/>
  <c r="AJ148" s="1"/>
  <c r="AK148" a="1"/>
  <c r="AK148" s="1"/>
  <c r="AL148" a="1"/>
  <c r="AL148" s="1"/>
  <c r="AM148" a="1"/>
  <c r="AM148" s="1"/>
  <c r="AN148" a="1"/>
  <c r="AN148" s="1"/>
  <c r="AO148" a="1"/>
  <c r="AO148" s="1"/>
  <c r="AP148" a="1"/>
  <c r="AP148"/>
  <c r="AQ148" a="1"/>
  <c r="AQ148" s="1"/>
  <c r="AR148" a="1"/>
  <c r="AR148" s="1"/>
  <c r="AS148" a="1"/>
  <c r="AS148" s="1"/>
  <c r="AT148" a="1"/>
  <c r="AT148" s="1"/>
  <c r="AU148" a="1"/>
  <c r="AU148" s="1"/>
  <c r="AV148" a="1"/>
  <c r="AV148" s="1"/>
  <c r="M149" a="1"/>
  <c r="M149" s="1"/>
  <c r="N149" a="1"/>
  <c r="N149"/>
  <c r="O149" a="1"/>
  <c r="O149" s="1"/>
  <c r="P149" a="1"/>
  <c r="P149" s="1"/>
  <c r="Q149" a="1"/>
  <c r="Q149" s="1"/>
  <c r="R149" a="1"/>
  <c r="R149" s="1"/>
  <c r="S149" a="1"/>
  <c r="S149" s="1"/>
  <c r="T149" a="1"/>
  <c r="T149" s="1"/>
  <c r="U149" a="1"/>
  <c r="U149" s="1"/>
  <c r="V149" a="1"/>
  <c r="V149"/>
  <c r="W149" a="1"/>
  <c r="W149" s="1"/>
  <c r="X149" a="1"/>
  <c r="X149" s="1"/>
  <c r="Y149" a="1"/>
  <c r="Y149" s="1"/>
  <c r="Z149" a="1"/>
  <c r="Z149" s="1"/>
  <c r="AA149" a="1"/>
  <c r="AA149" s="1"/>
  <c r="AB149" a="1"/>
  <c r="AB149" s="1"/>
  <c r="AC149" a="1"/>
  <c r="AC149" s="1"/>
  <c r="AD149" a="1"/>
  <c r="AD149"/>
  <c r="AE149" a="1"/>
  <c r="AE149" s="1"/>
  <c r="AF149" a="1"/>
  <c r="AF149" s="1"/>
  <c r="AG149" a="1"/>
  <c r="AG149" s="1"/>
  <c r="AH149" a="1"/>
  <c r="AH149" s="1"/>
  <c r="AI149" a="1"/>
  <c r="AI149" s="1"/>
  <c r="AJ149" a="1"/>
  <c r="AJ149" s="1"/>
  <c r="AK149" a="1"/>
  <c r="AK149" s="1"/>
  <c r="AL149" a="1"/>
  <c r="AL149"/>
  <c r="AM149" a="1"/>
  <c r="AM149" s="1"/>
  <c r="AN149" a="1"/>
  <c r="AN149" s="1"/>
  <c r="AO149" a="1"/>
  <c r="AO149" s="1"/>
  <c r="AP149" a="1"/>
  <c r="AP149" s="1"/>
  <c r="AQ149" a="1"/>
  <c r="AQ149" s="1"/>
  <c r="AR149" a="1"/>
  <c r="AR149" s="1"/>
  <c r="AS149" a="1"/>
  <c r="AS149" s="1"/>
  <c r="AT149" a="1"/>
  <c r="AT149"/>
  <c r="AU149" a="1"/>
  <c r="AU149" s="1"/>
  <c r="AV149" a="1"/>
  <c r="AV149" s="1"/>
  <c r="M150" a="1"/>
  <c r="M150" s="1"/>
  <c r="N150" a="1"/>
  <c r="N150" s="1"/>
  <c r="O150" a="1"/>
  <c r="O150" s="1"/>
  <c r="P150" a="1"/>
  <c r="P150"/>
  <c r="Q150" a="1"/>
  <c r="Q150" s="1"/>
  <c r="R150" a="1"/>
  <c r="R150" s="1"/>
  <c r="S150" a="1"/>
  <c r="S150" s="1"/>
  <c r="T150" a="1"/>
  <c r="T150" s="1"/>
  <c r="U150" a="1"/>
  <c r="U150" s="1"/>
  <c r="V150" a="1"/>
  <c r="V150" s="1"/>
  <c r="W150" a="1"/>
  <c r="W150" s="1"/>
  <c r="X150" a="1"/>
  <c r="X150"/>
  <c r="Y150" a="1"/>
  <c r="Y150" s="1"/>
  <c r="Z150" a="1"/>
  <c r="Z150" s="1"/>
  <c r="AA150" a="1"/>
  <c r="AA150" s="1"/>
  <c r="AB150" a="1"/>
  <c r="AB150" s="1"/>
  <c r="AC150" a="1"/>
  <c r="AC150" s="1"/>
  <c r="AD150" a="1"/>
  <c r="AD150" s="1"/>
  <c r="AE150" a="1"/>
  <c r="AE150" s="1"/>
  <c r="AF150" a="1"/>
  <c r="AF150"/>
  <c r="AG150" a="1"/>
  <c r="AG150" s="1"/>
  <c r="AH150" a="1"/>
  <c r="AH150" s="1"/>
  <c r="AI150" a="1"/>
  <c r="AI150" s="1"/>
  <c r="AJ150" a="1"/>
  <c r="AJ150" s="1"/>
  <c r="AK150" a="1"/>
  <c r="AK150" s="1"/>
  <c r="AL150" a="1"/>
  <c r="AL150" s="1"/>
  <c r="AM150" a="1"/>
  <c r="AM150" s="1"/>
  <c r="AN150" a="1"/>
  <c r="AN150"/>
  <c r="AO150" a="1"/>
  <c r="AO150" s="1"/>
  <c r="AP150" a="1"/>
  <c r="AP150" s="1"/>
  <c r="AQ150" a="1"/>
  <c r="AQ150" s="1"/>
  <c r="AR150" a="1"/>
  <c r="AR150" s="1"/>
  <c r="AS150" a="1"/>
  <c r="AS150" s="1"/>
  <c r="AT150" a="1"/>
  <c r="AT150" s="1"/>
  <c r="AU150" a="1"/>
  <c r="AU150" s="1"/>
  <c r="AV150" a="1"/>
  <c r="AV150"/>
  <c r="M151" a="1"/>
  <c r="M151" s="1"/>
  <c r="N151" a="1"/>
  <c r="N151" s="1"/>
  <c r="O151" a="1"/>
  <c r="O151" s="1"/>
  <c r="P151" a="1"/>
  <c r="P151" s="1"/>
  <c r="Q151" a="1"/>
  <c r="Q151" s="1"/>
  <c r="R151" a="1"/>
  <c r="R151" s="1"/>
  <c r="S151" a="1"/>
  <c r="S151" s="1"/>
  <c r="T151" a="1"/>
  <c r="T151"/>
  <c r="U151" a="1"/>
  <c r="U151" s="1"/>
  <c r="V151" a="1"/>
  <c r="V151" s="1"/>
  <c r="W151" a="1"/>
  <c r="W151" s="1"/>
  <c r="X151" a="1"/>
  <c r="X151" s="1"/>
  <c r="Y151" a="1"/>
  <c r="Y151" s="1"/>
  <c r="Z151" a="1"/>
  <c r="Z151" s="1"/>
  <c r="AA151" a="1"/>
  <c r="AA151" s="1"/>
  <c r="AB151" a="1"/>
  <c r="AB151" s="1"/>
  <c r="AC151" a="1"/>
  <c r="AC151" s="1"/>
  <c r="AD151" a="1"/>
  <c r="AD151" s="1"/>
  <c r="AE151" a="1"/>
  <c r="AE151" s="1"/>
  <c r="AF151" a="1"/>
  <c r="AF151" s="1"/>
  <c r="AG151" a="1"/>
  <c r="AG151" s="1"/>
  <c r="AH151" a="1"/>
  <c r="AH151" s="1"/>
  <c r="AI151" a="1"/>
  <c r="AI151" s="1"/>
  <c r="AJ151" a="1"/>
  <c r="AJ151" s="1"/>
  <c r="AK151" a="1"/>
  <c r="AK151" s="1"/>
  <c r="AL151" a="1"/>
  <c r="AL151" s="1"/>
  <c r="AM151" a="1"/>
  <c r="AM151" s="1"/>
  <c r="AN151" a="1"/>
  <c r="AN151" s="1"/>
  <c r="AO151" a="1"/>
  <c r="AO151" s="1"/>
  <c r="AP151" a="1"/>
  <c r="AP151" s="1"/>
  <c r="AQ151" a="1"/>
  <c r="AQ151" s="1"/>
  <c r="AR151" a="1"/>
  <c r="AR151" s="1"/>
  <c r="AS151" a="1"/>
  <c r="AS151" s="1"/>
  <c r="AT151" a="1"/>
  <c r="AT151" s="1"/>
  <c r="AU151" a="1"/>
  <c r="AU151" s="1"/>
  <c r="AV151" a="1"/>
  <c r="AV151" s="1"/>
  <c r="M152" a="1"/>
  <c r="M152" s="1"/>
  <c r="N152" a="1"/>
  <c r="N152" s="1"/>
  <c r="O152" a="1"/>
  <c r="O152" s="1"/>
  <c r="P152" a="1"/>
  <c r="P152" s="1"/>
  <c r="Q152" a="1"/>
  <c r="Q152" s="1"/>
  <c r="R152" a="1"/>
  <c r="R152" s="1"/>
  <c r="S152" a="1"/>
  <c r="S152" s="1"/>
  <c r="T152" a="1"/>
  <c r="T152" s="1"/>
  <c r="U152" a="1"/>
  <c r="U152" s="1"/>
  <c r="V152" a="1"/>
  <c r="V152" s="1"/>
  <c r="W152" a="1"/>
  <c r="W152" s="1"/>
  <c r="X152" a="1"/>
  <c r="X152" s="1"/>
  <c r="Y152" a="1"/>
  <c r="Y152" s="1"/>
  <c r="Z152" a="1"/>
  <c r="Z152" s="1"/>
  <c r="AA152" a="1"/>
  <c r="AA152" s="1"/>
  <c r="AB152" a="1"/>
  <c r="AB152" s="1"/>
  <c r="AC152" a="1"/>
  <c r="AC152" s="1"/>
  <c r="AD152" a="1"/>
  <c r="AD152" s="1"/>
  <c r="AE152" a="1"/>
  <c r="AE152" s="1"/>
  <c r="AF152" a="1"/>
  <c r="AF152" s="1"/>
  <c r="AG152" a="1"/>
  <c r="AG152" s="1"/>
  <c r="AH152" a="1"/>
  <c r="AH152" s="1"/>
  <c r="AI152" a="1"/>
  <c r="AI152" s="1"/>
  <c r="AJ152" a="1"/>
  <c r="AJ152" s="1"/>
  <c r="AK152" a="1"/>
  <c r="AK152" s="1"/>
  <c r="AL152" a="1"/>
  <c r="AL152" s="1"/>
  <c r="AM152" a="1"/>
  <c r="AM152" s="1"/>
  <c r="AN152" a="1"/>
  <c r="AN152" s="1"/>
  <c r="AO152" a="1"/>
  <c r="AO152" s="1"/>
  <c r="AP152" a="1"/>
  <c r="AP152" s="1"/>
  <c r="AQ152" a="1"/>
  <c r="AQ152" s="1"/>
  <c r="AR152" a="1"/>
  <c r="AR152" s="1"/>
  <c r="AS152" a="1"/>
  <c r="AS152" s="1"/>
  <c r="AT152" a="1"/>
  <c r="AT152" s="1"/>
  <c r="AU152" a="1"/>
  <c r="AU152" s="1"/>
  <c r="AV152" a="1"/>
  <c r="AV152" s="1"/>
  <c r="M153" a="1"/>
  <c r="M153" s="1"/>
  <c r="N153" a="1"/>
  <c r="N153" s="1"/>
  <c r="O153" a="1"/>
  <c r="O153" s="1"/>
  <c r="P153" a="1"/>
  <c r="P153" s="1"/>
  <c r="Q153" a="1"/>
  <c r="Q153" s="1"/>
  <c r="R153" a="1"/>
  <c r="R153" s="1"/>
  <c r="S153" a="1"/>
  <c r="S153" s="1"/>
  <c r="T153" a="1"/>
  <c r="T153" s="1"/>
  <c r="U153" a="1"/>
  <c r="U153" s="1"/>
  <c r="V153" a="1"/>
  <c r="V153" s="1"/>
  <c r="W153" a="1"/>
  <c r="W153" s="1"/>
  <c r="X153" a="1"/>
  <c r="X153" s="1"/>
  <c r="Y153" a="1"/>
  <c r="Y153" s="1"/>
  <c r="Z153" a="1"/>
  <c r="Z153" s="1"/>
  <c r="AA153" a="1"/>
  <c r="AA153" s="1"/>
  <c r="AB153" a="1"/>
  <c r="AB153" s="1"/>
  <c r="AC153" a="1"/>
  <c r="AC153" s="1"/>
  <c r="AD153" a="1"/>
  <c r="AD153" s="1"/>
  <c r="AE153" a="1"/>
  <c r="AE153" s="1"/>
  <c r="AF153" a="1"/>
  <c r="AF153" s="1"/>
  <c r="AG153" a="1"/>
  <c r="AG153" s="1"/>
  <c r="AH153" a="1"/>
  <c r="AH153" s="1"/>
  <c r="AI153" a="1"/>
  <c r="AI153" s="1"/>
  <c r="AJ153" a="1"/>
  <c r="AJ153" s="1"/>
  <c r="AK153" a="1"/>
  <c r="AK153" s="1"/>
  <c r="AL153" a="1"/>
  <c r="AL153" s="1"/>
  <c r="AM153" a="1"/>
  <c r="AM153" s="1"/>
  <c r="AN153" a="1"/>
  <c r="AN153" s="1"/>
  <c r="AO153" a="1"/>
  <c r="AO153" s="1"/>
  <c r="AP153" a="1"/>
  <c r="AP153" s="1"/>
  <c r="AQ153" a="1"/>
  <c r="AQ153" s="1"/>
  <c r="AR153" a="1"/>
  <c r="AR153" s="1"/>
  <c r="AS153" a="1"/>
  <c r="AS153" s="1"/>
  <c r="AT153" a="1"/>
  <c r="AT153" s="1"/>
  <c r="AU153" a="1"/>
  <c r="AU153" s="1"/>
  <c r="AV153" a="1"/>
  <c r="AV153" s="1"/>
  <c r="M154" a="1"/>
  <c r="M154" s="1"/>
  <c r="N154" a="1"/>
  <c r="N154" s="1"/>
  <c r="O154" a="1"/>
  <c r="O154" s="1"/>
  <c r="P154" a="1"/>
  <c r="P154" s="1"/>
  <c r="Q154" a="1"/>
  <c r="Q154" s="1"/>
  <c r="R154" a="1"/>
  <c r="R154" s="1"/>
  <c r="S154" a="1"/>
  <c r="S154" s="1"/>
  <c r="T154" a="1"/>
  <c r="T154" s="1"/>
  <c r="U154" a="1"/>
  <c r="U154" s="1"/>
  <c r="V154" a="1"/>
  <c r="V154" s="1"/>
  <c r="W154" a="1"/>
  <c r="W154" s="1"/>
  <c r="X154" a="1"/>
  <c r="X154" s="1"/>
  <c r="Y154" a="1"/>
  <c r="Y154" s="1"/>
  <c r="Z154" a="1"/>
  <c r="Z154" s="1"/>
  <c r="AA154" a="1"/>
  <c r="AA154" s="1"/>
  <c r="AB154" a="1"/>
  <c r="AB154" s="1"/>
  <c r="AC154" a="1"/>
  <c r="AC154" s="1"/>
  <c r="AD154" a="1"/>
  <c r="AD154" s="1"/>
  <c r="AE154" a="1"/>
  <c r="AE154" s="1"/>
  <c r="AF154" a="1"/>
  <c r="AF154" s="1"/>
  <c r="AG154" a="1"/>
  <c r="AG154" s="1"/>
  <c r="AH154" a="1"/>
  <c r="AH154" s="1"/>
  <c r="AI154" a="1"/>
  <c r="AI154" s="1"/>
  <c r="AJ154" a="1"/>
  <c r="AJ154" s="1"/>
  <c r="AK154" a="1"/>
  <c r="AK154" s="1"/>
  <c r="AL154" a="1"/>
  <c r="AL154" s="1"/>
  <c r="AM154" a="1"/>
  <c r="AM154" s="1"/>
  <c r="AN154" a="1"/>
  <c r="AN154" s="1"/>
  <c r="AO154" a="1"/>
  <c r="AO154" s="1"/>
  <c r="AP154" a="1"/>
  <c r="AP154" s="1"/>
  <c r="AQ154" a="1"/>
  <c r="AQ154" s="1"/>
  <c r="AR154" a="1"/>
  <c r="AR154" s="1"/>
  <c r="AS154" a="1"/>
  <c r="AS154" s="1"/>
  <c r="AT154" a="1"/>
  <c r="AT154" s="1"/>
  <c r="AU154" a="1"/>
  <c r="AU154" s="1"/>
  <c r="AV154" a="1"/>
  <c r="AV154" s="1"/>
  <c r="M155" a="1"/>
  <c r="M155" s="1"/>
  <c r="N155" a="1"/>
  <c r="N155" s="1"/>
  <c r="O155" a="1"/>
  <c r="O155" s="1"/>
  <c r="P155" a="1"/>
  <c r="P155" s="1"/>
  <c r="Q155" a="1"/>
  <c r="Q155" s="1"/>
  <c r="R155" a="1"/>
  <c r="R155" s="1"/>
  <c r="S155" a="1"/>
  <c r="S155" s="1"/>
  <c r="T155" a="1"/>
  <c r="T155" s="1"/>
  <c r="U155" a="1"/>
  <c r="U155" s="1"/>
  <c r="V155" a="1"/>
  <c r="V155" s="1"/>
  <c r="W155" a="1"/>
  <c r="W155" s="1"/>
  <c r="X155" a="1"/>
  <c r="X155" s="1"/>
  <c r="Y155" a="1"/>
  <c r="Y155" s="1"/>
  <c r="Z155" a="1"/>
  <c r="Z155" s="1"/>
  <c r="AA155" a="1"/>
  <c r="AA155" s="1"/>
  <c r="AB155" a="1"/>
  <c r="AB155" s="1"/>
  <c r="AC155" a="1"/>
  <c r="AC155" s="1"/>
  <c r="AD155" a="1"/>
  <c r="AD155" s="1"/>
  <c r="AE155" a="1"/>
  <c r="AE155" s="1"/>
  <c r="AF155" a="1"/>
  <c r="AF155" s="1"/>
  <c r="AG155" a="1"/>
  <c r="AG155" s="1"/>
  <c r="AH155" a="1"/>
  <c r="AH155" s="1"/>
  <c r="AI155" a="1"/>
  <c r="AI155" s="1"/>
  <c r="AJ155" a="1"/>
  <c r="AJ155" s="1"/>
  <c r="AK155" a="1"/>
  <c r="AK155" s="1"/>
  <c r="AL155" a="1"/>
  <c r="AL155" s="1"/>
  <c r="AM155" a="1"/>
  <c r="AM155" s="1"/>
  <c r="AN155" a="1"/>
  <c r="AN155" s="1"/>
  <c r="AO155" a="1"/>
  <c r="AO155" s="1"/>
  <c r="AP155" a="1"/>
  <c r="AP155" s="1"/>
  <c r="AQ155" a="1"/>
  <c r="AQ155" s="1"/>
  <c r="AR155" a="1"/>
  <c r="AR155" s="1"/>
  <c r="AS155" a="1"/>
  <c r="AS155" s="1"/>
  <c r="AT155" a="1"/>
  <c r="AT155" s="1"/>
  <c r="AU155" a="1"/>
  <c r="AU155" s="1"/>
  <c r="AV155" a="1"/>
  <c r="AV155" s="1"/>
  <c r="M156" a="1"/>
  <c r="M156" s="1"/>
  <c r="N156" a="1"/>
  <c r="N156" s="1"/>
  <c r="O156" a="1"/>
  <c r="O156" s="1"/>
  <c r="P156" a="1"/>
  <c r="P156" s="1"/>
  <c r="Q156" a="1"/>
  <c r="Q156" s="1"/>
  <c r="R156" a="1"/>
  <c r="R156" s="1"/>
  <c r="S156" a="1"/>
  <c r="S156" s="1"/>
  <c r="T156" a="1"/>
  <c r="T156" s="1"/>
  <c r="U156" a="1"/>
  <c r="U156" s="1"/>
  <c r="V156" a="1"/>
  <c r="V156" s="1"/>
  <c r="W156" a="1"/>
  <c r="W156" s="1"/>
  <c r="X156" a="1"/>
  <c r="X156" s="1"/>
  <c r="Y156" a="1"/>
  <c r="Y156" s="1"/>
  <c r="Z156" a="1"/>
  <c r="Z156" s="1"/>
  <c r="AA156" a="1"/>
  <c r="AA156" s="1"/>
  <c r="AB156" a="1"/>
  <c r="AB156" s="1"/>
  <c r="AC156" a="1"/>
  <c r="AC156" s="1"/>
  <c r="AD156" a="1"/>
  <c r="AD156" s="1"/>
  <c r="AE156" a="1"/>
  <c r="AE156" s="1"/>
  <c r="AF156" a="1"/>
  <c r="AF156" s="1"/>
  <c r="AG156" a="1"/>
  <c r="AG156" s="1"/>
  <c r="AH156" a="1"/>
  <c r="AH156" s="1"/>
  <c r="AI156" a="1"/>
  <c r="AI156" s="1"/>
  <c r="AJ156" a="1"/>
  <c r="AJ156" s="1"/>
  <c r="AK156" a="1"/>
  <c r="AK156" s="1"/>
  <c r="AL156" a="1"/>
  <c r="AL156" s="1"/>
  <c r="AM156" a="1"/>
  <c r="AM156" s="1"/>
  <c r="AN156" a="1"/>
  <c r="AN156" s="1"/>
  <c r="AO156" a="1"/>
  <c r="AO156" s="1"/>
  <c r="AP156" a="1"/>
  <c r="AP156" s="1"/>
  <c r="AQ156" a="1"/>
  <c r="AQ156" s="1"/>
  <c r="AR156" a="1"/>
  <c r="AR156" s="1"/>
  <c r="AS156" a="1"/>
  <c r="AS156" s="1"/>
  <c r="AT156" a="1"/>
  <c r="AT156" s="1"/>
  <c r="AU156" a="1"/>
  <c r="AU156" s="1"/>
  <c r="AV156" a="1"/>
  <c r="AV156" s="1"/>
  <c r="M157" a="1"/>
  <c r="M157" s="1"/>
  <c r="N157" a="1"/>
  <c r="N157" s="1"/>
  <c r="O157" a="1"/>
  <c r="O157" s="1"/>
  <c r="P157" a="1"/>
  <c r="P157" s="1"/>
  <c r="Q157" a="1"/>
  <c r="Q157" s="1"/>
  <c r="R157" a="1"/>
  <c r="R157" s="1"/>
  <c r="S157" a="1"/>
  <c r="S157" s="1"/>
  <c r="T157" a="1"/>
  <c r="T157" s="1"/>
  <c r="U157" a="1"/>
  <c r="U157" s="1"/>
  <c r="V157" a="1"/>
  <c r="V157" s="1"/>
  <c r="W157" a="1"/>
  <c r="W157" s="1"/>
  <c r="X157" a="1"/>
  <c r="X157" s="1"/>
  <c r="Y157" a="1"/>
  <c r="Y157" s="1"/>
  <c r="Z157" a="1"/>
  <c r="Z157" s="1"/>
  <c r="AA157" a="1"/>
  <c r="AA157" s="1"/>
  <c r="AB157" a="1"/>
  <c r="AB157" s="1"/>
  <c r="AC157" a="1"/>
  <c r="AC157" s="1"/>
  <c r="AD157" a="1"/>
  <c r="AD157" s="1"/>
  <c r="AE157" a="1"/>
  <c r="AE157" s="1"/>
  <c r="AF157" a="1"/>
  <c r="AF157" s="1"/>
  <c r="AG157" a="1"/>
  <c r="AG157" s="1"/>
  <c r="AH157" a="1"/>
  <c r="AH157" s="1"/>
  <c r="AI157" a="1"/>
  <c r="AI157" s="1"/>
  <c r="AJ157" a="1"/>
  <c r="AJ157" s="1"/>
  <c r="AK157" a="1"/>
  <c r="AK157" s="1"/>
  <c r="AL157" a="1"/>
  <c r="AL157" s="1"/>
  <c r="AM157" a="1"/>
  <c r="AM157" s="1"/>
  <c r="AN157" a="1"/>
  <c r="AN157" s="1"/>
  <c r="AO157" a="1"/>
  <c r="AO157" s="1"/>
  <c r="AP157" a="1"/>
  <c r="AP157" s="1"/>
  <c r="AQ157" a="1"/>
  <c r="AQ157" s="1"/>
  <c r="AR157" a="1"/>
  <c r="AR157" s="1"/>
  <c r="AS157" a="1"/>
  <c r="AS157" s="1"/>
  <c r="AT157" a="1"/>
  <c r="AT157" s="1"/>
  <c r="AU157" a="1"/>
  <c r="AU157" s="1"/>
  <c r="AV157" a="1"/>
  <c r="AV157" s="1"/>
  <c r="M158" a="1"/>
  <c r="M158" s="1"/>
  <c r="N158" a="1"/>
  <c r="N158" s="1"/>
  <c r="O158" a="1"/>
  <c r="O158" s="1"/>
  <c r="P158" a="1"/>
  <c r="P158" s="1"/>
  <c r="Q158" a="1"/>
  <c r="Q158" s="1"/>
  <c r="R158" a="1"/>
  <c r="R158" s="1"/>
  <c r="S158" a="1"/>
  <c r="S158" s="1"/>
  <c r="T158" a="1"/>
  <c r="T158" s="1"/>
  <c r="U158" a="1"/>
  <c r="U158" s="1"/>
  <c r="V158" a="1"/>
  <c r="V158" s="1"/>
  <c r="W158" a="1"/>
  <c r="W158" s="1"/>
  <c r="X158" a="1"/>
  <c r="X158" s="1"/>
  <c r="Y158" a="1"/>
  <c r="Y158" s="1"/>
  <c r="Z158" a="1"/>
  <c r="Z158" s="1"/>
  <c r="AA158" a="1"/>
  <c r="AA158" s="1"/>
  <c r="AB158" a="1"/>
  <c r="AB158" s="1"/>
  <c r="AC158" a="1"/>
  <c r="AC158" s="1"/>
  <c r="AD158" a="1"/>
  <c r="AD158" s="1"/>
  <c r="AE158" a="1"/>
  <c r="AE158" s="1"/>
  <c r="AF158" a="1"/>
  <c r="AF158" s="1"/>
  <c r="AG158" a="1"/>
  <c r="AG158" s="1"/>
  <c r="AH158" a="1"/>
  <c r="AH158" s="1"/>
  <c r="AI158" a="1"/>
  <c r="AI158" s="1"/>
  <c r="AJ158" a="1"/>
  <c r="AJ158" s="1"/>
  <c r="AK158" a="1"/>
  <c r="AK158" s="1"/>
  <c r="AL158" a="1"/>
  <c r="AL158" s="1"/>
  <c r="AM158" a="1"/>
  <c r="AM158" s="1"/>
  <c r="AN158" a="1"/>
  <c r="AN158" s="1"/>
  <c r="AO158" a="1"/>
  <c r="AO158" s="1"/>
  <c r="AP158" a="1"/>
  <c r="AP158" s="1"/>
  <c r="AQ158" a="1"/>
  <c r="AQ158" s="1"/>
  <c r="AR158" a="1"/>
  <c r="AR158" s="1"/>
  <c r="AS158" a="1"/>
  <c r="AS158" s="1"/>
  <c r="AT158" a="1"/>
  <c r="AT158" s="1"/>
  <c r="AU158" a="1"/>
  <c r="AU158" s="1"/>
  <c r="AV158" a="1"/>
  <c r="AV158" s="1"/>
  <c r="M159" a="1"/>
  <c r="M159" s="1"/>
  <c r="N159" a="1"/>
  <c r="N159" s="1"/>
  <c r="O159" a="1"/>
  <c r="O159" s="1"/>
  <c r="P159" a="1"/>
  <c r="P159" s="1"/>
  <c r="Q159" a="1"/>
  <c r="Q159" s="1"/>
  <c r="R159" a="1"/>
  <c r="R159" s="1"/>
  <c r="S159" a="1"/>
  <c r="S159" s="1"/>
  <c r="T159" a="1"/>
  <c r="T159" s="1"/>
  <c r="U159" a="1"/>
  <c r="U159" s="1"/>
  <c r="V159" a="1"/>
  <c r="V159" s="1"/>
  <c r="W159" a="1"/>
  <c r="W159" s="1"/>
  <c r="X159" a="1"/>
  <c r="X159" s="1"/>
  <c r="Y159" a="1"/>
  <c r="Y159" s="1"/>
  <c r="Z159" a="1"/>
  <c r="Z159" s="1"/>
  <c r="AA159" a="1"/>
  <c r="AA159" s="1"/>
  <c r="AB159" a="1"/>
  <c r="AB159" s="1"/>
  <c r="AC159" a="1"/>
  <c r="AC159" s="1"/>
  <c r="AD159" a="1"/>
  <c r="AD159" s="1"/>
  <c r="AE159" a="1"/>
  <c r="AE159" s="1"/>
  <c r="AF159" a="1"/>
  <c r="AF159" s="1"/>
  <c r="AG159" a="1"/>
  <c r="AG159" s="1"/>
  <c r="AH159" a="1"/>
  <c r="AH159" s="1"/>
  <c r="AI159" a="1"/>
  <c r="AI159" s="1"/>
  <c r="AJ159" a="1"/>
  <c r="AJ159" s="1"/>
  <c r="AK159" a="1"/>
  <c r="AK159" s="1"/>
  <c r="AL159" a="1"/>
  <c r="AL159" s="1"/>
  <c r="AM159" a="1"/>
  <c r="AM159" s="1"/>
  <c r="AN159" a="1"/>
  <c r="AN159" s="1"/>
  <c r="AO159" a="1"/>
  <c r="AO159" s="1"/>
  <c r="AP159" a="1"/>
  <c r="AP159" s="1"/>
  <c r="AQ159" a="1"/>
  <c r="AQ159" s="1"/>
  <c r="AR159" a="1"/>
  <c r="AR159" s="1"/>
  <c r="AS159" a="1"/>
  <c r="AS159" s="1"/>
  <c r="AT159" a="1"/>
  <c r="AT159" s="1"/>
  <c r="AU159" a="1"/>
  <c r="AU159" s="1"/>
  <c r="AV159" a="1"/>
  <c r="AV159" s="1"/>
  <c r="M160" a="1"/>
  <c r="M160" s="1"/>
  <c r="N160" a="1"/>
  <c r="N160" s="1"/>
  <c r="O160" a="1"/>
  <c r="O160" s="1"/>
  <c r="P160" a="1"/>
  <c r="P160" s="1"/>
  <c r="Q160" a="1"/>
  <c r="Q160" s="1"/>
  <c r="R160" a="1"/>
  <c r="R160" s="1"/>
  <c r="S160" a="1"/>
  <c r="S160" s="1"/>
  <c r="T160" a="1"/>
  <c r="T160" s="1"/>
  <c r="U160" a="1"/>
  <c r="U160" s="1"/>
  <c r="V160" a="1"/>
  <c r="V160" s="1"/>
  <c r="W160" a="1"/>
  <c r="W160" s="1"/>
  <c r="X160" a="1"/>
  <c r="X160" s="1"/>
  <c r="Y160" a="1"/>
  <c r="Y160" s="1"/>
  <c r="Z160" a="1"/>
  <c r="Z160" s="1"/>
  <c r="AA160" a="1"/>
  <c r="AA160" s="1"/>
  <c r="AB160" a="1"/>
  <c r="AB160" s="1"/>
  <c r="AC160" a="1"/>
  <c r="AC160" s="1"/>
  <c r="AD160" a="1"/>
  <c r="AD160" s="1"/>
  <c r="AE160" a="1"/>
  <c r="AE160" s="1"/>
  <c r="AF160" a="1"/>
  <c r="AF160" s="1"/>
  <c r="AG160" a="1"/>
  <c r="AG160" s="1"/>
  <c r="AH160" a="1"/>
  <c r="AH160" s="1"/>
  <c r="AI160" a="1"/>
  <c r="AI160" s="1"/>
  <c r="AJ160" a="1"/>
  <c r="AJ160" s="1"/>
  <c r="AK160" a="1"/>
  <c r="AK160" s="1"/>
  <c r="AL160" a="1"/>
  <c r="AL160" s="1"/>
  <c r="AM160" a="1"/>
  <c r="AM160" s="1"/>
  <c r="AN160" a="1"/>
  <c r="AN160" s="1"/>
  <c r="AO160" a="1"/>
  <c r="AO160" s="1"/>
  <c r="AP160" a="1"/>
  <c r="AP160" s="1"/>
  <c r="AQ160" a="1"/>
  <c r="AQ160" s="1"/>
  <c r="AR160" a="1"/>
  <c r="AR160" s="1"/>
  <c r="AS160" a="1"/>
  <c r="AS160" s="1"/>
  <c r="AT160" a="1"/>
  <c r="AT160" s="1"/>
  <c r="AU160" a="1"/>
  <c r="AU160" s="1"/>
  <c r="AV160" a="1"/>
  <c r="AV160" s="1"/>
  <c r="M161" a="1"/>
  <c r="M161" s="1"/>
  <c r="N161" a="1"/>
  <c r="N161" s="1"/>
  <c r="O161" a="1"/>
  <c r="O161" s="1"/>
  <c r="P161" a="1"/>
  <c r="P161" s="1"/>
  <c r="Q161" a="1"/>
  <c r="Q161" s="1"/>
  <c r="R161" a="1"/>
  <c r="R161" s="1"/>
  <c r="S161" a="1"/>
  <c r="S161" s="1"/>
  <c r="T161" a="1"/>
  <c r="T161" s="1"/>
  <c r="U161" a="1"/>
  <c r="U161" s="1"/>
  <c r="V161" a="1"/>
  <c r="V161" s="1"/>
  <c r="W161" a="1"/>
  <c r="W161" s="1"/>
  <c r="X161" a="1"/>
  <c r="X161" s="1"/>
  <c r="Y161" a="1"/>
  <c r="Y161" s="1"/>
  <c r="Z161" a="1"/>
  <c r="Z161" s="1"/>
  <c r="AA161" a="1"/>
  <c r="AA161" s="1"/>
  <c r="AB161" a="1"/>
  <c r="AB161" s="1"/>
  <c r="AC161" a="1"/>
  <c r="AC161" s="1"/>
  <c r="AD161" a="1"/>
  <c r="AD161" s="1"/>
  <c r="AE161" a="1"/>
  <c r="AE161" s="1"/>
  <c r="AF161" a="1"/>
  <c r="AF161"/>
  <c r="AG161" a="1"/>
  <c r="AG161" s="1"/>
  <c r="AH161" a="1"/>
  <c r="AH161" s="1"/>
  <c r="AI161" a="1"/>
  <c r="AI161" s="1"/>
  <c r="AJ161" a="1"/>
  <c r="AJ161" s="1"/>
  <c r="AK161" a="1"/>
  <c r="AK161" s="1"/>
  <c r="AL161" a="1"/>
  <c r="AL161" s="1"/>
  <c r="AM161" a="1"/>
  <c r="AM161" s="1"/>
  <c r="AN161" a="1"/>
  <c r="AN161"/>
  <c r="AO161" a="1"/>
  <c r="AO161" s="1"/>
  <c r="AP161" a="1"/>
  <c r="AP161" s="1"/>
  <c r="AQ161" a="1"/>
  <c r="AQ161" s="1"/>
  <c r="AR161" a="1"/>
  <c r="AR161" s="1"/>
  <c r="AS161" a="1"/>
  <c r="AS161" s="1"/>
  <c r="AT161" a="1"/>
  <c r="AT161" s="1"/>
  <c r="AU161" a="1"/>
  <c r="AU161" s="1"/>
  <c r="AV161" a="1"/>
  <c r="AV161"/>
  <c r="M162" a="1"/>
  <c r="M162" s="1"/>
  <c r="N162" a="1"/>
  <c r="N162" s="1"/>
  <c r="O162" a="1"/>
  <c r="O162" s="1"/>
  <c r="P162" a="1"/>
  <c r="P162" s="1"/>
  <c r="Q162" a="1"/>
  <c r="Q162" s="1"/>
  <c r="R162" a="1"/>
  <c r="R162" s="1"/>
  <c r="S162" a="1"/>
  <c r="S162" s="1"/>
  <c r="T162" a="1"/>
  <c r="T162"/>
  <c r="U162" a="1"/>
  <c r="U162" s="1"/>
  <c r="V162" a="1"/>
  <c r="V162" s="1"/>
  <c r="W162" a="1"/>
  <c r="W162" s="1"/>
  <c r="X162" a="1"/>
  <c r="X162" s="1"/>
  <c r="Y162" a="1"/>
  <c r="Y162" s="1"/>
  <c r="Z162" a="1"/>
  <c r="Z162" s="1"/>
  <c r="AA162" a="1"/>
  <c r="AA162" s="1"/>
  <c r="AB162" a="1"/>
  <c r="AB162"/>
  <c r="AC162" a="1"/>
  <c r="AC162" s="1"/>
  <c r="AD162" a="1"/>
  <c r="AD162" s="1"/>
  <c r="AE162" a="1"/>
  <c r="AE162" s="1"/>
  <c r="AF162" a="1"/>
  <c r="AF162" s="1"/>
  <c r="AG162" a="1"/>
  <c r="AG162" s="1"/>
  <c r="AH162" a="1"/>
  <c r="AH162" s="1"/>
  <c r="AI162" a="1"/>
  <c r="AI162" s="1"/>
  <c r="AJ162" a="1"/>
  <c r="AJ162"/>
  <c r="AK162" a="1"/>
  <c r="AK162" s="1"/>
  <c r="AL162" a="1"/>
  <c r="AL162" s="1"/>
  <c r="AM162" a="1"/>
  <c r="AM162" s="1"/>
  <c r="AN162" a="1"/>
  <c r="AN162" s="1"/>
  <c r="AO162" a="1"/>
  <c r="AO162" s="1"/>
  <c r="AP162" a="1"/>
  <c r="AP162" s="1"/>
  <c r="AQ162" a="1"/>
  <c r="AQ162" s="1"/>
  <c r="AR162" a="1"/>
  <c r="AR162"/>
  <c r="AS162" a="1"/>
  <c r="AS162" s="1"/>
  <c r="AT162" a="1"/>
  <c r="AT162" s="1"/>
  <c r="AU162" a="1"/>
  <c r="AU162" s="1"/>
  <c r="AV162" a="1"/>
  <c r="AV162" s="1"/>
  <c r="M163" a="1"/>
  <c r="M163" s="1"/>
  <c r="N163" a="1"/>
  <c r="N163" s="1"/>
  <c r="O163" a="1"/>
  <c r="O163" s="1"/>
  <c r="P163" a="1"/>
  <c r="P163"/>
  <c r="Q163" a="1"/>
  <c r="Q163" s="1"/>
  <c r="R163" a="1"/>
  <c r="R163" s="1"/>
  <c r="S163" a="1"/>
  <c r="S163" s="1"/>
  <c r="T163" a="1"/>
  <c r="T163" s="1"/>
  <c r="U163" a="1"/>
  <c r="U163" s="1"/>
  <c r="V163" a="1"/>
  <c r="V163" s="1"/>
  <c r="W163" a="1"/>
  <c r="W163" s="1"/>
  <c r="X163" a="1"/>
  <c r="X163"/>
  <c r="Y163" a="1"/>
  <c r="Y163" s="1"/>
  <c r="Z163" a="1"/>
  <c r="Z163" s="1"/>
  <c r="AA163" a="1"/>
  <c r="AA163" s="1"/>
  <c r="AB163" a="1"/>
  <c r="AB163"/>
  <c r="AC163" a="1"/>
  <c r="AC163" s="1"/>
  <c r="AD163" a="1"/>
  <c r="AD163" s="1"/>
  <c r="AE163" a="1"/>
  <c r="AE163" s="1"/>
  <c r="AF163" a="1"/>
  <c r="AF163"/>
  <c r="AG163" a="1"/>
  <c r="AG163" s="1"/>
  <c r="AH163" a="1"/>
  <c r="AH163" s="1"/>
  <c r="AI163" a="1"/>
  <c r="AI163" s="1"/>
  <c r="AJ163" a="1"/>
  <c r="AJ163"/>
  <c r="AK163" a="1"/>
  <c r="AK163" s="1"/>
  <c r="AL163" a="1"/>
  <c r="AL163" s="1"/>
  <c r="AM163" a="1"/>
  <c r="AM163" s="1"/>
  <c r="AN163" a="1"/>
  <c r="AN163"/>
  <c r="AO163" a="1"/>
  <c r="AO163" s="1"/>
  <c r="AP163" a="1"/>
  <c r="AP163" s="1"/>
  <c r="AQ163" a="1"/>
  <c r="AQ163" s="1"/>
  <c r="AR163" a="1"/>
  <c r="AR163"/>
  <c r="AS163" a="1"/>
  <c r="AS163" s="1"/>
  <c r="AT163" a="1"/>
  <c r="AT163" s="1"/>
  <c r="AU163" a="1"/>
  <c r="AU163" s="1"/>
  <c r="AV163" a="1"/>
  <c r="AV163"/>
  <c r="M164" a="1"/>
  <c r="M164" s="1"/>
  <c r="N164" a="1"/>
  <c r="N164" s="1"/>
  <c r="O164" a="1"/>
  <c r="O164" s="1"/>
  <c r="P164" a="1"/>
  <c r="P164"/>
  <c r="Q164" a="1"/>
  <c r="Q164" s="1"/>
  <c r="R164" a="1"/>
  <c r="R164" s="1"/>
  <c r="S164" a="1"/>
  <c r="S164" s="1"/>
  <c r="T164" a="1"/>
  <c r="T164"/>
  <c r="U164" a="1"/>
  <c r="U164" s="1"/>
  <c r="V164" a="1"/>
  <c r="V164" s="1"/>
  <c r="W164" a="1"/>
  <c r="W164" s="1"/>
  <c r="X164" a="1"/>
  <c r="X164"/>
  <c r="Y164" a="1"/>
  <c r="Y164" s="1"/>
  <c r="Z164" a="1"/>
  <c r="Z164" s="1"/>
  <c r="AA164" a="1"/>
  <c r="AA164" s="1"/>
  <c r="AB164" a="1"/>
  <c r="AB164"/>
  <c r="AC164" a="1"/>
  <c r="AC164" s="1"/>
  <c r="AD164" a="1"/>
  <c r="AD164" s="1"/>
  <c r="AE164" a="1"/>
  <c r="AE164" s="1"/>
  <c r="AF164" a="1"/>
  <c r="AF164"/>
  <c r="AG164" a="1"/>
  <c r="AG164" s="1"/>
  <c r="AH164" a="1"/>
  <c r="AH164" s="1"/>
  <c r="AI164" a="1"/>
  <c r="AI164" s="1"/>
  <c r="AJ164" a="1"/>
  <c r="AJ164"/>
  <c r="AK164" a="1"/>
  <c r="AK164" s="1"/>
  <c r="AL164" a="1"/>
  <c r="AL164" s="1"/>
  <c r="AM164" a="1"/>
  <c r="AM164" s="1"/>
  <c r="AN164" a="1"/>
  <c r="AN164"/>
  <c r="AO164" a="1"/>
  <c r="AO164" s="1"/>
  <c r="AP164" a="1"/>
  <c r="AP164" s="1"/>
  <c r="AQ164" a="1"/>
  <c r="AQ164" s="1"/>
  <c r="AR164" a="1"/>
  <c r="AR164"/>
  <c r="AS164" a="1"/>
  <c r="AS164" s="1"/>
  <c r="AT164" a="1"/>
  <c r="AT164" s="1"/>
  <c r="AU164" a="1"/>
  <c r="AU164" s="1"/>
  <c r="AV164" a="1"/>
  <c r="AV164"/>
  <c r="M165" a="1"/>
  <c r="M165" s="1"/>
  <c r="N165" a="1"/>
  <c r="N165" s="1"/>
  <c r="O165" a="1"/>
  <c r="O165" s="1"/>
  <c r="P165" a="1"/>
  <c r="P165"/>
  <c r="Q165" a="1"/>
  <c r="Q165" s="1"/>
  <c r="R165" a="1"/>
  <c r="R165" s="1"/>
  <c r="S165" a="1"/>
  <c r="S165" s="1"/>
  <c r="T165" a="1"/>
  <c r="T165"/>
  <c r="U165" a="1"/>
  <c r="U165" s="1"/>
  <c r="V165" a="1"/>
  <c r="V165" s="1"/>
  <c r="W165" a="1"/>
  <c r="W165" s="1"/>
  <c r="X165" a="1"/>
  <c r="X165"/>
  <c r="Y165" a="1"/>
  <c r="Y165" s="1"/>
  <c r="Z165" a="1"/>
  <c r="Z165" s="1"/>
  <c r="AA165" a="1"/>
  <c r="AA165" s="1"/>
  <c r="AB165" a="1"/>
  <c r="AB165"/>
  <c r="AC165" a="1"/>
  <c r="AC165" s="1"/>
  <c r="AD165" a="1"/>
  <c r="AD165" s="1"/>
  <c r="AE165" a="1"/>
  <c r="AE165" s="1"/>
  <c r="AF165" a="1"/>
  <c r="AF165"/>
  <c r="AG165" a="1"/>
  <c r="AG165" s="1"/>
  <c r="AH165" a="1"/>
  <c r="AH165" s="1"/>
  <c r="AI165" a="1"/>
  <c r="AI165" s="1"/>
  <c r="AJ165" a="1"/>
  <c r="AJ165"/>
  <c r="AK165" a="1"/>
  <c r="AK165" s="1"/>
  <c r="AL165" a="1"/>
  <c r="AL165" s="1"/>
  <c r="AM165" a="1"/>
  <c r="AM165" s="1"/>
  <c r="AN165" a="1"/>
  <c r="AN165"/>
  <c r="AO165" a="1"/>
  <c r="AO165" s="1"/>
  <c r="AP165" a="1"/>
  <c r="AP165" s="1"/>
  <c r="AQ165" a="1"/>
  <c r="AQ165" s="1"/>
  <c r="AR165" a="1"/>
  <c r="AR165"/>
  <c r="AS165" a="1"/>
  <c r="AS165" s="1"/>
  <c r="AT165" a="1"/>
  <c r="AT165" s="1"/>
  <c r="AU165" a="1"/>
  <c r="AU165" s="1"/>
  <c r="AV165" a="1"/>
  <c r="AV165"/>
  <c r="M166" a="1"/>
  <c r="M166" s="1"/>
  <c r="N166" a="1"/>
  <c r="N166" s="1"/>
  <c r="O166" a="1"/>
  <c r="O166" s="1"/>
  <c r="P166" a="1"/>
  <c r="P166"/>
  <c r="Q166" a="1"/>
  <c r="Q166" s="1"/>
  <c r="R166" a="1"/>
  <c r="R166" s="1"/>
  <c r="S166" a="1"/>
  <c r="S166" s="1"/>
  <c r="T166" a="1"/>
  <c r="T166"/>
  <c r="U166" a="1"/>
  <c r="U166" s="1"/>
  <c r="V166" a="1"/>
  <c r="V166" s="1"/>
  <c r="W166" a="1"/>
  <c r="W166" s="1"/>
  <c r="X166" a="1"/>
  <c r="X166"/>
  <c r="Y166" a="1"/>
  <c r="Y166" s="1"/>
  <c r="Z166" a="1"/>
  <c r="Z166" s="1"/>
  <c r="AA166" a="1"/>
  <c r="AA166" s="1"/>
  <c r="AB166" a="1"/>
  <c r="AB166"/>
  <c r="AC166" a="1"/>
  <c r="AC166" s="1"/>
  <c r="AD166" a="1"/>
  <c r="AD166" s="1"/>
  <c r="AE166" a="1"/>
  <c r="AE166" s="1"/>
  <c r="AF166" a="1"/>
  <c r="AF166"/>
  <c r="AG166" a="1"/>
  <c r="AG166" s="1"/>
  <c r="AH166" a="1"/>
  <c r="AH166" s="1"/>
  <c r="AI166" a="1"/>
  <c r="AI166" s="1"/>
  <c r="AJ166" a="1"/>
  <c r="AJ166"/>
  <c r="AK166" a="1"/>
  <c r="AK166" s="1"/>
  <c r="AL166" a="1"/>
  <c r="AL166" s="1"/>
  <c r="AM166" a="1"/>
  <c r="AM166" s="1"/>
  <c r="AN166" a="1"/>
  <c r="AN166"/>
  <c r="AO166" a="1"/>
  <c r="AO166" s="1"/>
  <c r="AP166" a="1"/>
  <c r="AP166" s="1"/>
  <c r="AQ166" a="1"/>
  <c r="AQ166" s="1"/>
  <c r="AR166" a="1"/>
  <c r="AR166"/>
  <c r="AS166" a="1"/>
  <c r="AS166" s="1"/>
  <c r="AT166" a="1"/>
  <c r="AT166" s="1"/>
  <c r="AU166" a="1"/>
  <c r="AU166" s="1"/>
  <c r="AV166" a="1"/>
  <c r="AV166"/>
  <c r="M167" a="1"/>
  <c r="M167" s="1"/>
  <c r="N167" a="1"/>
  <c r="N167" s="1"/>
  <c r="O167" a="1"/>
  <c r="O167" s="1"/>
  <c r="P167" a="1"/>
  <c r="P167"/>
  <c r="Q167" a="1"/>
  <c r="Q167" s="1"/>
  <c r="R167" a="1"/>
  <c r="R167" s="1"/>
  <c r="S167" a="1"/>
  <c r="S167" s="1"/>
  <c r="T167" a="1"/>
  <c r="T167"/>
  <c r="U167" a="1"/>
  <c r="U167" s="1"/>
  <c r="V167" a="1"/>
  <c r="V167" s="1"/>
  <c r="W167" a="1"/>
  <c r="W167" s="1"/>
  <c r="X167" a="1"/>
  <c r="X167"/>
  <c r="Y167" a="1"/>
  <c r="Y167" s="1"/>
  <c r="Z167" a="1"/>
  <c r="Z167" s="1"/>
  <c r="AA167" a="1"/>
  <c r="AA167" s="1"/>
  <c r="AB167" a="1"/>
  <c r="AB167"/>
  <c r="AC167" a="1"/>
  <c r="AC167" s="1"/>
  <c r="AD167" a="1"/>
  <c r="AD167" s="1"/>
  <c r="AE167" a="1"/>
  <c r="AE167" s="1"/>
  <c r="AF167" a="1"/>
  <c r="AF167"/>
  <c r="AG167" a="1"/>
  <c r="AG167" s="1"/>
  <c r="AH167" a="1"/>
  <c r="AH167" s="1"/>
  <c r="AI167" a="1"/>
  <c r="AI167" s="1"/>
  <c r="AJ167" a="1"/>
  <c r="AJ167"/>
  <c r="AK167" a="1"/>
  <c r="AK167" s="1"/>
  <c r="AL167" a="1"/>
  <c r="AL167" s="1"/>
  <c r="AM167" a="1"/>
  <c r="AM167" s="1"/>
  <c r="AN167" a="1"/>
  <c r="AN167"/>
  <c r="AO167" a="1"/>
  <c r="AO167" s="1"/>
  <c r="AP167" a="1"/>
  <c r="AP167" s="1"/>
  <c r="AQ167" a="1"/>
  <c r="AQ167" s="1"/>
  <c r="AR167" a="1"/>
  <c r="AR167"/>
  <c r="AS167" a="1"/>
  <c r="AS167" s="1"/>
  <c r="AT167" a="1"/>
  <c r="AT167" s="1"/>
  <c r="AU167" a="1"/>
  <c r="AU167" s="1"/>
  <c r="AV167" a="1"/>
  <c r="AV167"/>
  <c r="M168" a="1"/>
  <c r="M168" s="1"/>
  <c r="N168" a="1"/>
  <c r="N168" s="1"/>
  <c r="O168" a="1"/>
  <c r="O168" s="1"/>
  <c r="P168" a="1"/>
  <c r="P168"/>
  <c r="Q168" a="1"/>
  <c r="Q168" s="1"/>
  <c r="R168" a="1"/>
  <c r="R168" s="1"/>
  <c r="S168" a="1"/>
  <c r="S168" s="1"/>
  <c r="T168" a="1"/>
  <c r="T168"/>
  <c r="U168" a="1"/>
  <c r="U168" s="1"/>
  <c r="V168" a="1"/>
  <c r="V168" s="1"/>
  <c r="W168" a="1"/>
  <c r="W168" s="1"/>
  <c r="X168" a="1"/>
  <c r="X168"/>
  <c r="Y168" a="1"/>
  <c r="Y168" s="1"/>
  <c r="Z168" a="1"/>
  <c r="Z168" s="1"/>
  <c r="AA168" a="1"/>
  <c r="AA168" s="1"/>
  <c r="AB168" a="1"/>
  <c r="AB168"/>
  <c r="AC168" a="1"/>
  <c r="AC168" s="1"/>
  <c r="AD168" a="1"/>
  <c r="AD168" s="1"/>
  <c r="AE168" a="1"/>
  <c r="AE168" s="1"/>
  <c r="AF168" a="1"/>
  <c r="AF168"/>
  <c r="AG168" a="1"/>
  <c r="AG168" s="1"/>
  <c r="AH168" a="1"/>
  <c r="AH168" s="1"/>
  <c r="AI168" a="1"/>
  <c r="AI168" s="1"/>
  <c r="AJ168" a="1"/>
  <c r="AJ168"/>
  <c r="AK168" a="1"/>
  <c r="AK168" s="1"/>
  <c r="AL168" a="1"/>
  <c r="AL168" s="1"/>
  <c r="AM168" a="1"/>
  <c r="AM168" s="1"/>
  <c r="AN168" a="1"/>
  <c r="AN168"/>
  <c r="AO168" a="1"/>
  <c r="AO168" s="1"/>
  <c r="AP168" a="1"/>
  <c r="AP168" s="1"/>
  <c r="AQ168" a="1"/>
  <c r="AQ168" s="1"/>
  <c r="AR168" a="1"/>
  <c r="AR168"/>
  <c r="AS168" a="1"/>
  <c r="AS168" s="1"/>
  <c r="AT168" a="1"/>
  <c r="AT168" s="1"/>
  <c r="AU168" a="1"/>
  <c r="AU168" s="1"/>
  <c r="AV168" a="1"/>
  <c r="AV168"/>
  <c r="M169" a="1"/>
  <c r="M169" s="1"/>
  <c r="N169" a="1"/>
  <c r="N169" s="1"/>
  <c r="O169" a="1"/>
  <c r="O169" s="1"/>
  <c r="P169" a="1"/>
  <c r="P169"/>
  <c r="Q169" a="1"/>
  <c r="Q169" s="1"/>
  <c r="R169" a="1"/>
  <c r="R169" s="1"/>
  <c r="S169" a="1"/>
  <c r="S169" s="1"/>
  <c r="T169" a="1"/>
  <c r="T169"/>
  <c r="U169" a="1"/>
  <c r="U169" s="1"/>
  <c r="V169" a="1"/>
  <c r="V169" s="1"/>
  <c r="W169" a="1"/>
  <c r="W169" s="1"/>
  <c r="X169" a="1"/>
  <c r="X169"/>
  <c r="Y169" a="1"/>
  <c r="Y169" s="1"/>
  <c r="Z169" a="1"/>
  <c r="Z169" s="1"/>
  <c r="AA169" a="1"/>
  <c r="AA169" s="1"/>
  <c r="AB169" a="1"/>
  <c r="AB169"/>
  <c r="AC169" a="1"/>
  <c r="AC169" s="1"/>
  <c r="AD169" a="1"/>
  <c r="AD169" s="1"/>
  <c r="AE169" a="1"/>
  <c r="AE169" s="1"/>
  <c r="AF169" a="1"/>
  <c r="AF169"/>
  <c r="AG169" a="1"/>
  <c r="AG169" s="1"/>
  <c r="AH169" a="1"/>
  <c r="AH169" s="1"/>
  <c r="AI169" a="1"/>
  <c r="AI169" s="1"/>
  <c r="AJ169" a="1"/>
  <c r="AJ169"/>
  <c r="AK169" a="1"/>
  <c r="AK169" s="1"/>
  <c r="AL169" a="1"/>
  <c r="AL169" s="1"/>
  <c r="AM169" a="1"/>
  <c r="AM169" s="1"/>
  <c r="AN169" a="1"/>
  <c r="AN169"/>
  <c r="AO169" a="1"/>
  <c r="AO169" s="1"/>
  <c r="AP169" a="1"/>
  <c r="AP169" s="1"/>
  <c r="AQ169" a="1"/>
  <c r="AQ169" s="1"/>
  <c r="AR169" a="1"/>
  <c r="AR169"/>
  <c r="AS169" a="1"/>
  <c r="AS169" s="1"/>
  <c r="AT169" a="1"/>
  <c r="AT169" s="1"/>
  <c r="AU169" a="1"/>
  <c r="AU169" s="1"/>
  <c r="AV169" a="1"/>
  <c r="AV169"/>
  <c r="M170" a="1"/>
  <c r="M170" s="1"/>
  <c r="N170" a="1"/>
  <c r="N170" s="1"/>
  <c r="O170" a="1"/>
  <c r="O170" s="1"/>
  <c r="P170" a="1"/>
  <c r="P170"/>
  <c r="Q170" a="1"/>
  <c r="Q170" s="1"/>
  <c r="R170" a="1"/>
  <c r="R170" s="1"/>
  <c r="S170" a="1"/>
  <c r="S170" s="1"/>
  <c r="T170" a="1"/>
  <c r="T170"/>
  <c r="U170" a="1"/>
  <c r="U170" s="1"/>
  <c r="V170" a="1"/>
  <c r="V170" s="1"/>
  <c r="W170" a="1"/>
  <c r="W170" s="1"/>
  <c r="X170" a="1"/>
  <c r="X170"/>
  <c r="Y170" a="1"/>
  <c r="Y170" s="1"/>
  <c r="Z170" a="1"/>
  <c r="Z170" s="1"/>
  <c r="AA170" a="1"/>
  <c r="AA170" s="1"/>
  <c r="AB170" a="1"/>
  <c r="AB170"/>
  <c r="AC170" a="1"/>
  <c r="AC170" s="1"/>
  <c r="AD170" a="1"/>
  <c r="AD170" s="1"/>
  <c r="AE170" a="1"/>
  <c r="AE170" s="1"/>
  <c r="AF170" a="1"/>
  <c r="AF170"/>
  <c r="AG170" a="1"/>
  <c r="AG170" s="1"/>
  <c r="AH170" a="1"/>
  <c r="AH170" s="1"/>
  <c r="AI170" a="1"/>
  <c r="AI170" s="1"/>
  <c r="AJ170" a="1"/>
  <c r="AJ170"/>
  <c r="AK170" a="1"/>
  <c r="AK170" s="1"/>
  <c r="AL170" a="1"/>
  <c r="AL170" s="1"/>
  <c r="AM170" a="1"/>
  <c r="AM170" s="1"/>
  <c r="AN170" a="1"/>
  <c r="AN170"/>
  <c r="AO170" a="1"/>
  <c r="AO170" s="1"/>
  <c r="AP170" a="1"/>
  <c r="AP170" s="1"/>
  <c r="AQ170" a="1"/>
  <c r="AQ170" s="1"/>
  <c r="AR170" a="1"/>
  <c r="AR170"/>
  <c r="AS170" a="1"/>
  <c r="AS170" s="1"/>
  <c r="AT170" a="1"/>
  <c r="AT170" s="1"/>
  <c r="AU170" a="1"/>
  <c r="AU170" s="1"/>
  <c r="AV170" a="1"/>
  <c r="AV170"/>
  <c r="M171" a="1"/>
  <c r="M171" s="1"/>
  <c r="N171" a="1"/>
  <c r="N171" s="1"/>
  <c r="O171" a="1"/>
  <c r="O171" s="1"/>
  <c r="P171" a="1"/>
  <c r="P171"/>
  <c r="Q171" a="1"/>
  <c r="Q171" s="1"/>
  <c r="R171" a="1"/>
  <c r="R171" s="1"/>
  <c r="S171" a="1"/>
  <c r="S171" s="1"/>
  <c r="T171" a="1"/>
  <c r="T171"/>
  <c r="U171" a="1"/>
  <c r="U171" s="1"/>
  <c r="V171" a="1"/>
  <c r="V171" s="1"/>
  <c r="W171" a="1"/>
  <c r="W171" s="1"/>
  <c r="X171" a="1"/>
  <c r="X171"/>
  <c r="Y171" a="1"/>
  <c r="Y171" s="1"/>
  <c r="Z171" a="1"/>
  <c r="Z171" s="1"/>
  <c r="AA171" a="1"/>
  <c r="AA171" s="1"/>
  <c r="AB171" a="1"/>
  <c r="AB171"/>
  <c r="AC171" a="1"/>
  <c r="AC171" s="1"/>
  <c r="AD171" a="1"/>
  <c r="AD171" s="1"/>
  <c r="AE171" a="1"/>
  <c r="AE171" s="1"/>
  <c r="AF171" a="1"/>
  <c r="AF171"/>
  <c r="AG171" a="1"/>
  <c r="AG171" s="1"/>
  <c r="AH171" a="1"/>
  <c r="AH171" s="1"/>
  <c r="AI171" a="1"/>
  <c r="AI171" s="1"/>
  <c r="AJ171" a="1"/>
  <c r="AJ171"/>
  <c r="AK171" a="1"/>
  <c r="AK171" s="1"/>
  <c r="AL171" a="1"/>
  <c r="AL171" s="1"/>
  <c r="AM171" a="1"/>
  <c r="AM171" s="1"/>
  <c r="AN171" a="1"/>
  <c r="AN171"/>
  <c r="AO171" a="1"/>
  <c r="AO171" s="1"/>
  <c r="AP171" a="1"/>
  <c r="AP171" s="1"/>
  <c r="AQ171" a="1"/>
  <c r="AQ171" s="1"/>
  <c r="AR171" a="1"/>
  <c r="AR171"/>
  <c r="AS171" a="1"/>
  <c r="AS171" s="1"/>
  <c r="AT171" a="1"/>
  <c r="AT171" s="1"/>
  <c r="AU171" a="1"/>
  <c r="AU171" s="1"/>
  <c r="AV171" a="1"/>
  <c r="AV171"/>
  <c r="M172" a="1"/>
  <c r="M172" s="1"/>
  <c r="N172" a="1"/>
  <c r="N172" s="1"/>
  <c r="O172" a="1"/>
  <c r="O172" s="1"/>
  <c r="P172" a="1"/>
  <c r="P172"/>
  <c r="Q172" a="1"/>
  <c r="Q172" s="1"/>
  <c r="R172" a="1"/>
  <c r="R172" s="1"/>
  <c r="S172" a="1"/>
  <c r="S172" s="1"/>
  <c r="T172" a="1"/>
  <c r="T172"/>
  <c r="U172" a="1"/>
  <c r="U172" s="1"/>
  <c r="V172" a="1"/>
  <c r="V172" s="1"/>
  <c r="W172" a="1"/>
  <c r="W172" s="1"/>
  <c r="X172" a="1"/>
  <c r="X172"/>
  <c r="Y172" a="1"/>
  <c r="Y172" s="1"/>
  <c r="Z172" a="1"/>
  <c r="Z172" s="1"/>
  <c r="AA172" a="1"/>
  <c r="AA172" s="1"/>
  <c r="AB172" a="1"/>
  <c r="AB172"/>
  <c r="AC172" a="1"/>
  <c r="AC172" s="1"/>
  <c r="AD172" a="1"/>
  <c r="AD172" s="1"/>
  <c r="AE172" a="1"/>
  <c r="AE172" s="1"/>
  <c r="AF172" a="1"/>
  <c r="AF172"/>
  <c r="AG172" a="1"/>
  <c r="AG172" s="1"/>
  <c r="AH172" a="1"/>
  <c r="AH172" s="1"/>
  <c r="AI172" a="1"/>
  <c r="AI172" s="1"/>
  <c r="AJ172" a="1"/>
  <c r="AJ172"/>
  <c r="AK172" a="1"/>
  <c r="AK172" s="1"/>
  <c r="AL172" a="1"/>
  <c r="AL172" s="1"/>
  <c r="AM172" a="1"/>
  <c r="AM172" s="1"/>
  <c r="AN172" a="1"/>
  <c r="AN172"/>
  <c r="AO172" a="1"/>
  <c r="AO172" s="1"/>
  <c r="AP172" a="1"/>
  <c r="AP172" s="1"/>
  <c r="AQ172" a="1"/>
  <c r="AQ172" s="1"/>
  <c r="AR172" a="1"/>
  <c r="AR172"/>
  <c r="AS172" a="1"/>
  <c r="AS172" s="1"/>
  <c r="AT172" a="1"/>
  <c r="AT172" s="1"/>
  <c r="AU172" a="1"/>
  <c r="AU172" s="1"/>
  <c r="AV172" a="1"/>
  <c r="AV172"/>
  <c r="M173" a="1"/>
  <c r="M173" s="1"/>
  <c r="N173" a="1"/>
  <c r="N173" s="1"/>
  <c r="O173" a="1"/>
  <c r="O173" s="1"/>
  <c r="P173" a="1"/>
  <c r="P173"/>
  <c r="Q173" a="1"/>
  <c r="Q173" s="1"/>
  <c r="R173" a="1"/>
  <c r="R173" s="1"/>
  <c r="S173" a="1"/>
  <c r="S173" s="1"/>
  <c r="T173" a="1"/>
  <c r="T173"/>
  <c r="U173" a="1"/>
  <c r="U173" s="1"/>
  <c r="V173" a="1"/>
  <c r="V173" s="1"/>
  <c r="W173" a="1"/>
  <c r="W173" s="1"/>
  <c r="X173" a="1"/>
  <c r="X173"/>
  <c r="Y173" a="1"/>
  <c r="Y173" s="1"/>
  <c r="Z173" a="1"/>
  <c r="Z173" s="1"/>
  <c r="AA173" a="1"/>
  <c r="AA173" s="1"/>
  <c r="AB173" a="1"/>
  <c r="AB173"/>
  <c r="AC173" a="1"/>
  <c r="AC173" s="1"/>
  <c r="AD173" a="1"/>
  <c r="AD173" s="1"/>
  <c r="AE173" a="1"/>
  <c r="AE173" s="1"/>
  <c r="AF173" a="1"/>
  <c r="AF173"/>
  <c r="AG173" a="1"/>
  <c r="AG173" s="1"/>
  <c r="AH173" a="1"/>
  <c r="AH173" s="1"/>
  <c r="AI173" a="1"/>
  <c r="AI173" s="1"/>
  <c r="AJ173" a="1"/>
  <c r="AJ173"/>
  <c r="AK173" a="1"/>
  <c r="AK173" s="1"/>
  <c r="AL173" a="1"/>
  <c r="AL173" s="1"/>
  <c r="AM173" a="1"/>
  <c r="AM173" s="1"/>
  <c r="AN173" a="1"/>
  <c r="AN173"/>
  <c r="AO173" a="1"/>
  <c r="AO173" s="1"/>
  <c r="AP173" a="1"/>
  <c r="AP173" s="1"/>
  <c r="AQ173" a="1"/>
  <c r="AQ173" s="1"/>
  <c r="AR173" a="1"/>
  <c r="AR173"/>
  <c r="AS173" a="1"/>
  <c r="AS173" s="1"/>
  <c r="AT173" a="1"/>
  <c r="AT173" s="1"/>
  <c r="AU173" a="1"/>
  <c r="AU173" s="1"/>
  <c r="AV173" a="1"/>
  <c r="AV173"/>
  <c r="M174" a="1"/>
  <c r="M174" s="1"/>
  <c r="N174" a="1"/>
  <c r="N174" s="1"/>
  <c r="O174" a="1"/>
  <c r="O174" s="1"/>
  <c r="P174" a="1"/>
  <c r="P174"/>
  <c r="Q174" a="1"/>
  <c r="Q174" s="1"/>
  <c r="R174" a="1"/>
  <c r="R174" s="1"/>
  <c r="S174" a="1"/>
  <c r="S174" s="1"/>
  <c r="T174" a="1"/>
  <c r="T174"/>
  <c r="U174" a="1"/>
  <c r="U174" s="1"/>
  <c r="V174" a="1"/>
  <c r="V174" s="1"/>
  <c r="W174" a="1"/>
  <c r="W174" s="1"/>
  <c r="X174" a="1"/>
  <c r="X174"/>
  <c r="Y174" a="1"/>
  <c r="Y174" s="1"/>
  <c r="Z174" a="1"/>
  <c r="Z174" s="1"/>
  <c r="AA174" a="1"/>
  <c r="AA174" s="1"/>
  <c r="AB174" a="1"/>
  <c r="AB174"/>
  <c r="AC174" a="1"/>
  <c r="AC174" s="1"/>
  <c r="AD174" a="1"/>
  <c r="AD174" s="1"/>
  <c r="AE174" a="1"/>
  <c r="AE174" s="1"/>
  <c r="AF174" a="1"/>
  <c r="AF174"/>
  <c r="AG174" a="1"/>
  <c r="AG174" s="1"/>
  <c r="AH174" a="1"/>
  <c r="AH174" s="1"/>
  <c r="AI174" a="1"/>
  <c r="AI174" s="1"/>
  <c r="AJ174" a="1"/>
  <c r="AJ174"/>
  <c r="AK174" a="1"/>
  <c r="AK174" s="1"/>
  <c r="AL174" a="1"/>
  <c r="AL174" s="1"/>
  <c r="AM174" a="1"/>
  <c r="AM174" s="1"/>
  <c r="AN174" a="1"/>
  <c r="AN174"/>
  <c r="AO174" a="1"/>
  <c r="AO174" s="1"/>
  <c r="AP174" a="1"/>
  <c r="AP174" s="1"/>
  <c r="AQ174" a="1"/>
  <c r="AQ174" s="1"/>
  <c r="AR174" a="1"/>
  <c r="AR174"/>
  <c r="AS174" a="1"/>
  <c r="AS174" s="1"/>
  <c r="AT174" a="1"/>
  <c r="AT174" s="1"/>
  <c r="AU174" a="1"/>
  <c r="AU174" s="1"/>
  <c r="AV174" a="1"/>
  <c r="AV174"/>
  <c r="M175" a="1"/>
  <c r="M175" s="1"/>
  <c r="N175" a="1"/>
  <c r="N175" s="1"/>
  <c r="O175" a="1"/>
  <c r="O175" s="1"/>
  <c r="P175" a="1"/>
  <c r="P175"/>
  <c r="Q175" a="1"/>
  <c r="Q175" s="1"/>
  <c r="R175" a="1"/>
  <c r="R175" s="1"/>
  <c r="S175" a="1"/>
  <c r="S175" s="1"/>
  <c r="T175" a="1"/>
  <c r="T175"/>
  <c r="U175" a="1"/>
  <c r="U175" s="1"/>
  <c r="V175" a="1"/>
  <c r="V175" s="1"/>
  <c r="W175" a="1"/>
  <c r="W175" s="1"/>
  <c r="X175" a="1"/>
  <c r="X175"/>
  <c r="Y175" a="1"/>
  <c r="Y175" s="1"/>
  <c r="Z175" a="1"/>
  <c r="Z175" s="1"/>
  <c r="AA175" a="1"/>
  <c r="AA175" s="1"/>
  <c r="AB175" a="1"/>
  <c r="AB175"/>
  <c r="AC175" a="1"/>
  <c r="AC175" s="1"/>
  <c r="AD175" a="1"/>
  <c r="AD175" s="1"/>
  <c r="AE175" a="1"/>
  <c r="AE175" s="1"/>
  <c r="AF175" a="1"/>
  <c r="AF175"/>
  <c r="AG175" a="1"/>
  <c r="AG175" s="1"/>
  <c r="AH175" a="1"/>
  <c r="AH175" s="1"/>
  <c r="AI175" a="1"/>
  <c r="AI175" s="1"/>
  <c r="AJ175" a="1"/>
  <c r="AJ175"/>
  <c r="AK175" a="1"/>
  <c r="AK175" s="1"/>
  <c r="AL175" a="1"/>
  <c r="AL175" s="1"/>
  <c r="AM175" a="1"/>
  <c r="AM175" s="1"/>
  <c r="AN175" a="1"/>
  <c r="AN175"/>
  <c r="AO175" a="1"/>
  <c r="AO175" s="1"/>
  <c r="AP175" a="1"/>
  <c r="AP175" s="1"/>
  <c r="AQ175" a="1"/>
  <c r="AQ175" s="1"/>
  <c r="AR175" a="1"/>
  <c r="AR175"/>
  <c r="AS175" a="1"/>
  <c r="AS175" s="1"/>
  <c r="AT175" a="1"/>
  <c r="AT175" s="1"/>
  <c r="AU175" a="1"/>
  <c r="AU175" s="1"/>
  <c r="AV175" a="1"/>
  <c r="AV175"/>
  <c r="M176" a="1"/>
  <c r="M176" s="1"/>
  <c r="N176" a="1"/>
  <c r="N176" s="1"/>
  <c r="O176" a="1"/>
  <c r="O176" s="1"/>
  <c r="P176" a="1"/>
  <c r="P176"/>
  <c r="Q176" a="1"/>
  <c r="Q176" s="1"/>
  <c r="R176" a="1"/>
  <c r="R176" s="1"/>
  <c r="S176" a="1"/>
  <c r="S176" s="1"/>
  <c r="T176" a="1"/>
  <c r="T176"/>
  <c r="U176" a="1"/>
  <c r="U176" s="1"/>
  <c r="V176" a="1"/>
  <c r="V176" s="1"/>
  <c r="W176" a="1"/>
  <c r="W176" s="1"/>
  <c r="X176" a="1"/>
  <c r="X176"/>
  <c r="Y176" a="1"/>
  <c r="Y176" s="1"/>
  <c r="Z176" a="1"/>
  <c r="Z176" s="1"/>
  <c r="AA176" a="1"/>
  <c r="AA176" s="1"/>
  <c r="AB176" a="1"/>
  <c r="AB176"/>
  <c r="AC176" a="1"/>
  <c r="AC176" s="1"/>
  <c r="AD176" a="1"/>
  <c r="AD176" s="1"/>
  <c r="AE176" a="1"/>
  <c r="AE176" s="1"/>
  <c r="AF176" a="1"/>
  <c r="AF176"/>
  <c r="AG176" a="1"/>
  <c r="AG176" s="1"/>
  <c r="AH176" a="1"/>
  <c r="AH176" s="1"/>
  <c r="AI176" a="1"/>
  <c r="AI176" s="1"/>
  <c r="AJ176" a="1"/>
  <c r="AJ176"/>
  <c r="AK176" a="1"/>
  <c r="AK176" s="1"/>
  <c r="AL176" a="1"/>
  <c r="AL176" s="1"/>
  <c r="AM176" a="1"/>
  <c r="AM176" s="1"/>
  <c r="AN176" a="1"/>
  <c r="AN176"/>
  <c r="AO176" a="1"/>
  <c r="AO176" s="1"/>
  <c r="AP176" a="1"/>
  <c r="AP176" s="1"/>
  <c r="AQ176" a="1"/>
  <c r="AQ176" s="1"/>
  <c r="AR176" a="1"/>
  <c r="AR176"/>
  <c r="AS176" a="1"/>
  <c r="AS176" s="1"/>
  <c r="AT176" a="1"/>
  <c r="AT176" s="1"/>
  <c r="AU176" a="1"/>
  <c r="AU176" s="1"/>
  <c r="AV176" a="1"/>
  <c r="AV176"/>
  <c r="M177" a="1"/>
  <c r="M177" s="1"/>
  <c r="N177" a="1"/>
  <c r="N177" s="1"/>
  <c r="O177" a="1"/>
  <c r="O177" s="1"/>
  <c r="P177" a="1"/>
  <c r="P177"/>
  <c r="Q177" a="1"/>
  <c r="Q177" s="1"/>
  <c r="R177" a="1"/>
  <c r="R177" s="1"/>
  <c r="S177" a="1"/>
  <c r="S177" s="1"/>
  <c r="T177" a="1"/>
  <c r="T177"/>
  <c r="U177" a="1"/>
  <c r="U177" s="1"/>
  <c r="V177" a="1"/>
  <c r="V177" s="1"/>
  <c r="W177" a="1"/>
  <c r="W177" s="1"/>
  <c r="X177" a="1"/>
  <c r="X177"/>
  <c r="Y177" a="1"/>
  <c r="Y177" s="1"/>
  <c r="Z177" a="1"/>
  <c r="Z177" s="1"/>
  <c r="AA177" a="1"/>
  <c r="AA177" s="1"/>
  <c r="AB177" a="1"/>
  <c r="AB177"/>
  <c r="AC177" a="1"/>
  <c r="AC177" s="1"/>
  <c r="AD177" a="1"/>
  <c r="AD177" s="1"/>
  <c r="AE177" a="1"/>
  <c r="AE177" s="1"/>
  <c r="AF177" a="1"/>
  <c r="AF177"/>
  <c r="AG177" a="1"/>
  <c r="AG177" s="1"/>
  <c r="AH177" a="1"/>
  <c r="AH177" s="1"/>
  <c r="AI177" a="1"/>
  <c r="AI177" s="1"/>
  <c r="AJ177" a="1"/>
  <c r="AJ177"/>
  <c r="AK177" a="1"/>
  <c r="AK177" s="1"/>
  <c r="AL177" a="1"/>
  <c r="AL177" s="1"/>
  <c r="AM177" a="1"/>
  <c r="AM177" s="1"/>
  <c r="AN177" a="1"/>
  <c r="AN177"/>
  <c r="AO177" a="1"/>
  <c r="AO177" s="1"/>
  <c r="AP177" a="1"/>
  <c r="AP177" s="1"/>
  <c r="AQ177" a="1"/>
  <c r="AQ177" s="1"/>
  <c r="AR177" a="1"/>
  <c r="AR177"/>
  <c r="AS177" a="1"/>
  <c r="AS177" s="1"/>
  <c r="AT177" a="1"/>
  <c r="AT177" s="1"/>
  <c r="AU177" a="1"/>
  <c r="AU177" s="1"/>
  <c r="AV177" a="1"/>
  <c r="AV177"/>
  <c r="M178" a="1"/>
  <c r="M178" s="1"/>
  <c r="N178" a="1"/>
  <c r="N178" s="1"/>
  <c r="O178" a="1"/>
  <c r="O178" s="1"/>
  <c r="P178" a="1"/>
  <c r="P178"/>
  <c r="Q178" a="1"/>
  <c r="Q178" s="1"/>
  <c r="R178" a="1"/>
  <c r="R178" s="1"/>
  <c r="S178" a="1"/>
  <c r="S178" s="1"/>
  <c r="T178" a="1"/>
  <c r="T178"/>
  <c r="U178" a="1"/>
  <c r="U178" s="1"/>
  <c r="V178" a="1"/>
  <c r="V178" s="1"/>
  <c r="W178" a="1"/>
  <c r="W178" s="1"/>
  <c r="X178" a="1"/>
  <c r="X178"/>
  <c r="Y178" a="1"/>
  <c r="Y178" s="1"/>
  <c r="Z178" a="1"/>
  <c r="Z178" s="1"/>
  <c r="AA178" a="1"/>
  <c r="AA178" s="1"/>
  <c r="AB178" a="1"/>
  <c r="AB178"/>
  <c r="AC178" a="1"/>
  <c r="AC178" s="1"/>
  <c r="AD178" a="1"/>
  <c r="AD178" s="1"/>
  <c r="AE178" a="1"/>
  <c r="AE178" s="1"/>
  <c r="AF178" a="1"/>
  <c r="AF178"/>
  <c r="AG178" a="1"/>
  <c r="AG178" s="1"/>
  <c r="AH178" a="1"/>
  <c r="AH178" s="1"/>
  <c r="AI178" a="1"/>
  <c r="AI178" s="1"/>
  <c r="AJ178" a="1"/>
  <c r="AJ178"/>
  <c r="AK178" a="1"/>
  <c r="AK178" s="1"/>
  <c r="AL178" a="1"/>
  <c r="AL178" s="1"/>
  <c r="AM178" a="1"/>
  <c r="AM178" s="1"/>
  <c r="AN178" a="1"/>
  <c r="AN178"/>
  <c r="AO178" a="1"/>
  <c r="AO178" s="1"/>
  <c r="AP178" a="1"/>
  <c r="AP178" s="1"/>
  <c r="AQ178" a="1"/>
  <c r="AQ178" s="1"/>
  <c r="AR178" a="1"/>
  <c r="AR178"/>
  <c r="AS178" a="1"/>
  <c r="AS178" s="1"/>
  <c r="AT178" a="1"/>
  <c r="AT178" s="1"/>
  <c r="AU178" a="1"/>
  <c r="AU178" s="1"/>
  <c r="AV178" a="1"/>
  <c r="AV178"/>
  <c r="M179" a="1"/>
  <c r="M179" s="1"/>
  <c r="N179" a="1"/>
  <c r="N179" s="1"/>
  <c r="O179" a="1"/>
  <c r="O179" s="1"/>
  <c r="P179" a="1"/>
  <c r="P179"/>
  <c r="Q179" a="1"/>
  <c r="Q179" s="1"/>
  <c r="R179" a="1"/>
  <c r="R179" s="1"/>
  <c r="S179" a="1"/>
  <c r="S179" s="1"/>
  <c r="T179" a="1"/>
  <c r="T179"/>
  <c r="U179" a="1"/>
  <c r="U179" s="1"/>
  <c r="V179" a="1"/>
  <c r="V179" s="1"/>
  <c r="W179" a="1"/>
  <c r="W179" s="1"/>
  <c r="X179" a="1"/>
  <c r="X179"/>
  <c r="Y179" a="1"/>
  <c r="Y179" s="1"/>
  <c r="Z179" a="1"/>
  <c r="Z179" s="1"/>
  <c r="AA179" a="1"/>
  <c r="AA179" s="1"/>
  <c r="AB179" a="1"/>
  <c r="AB179"/>
  <c r="AC179" a="1"/>
  <c r="AC179" s="1"/>
  <c r="AD179" a="1"/>
  <c r="AD179" s="1"/>
  <c r="AE179" a="1"/>
  <c r="AE179" s="1"/>
  <c r="AF179" a="1"/>
  <c r="AF179"/>
  <c r="AG179" a="1"/>
  <c r="AG179" s="1"/>
  <c r="AH179" a="1"/>
  <c r="AH179" s="1"/>
  <c r="AI179" a="1"/>
  <c r="AI179" s="1"/>
  <c r="AJ179" a="1"/>
  <c r="AJ179"/>
  <c r="AK179" a="1"/>
  <c r="AK179" s="1"/>
  <c r="AL179" a="1"/>
  <c r="AL179" s="1"/>
  <c r="AM179" a="1"/>
  <c r="AM179" s="1"/>
  <c r="AN179" a="1"/>
  <c r="AN179"/>
  <c r="AO179" a="1"/>
  <c r="AO179" s="1"/>
  <c r="AP179" a="1"/>
  <c r="AP179" s="1"/>
  <c r="AQ179" a="1"/>
  <c r="AQ179" s="1"/>
  <c r="AR179" a="1"/>
  <c r="AR179"/>
  <c r="AS179" a="1"/>
  <c r="AS179" s="1"/>
  <c r="AT179" a="1"/>
  <c r="AT179" s="1"/>
  <c r="AU179" a="1"/>
  <c r="AU179" s="1"/>
  <c r="AV179" a="1"/>
  <c r="AV179"/>
  <c r="M180" a="1"/>
  <c r="M180" s="1"/>
  <c r="N180" a="1"/>
  <c r="N180" s="1"/>
  <c r="O180" a="1"/>
  <c r="O180" s="1"/>
  <c r="P180" a="1"/>
  <c r="P180"/>
  <c r="Q180" a="1"/>
  <c r="Q180" s="1"/>
  <c r="R180" a="1"/>
  <c r="R180" s="1"/>
  <c r="S180" a="1"/>
  <c r="S180" s="1"/>
  <c r="T180" a="1"/>
  <c r="T180"/>
  <c r="U180" a="1"/>
  <c r="U180" s="1"/>
  <c r="V180" a="1"/>
  <c r="V180" s="1"/>
  <c r="W180" a="1"/>
  <c r="W180" s="1"/>
  <c r="X180" a="1"/>
  <c r="X180"/>
  <c r="Y180" a="1"/>
  <c r="Y180" s="1"/>
  <c r="Z180" a="1"/>
  <c r="Z180" s="1"/>
  <c r="AA180" a="1"/>
  <c r="AA180" s="1"/>
  <c r="AB180" a="1"/>
  <c r="AB180"/>
  <c r="AC180" a="1"/>
  <c r="AC180" s="1"/>
  <c r="AD180" a="1"/>
  <c r="AD180" s="1"/>
  <c r="AE180" a="1"/>
  <c r="AE180" s="1"/>
  <c r="AF180" a="1"/>
  <c r="AF180"/>
  <c r="AG180" a="1"/>
  <c r="AG180" s="1"/>
  <c r="AH180" a="1"/>
  <c r="AH180" s="1"/>
  <c r="AI180" a="1"/>
  <c r="AI180" s="1"/>
  <c r="AJ180" a="1"/>
  <c r="AJ180"/>
  <c r="AK180" a="1"/>
  <c r="AK180" s="1"/>
  <c r="AL180" a="1"/>
  <c r="AL180" s="1"/>
  <c r="AM180" a="1"/>
  <c r="AM180" s="1"/>
  <c r="AN180" a="1"/>
  <c r="AN180"/>
  <c r="AO180" a="1"/>
  <c r="AO180" s="1"/>
  <c r="AP180" a="1"/>
  <c r="AP180" s="1"/>
  <c r="AQ180" a="1"/>
  <c r="AQ180" s="1"/>
  <c r="AR180" a="1"/>
  <c r="AR180"/>
  <c r="AS180" a="1"/>
  <c r="AS180" s="1"/>
  <c r="AT180" a="1"/>
  <c r="AT180" s="1"/>
  <c r="AU180" a="1"/>
  <c r="AU180" s="1"/>
  <c r="AV180" a="1"/>
  <c r="AV180"/>
  <c r="M181" a="1"/>
  <c r="M181" s="1"/>
  <c r="N181" a="1"/>
  <c r="N181" s="1"/>
  <c r="O181" a="1"/>
  <c r="O181" s="1"/>
  <c r="P181" a="1"/>
  <c r="P181"/>
  <c r="Q181" a="1"/>
  <c r="Q181" s="1"/>
  <c r="R181" a="1"/>
  <c r="R181" s="1"/>
  <c r="S181" a="1"/>
  <c r="S181" s="1"/>
  <c r="T181" a="1"/>
  <c r="T181"/>
  <c r="U181" a="1"/>
  <c r="U181" s="1"/>
  <c r="V181" a="1"/>
  <c r="V181" s="1"/>
  <c r="W181" a="1"/>
  <c r="W181" s="1"/>
  <c r="X181" a="1"/>
  <c r="X181"/>
  <c r="Y181" a="1"/>
  <c r="Y181" s="1"/>
  <c r="Z181" a="1"/>
  <c r="Z181" s="1"/>
  <c r="AA181" a="1"/>
  <c r="AA181" s="1"/>
  <c r="AB181" a="1"/>
  <c r="AB181"/>
  <c r="AC181" a="1"/>
  <c r="AC181" s="1"/>
  <c r="AD181" a="1"/>
  <c r="AD181" s="1"/>
  <c r="AE181" a="1"/>
  <c r="AE181" s="1"/>
  <c r="AF181" a="1"/>
  <c r="AF181"/>
  <c r="AG181" a="1"/>
  <c r="AG181" s="1"/>
  <c r="AH181" a="1"/>
  <c r="AH181" s="1"/>
  <c r="AI181" a="1"/>
  <c r="AI181" s="1"/>
  <c r="AJ181" a="1"/>
  <c r="AJ181"/>
  <c r="AK181" a="1"/>
  <c r="AK181" s="1"/>
  <c r="AL181" a="1"/>
  <c r="AL181" s="1"/>
  <c r="AM181" a="1"/>
  <c r="AM181" s="1"/>
  <c r="AN181" a="1"/>
  <c r="AN181"/>
  <c r="AO181" a="1"/>
  <c r="AO181" s="1"/>
  <c r="AP181" a="1"/>
  <c r="AP181" s="1"/>
  <c r="AQ181" a="1"/>
  <c r="AQ181" s="1"/>
  <c r="AR181" a="1"/>
  <c r="AR181"/>
  <c r="AS181" a="1"/>
  <c r="AS181" s="1"/>
  <c r="AT181" a="1"/>
  <c r="AT181" s="1"/>
  <c r="AU181" a="1"/>
  <c r="AU181" s="1"/>
  <c r="AV181" a="1"/>
  <c r="AV181"/>
  <c r="M182" a="1"/>
  <c r="M182" s="1"/>
  <c r="N182" a="1"/>
  <c r="N182" s="1"/>
  <c r="O182" a="1"/>
  <c r="O182" s="1"/>
  <c r="P182" a="1"/>
  <c r="P182"/>
  <c r="Q182" a="1"/>
  <c r="Q182" s="1"/>
  <c r="R182" a="1"/>
  <c r="R182" s="1"/>
  <c r="S182" a="1"/>
  <c r="S182" s="1"/>
  <c r="T182" a="1"/>
  <c r="T182"/>
  <c r="U182" a="1"/>
  <c r="U182" s="1"/>
  <c r="V182" a="1"/>
  <c r="V182" s="1"/>
  <c r="W182" a="1"/>
  <c r="W182" s="1"/>
  <c r="X182" a="1"/>
  <c r="X182"/>
  <c r="Y182" a="1"/>
  <c r="Y182" s="1"/>
  <c r="Z182" a="1"/>
  <c r="Z182" s="1"/>
  <c r="AA182" a="1"/>
  <c r="AA182" s="1"/>
  <c r="AB182" a="1"/>
  <c r="AB182"/>
  <c r="AC182" a="1"/>
  <c r="AC182" s="1"/>
  <c r="AD182" a="1"/>
  <c r="AD182" s="1"/>
  <c r="AE182" a="1"/>
  <c r="AE182" s="1"/>
  <c r="AF182" a="1"/>
  <c r="AF182"/>
  <c r="AG182" a="1"/>
  <c r="AG182" s="1"/>
  <c r="AH182" a="1"/>
  <c r="AH182" s="1"/>
  <c r="AI182" a="1"/>
  <c r="AI182" s="1"/>
  <c r="AJ182" a="1"/>
  <c r="AJ182"/>
  <c r="AK182" a="1"/>
  <c r="AK182" s="1"/>
  <c r="AL182" a="1"/>
  <c r="AL182" s="1"/>
  <c r="AM182" a="1"/>
  <c r="AM182" s="1"/>
  <c r="AN182" a="1"/>
  <c r="AN182"/>
  <c r="AO182" a="1"/>
  <c r="AO182" s="1"/>
  <c r="AP182" a="1"/>
  <c r="AP182" s="1"/>
  <c r="AQ182" a="1"/>
  <c r="AQ182" s="1"/>
  <c r="AR182" a="1"/>
  <c r="AR182"/>
  <c r="AS182" a="1"/>
  <c r="AS182" s="1"/>
  <c r="AT182" a="1"/>
  <c r="AT182" s="1"/>
  <c r="AU182" a="1"/>
  <c r="AU182" s="1"/>
  <c r="AV182" a="1"/>
  <c r="AV182"/>
  <c r="M183" a="1"/>
  <c r="M183" s="1"/>
  <c r="N183" a="1"/>
  <c r="N183" s="1"/>
  <c r="O183" a="1"/>
  <c r="O183" s="1"/>
  <c r="P183" a="1"/>
  <c r="P183"/>
  <c r="Q183" a="1"/>
  <c r="Q183" s="1"/>
  <c r="R183" a="1"/>
  <c r="R183" s="1"/>
  <c r="S183" a="1"/>
  <c r="S183" s="1"/>
  <c r="T183" a="1"/>
  <c r="T183"/>
  <c r="U183" a="1"/>
  <c r="U183" s="1"/>
  <c r="V183" a="1"/>
  <c r="V183" s="1"/>
  <c r="W183" a="1"/>
  <c r="W183" s="1"/>
  <c r="X183" a="1"/>
  <c r="X183"/>
  <c r="Y183" a="1"/>
  <c r="Y183" s="1"/>
  <c r="Z183" a="1"/>
  <c r="Z183" s="1"/>
  <c r="AA183" a="1"/>
  <c r="AA183" s="1"/>
  <c r="AB183" a="1"/>
  <c r="AB183"/>
  <c r="AC183" a="1"/>
  <c r="AC183" s="1"/>
  <c r="AD183" a="1"/>
  <c r="AD183" s="1"/>
  <c r="AE183" a="1"/>
  <c r="AE183" s="1"/>
  <c r="AF183" a="1"/>
  <c r="AF183"/>
  <c r="AG183" a="1"/>
  <c r="AG183" s="1"/>
  <c r="AH183" a="1"/>
  <c r="AH183" s="1"/>
  <c r="AI183" a="1"/>
  <c r="AI183" s="1"/>
  <c r="AJ183" a="1"/>
  <c r="AJ183"/>
  <c r="AK183" a="1"/>
  <c r="AK183" s="1"/>
  <c r="AL183" a="1"/>
  <c r="AL183" s="1"/>
  <c r="AM183" a="1"/>
  <c r="AM183" s="1"/>
  <c r="AN183" a="1"/>
  <c r="AN183"/>
  <c r="AO183" a="1"/>
  <c r="AO183" s="1"/>
  <c r="AP183" a="1"/>
  <c r="AP183" s="1"/>
  <c r="AQ183" a="1"/>
  <c r="AQ183" s="1"/>
  <c r="AR183" a="1"/>
  <c r="AR183"/>
  <c r="AS183" a="1"/>
  <c r="AS183" s="1"/>
  <c r="AT183" a="1"/>
  <c r="AT183" s="1"/>
  <c r="AU183" a="1"/>
  <c r="AU183" s="1"/>
  <c r="AV183" a="1"/>
  <c r="AV183"/>
  <c r="M184" a="1"/>
  <c r="M184" s="1"/>
  <c r="N184" a="1"/>
  <c r="N184" s="1"/>
  <c r="O184" a="1"/>
  <c r="O184" s="1"/>
  <c r="P184" a="1"/>
  <c r="P184"/>
  <c r="Q184" a="1"/>
  <c r="Q184" s="1"/>
  <c r="R184" a="1"/>
  <c r="R184" s="1"/>
  <c r="S184" a="1"/>
  <c r="S184" s="1"/>
  <c r="T184" a="1"/>
  <c r="T184"/>
  <c r="U184" a="1"/>
  <c r="U184" s="1"/>
  <c r="V184" a="1"/>
  <c r="V184" s="1"/>
  <c r="W184" a="1"/>
  <c r="W184" s="1"/>
  <c r="X184" a="1"/>
  <c r="X184"/>
  <c r="Y184" a="1"/>
  <c r="Y184" s="1"/>
  <c r="Z184" a="1"/>
  <c r="Z184" s="1"/>
  <c r="AA184" a="1"/>
  <c r="AA184" s="1"/>
  <c r="AB184" a="1"/>
  <c r="AB184"/>
  <c r="AC184" a="1"/>
  <c r="AC184" s="1"/>
  <c r="AD184" a="1"/>
  <c r="AD184" s="1"/>
  <c r="AE184" a="1"/>
  <c r="AE184" s="1"/>
  <c r="AF184" a="1"/>
  <c r="AF184"/>
  <c r="AG184" a="1"/>
  <c r="AG184" s="1"/>
  <c r="AH184" a="1"/>
  <c r="AH184" s="1"/>
  <c r="AI184" a="1"/>
  <c r="AI184" s="1"/>
  <c r="AJ184" a="1"/>
  <c r="AJ184"/>
  <c r="AK184" a="1"/>
  <c r="AK184" s="1"/>
  <c r="AL184" a="1"/>
  <c r="AL184" s="1"/>
  <c r="AM184" a="1"/>
  <c r="AM184" s="1"/>
  <c r="AN184" a="1"/>
  <c r="AN184"/>
  <c r="AO184" a="1"/>
  <c r="AO184" s="1"/>
  <c r="AP184" a="1"/>
  <c r="AP184" s="1"/>
  <c r="AQ184" a="1"/>
  <c r="AQ184" s="1"/>
  <c r="AR184" a="1"/>
  <c r="AR184"/>
  <c r="AS184" a="1"/>
  <c r="AS184" s="1"/>
  <c r="AT184" a="1"/>
  <c r="AT184" s="1"/>
  <c r="AU184" a="1"/>
  <c r="AU184" s="1"/>
  <c r="AV184" a="1"/>
  <c r="AV184"/>
  <c r="M185" a="1"/>
  <c r="M185" s="1"/>
  <c r="N185" a="1"/>
  <c r="N185" s="1"/>
  <c r="O185" a="1"/>
  <c r="O185" s="1"/>
  <c r="P185" a="1"/>
  <c r="P185"/>
  <c r="Q185" a="1"/>
  <c r="Q185" s="1"/>
  <c r="R185" a="1"/>
  <c r="R185" s="1"/>
  <c r="S185" a="1"/>
  <c r="S185" s="1"/>
  <c r="T185" a="1"/>
  <c r="T185"/>
  <c r="U185" a="1"/>
  <c r="U185" s="1"/>
  <c r="V185" a="1"/>
  <c r="V185" s="1"/>
  <c r="W185" a="1"/>
  <c r="W185" s="1"/>
  <c r="X185" a="1"/>
  <c r="X185"/>
  <c r="Y185" a="1"/>
  <c r="Y185" s="1"/>
  <c r="Z185" a="1"/>
  <c r="Z185" s="1"/>
  <c r="AA185" a="1"/>
  <c r="AA185" s="1"/>
  <c r="AB185" a="1"/>
  <c r="AB185"/>
  <c r="AC185" a="1"/>
  <c r="AC185" s="1"/>
  <c r="AD185" a="1"/>
  <c r="AD185" s="1"/>
  <c r="AE185" a="1"/>
  <c r="AE185" s="1"/>
  <c r="AF185" a="1"/>
  <c r="AF185"/>
  <c r="AG185" a="1"/>
  <c r="AG185" s="1"/>
  <c r="AH185" a="1"/>
  <c r="AH185" s="1"/>
  <c r="AI185" a="1"/>
  <c r="AI185" s="1"/>
  <c r="AJ185" a="1"/>
  <c r="AJ185"/>
  <c r="AK185" a="1"/>
  <c r="AK185" s="1"/>
  <c r="AL185" a="1"/>
  <c r="AL185" s="1"/>
  <c r="AM185" a="1"/>
  <c r="AM185" s="1"/>
  <c r="AN185" a="1"/>
  <c r="AN185"/>
  <c r="AO185" a="1"/>
  <c r="AO185" s="1"/>
  <c r="AP185" a="1"/>
  <c r="AP185" s="1"/>
  <c r="AQ185" a="1"/>
  <c r="AQ185" s="1"/>
  <c r="AR185" a="1"/>
  <c r="AR185"/>
  <c r="AS185" a="1"/>
  <c r="AS185" s="1"/>
  <c r="AT185" a="1"/>
  <c r="AT185" s="1"/>
  <c r="AU185" a="1"/>
  <c r="AU185" s="1"/>
  <c r="AV185" a="1"/>
  <c r="AV185"/>
  <c r="M186" a="1"/>
  <c r="M186" s="1"/>
  <c r="N186" a="1"/>
  <c r="N186" s="1"/>
  <c r="O186" a="1"/>
  <c r="O186" s="1"/>
  <c r="P186" a="1"/>
  <c r="P186"/>
  <c r="Q186" a="1"/>
  <c r="Q186" s="1"/>
  <c r="R186" a="1"/>
  <c r="R186" s="1"/>
  <c r="S186" a="1"/>
  <c r="S186" s="1"/>
  <c r="T186" a="1"/>
  <c r="T186"/>
  <c r="U186" a="1"/>
  <c r="U186" s="1"/>
  <c r="V186" a="1"/>
  <c r="V186" s="1"/>
  <c r="W186" a="1"/>
  <c r="W186" s="1"/>
  <c r="X186" a="1"/>
  <c r="X186"/>
  <c r="Y186" a="1"/>
  <c r="Y186" s="1"/>
  <c r="Z186" a="1"/>
  <c r="Z186" s="1"/>
  <c r="AA186" a="1"/>
  <c r="AA186" s="1"/>
  <c r="AB186" a="1"/>
  <c r="AB186"/>
  <c r="AC186" a="1"/>
  <c r="AC186" s="1"/>
  <c r="AD186" a="1"/>
  <c r="AD186" s="1"/>
  <c r="AE186" a="1"/>
  <c r="AE186" s="1"/>
  <c r="AF186" a="1"/>
  <c r="AF186"/>
  <c r="AG186" a="1"/>
  <c r="AG186" s="1"/>
  <c r="AH186" a="1"/>
  <c r="AH186" s="1"/>
  <c r="AI186" a="1"/>
  <c r="AI186" s="1"/>
  <c r="AJ186" a="1"/>
  <c r="AJ186"/>
  <c r="AK186" a="1"/>
  <c r="AK186" s="1"/>
  <c r="AL186" a="1"/>
  <c r="AL186" s="1"/>
  <c r="AM186" a="1"/>
  <c r="AM186" s="1"/>
  <c r="AN186" a="1"/>
  <c r="AN186"/>
  <c r="AO186" a="1"/>
  <c r="AO186" s="1"/>
  <c r="AP186" a="1"/>
  <c r="AP186" s="1"/>
  <c r="AQ186" a="1"/>
  <c r="AQ186" s="1"/>
  <c r="AR186" a="1"/>
  <c r="AR186"/>
  <c r="AS186" a="1"/>
  <c r="AS186" s="1"/>
  <c r="AT186" a="1"/>
  <c r="AT186" s="1"/>
  <c r="AU186" a="1"/>
  <c r="AU186" s="1"/>
  <c r="AV186" a="1"/>
  <c r="AV186"/>
  <c r="M187" a="1"/>
  <c r="M187" s="1"/>
  <c r="N187" a="1"/>
  <c r="N187" s="1"/>
  <c r="O187" a="1"/>
  <c r="O187" s="1"/>
  <c r="P187" a="1"/>
  <c r="P187"/>
  <c r="Q187" a="1"/>
  <c r="Q187" s="1"/>
  <c r="R187" a="1"/>
  <c r="R187" s="1"/>
  <c r="S187" a="1"/>
  <c r="S187" s="1"/>
  <c r="T187" a="1"/>
  <c r="T187"/>
  <c r="U187" a="1"/>
  <c r="U187" s="1"/>
  <c r="V187" a="1"/>
  <c r="V187" s="1"/>
  <c r="W187" a="1"/>
  <c r="W187" s="1"/>
  <c r="X187" a="1"/>
  <c r="X187"/>
  <c r="Y187" a="1"/>
  <c r="Y187" s="1"/>
  <c r="Z187" a="1"/>
  <c r="Z187" s="1"/>
  <c r="AA187" a="1"/>
  <c r="AA187" s="1"/>
  <c r="AB187" a="1"/>
  <c r="AB187"/>
  <c r="AC187" a="1"/>
  <c r="AC187" s="1"/>
  <c r="AD187" a="1"/>
  <c r="AD187" s="1"/>
  <c r="AE187" a="1"/>
  <c r="AE187" s="1"/>
  <c r="AF187" a="1"/>
  <c r="AF187"/>
  <c r="AG187" a="1"/>
  <c r="AG187" s="1"/>
  <c r="AH187" a="1"/>
  <c r="AH187" s="1"/>
  <c r="AI187" a="1"/>
  <c r="AI187" s="1"/>
  <c r="AJ187" a="1"/>
  <c r="AJ187"/>
  <c r="AK187" a="1"/>
  <c r="AK187" s="1"/>
  <c r="AL187" a="1"/>
  <c r="AL187" s="1"/>
  <c r="AM187" a="1"/>
  <c r="AM187" s="1"/>
  <c r="AN187" a="1"/>
  <c r="AN187"/>
  <c r="AO187" a="1"/>
  <c r="AO187" s="1"/>
  <c r="AP187" a="1"/>
  <c r="AP187" s="1"/>
  <c r="AQ187" a="1"/>
  <c r="AQ187" s="1"/>
  <c r="AR187" a="1"/>
  <c r="AR187"/>
  <c r="AS187" a="1"/>
  <c r="AS187" s="1"/>
  <c r="AT187" a="1"/>
  <c r="AT187" s="1"/>
  <c r="AU187" a="1"/>
  <c r="AU187" s="1"/>
  <c r="AV187" a="1"/>
  <c r="AV187"/>
  <c r="M188" a="1"/>
  <c r="M188" s="1"/>
  <c r="N188" a="1"/>
  <c r="N188" s="1"/>
  <c r="O188" a="1"/>
  <c r="O188" s="1"/>
  <c r="P188" a="1"/>
  <c r="P188"/>
  <c r="Q188" a="1"/>
  <c r="Q188" s="1"/>
  <c r="R188" a="1"/>
  <c r="R188" s="1"/>
  <c r="S188" a="1"/>
  <c r="S188" s="1"/>
  <c r="T188" a="1"/>
  <c r="T188"/>
  <c r="U188" a="1"/>
  <c r="U188" s="1"/>
  <c r="V188" a="1"/>
  <c r="V188" s="1"/>
  <c r="W188" a="1"/>
  <c r="W188" s="1"/>
  <c r="X188" a="1"/>
  <c r="X188"/>
  <c r="Y188" a="1"/>
  <c r="Y188" s="1"/>
  <c r="Z188" a="1"/>
  <c r="Z188" s="1"/>
  <c r="AA188" a="1"/>
  <c r="AA188" s="1"/>
  <c r="AB188" a="1"/>
  <c r="AB188"/>
  <c r="AC188" a="1"/>
  <c r="AC188" s="1"/>
  <c r="AD188" a="1"/>
  <c r="AD188" s="1"/>
  <c r="AE188" a="1"/>
  <c r="AE188" s="1"/>
  <c r="AF188" a="1"/>
  <c r="AF188"/>
  <c r="AG188" a="1"/>
  <c r="AG188" s="1"/>
  <c r="AH188" a="1"/>
  <c r="AH188" s="1"/>
  <c r="AI188" a="1"/>
  <c r="AI188" s="1"/>
  <c r="AJ188" a="1"/>
  <c r="AJ188"/>
  <c r="AK188" a="1"/>
  <c r="AK188" s="1"/>
  <c r="AL188" a="1"/>
  <c r="AL188" s="1"/>
  <c r="AM188" a="1"/>
  <c r="AM188" s="1"/>
  <c r="AN188" a="1"/>
  <c r="AN188"/>
  <c r="AO188" a="1"/>
  <c r="AO188" s="1"/>
  <c r="AP188" a="1"/>
  <c r="AP188" s="1"/>
  <c r="AQ188" a="1"/>
  <c r="AQ188" s="1"/>
  <c r="AR188" a="1"/>
  <c r="AR188"/>
  <c r="AS188" a="1"/>
  <c r="AS188" s="1"/>
  <c r="AT188" a="1"/>
  <c r="AT188" s="1"/>
  <c r="AU188" a="1"/>
  <c r="AU188" s="1"/>
  <c r="AV188" a="1"/>
  <c r="AV188"/>
  <c r="M189" a="1"/>
  <c r="M189" s="1"/>
  <c r="N189" a="1"/>
  <c r="N189" s="1"/>
  <c r="O189" a="1"/>
  <c r="O189" s="1"/>
  <c r="P189" a="1"/>
  <c r="P189"/>
  <c r="Q189" a="1"/>
  <c r="Q189" s="1"/>
  <c r="R189" a="1"/>
  <c r="R189" s="1"/>
  <c r="S189" a="1"/>
  <c r="S189" s="1"/>
  <c r="T189" a="1"/>
  <c r="T189"/>
  <c r="U189" a="1"/>
  <c r="U189" s="1"/>
  <c r="V189" a="1"/>
  <c r="V189" s="1"/>
  <c r="W189" a="1"/>
  <c r="W189" s="1"/>
  <c r="X189" a="1"/>
  <c r="X189"/>
  <c r="Y189" a="1"/>
  <c r="Y189" s="1"/>
  <c r="Z189" a="1"/>
  <c r="Z189" s="1"/>
  <c r="AA189" a="1"/>
  <c r="AA189" s="1"/>
  <c r="AB189" a="1"/>
  <c r="AB189"/>
  <c r="AC189" a="1"/>
  <c r="AC189" s="1"/>
  <c r="AD189" a="1"/>
  <c r="AD189" s="1"/>
  <c r="AE189" a="1"/>
  <c r="AE189" s="1"/>
  <c r="AF189" a="1"/>
  <c r="AF189"/>
  <c r="AG189" a="1"/>
  <c r="AG189" s="1"/>
  <c r="AH189" a="1"/>
  <c r="AH189" s="1"/>
  <c r="AI189" a="1"/>
  <c r="AI189" s="1"/>
  <c r="AJ189" a="1"/>
  <c r="AJ189"/>
  <c r="AK189" a="1"/>
  <c r="AK189" s="1"/>
  <c r="AL189" a="1"/>
  <c r="AL189" s="1"/>
  <c r="AM189" a="1"/>
  <c r="AM189" s="1"/>
  <c r="AN189" a="1"/>
  <c r="AN189"/>
  <c r="AO189" a="1"/>
  <c r="AO189" s="1"/>
  <c r="AP189" a="1"/>
  <c r="AP189" s="1"/>
  <c r="AQ189" a="1"/>
  <c r="AQ189" s="1"/>
  <c r="AR189" a="1"/>
  <c r="AR189"/>
  <c r="AS189" a="1"/>
  <c r="AS189" s="1"/>
  <c r="AT189" a="1"/>
  <c r="AT189" s="1"/>
  <c r="AU189" a="1"/>
  <c r="AU189" s="1"/>
  <c r="AV189" a="1"/>
  <c r="AV189"/>
  <c r="M190" a="1"/>
  <c r="M190" s="1"/>
  <c r="N190" a="1"/>
  <c r="N190" s="1"/>
  <c r="O190" a="1"/>
  <c r="O190" s="1"/>
  <c r="P190" a="1"/>
  <c r="P190"/>
  <c r="Q190" a="1"/>
  <c r="Q190" s="1"/>
  <c r="R190" a="1"/>
  <c r="R190" s="1"/>
  <c r="S190" a="1"/>
  <c r="S190" s="1"/>
  <c r="T190" a="1"/>
  <c r="T190"/>
  <c r="U190" a="1"/>
  <c r="U190" s="1"/>
  <c r="V190" a="1"/>
  <c r="V190" s="1"/>
  <c r="W190" a="1"/>
  <c r="W190" s="1"/>
  <c r="X190" a="1"/>
  <c r="X190"/>
  <c r="Y190" a="1"/>
  <c r="Y190" s="1"/>
  <c r="Z190" a="1"/>
  <c r="Z190" s="1"/>
  <c r="AA190" a="1"/>
  <c r="AA190" s="1"/>
  <c r="AB190" a="1"/>
  <c r="AB190"/>
  <c r="AC190" a="1"/>
  <c r="AC190" s="1"/>
  <c r="AD190" a="1"/>
  <c r="AD190" s="1"/>
  <c r="AE190" a="1"/>
  <c r="AE190" s="1"/>
  <c r="AF190" a="1"/>
  <c r="AF190"/>
  <c r="AG190" a="1"/>
  <c r="AG190" s="1"/>
  <c r="AH190" a="1"/>
  <c r="AH190" s="1"/>
  <c r="AI190" a="1"/>
  <c r="AI190" s="1"/>
  <c r="AJ190" a="1"/>
  <c r="AJ190"/>
  <c r="AK190" a="1"/>
  <c r="AK190" s="1"/>
  <c r="AL190" a="1"/>
  <c r="AL190" s="1"/>
  <c r="AM190" a="1"/>
  <c r="AM190" s="1"/>
  <c r="AN190" a="1"/>
  <c r="AN190"/>
  <c r="AO190" a="1"/>
  <c r="AO190" s="1"/>
  <c r="AP190" a="1"/>
  <c r="AP190" s="1"/>
  <c r="AQ190" a="1"/>
  <c r="AQ190" s="1"/>
  <c r="AR190" a="1"/>
  <c r="AR190"/>
  <c r="AS190" a="1"/>
  <c r="AS190" s="1"/>
  <c r="AT190" a="1"/>
  <c r="AT190" s="1"/>
  <c r="AU190" a="1"/>
  <c r="AU190" s="1"/>
  <c r="AV190" a="1"/>
  <c r="AV190"/>
  <c r="M191" a="1"/>
  <c r="M191" s="1"/>
  <c r="N191" a="1"/>
  <c r="N191" s="1"/>
  <c r="O191" a="1"/>
  <c r="O191" s="1"/>
  <c r="P191" a="1"/>
  <c r="P191"/>
  <c r="Q191" a="1"/>
  <c r="Q191" s="1"/>
  <c r="R191" a="1"/>
  <c r="R191" s="1"/>
  <c r="S191" a="1"/>
  <c r="S191" s="1"/>
  <c r="T191" a="1"/>
  <c r="T191"/>
  <c r="U191" a="1"/>
  <c r="U191" s="1"/>
  <c r="V191" a="1"/>
  <c r="V191" s="1"/>
  <c r="W191" a="1"/>
  <c r="W191" s="1"/>
  <c r="X191" a="1"/>
  <c r="X191"/>
  <c r="Y191" a="1"/>
  <c r="Y191" s="1"/>
  <c r="Z191" a="1"/>
  <c r="Z191" s="1"/>
  <c r="AA191" a="1"/>
  <c r="AA191" s="1"/>
  <c r="AB191" a="1"/>
  <c r="AB191"/>
  <c r="AC191" a="1"/>
  <c r="AC191" s="1"/>
  <c r="AD191" a="1"/>
  <c r="AD191" s="1"/>
  <c r="AE191" a="1"/>
  <c r="AE191" s="1"/>
  <c r="AF191" a="1"/>
  <c r="AF191"/>
  <c r="AG191" a="1"/>
  <c r="AG191" s="1"/>
  <c r="AH191" a="1"/>
  <c r="AH191" s="1"/>
  <c r="AI191" a="1"/>
  <c r="AI191" s="1"/>
  <c r="AJ191" a="1"/>
  <c r="AJ191"/>
  <c r="AK191" a="1"/>
  <c r="AK191" s="1"/>
  <c r="AL191" a="1"/>
  <c r="AL191" s="1"/>
  <c r="AM191" a="1"/>
  <c r="AM191" s="1"/>
  <c r="AN191" a="1"/>
  <c r="AN191"/>
  <c r="AO191" a="1"/>
  <c r="AO191" s="1"/>
  <c r="AP191" a="1"/>
  <c r="AP191" s="1"/>
  <c r="AQ191" a="1"/>
  <c r="AQ191" s="1"/>
  <c r="AR191" a="1"/>
  <c r="AR191"/>
  <c r="AS191" a="1"/>
  <c r="AS191" s="1"/>
  <c r="AT191" a="1"/>
  <c r="AT191" s="1"/>
  <c r="AU191" a="1"/>
  <c r="AU191" s="1"/>
  <c r="AV191" a="1"/>
  <c r="AV191"/>
  <c r="M192" a="1"/>
  <c r="M192" s="1"/>
  <c r="N192" a="1"/>
  <c r="N192" s="1"/>
  <c r="O192" a="1"/>
  <c r="O192" s="1"/>
  <c r="P192" a="1"/>
  <c r="P192"/>
  <c r="Q192" a="1"/>
  <c r="Q192" s="1"/>
  <c r="R192" a="1"/>
  <c r="R192" s="1"/>
  <c r="S192" a="1"/>
  <c r="S192" s="1"/>
  <c r="T192" a="1"/>
  <c r="T192"/>
  <c r="U192" a="1"/>
  <c r="U192" s="1"/>
  <c r="V192" a="1"/>
  <c r="V192" s="1"/>
  <c r="W192" a="1"/>
  <c r="W192" s="1"/>
  <c r="X192" a="1"/>
  <c r="X192"/>
  <c r="Y192" a="1"/>
  <c r="Y192" s="1"/>
  <c r="Z192" a="1"/>
  <c r="Z192" s="1"/>
  <c r="AA192" a="1"/>
  <c r="AA192" s="1"/>
  <c r="AB192" a="1"/>
  <c r="AB192"/>
  <c r="AC192" a="1"/>
  <c r="AC192" s="1"/>
  <c r="AD192" a="1"/>
  <c r="AD192" s="1"/>
  <c r="AE192" a="1"/>
  <c r="AE192" s="1"/>
  <c r="AF192" a="1"/>
  <c r="AF192"/>
  <c r="AG192" a="1"/>
  <c r="AG192" s="1"/>
  <c r="AH192" a="1"/>
  <c r="AH192" s="1"/>
  <c r="AI192" a="1"/>
  <c r="AI192" s="1"/>
  <c r="AJ192" a="1"/>
  <c r="AJ192"/>
  <c r="AK192" a="1"/>
  <c r="AK192" s="1"/>
  <c r="AL192" a="1"/>
  <c r="AL192" s="1"/>
  <c r="AM192" a="1"/>
  <c r="AM192" s="1"/>
  <c r="AN192" a="1"/>
  <c r="AN192"/>
  <c r="AO192" a="1"/>
  <c r="AO192" s="1"/>
  <c r="AP192" a="1"/>
  <c r="AP192" s="1"/>
  <c r="AQ192" a="1"/>
  <c r="AQ192" s="1"/>
  <c r="AR192" a="1"/>
  <c r="AR192"/>
  <c r="AS192" a="1"/>
  <c r="AS192" s="1"/>
  <c r="AT192" a="1"/>
  <c r="AT192" s="1"/>
  <c r="AU192" a="1"/>
  <c r="AU192" s="1"/>
  <c r="AV192" a="1"/>
  <c r="AV192"/>
  <c r="M193" a="1"/>
  <c r="M193" s="1"/>
  <c r="N193" a="1"/>
  <c r="N193" s="1"/>
  <c r="O193" a="1"/>
  <c r="O193" s="1"/>
  <c r="P193" a="1"/>
  <c r="P193"/>
  <c r="Q193" a="1"/>
  <c r="Q193" s="1"/>
  <c r="R193" a="1"/>
  <c r="R193" s="1"/>
  <c r="S193" a="1"/>
  <c r="S193" s="1"/>
  <c r="T193" a="1"/>
  <c r="T193"/>
  <c r="U193" a="1"/>
  <c r="U193" s="1"/>
  <c r="V193" a="1"/>
  <c r="V193" s="1"/>
  <c r="W193" a="1"/>
  <c r="W193" s="1"/>
  <c r="X193" a="1"/>
  <c r="X193"/>
  <c r="Y193" a="1"/>
  <c r="Y193" s="1"/>
  <c r="Z193" a="1"/>
  <c r="Z193" s="1"/>
  <c r="AA193" a="1"/>
  <c r="AA193" s="1"/>
  <c r="AB193" a="1"/>
  <c r="AB193"/>
  <c r="AC193" a="1"/>
  <c r="AC193" s="1"/>
  <c r="AD193" a="1"/>
  <c r="AD193" s="1"/>
  <c r="AE193" a="1"/>
  <c r="AE193" s="1"/>
  <c r="AF193" a="1"/>
  <c r="AF193"/>
  <c r="AG193" a="1"/>
  <c r="AG193" s="1"/>
  <c r="AH193" a="1"/>
  <c r="AH193" s="1"/>
  <c r="AI193" a="1"/>
  <c r="AI193" s="1"/>
  <c r="AJ193" a="1"/>
  <c r="AJ193"/>
  <c r="AK193" a="1"/>
  <c r="AK193" s="1"/>
  <c r="AL193" a="1"/>
  <c r="AL193" s="1"/>
  <c r="AM193" a="1"/>
  <c r="AM193" s="1"/>
  <c r="AN193" a="1"/>
  <c r="AN193"/>
  <c r="AO193" a="1"/>
  <c r="AO193" s="1"/>
  <c r="AP193" a="1"/>
  <c r="AP193" s="1"/>
  <c r="AQ193" a="1"/>
  <c r="AQ193" s="1"/>
  <c r="AR193" a="1"/>
  <c r="AR193"/>
  <c r="AS193" a="1"/>
  <c r="AS193" s="1"/>
  <c r="AT193" a="1"/>
  <c r="AT193" s="1"/>
  <c r="AU193" a="1"/>
  <c r="AU193" s="1"/>
  <c r="AV193" a="1"/>
  <c r="AV193"/>
  <c r="M194" a="1"/>
  <c r="M194" s="1"/>
  <c r="N194" a="1"/>
  <c r="N194" s="1"/>
  <c r="O194" a="1"/>
  <c r="O194" s="1"/>
  <c r="P194" a="1"/>
  <c r="P194"/>
  <c r="Q194" a="1"/>
  <c r="Q194" s="1"/>
  <c r="R194" a="1"/>
  <c r="R194" s="1"/>
  <c r="S194" a="1"/>
  <c r="S194" s="1"/>
  <c r="T194" a="1"/>
  <c r="T194"/>
  <c r="U194" a="1"/>
  <c r="U194" s="1"/>
  <c r="V194" a="1"/>
  <c r="V194" s="1"/>
  <c r="W194" a="1"/>
  <c r="W194" s="1"/>
  <c r="X194" a="1"/>
  <c r="X194"/>
  <c r="Y194" a="1"/>
  <c r="Y194" s="1"/>
  <c r="Z194" a="1"/>
  <c r="Z194" s="1"/>
  <c r="AA194" a="1"/>
  <c r="AA194" s="1"/>
  <c r="AB194" a="1"/>
  <c r="AB194"/>
  <c r="AC194" a="1"/>
  <c r="AC194" s="1"/>
  <c r="AD194" a="1"/>
  <c r="AD194" s="1"/>
  <c r="AE194" a="1"/>
  <c r="AE194" s="1"/>
  <c r="AF194" a="1"/>
  <c r="AF194"/>
  <c r="AG194" a="1"/>
  <c r="AG194" s="1"/>
  <c r="AH194" a="1"/>
  <c r="AH194" s="1"/>
  <c r="AI194" a="1"/>
  <c r="AI194" s="1"/>
  <c r="AJ194" a="1"/>
  <c r="AJ194"/>
  <c r="AK194" a="1"/>
  <c r="AK194" s="1"/>
  <c r="AL194" a="1"/>
  <c r="AL194" s="1"/>
  <c r="AM194" a="1"/>
  <c r="AM194" s="1"/>
  <c r="AN194" a="1"/>
  <c r="AN194"/>
  <c r="AO194" a="1"/>
  <c r="AO194" s="1"/>
  <c r="AP194" a="1"/>
  <c r="AP194" s="1"/>
  <c r="AQ194" a="1"/>
  <c r="AQ194" s="1"/>
  <c r="AR194" a="1"/>
  <c r="AR194"/>
  <c r="AS194" a="1"/>
  <c r="AS194" s="1"/>
  <c r="AT194" a="1"/>
  <c r="AT194" s="1"/>
  <c r="AU194" a="1"/>
  <c r="AU194" s="1"/>
  <c r="AV194" a="1"/>
  <c r="AV194"/>
  <c r="M195" a="1"/>
  <c r="M195" s="1"/>
  <c r="N195" a="1"/>
  <c r="N195" s="1"/>
  <c r="O195" a="1"/>
  <c r="O195" s="1"/>
  <c r="P195" a="1"/>
  <c r="P195"/>
  <c r="Q195" a="1"/>
  <c r="Q195" s="1"/>
  <c r="R195" a="1"/>
  <c r="R195" s="1"/>
  <c r="S195" a="1"/>
  <c r="S195" s="1"/>
  <c r="T195" a="1"/>
  <c r="T195"/>
  <c r="U195" a="1"/>
  <c r="U195" s="1"/>
  <c r="V195" a="1"/>
  <c r="V195" s="1"/>
  <c r="W195" a="1"/>
  <c r="W195" s="1"/>
  <c r="X195" a="1"/>
  <c r="X195"/>
  <c r="Y195" a="1"/>
  <c r="Y195" s="1"/>
  <c r="Z195" a="1"/>
  <c r="Z195" s="1"/>
  <c r="AA195" a="1"/>
  <c r="AA195" s="1"/>
  <c r="AB195" a="1"/>
  <c r="AB195" s="1"/>
  <c r="AC195" a="1"/>
  <c r="AC195" s="1"/>
  <c r="AD195" a="1"/>
  <c r="AD195" s="1"/>
  <c r="AE195" a="1"/>
  <c r="AE195" s="1"/>
  <c r="AF195" a="1"/>
  <c r="AF195"/>
  <c r="AG195" a="1"/>
  <c r="AG195" s="1"/>
  <c r="AH195" a="1"/>
  <c r="AH195" s="1"/>
  <c r="AI195" a="1"/>
  <c r="AI195"/>
  <c r="AJ195" a="1"/>
  <c r="AJ195" s="1"/>
  <c r="AK195" a="1"/>
  <c r="AK195" s="1"/>
  <c r="AL195" a="1"/>
  <c r="AL195" s="1"/>
  <c r="AM195" a="1"/>
  <c r="AM195" s="1"/>
  <c r="AN195" a="1"/>
  <c r="AN195" s="1"/>
  <c r="AO195" a="1"/>
  <c r="AO195" s="1"/>
  <c r="AP195" a="1"/>
  <c r="AP195" s="1"/>
  <c r="AQ195" a="1"/>
  <c r="AQ195"/>
  <c r="AR195" a="1"/>
  <c r="AR195" s="1"/>
  <c r="AS195" a="1"/>
  <c r="AS195" s="1"/>
  <c r="AT195" a="1"/>
  <c r="AT195" s="1"/>
  <c r="AU195" a="1"/>
  <c r="AU195" s="1"/>
  <c r="AV195" a="1"/>
  <c r="AV195" s="1"/>
  <c r="M196" a="1"/>
  <c r="M196" s="1"/>
  <c r="N196" a="1"/>
  <c r="N196" s="1"/>
  <c r="O196" a="1"/>
  <c r="O196"/>
  <c r="P196" a="1"/>
  <c r="P196" s="1"/>
  <c r="Q196" a="1"/>
  <c r="Q196" s="1"/>
  <c r="R196" a="1"/>
  <c r="R196" s="1"/>
  <c r="S196" a="1"/>
  <c r="S196" s="1"/>
  <c r="T196" a="1"/>
  <c r="T196" s="1"/>
  <c r="U196" a="1"/>
  <c r="U196" s="1"/>
  <c r="V196" a="1"/>
  <c r="V196" s="1"/>
  <c r="W196" a="1"/>
  <c r="W196"/>
  <c r="X196" a="1"/>
  <c r="X196" s="1"/>
  <c r="Y196" a="1"/>
  <c r="Y196" s="1"/>
  <c r="Z196" a="1"/>
  <c r="Z196" s="1"/>
  <c r="AA196" a="1"/>
  <c r="AA196" s="1"/>
  <c r="AB196" a="1"/>
  <c r="AB196" s="1"/>
  <c r="AC196" a="1"/>
  <c r="AC196" s="1"/>
  <c r="AD196" a="1"/>
  <c r="AD196" s="1"/>
  <c r="AE196" a="1"/>
  <c r="AE196"/>
  <c r="AF196" a="1"/>
  <c r="AF196" s="1"/>
  <c r="AG196" a="1"/>
  <c r="AG196" s="1"/>
  <c r="AH196" a="1"/>
  <c r="AH196" s="1"/>
  <c r="AI196" a="1"/>
  <c r="AI196" s="1"/>
  <c r="AJ196" a="1"/>
  <c r="AJ196" s="1"/>
  <c r="AK196" a="1"/>
  <c r="AK196" s="1"/>
  <c r="AL196" a="1"/>
  <c r="AL196" s="1"/>
  <c r="AM196" a="1"/>
  <c r="AM196"/>
  <c r="AN196" a="1"/>
  <c r="AN196" s="1"/>
  <c r="AO196" a="1"/>
  <c r="AO196" s="1"/>
  <c r="AP196" a="1"/>
  <c r="AP196" s="1"/>
  <c r="AQ196" a="1"/>
  <c r="AQ196" s="1"/>
  <c r="AR196" a="1"/>
  <c r="AR196" s="1"/>
  <c r="AS196" a="1"/>
  <c r="AS196" s="1"/>
  <c r="AT196" a="1"/>
  <c r="AT196" s="1"/>
  <c r="AU196" a="1"/>
  <c r="AU196"/>
  <c r="AV196" a="1"/>
  <c r="AV196" s="1"/>
  <c r="M197" a="1"/>
  <c r="M197" s="1"/>
  <c r="N197" a="1"/>
  <c r="N197" s="1"/>
  <c r="O197" a="1"/>
  <c r="O197" s="1"/>
  <c r="P197" a="1"/>
  <c r="P197" s="1"/>
  <c r="Q197" a="1"/>
  <c r="Q197" s="1"/>
  <c r="R197" a="1"/>
  <c r="R197" s="1"/>
  <c r="S197" a="1"/>
  <c r="S197"/>
  <c r="T197" a="1"/>
  <c r="T197" s="1"/>
  <c r="U197" a="1"/>
  <c r="U197" s="1"/>
  <c r="V197" a="1"/>
  <c r="V197" s="1"/>
  <c r="W197" a="1"/>
  <c r="W197" s="1"/>
  <c r="X197" a="1"/>
  <c r="X197" s="1"/>
  <c r="Y197" a="1"/>
  <c r="Y197" s="1"/>
  <c r="Z197" a="1"/>
  <c r="Z197" s="1"/>
  <c r="AA197" a="1"/>
  <c r="AA197"/>
  <c r="AB197" a="1"/>
  <c r="AB197" s="1"/>
  <c r="AC197" a="1"/>
  <c r="AC197" s="1"/>
  <c r="AD197" a="1"/>
  <c r="AD197" s="1"/>
  <c r="AE197" a="1"/>
  <c r="AE197" s="1"/>
  <c r="AF197" a="1"/>
  <c r="AF197" s="1"/>
  <c r="AG197" a="1"/>
  <c r="AG197" s="1"/>
  <c r="AH197" a="1"/>
  <c r="AH197" s="1"/>
  <c r="AI197" a="1"/>
  <c r="AI197"/>
  <c r="AJ197" a="1"/>
  <c r="AJ197" s="1"/>
  <c r="AK197" a="1"/>
  <c r="AK197" s="1"/>
  <c r="AL197" a="1"/>
  <c r="AL197" s="1"/>
  <c r="AM197" a="1"/>
  <c r="AM197" s="1"/>
  <c r="AN197" a="1"/>
  <c r="AN197" s="1"/>
  <c r="AO197" a="1"/>
  <c r="AO197" s="1"/>
  <c r="AP197" a="1"/>
  <c r="AP197" s="1"/>
  <c r="AQ197" a="1"/>
  <c r="AQ197"/>
  <c r="AR197" a="1"/>
  <c r="AR197" s="1"/>
  <c r="AS197" a="1"/>
  <c r="AS197" s="1"/>
  <c r="AT197" a="1"/>
  <c r="AT197" s="1"/>
  <c r="AU197" a="1"/>
  <c r="AU197" s="1"/>
  <c r="AV197" a="1"/>
  <c r="AV197" s="1"/>
  <c r="M198" a="1"/>
  <c r="M198" s="1"/>
  <c r="N198" a="1"/>
  <c r="N198" s="1"/>
  <c r="O198" a="1"/>
  <c r="O198"/>
  <c r="P198" a="1"/>
  <c r="P198" s="1"/>
  <c r="Q198" a="1"/>
  <c r="Q198" s="1"/>
  <c r="R198" a="1"/>
  <c r="R198" s="1"/>
  <c r="S198" a="1"/>
  <c r="S198" s="1"/>
  <c r="T198" a="1"/>
  <c r="T198" s="1"/>
  <c r="U198" a="1"/>
  <c r="U198" s="1"/>
  <c r="V198" a="1"/>
  <c r="V198" s="1"/>
  <c r="W198" a="1"/>
  <c r="W198"/>
  <c r="X198" a="1"/>
  <c r="X198" s="1"/>
  <c r="Y198" a="1"/>
  <c r="Y198" s="1"/>
  <c r="Z198" a="1"/>
  <c r="Z198" s="1"/>
  <c r="AA198" a="1"/>
  <c r="AA198" s="1"/>
  <c r="AB198" a="1"/>
  <c r="AB198" s="1"/>
  <c r="AC198" a="1"/>
  <c r="AC198" s="1"/>
  <c r="AD198" a="1"/>
  <c r="AD198" s="1"/>
  <c r="AE198" a="1"/>
  <c r="AE198"/>
  <c r="AF198" a="1"/>
  <c r="AF198" s="1"/>
  <c r="AG198" a="1"/>
  <c r="AG198" s="1"/>
  <c r="AH198" a="1"/>
  <c r="AH198" s="1"/>
  <c r="AI198" a="1"/>
  <c r="AI198" s="1"/>
  <c r="AJ198" a="1"/>
  <c r="AJ198" s="1"/>
  <c r="AK198" a="1"/>
  <c r="AK198" s="1"/>
  <c r="AL198" a="1"/>
  <c r="AL198" s="1"/>
  <c r="AM198" a="1"/>
  <c r="AM198"/>
  <c r="AN198" a="1"/>
  <c r="AN198" s="1"/>
  <c r="AO198" a="1"/>
  <c r="AO198" s="1"/>
  <c r="AP198" a="1"/>
  <c r="AP198" s="1"/>
  <c r="AQ198" a="1"/>
  <c r="AQ198" s="1"/>
  <c r="AR198" a="1"/>
  <c r="AR198" s="1"/>
  <c r="AS198" a="1"/>
  <c r="AS198" s="1"/>
  <c r="AT198" a="1"/>
  <c r="AT198" s="1"/>
  <c r="AU198" a="1"/>
  <c r="AU198"/>
  <c r="AV198" a="1"/>
  <c r="AV198" s="1"/>
  <c r="M199" a="1"/>
  <c r="M199" s="1"/>
  <c r="N199" a="1"/>
  <c r="N199" s="1"/>
  <c r="O199" a="1"/>
  <c r="O199" s="1"/>
  <c r="P199" a="1"/>
  <c r="P199" s="1"/>
  <c r="Q199" a="1"/>
  <c r="Q199" s="1"/>
  <c r="R199" a="1"/>
  <c r="R199" s="1"/>
  <c r="S199" a="1"/>
  <c r="S199"/>
  <c r="T199" a="1"/>
  <c r="T199" s="1"/>
  <c r="U199" a="1"/>
  <c r="U199" s="1"/>
  <c r="V199" a="1"/>
  <c r="V199" s="1"/>
  <c r="W199" a="1"/>
  <c r="W199" s="1"/>
  <c r="X199" a="1"/>
  <c r="X199" s="1"/>
  <c r="Y199" a="1"/>
  <c r="Y199" s="1"/>
  <c r="Z199" a="1"/>
  <c r="Z199" s="1"/>
  <c r="AA199" a="1"/>
  <c r="AA199"/>
  <c r="AB199" a="1"/>
  <c r="AB199" s="1"/>
  <c r="AC199" a="1"/>
  <c r="AC199" s="1"/>
  <c r="AD199" a="1"/>
  <c r="AD199" s="1"/>
  <c r="AE199" a="1"/>
  <c r="AE199" s="1"/>
  <c r="AF199" a="1"/>
  <c r="AF199" s="1"/>
  <c r="AG199" a="1"/>
  <c r="AG199" s="1"/>
  <c r="AH199" a="1"/>
  <c r="AH199" s="1"/>
  <c r="AI199" a="1"/>
  <c r="AI199"/>
  <c r="AJ199" a="1"/>
  <c r="AJ199" s="1"/>
  <c r="AK199" a="1"/>
  <c r="AK199" s="1"/>
  <c r="AL199" a="1"/>
  <c r="AL199" s="1"/>
  <c r="AM199" a="1"/>
  <c r="AM199" s="1"/>
  <c r="AN199" a="1"/>
  <c r="AN199" s="1"/>
  <c r="AO199" a="1"/>
  <c r="AO199" s="1"/>
  <c r="AP199" a="1"/>
  <c r="AP199" s="1"/>
  <c r="AQ199" a="1"/>
  <c r="AQ199"/>
  <c r="AR199" a="1"/>
  <c r="AR199" s="1"/>
  <c r="AS199" a="1"/>
  <c r="AS199" s="1"/>
  <c r="AT199" a="1"/>
  <c r="AT199" s="1"/>
  <c r="AU199" a="1"/>
  <c r="AU199" s="1"/>
  <c r="AV199" a="1"/>
  <c r="AV199" s="1"/>
  <c r="M200" a="1"/>
  <c r="M200" s="1"/>
  <c r="N200" a="1"/>
  <c r="N200" s="1"/>
  <c r="O200" a="1"/>
  <c r="O200"/>
  <c r="P200" a="1"/>
  <c r="P200" s="1"/>
  <c r="Q200" a="1"/>
  <c r="Q200" s="1"/>
  <c r="R200" a="1"/>
  <c r="R200" s="1"/>
  <c r="S200" a="1"/>
  <c r="S200" s="1"/>
  <c r="T200" a="1"/>
  <c r="T200" s="1"/>
  <c r="U200" a="1"/>
  <c r="U200" s="1"/>
  <c r="V200" a="1"/>
  <c r="V200" s="1"/>
  <c r="W200" a="1"/>
  <c r="W200"/>
  <c r="X200" a="1"/>
  <c r="X200" s="1"/>
  <c r="Y200" a="1"/>
  <c r="Y200" s="1"/>
  <c r="Z200" a="1"/>
  <c r="Z200" s="1"/>
  <c r="AA200" a="1"/>
  <c r="AA200" s="1"/>
  <c r="AB200" a="1"/>
  <c r="AB200" s="1"/>
  <c r="AC200" a="1"/>
  <c r="AC200" s="1"/>
  <c r="AD200" a="1"/>
  <c r="AD200" s="1"/>
  <c r="AE200" a="1"/>
  <c r="AE200"/>
  <c r="AF200" a="1"/>
  <c r="AF200" s="1"/>
  <c r="AG200" a="1"/>
  <c r="AG200" s="1"/>
  <c r="AH200" a="1"/>
  <c r="AH200" s="1"/>
  <c r="AI200" a="1"/>
  <c r="AI200" s="1"/>
  <c r="AJ200" a="1"/>
  <c r="AJ200" s="1"/>
  <c r="AK200" a="1"/>
  <c r="AK200" s="1"/>
  <c r="AL200" a="1"/>
  <c r="AL200" s="1"/>
  <c r="AM200" a="1"/>
  <c r="AM200"/>
  <c r="AN200" a="1"/>
  <c r="AN200" s="1"/>
  <c r="AO200" a="1"/>
  <c r="AO200" s="1"/>
  <c r="AP200" a="1"/>
  <c r="AP200" s="1"/>
  <c r="AQ200" a="1"/>
  <c r="AQ200" s="1"/>
  <c r="AR200" a="1"/>
  <c r="AR200" s="1"/>
  <c r="AS200" a="1"/>
  <c r="AS200" s="1"/>
  <c r="AT200" a="1"/>
  <c r="AT200" s="1"/>
  <c r="AU200" a="1"/>
  <c r="AU200"/>
  <c r="AV200" a="1"/>
  <c r="AV200" s="1"/>
  <c r="M201" a="1"/>
  <c r="M201" s="1"/>
  <c r="N201" a="1"/>
  <c r="N201" s="1"/>
  <c r="O201" a="1"/>
  <c r="O201" s="1"/>
  <c r="P201" a="1"/>
  <c r="P201" s="1"/>
  <c r="Q201" a="1"/>
  <c r="Q201" s="1"/>
  <c r="R201" a="1"/>
  <c r="R201" s="1"/>
  <c r="S201" a="1"/>
  <c r="S201"/>
  <c r="T201" a="1"/>
  <c r="T201" s="1"/>
  <c r="U201" a="1"/>
  <c r="U201" s="1"/>
  <c r="V201" a="1"/>
  <c r="V201" s="1"/>
  <c r="W201" a="1"/>
  <c r="W201" s="1"/>
  <c r="X201" a="1"/>
  <c r="X201" s="1"/>
  <c r="Y201" a="1"/>
  <c r="Y201" s="1"/>
  <c r="Z201" a="1"/>
  <c r="Z201" s="1"/>
  <c r="AA201" a="1"/>
  <c r="AA201"/>
  <c r="AB201" a="1"/>
  <c r="AB201" s="1"/>
  <c r="AC201" a="1"/>
  <c r="AC201" s="1"/>
  <c r="AD201" a="1"/>
  <c r="AD201" s="1"/>
  <c r="AE201" a="1"/>
  <c r="AE201" s="1"/>
  <c r="AF201" a="1"/>
  <c r="AF201" s="1"/>
  <c r="AG201" a="1"/>
  <c r="AG201" s="1"/>
  <c r="AH201" a="1"/>
  <c r="AH201" s="1"/>
  <c r="AI201" a="1"/>
  <c r="AI201"/>
  <c r="AJ201" a="1"/>
  <c r="AJ201" s="1"/>
  <c r="AK201" a="1"/>
  <c r="AK201" s="1"/>
  <c r="AL201" a="1"/>
  <c r="AL201" s="1"/>
  <c r="AM201" a="1"/>
  <c r="AM201" s="1"/>
  <c r="AN201" a="1"/>
  <c r="AN201" s="1"/>
  <c r="AO201" a="1"/>
  <c r="AO201" s="1"/>
  <c r="AP201" a="1"/>
  <c r="AP201" s="1"/>
  <c r="AQ201" a="1"/>
  <c r="AQ201" s="1"/>
  <c r="AR201" a="1"/>
  <c r="AR201" s="1"/>
  <c r="AS201" a="1"/>
  <c r="AS201" s="1"/>
  <c r="AT201" a="1"/>
  <c r="AT201" s="1"/>
  <c r="AU201" a="1"/>
  <c r="AU201" s="1"/>
  <c r="AV201" a="1"/>
  <c r="AV201" s="1"/>
  <c r="M202" a="1"/>
  <c r="M202" s="1"/>
  <c r="N202" a="1"/>
  <c r="N202" s="1"/>
  <c r="O202" a="1"/>
  <c r="O202" s="1"/>
  <c r="P202" a="1"/>
  <c r="P202" s="1"/>
  <c r="Q202" a="1"/>
  <c r="Q202" s="1"/>
  <c r="R202" a="1"/>
  <c r="R202" s="1"/>
  <c r="S202" a="1"/>
  <c r="S202" s="1"/>
  <c r="T202" a="1"/>
  <c r="T202" s="1"/>
  <c r="U202" a="1"/>
  <c r="U202" s="1"/>
  <c r="V202" a="1"/>
  <c r="V202" s="1"/>
  <c r="W202" a="1"/>
  <c r="W202" s="1"/>
  <c r="X202" a="1"/>
  <c r="X202" s="1"/>
  <c r="Y202" a="1"/>
  <c r="Y202" s="1"/>
  <c r="Z202" a="1"/>
  <c r="Z202" s="1"/>
  <c r="AA202" a="1"/>
  <c r="AA202" s="1"/>
  <c r="AB202" a="1"/>
  <c r="AB202" s="1"/>
  <c r="AC202" a="1"/>
  <c r="AC202" s="1"/>
  <c r="AD202" a="1"/>
  <c r="AD202" s="1"/>
  <c r="AE202" a="1"/>
  <c r="AE202" s="1"/>
  <c r="AF202" a="1"/>
  <c r="AF202" s="1"/>
  <c r="AG202" a="1"/>
  <c r="AG202" s="1"/>
  <c r="AH202" a="1"/>
  <c r="AH202" s="1"/>
  <c r="AI202" a="1"/>
  <c r="AI202" s="1"/>
  <c r="AJ202" a="1"/>
  <c r="AJ202" s="1"/>
  <c r="AK202" a="1"/>
  <c r="AK202"/>
  <c r="AL202" a="1"/>
  <c r="AL202" s="1"/>
  <c r="AM202" a="1"/>
  <c r="AM202" s="1"/>
  <c r="AN202" a="1"/>
  <c r="AN202" s="1"/>
  <c r="AO202" a="1"/>
  <c r="AO202" s="1"/>
  <c r="AP202" a="1"/>
  <c r="AP202" s="1"/>
  <c r="AQ202" a="1"/>
  <c r="AQ202" s="1"/>
  <c r="AR202" a="1"/>
  <c r="AR202" s="1"/>
  <c r="AS202" a="1"/>
  <c r="AS202"/>
  <c r="AT202" a="1"/>
  <c r="AT202" s="1"/>
  <c r="AU202" a="1"/>
  <c r="AU202" s="1"/>
  <c r="AV202" a="1"/>
  <c r="AV202" s="1"/>
  <c r="M203" a="1"/>
  <c r="M203" s="1"/>
  <c r="N203" a="1"/>
  <c r="N203" s="1"/>
  <c r="O203" a="1"/>
  <c r="O203" s="1"/>
  <c r="P203" a="1"/>
  <c r="P203" s="1"/>
  <c r="Q203" a="1"/>
  <c r="Q203"/>
  <c r="R203" a="1"/>
  <c r="R203" s="1"/>
  <c r="S203" a="1"/>
  <c r="S203" s="1"/>
  <c r="T203" a="1"/>
  <c r="T203" s="1"/>
  <c r="U203" a="1"/>
  <c r="U203" s="1"/>
  <c r="V203" a="1"/>
  <c r="V203" s="1"/>
  <c r="W203" a="1"/>
  <c r="W203" s="1"/>
  <c r="X203" a="1"/>
  <c r="X203" s="1"/>
  <c r="Y203" a="1"/>
  <c r="Y203"/>
  <c r="Z203" a="1"/>
  <c r="Z203" s="1"/>
  <c r="AA203" a="1"/>
  <c r="AA203" s="1"/>
  <c r="AB203" a="1"/>
  <c r="AB203" s="1"/>
  <c r="AC203" a="1"/>
  <c r="AC203" s="1"/>
  <c r="AD203" a="1"/>
  <c r="AD203" s="1"/>
  <c r="AE203" a="1"/>
  <c r="AE203" s="1"/>
  <c r="AF203" a="1"/>
  <c r="AF203" s="1"/>
  <c r="AG203" a="1"/>
  <c r="AG203"/>
  <c r="AH203" a="1"/>
  <c r="AH203" s="1"/>
  <c r="AI203" a="1"/>
  <c r="AI203" s="1"/>
  <c r="AJ203" a="1"/>
  <c r="AJ203" s="1"/>
  <c r="AK203" a="1"/>
  <c r="AK203" s="1"/>
  <c r="AL203" a="1"/>
  <c r="AL203" s="1"/>
  <c r="AM203" a="1"/>
  <c r="AM203" s="1"/>
  <c r="AN203" a="1"/>
  <c r="AN203" s="1"/>
  <c r="AO203" a="1"/>
  <c r="AO203"/>
  <c r="AP203" a="1"/>
  <c r="AP203" s="1"/>
  <c r="AQ203" a="1"/>
  <c r="AQ203" s="1"/>
  <c r="AR203" a="1"/>
  <c r="AR203" s="1"/>
  <c r="AS203" a="1"/>
  <c r="AS203" s="1"/>
  <c r="AT203" a="1"/>
  <c r="AT203" s="1"/>
  <c r="AU203" a="1"/>
  <c r="AU203" s="1"/>
  <c r="AV203" a="1"/>
  <c r="AV203" s="1"/>
  <c r="M204" a="1"/>
  <c r="M204"/>
  <c r="N204" a="1"/>
  <c r="N204" s="1"/>
  <c r="O204" a="1"/>
  <c r="O204" s="1"/>
  <c r="P204" a="1"/>
  <c r="P204" s="1"/>
  <c r="Q204" a="1"/>
  <c r="Q204" s="1"/>
  <c r="R204" a="1"/>
  <c r="R204" s="1"/>
  <c r="S204" a="1"/>
  <c r="S204" s="1"/>
  <c r="T204" a="1"/>
  <c r="T204" s="1"/>
  <c r="U204" a="1"/>
  <c r="U204"/>
  <c r="V204" a="1"/>
  <c r="V204" s="1"/>
  <c r="W204" a="1"/>
  <c r="W204" s="1"/>
  <c r="X204" a="1"/>
  <c r="X204" s="1"/>
  <c r="Y204" a="1"/>
  <c r="Y204" s="1"/>
  <c r="Z204" a="1"/>
  <c r="Z204" s="1"/>
  <c r="AA204" a="1"/>
  <c r="AA204" s="1"/>
  <c r="AB204" a="1"/>
  <c r="AB204" s="1"/>
  <c r="AC204" a="1"/>
  <c r="AC204"/>
  <c r="AD204" a="1"/>
  <c r="AD204" s="1"/>
  <c r="AE204" a="1"/>
  <c r="AE204" s="1"/>
  <c r="AF204" a="1"/>
  <c r="AF204" s="1"/>
  <c r="AG204" a="1"/>
  <c r="AG204" s="1"/>
  <c r="AH204" a="1"/>
  <c r="AH204" s="1"/>
  <c r="AI204" a="1"/>
  <c r="AI204" s="1"/>
  <c r="AJ204" a="1"/>
  <c r="AJ204" s="1"/>
  <c r="AK204" a="1"/>
  <c r="AK204"/>
  <c r="AL204" a="1"/>
  <c r="AL204" s="1"/>
  <c r="AM204" a="1"/>
  <c r="AM204" s="1"/>
  <c r="AN204" a="1"/>
  <c r="AN204" s="1"/>
  <c r="AO204" a="1"/>
  <c r="AO204" s="1"/>
  <c r="AP204" a="1"/>
  <c r="AP204" s="1"/>
  <c r="AQ204" a="1"/>
  <c r="AQ204" s="1"/>
  <c r="AR204" a="1"/>
  <c r="AR204" s="1"/>
  <c r="AS204" a="1"/>
  <c r="AS204"/>
  <c r="AT204" a="1"/>
  <c r="AT204" s="1"/>
  <c r="AU204" a="1"/>
  <c r="AU204" s="1"/>
  <c r="AV204" a="1"/>
  <c r="AV204" s="1"/>
  <c r="M205" a="1"/>
  <c r="M205" s="1"/>
  <c r="N205" a="1"/>
  <c r="N205" s="1"/>
  <c r="O205" a="1"/>
  <c r="O205" s="1"/>
  <c r="P205" a="1"/>
  <c r="P205" s="1"/>
  <c r="Q205" a="1"/>
  <c r="Q205"/>
  <c r="R205" a="1"/>
  <c r="R205" s="1"/>
  <c r="S205" a="1"/>
  <c r="S205" s="1"/>
  <c r="T205" a="1"/>
  <c r="T205" s="1"/>
  <c r="U205" a="1"/>
  <c r="U205" s="1"/>
  <c r="V205" a="1"/>
  <c r="V205" s="1"/>
  <c r="W205" a="1"/>
  <c r="W205" s="1"/>
  <c r="X205" a="1"/>
  <c r="X205" s="1"/>
  <c r="Y205" a="1"/>
  <c r="Y205"/>
  <c r="Z205" a="1"/>
  <c r="Z205" s="1"/>
  <c r="AA205" a="1"/>
  <c r="AA205" s="1"/>
  <c r="AB205" a="1"/>
  <c r="AB205" s="1"/>
  <c r="AC205" a="1"/>
  <c r="AC205" s="1"/>
  <c r="AD205" a="1"/>
  <c r="AD205" s="1"/>
  <c r="AE205" a="1"/>
  <c r="AE205" s="1"/>
  <c r="AF205" a="1"/>
  <c r="AF205" s="1"/>
  <c r="AG205" a="1"/>
  <c r="AG205"/>
  <c r="AH205" a="1"/>
  <c r="AH205" s="1"/>
  <c r="AI205" a="1"/>
  <c r="AI205" s="1"/>
  <c r="AJ205" a="1"/>
  <c r="AJ205" s="1"/>
  <c r="AK205" a="1"/>
  <c r="AK205" s="1"/>
  <c r="AL205" a="1"/>
  <c r="AL205" s="1"/>
  <c r="AM205" a="1"/>
  <c r="AM205" s="1"/>
  <c r="AN205" a="1"/>
  <c r="AN205" s="1"/>
  <c r="AO205" a="1"/>
  <c r="AO205"/>
  <c r="AP205" a="1"/>
  <c r="AP205" s="1"/>
  <c r="AQ205" a="1"/>
  <c r="AQ205" s="1"/>
  <c r="AR205" a="1"/>
  <c r="AR205" s="1"/>
  <c r="AS205" a="1"/>
  <c r="AS205" s="1"/>
  <c r="AT205" a="1"/>
  <c r="AT205" s="1"/>
  <c r="AU205" a="1"/>
  <c r="AU205" s="1"/>
  <c r="AV205" a="1"/>
  <c r="AV205" s="1"/>
  <c r="M206" a="1"/>
  <c r="M206"/>
  <c r="N206" a="1"/>
  <c r="N206" s="1"/>
  <c r="O206" a="1"/>
  <c r="O206" s="1"/>
  <c r="P206" a="1"/>
  <c r="P206" s="1"/>
  <c r="Q206" a="1"/>
  <c r="Q206" s="1"/>
  <c r="R206" a="1"/>
  <c r="R206" s="1"/>
  <c r="S206" a="1"/>
  <c r="S206" s="1"/>
  <c r="T206" a="1"/>
  <c r="T206" s="1"/>
  <c r="U206" a="1"/>
  <c r="U206"/>
  <c r="V206" a="1"/>
  <c r="V206" s="1"/>
  <c r="W206" a="1"/>
  <c r="W206" s="1"/>
  <c r="X206" a="1"/>
  <c r="X206" s="1"/>
  <c r="Y206" a="1"/>
  <c r="Y206" s="1"/>
  <c r="Z206" a="1"/>
  <c r="Z206" s="1"/>
  <c r="AA206" a="1"/>
  <c r="AA206" s="1"/>
  <c r="AB206" a="1"/>
  <c r="AB206" s="1"/>
  <c r="AC206" a="1"/>
  <c r="AC206"/>
  <c r="AD206" a="1"/>
  <c r="AD206" s="1"/>
  <c r="AE206" a="1"/>
  <c r="AE206" s="1"/>
  <c r="AF206" a="1"/>
  <c r="AF206" s="1"/>
  <c r="AG206" a="1"/>
  <c r="AG206" s="1"/>
  <c r="AH206" a="1"/>
  <c r="AH206" s="1"/>
  <c r="AI206" a="1"/>
  <c r="AI206" s="1"/>
  <c r="AJ206" a="1"/>
  <c r="AJ206" s="1"/>
  <c r="AK206" a="1"/>
  <c r="AK206"/>
  <c r="AL206" a="1"/>
  <c r="AL206" s="1"/>
  <c r="AM206" a="1"/>
  <c r="AM206" s="1"/>
  <c r="AN206" a="1"/>
  <c r="AN206" s="1"/>
  <c r="AO206" a="1"/>
  <c r="AO206" s="1"/>
  <c r="AP206" a="1"/>
  <c r="AP206" s="1"/>
  <c r="AQ206" a="1"/>
  <c r="AQ206" s="1"/>
  <c r="AR206" a="1"/>
  <c r="AR206" s="1"/>
  <c r="AS206" a="1"/>
  <c r="AS206"/>
  <c r="AT206" a="1"/>
  <c r="AT206" s="1"/>
  <c r="AU206" a="1"/>
  <c r="AU206" s="1"/>
  <c r="AV206" a="1"/>
  <c r="AV206" s="1"/>
  <c r="M207" a="1"/>
  <c r="M207" s="1"/>
  <c r="N207" a="1"/>
  <c r="N207" s="1"/>
  <c r="O207" a="1"/>
  <c r="O207" s="1"/>
  <c r="P207" a="1"/>
  <c r="P207" s="1"/>
  <c r="Q207" a="1"/>
  <c r="Q207"/>
  <c r="R207" a="1"/>
  <c r="R207" s="1"/>
  <c r="S207" a="1"/>
  <c r="S207" s="1"/>
  <c r="T207" a="1"/>
  <c r="T207" s="1"/>
  <c r="U207" a="1"/>
  <c r="U207" s="1"/>
  <c r="V207" a="1"/>
  <c r="V207" s="1"/>
  <c r="W207" a="1"/>
  <c r="W207" s="1"/>
  <c r="X207" a="1"/>
  <c r="X207" s="1"/>
  <c r="Y207" a="1"/>
  <c r="Y207"/>
  <c r="Z207" a="1"/>
  <c r="Z207" s="1"/>
  <c r="AA207" a="1"/>
  <c r="AA207" s="1"/>
  <c r="AB207" a="1"/>
  <c r="AB207" s="1"/>
  <c r="AC207" a="1"/>
  <c r="AC207" s="1"/>
  <c r="AD207" a="1"/>
  <c r="AD207" s="1"/>
  <c r="AE207" a="1"/>
  <c r="AE207" s="1"/>
  <c r="AF207" a="1"/>
  <c r="AF207" s="1"/>
  <c r="AG207" a="1"/>
  <c r="AG207"/>
  <c r="AH207" a="1"/>
  <c r="AH207" s="1"/>
  <c r="AI207" a="1"/>
  <c r="AI207" s="1"/>
  <c r="AJ207" a="1"/>
  <c r="AJ207" s="1"/>
  <c r="AK207" a="1"/>
  <c r="AK207" s="1"/>
  <c r="AL207" a="1"/>
  <c r="AL207" s="1"/>
  <c r="AM207" a="1"/>
  <c r="AM207" s="1"/>
  <c r="AN207" a="1"/>
  <c r="AN207" s="1"/>
  <c r="AO207" a="1"/>
  <c r="AO207"/>
  <c r="AP207" a="1"/>
  <c r="AP207" s="1"/>
  <c r="AQ207" a="1"/>
  <c r="AQ207" s="1"/>
  <c r="AR207" a="1"/>
  <c r="AR207" s="1"/>
  <c r="AS207" a="1"/>
  <c r="AS207" s="1"/>
  <c r="AT207" a="1"/>
  <c r="AT207" s="1"/>
  <c r="AU207" a="1"/>
  <c r="AU207" s="1"/>
  <c r="AV207" a="1"/>
  <c r="AV207" s="1"/>
  <c r="M208" a="1"/>
  <c r="M208"/>
  <c r="N208" a="1"/>
  <c r="N208" s="1"/>
  <c r="O208" a="1"/>
  <c r="O208" s="1"/>
  <c r="P208" a="1"/>
  <c r="P208" s="1"/>
  <c r="Q208" a="1"/>
  <c r="Q208" s="1"/>
  <c r="R208" a="1"/>
  <c r="R208" s="1"/>
  <c r="S208" a="1"/>
  <c r="S208" s="1"/>
  <c r="T208" a="1"/>
  <c r="T208" s="1"/>
  <c r="U208" a="1"/>
  <c r="U208"/>
  <c r="V208" a="1"/>
  <c r="V208" s="1"/>
  <c r="W208" a="1"/>
  <c r="W208" s="1"/>
  <c r="X208" a="1"/>
  <c r="X208" s="1"/>
  <c r="Y208" a="1"/>
  <c r="Y208" s="1"/>
  <c r="Z208" a="1"/>
  <c r="Z208" s="1"/>
  <c r="AA208" a="1"/>
  <c r="AA208" s="1"/>
  <c r="AB208" a="1"/>
  <c r="AB208" s="1"/>
  <c r="AC208" a="1"/>
  <c r="AC208"/>
  <c r="AD208" a="1"/>
  <c r="AD208" s="1"/>
  <c r="AE208" a="1"/>
  <c r="AE208" s="1"/>
  <c r="AF208" a="1"/>
  <c r="AF208" s="1"/>
  <c r="AG208" a="1"/>
  <c r="AG208" s="1"/>
  <c r="AH208" a="1"/>
  <c r="AH208" s="1"/>
  <c r="AI208" a="1"/>
  <c r="AI208" s="1"/>
  <c r="AJ208" a="1"/>
  <c r="AJ208" s="1"/>
  <c r="AK208" a="1"/>
  <c r="AK208"/>
  <c r="AL208" a="1"/>
  <c r="AL208" s="1"/>
  <c r="AM208" a="1"/>
  <c r="AM208" s="1"/>
  <c r="AN208" a="1"/>
  <c r="AN208" s="1"/>
  <c r="AO208" a="1"/>
  <c r="AO208" s="1"/>
  <c r="AP208" a="1"/>
  <c r="AP208" s="1"/>
  <c r="AQ208" a="1"/>
  <c r="AQ208" s="1"/>
  <c r="AR208" a="1"/>
  <c r="AR208" s="1"/>
  <c r="AS208" a="1"/>
  <c r="AS208"/>
  <c r="AT208" a="1"/>
  <c r="AT208" s="1"/>
  <c r="AU208" a="1"/>
  <c r="AU208" s="1"/>
  <c r="AV208" a="1"/>
  <c r="AV208" s="1"/>
  <c r="M209" a="1"/>
  <c r="M209" s="1"/>
  <c r="N209" a="1"/>
  <c r="N209" s="1"/>
  <c r="O209" a="1"/>
  <c r="O209" s="1"/>
  <c r="P209" a="1"/>
  <c r="P209" s="1"/>
  <c r="Q209" a="1"/>
  <c r="Q209"/>
  <c r="R209" a="1"/>
  <c r="R209" s="1"/>
  <c r="S209" a="1"/>
  <c r="S209" s="1"/>
  <c r="T209" a="1"/>
  <c r="T209" s="1"/>
  <c r="U209" a="1"/>
  <c r="U209" s="1"/>
  <c r="V209" a="1"/>
  <c r="V209" s="1"/>
  <c r="W209" a="1"/>
  <c r="W209" s="1"/>
  <c r="X209" a="1"/>
  <c r="X209" s="1"/>
  <c r="Y209" a="1"/>
  <c r="Y209"/>
  <c r="Z209" a="1"/>
  <c r="Z209" s="1"/>
  <c r="AA209" a="1"/>
  <c r="AA209" s="1"/>
  <c r="AB209" a="1"/>
  <c r="AB209" s="1"/>
  <c r="AC209" a="1"/>
  <c r="AC209" s="1"/>
  <c r="AD209" a="1"/>
  <c r="AD209" s="1"/>
  <c r="AE209" a="1"/>
  <c r="AE209" s="1"/>
  <c r="AF209" a="1"/>
  <c r="AF209" s="1"/>
  <c r="AG209" a="1"/>
  <c r="AG209"/>
  <c r="AH209" a="1"/>
  <c r="AH209" s="1"/>
  <c r="AI209" a="1"/>
  <c r="AI209" s="1"/>
  <c r="AJ209" a="1"/>
  <c r="AJ209" s="1"/>
  <c r="AK209" a="1"/>
  <c r="AK209" s="1"/>
  <c r="AL209" a="1"/>
  <c r="AL209" s="1"/>
  <c r="AM209" a="1"/>
  <c r="AM209" s="1"/>
  <c r="AN209" a="1"/>
  <c r="AN209" s="1"/>
  <c r="AO209" a="1"/>
  <c r="AO209"/>
  <c r="AP209" a="1"/>
  <c r="AP209" s="1"/>
  <c r="AQ209" a="1"/>
  <c r="AQ209" s="1"/>
  <c r="AR209" a="1"/>
  <c r="AR209" s="1"/>
  <c r="AS209" a="1"/>
  <c r="AS209" s="1"/>
  <c r="AT209" a="1"/>
  <c r="AT209" s="1"/>
  <c r="AU209" a="1"/>
  <c r="AU209" s="1"/>
  <c r="AV209" a="1"/>
  <c r="AV209" s="1"/>
  <c r="M210" a="1"/>
  <c r="M210"/>
  <c r="N210" a="1"/>
  <c r="N210" s="1"/>
  <c r="O210" a="1"/>
  <c r="O210" s="1"/>
  <c r="P210" a="1"/>
  <c r="P210" s="1"/>
  <c r="Q210" a="1"/>
  <c r="Q210" s="1"/>
  <c r="R210" a="1"/>
  <c r="R210" s="1"/>
  <c r="S210" a="1"/>
  <c r="S210" s="1"/>
  <c r="T210" a="1"/>
  <c r="T210" s="1"/>
  <c r="U210" a="1"/>
  <c r="U210"/>
  <c r="V210" a="1"/>
  <c r="V210" s="1"/>
  <c r="W210" a="1"/>
  <c r="W210" s="1"/>
  <c r="X210" a="1"/>
  <c r="X210" s="1"/>
  <c r="Y210" a="1"/>
  <c r="Y210" s="1"/>
  <c r="Z210" a="1"/>
  <c r="Z210" s="1"/>
  <c r="AA210" a="1"/>
  <c r="AA210" s="1"/>
  <c r="AB210" a="1"/>
  <c r="AB210" s="1"/>
  <c r="AC210" a="1"/>
  <c r="AC210"/>
  <c r="AD210" a="1"/>
  <c r="AD210" s="1"/>
  <c r="AE210" a="1"/>
  <c r="AE210" s="1"/>
  <c r="AF210" a="1"/>
  <c r="AF210" s="1"/>
  <c r="AG210" a="1"/>
  <c r="AG210" s="1"/>
  <c r="AH210" a="1"/>
  <c r="AH210" s="1"/>
  <c r="AI210" a="1"/>
  <c r="AI210" s="1"/>
  <c r="AJ210" a="1"/>
  <c r="AJ210" s="1"/>
  <c r="AK210" a="1"/>
  <c r="AK210"/>
  <c r="AL210" a="1"/>
  <c r="AL210" s="1"/>
  <c r="AM210" a="1"/>
  <c r="AM210" s="1"/>
  <c r="AN210" a="1"/>
  <c r="AN210" s="1"/>
  <c r="AO210" a="1"/>
  <c r="AO210" s="1"/>
  <c r="AP210" a="1"/>
  <c r="AP210" s="1"/>
  <c r="AQ210" a="1"/>
  <c r="AQ210" s="1"/>
  <c r="AR210" a="1"/>
  <c r="AR210" s="1"/>
  <c r="AS210" a="1"/>
  <c r="AS210"/>
  <c r="AT210" a="1"/>
  <c r="AT210" s="1"/>
  <c r="AU210" a="1"/>
  <c r="AU210" s="1"/>
  <c r="AV210" a="1"/>
  <c r="AV210" s="1"/>
  <c r="M211" a="1"/>
  <c r="M211" s="1"/>
  <c r="N211" a="1"/>
  <c r="N211" s="1"/>
  <c r="O211" a="1"/>
  <c r="O211" s="1"/>
  <c r="P211" a="1"/>
  <c r="P211" s="1"/>
  <c r="Q211" a="1"/>
  <c r="Q211"/>
  <c r="R211" a="1"/>
  <c r="R211" s="1"/>
  <c r="S211" a="1"/>
  <c r="S211" s="1"/>
  <c r="T211" a="1"/>
  <c r="T211" s="1"/>
  <c r="U211" a="1"/>
  <c r="U211" s="1"/>
  <c r="V211" a="1"/>
  <c r="V211" s="1"/>
  <c r="W211" a="1"/>
  <c r="W211" s="1"/>
  <c r="X211" a="1"/>
  <c r="X211" s="1"/>
  <c r="Y211" a="1"/>
  <c r="Y211"/>
  <c r="Z211" a="1"/>
  <c r="Z211" s="1"/>
  <c r="AA211" a="1"/>
  <c r="AA211" s="1"/>
  <c r="AB211" a="1"/>
  <c r="AB211" s="1"/>
  <c r="AC211" a="1"/>
  <c r="AC211" s="1"/>
  <c r="AD211" a="1"/>
  <c r="AD211" s="1"/>
  <c r="AE211" a="1"/>
  <c r="AE211" s="1"/>
  <c r="AF211" a="1"/>
  <c r="AF211" s="1"/>
  <c r="AG211" a="1"/>
  <c r="AG211"/>
  <c r="AH211" a="1"/>
  <c r="AH211" s="1"/>
  <c r="AI211" a="1"/>
  <c r="AI211" s="1"/>
  <c r="AJ211" a="1"/>
  <c r="AJ211" s="1"/>
  <c r="AK211" a="1"/>
  <c r="AK211" s="1"/>
  <c r="AL211" a="1"/>
  <c r="AL211" s="1"/>
  <c r="AM211" a="1"/>
  <c r="AM211" s="1"/>
  <c r="AN211" a="1"/>
  <c r="AN211" s="1"/>
  <c r="AO211" a="1"/>
  <c r="AO211"/>
  <c r="AP211" a="1"/>
  <c r="AP211" s="1"/>
  <c r="AQ211" a="1"/>
  <c r="AQ211" s="1"/>
  <c r="AR211" a="1"/>
  <c r="AR211" s="1"/>
  <c r="AS211" a="1"/>
  <c r="AS211"/>
  <c r="AT211" a="1"/>
  <c r="AT211" s="1"/>
  <c r="AU211" a="1"/>
  <c r="AU211" s="1"/>
  <c r="AV211" a="1"/>
  <c r="AV211" s="1"/>
  <c r="M212" a="1"/>
  <c r="M212"/>
  <c r="N212" a="1"/>
  <c r="N212" s="1"/>
  <c r="O212" a="1"/>
  <c r="O212" s="1"/>
  <c r="P212" a="1"/>
  <c r="P212" s="1"/>
  <c r="Q212" a="1"/>
  <c r="Q212" s="1"/>
  <c r="R212" a="1"/>
  <c r="R212" s="1"/>
  <c r="S212" a="1"/>
  <c r="S212" s="1"/>
  <c r="T212" a="1"/>
  <c r="T212" s="1"/>
  <c r="U212" a="1"/>
  <c r="U212"/>
  <c r="V212" a="1"/>
  <c r="V212" s="1"/>
  <c r="W212" a="1"/>
  <c r="W212" s="1"/>
  <c r="X212" a="1"/>
  <c r="X212" s="1"/>
  <c r="Y212" a="1"/>
  <c r="Y212" s="1"/>
  <c r="Z212" a="1"/>
  <c r="Z212" s="1"/>
  <c r="AA212" a="1"/>
  <c r="AA212" s="1"/>
  <c r="AB212" a="1"/>
  <c r="AB212" s="1"/>
  <c r="AC212" a="1"/>
  <c r="AC212"/>
  <c r="AD212" a="1"/>
  <c r="AD212" s="1"/>
  <c r="AE212" a="1"/>
  <c r="AE212" s="1"/>
  <c r="AF212" a="1"/>
  <c r="AF212" s="1"/>
  <c r="AG212" a="1"/>
  <c r="AG212" s="1"/>
  <c r="AH212" a="1"/>
  <c r="AH212"/>
  <c r="AI212" a="1"/>
  <c r="AI212" s="1"/>
  <c r="AJ212" a="1"/>
  <c r="AJ212" s="1"/>
  <c r="AK212" a="1"/>
  <c r="AK212" s="1"/>
  <c r="AL212" a="1"/>
  <c r="AL212" s="1"/>
  <c r="AM212" a="1"/>
  <c r="AM212" s="1"/>
  <c r="AN212" a="1"/>
  <c r="AN212" s="1"/>
  <c r="AO212" a="1"/>
  <c r="AO212" s="1"/>
  <c r="AP212" a="1"/>
  <c r="AP212" s="1"/>
  <c r="AQ212" a="1"/>
  <c r="AQ212" s="1"/>
  <c r="AR212" a="1"/>
  <c r="AR212" s="1"/>
  <c r="AS212" a="1"/>
  <c r="AS212" s="1"/>
  <c r="AT212" a="1"/>
  <c r="AT212" s="1"/>
  <c r="AU212" a="1"/>
  <c r="AU212" s="1"/>
  <c r="AV212" a="1"/>
  <c r="AV212" s="1"/>
  <c r="M213" a="1"/>
  <c r="M213" s="1"/>
  <c r="N213" a="1"/>
  <c r="N213" s="1"/>
  <c r="O213" a="1"/>
  <c r="O213" s="1"/>
  <c r="P213" a="1"/>
  <c r="P213" s="1"/>
  <c r="Q213" a="1"/>
  <c r="Q213" s="1"/>
  <c r="R213" a="1"/>
  <c r="R213" s="1"/>
  <c r="S213" a="1"/>
  <c r="S213" s="1"/>
  <c r="T213" a="1"/>
  <c r="T213" s="1"/>
  <c r="U213" a="1"/>
  <c r="U213" s="1"/>
  <c r="V213" a="1"/>
  <c r="V213" s="1"/>
  <c r="W213" a="1"/>
  <c r="W213" s="1"/>
  <c r="X213" a="1"/>
  <c r="X213" s="1"/>
  <c r="Y213" a="1"/>
  <c r="Y213" s="1"/>
  <c r="Z213" a="1"/>
  <c r="Z213" s="1"/>
  <c r="AA213" a="1"/>
  <c r="AA213" s="1"/>
  <c r="AB213" a="1"/>
  <c r="AB213" s="1"/>
  <c r="AC213" a="1"/>
  <c r="AC213" s="1"/>
  <c r="AD213" a="1"/>
  <c r="AD213" s="1"/>
  <c r="AE213" a="1"/>
  <c r="AE213" s="1"/>
  <c r="AF213" a="1"/>
  <c r="AF213" s="1"/>
  <c r="AG213" a="1"/>
  <c r="AG213" s="1"/>
  <c r="AH213" a="1"/>
  <c r="AH213" s="1"/>
  <c r="AI213" a="1"/>
  <c r="AI213" s="1"/>
  <c r="AJ213" a="1"/>
  <c r="AJ213" s="1"/>
  <c r="AK213" a="1"/>
  <c r="AK213" s="1"/>
  <c r="AL213" a="1"/>
  <c r="AL213" s="1"/>
  <c r="AM213" a="1"/>
  <c r="AM213" s="1"/>
  <c r="AN213" a="1"/>
  <c r="AN213" s="1"/>
  <c r="AO213" a="1"/>
  <c r="AO213" s="1"/>
  <c r="AP213" a="1"/>
  <c r="AP213" s="1"/>
  <c r="AQ213" a="1"/>
  <c r="AQ213" s="1"/>
  <c r="AR213" a="1"/>
  <c r="AR213" s="1"/>
  <c r="AS213" a="1"/>
  <c r="AS213" s="1"/>
  <c r="AT213" a="1"/>
  <c r="AT213" s="1"/>
  <c r="AU213" a="1"/>
  <c r="AU213" s="1"/>
  <c r="AV213" a="1"/>
  <c r="AV213" s="1"/>
  <c r="M214" a="1"/>
  <c r="M214" s="1"/>
  <c r="N214" a="1"/>
  <c r="N214" s="1"/>
  <c r="O214" a="1"/>
  <c r="O214" s="1"/>
  <c r="P214" a="1"/>
  <c r="P214" s="1"/>
  <c r="Q214" a="1"/>
  <c r="Q214" s="1"/>
  <c r="R214" a="1"/>
  <c r="R214" s="1"/>
  <c r="S214" a="1"/>
  <c r="S214" s="1"/>
  <c r="T214" a="1"/>
  <c r="T214" s="1"/>
  <c r="U214" a="1"/>
  <c r="U214" s="1"/>
  <c r="V214" a="1"/>
  <c r="V214" s="1"/>
  <c r="W214" a="1"/>
  <c r="W214" s="1"/>
  <c r="X214" a="1"/>
  <c r="X214" s="1"/>
  <c r="Y214" a="1"/>
  <c r="Y214" s="1"/>
  <c r="Z214" a="1"/>
  <c r="Z214" s="1"/>
  <c r="AA214" a="1"/>
  <c r="AA214" s="1"/>
  <c r="AB214" a="1"/>
  <c r="AB214" s="1"/>
  <c r="AC214" a="1"/>
  <c r="AC214" s="1"/>
  <c r="AD214" a="1"/>
  <c r="AD214" s="1"/>
  <c r="AE214" a="1"/>
  <c r="AE214" s="1"/>
  <c r="AF214" a="1"/>
  <c r="AF214" s="1"/>
  <c r="AG214" a="1"/>
  <c r="AG214" s="1"/>
  <c r="AH214" a="1"/>
  <c r="AH214" s="1"/>
  <c r="AI214" a="1"/>
  <c r="AI214" s="1"/>
  <c r="AJ214" a="1"/>
  <c r="AJ214" s="1"/>
  <c r="AK214" a="1"/>
  <c r="AK214" s="1"/>
  <c r="AL214" a="1"/>
  <c r="AL214" s="1"/>
  <c r="AM214" a="1"/>
  <c r="AM214" s="1"/>
  <c r="AN214" a="1"/>
  <c r="AN214" s="1"/>
  <c r="AO214" a="1"/>
  <c r="AO214" s="1"/>
  <c r="AP214" a="1"/>
  <c r="AP214" s="1"/>
  <c r="AQ214" a="1"/>
  <c r="AQ214" s="1"/>
  <c r="AR214" a="1"/>
  <c r="AR214" s="1"/>
  <c r="AS214" a="1"/>
  <c r="AS214" s="1"/>
  <c r="AT214" a="1"/>
  <c r="AT214" s="1"/>
  <c r="AU214" a="1"/>
  <c r="AU214" s="1"/>
  <c r="AV214" a="1"/>
  <c r="AV214" s="1"/>
  <c r="M215" a="1"/>
  <c r="M215" s="1"/>
  <c r="N215" a="1"/>
  <c r="N215" s="1"/>
  <c r="O215" a="1"/>
  <c r="O215" s="1"/>
  <c r="P215" a="1"/>
  <c r="P215" s="1"/>
  <c r="Q215" a="1"/>
  <c r="Q215" s="1"/>
  <c r="R215" a="1"/>
  <c r="R215" s="1"/>
  <c r="S215" a="1"/>
  <c r="S215" s="1"/>
  <c r="T215" a="1"/>
  <c r="T215" s="1"/>
  <c r="U215" a="1"/>
  <c r="U215" s="1"/>
  <c r="V215" a="1"/>
  <c r="V215" s="1"/>
  <c r="W215" a="1"/>
  <c r="W215" s="1"/>
  <c r="X215" a="1"/>
  <c r="X215" s="1"/>
  <c r="Y215" a="1"/>
  <c r="Y215" s="1"/>
  <c r="Z215" a="1"/>
  <c r="Z215" s="1"/>
  <c r="AA215" a="1"/>
  <c r="AA215" s="1"/>
  <c r="AB215" a="1"/>
  <c r="AB215" s="1"/>
  <c r="AC215" a="1"/>
  <c r="AC215" s="1"/>
  <c r="AD215" a="1"/>
  <c r="AD215" s="1"/>
  <c r="AE215" a="1"/>
  <c r="AE215" s="1"/>
  <c r="AF215" a="1"/>
  <c r="AF215" s="1"/>
  <c r="AG215" a="1"/>
  <c r="AG215" s="1"/>
  <c r="AH215" a="1"/>
  <c r="AH215" s="1"/>
  <c r="AI215" a="1"/>
  <c r="AI215" s="1"/>
  <c r="AJ215" a="1"/>
  <c r="AJ215" s="1"/>
  <c r="AK215" a="1"/>
  <c r="AK215" s="1"/>
  <c r="AL215" a="1"/>
  <c r="AL215" s="1"/>
  <c r="AM215" a="1"/>
  <c r="AM215" s="1"/>
  <c r="AN215" a="1"/>
  <c r="AN215" s="1"/>
  <c r="AO215" a="1"/>
  <c r="AO215" s="1"/>
  <c r="AP215" a="1"/>
  <c r="AP215" s="1"/>
  <c r="AQ215" a="1"/>
  <c r="AQ215" s="1"/>
  <c r="AR215" a="1"/>
  <c r="AR215" s="1"/>
  <c r="AS215" a="1"/>
  <c r="AS215" s="1"/>
  <c r="AT215" a="1"/>
  <c r="AT215" s="1"/>
  <c r="AU215" a="1"/>
  <c r="AU215" s="1"/>
  <c r="AV215" a="1"/>
  <c r="AV215" s="1"/>
  <c r="M216" a="1"/>
  <c r="M216" s="1"/>
  <c r="N216" a="1"/>
  <c r="N216" s="1"/>
  <c r="O216" a="1"/>
  <c r="O216" s="1"/>
  <c r="P216" a="1"/>
  <c r="P216" s="1"/>
  <c r="Q216" a="1"/>
  <c r="Q216" s="1"/>
  <c r="R216" a="1"/>
  <c r="R216" s="1"/>
  <c r="S216" a="1"/>
  <c r="S216" s="1"/>
  <c r="T216" a="1"/>
  <c r="T216" s="1"/>
  <c r="U216" a="1"/>
  <c r="U216" s="1"/>
  <c r="V216" a="1"/>
  <c r="V216" s="1"/>
  <c r="W216" a="1"/>
  <c r="W216" s="1"/>
  <c r="X216" a="1"/>
  <c r="X216" s="1"/>
  <c r="Y216" a="1"/>
  <c r="Y216" s="1"/>
  <c r="Z216" a="1"/>
  <c r="Z216" s="1"/>
  <c r="AA216" a="1"/>
  <c r="AA216" s="1"/>
  <c r="AB216" a="1"/>
  <c r="AB216" s="1"/>
  <c r="AC216" a="1"/>
  <c r="AC216" s="1"/>
  <c r="AD216" a="1"/>
  <c r="AD216" s="1"/>
  <c r="AE216" a="1"/>
  <c r="AE216" s="1"/>
  <c r="AF216" a="1"/>
  <c r="AF216" s="1"/>
  <c r="AG216" a="1"/>
  <c r="AG216" s="1"/>
  <c r="AH216" a="1"/>
  <c r="AH216" s="1"/>
  <c r="AI216" a="1"/>
  <c r="AI216" s="1"/>
  <c r="AJ216" a="1"/>
  <c r="AJ216" s="1"/>
  <c r="AK216" a="1"/>
  <c r="AK216" s="1"/>
  <c r="AL216" a="1"/>
  <c r="AL216" s="1"/>
  <c r="AM216" a="1"/>
  <c r="AM216" s="1"/>
  <c r="AN216" a="1"/>
  <c r="AN216" s="1"/>
  <c r="AO216" a="1"/>
  <c r="AO216" s="1"/>
  <c r="AP216" a="1"/>
  <c r="AP216" s="1"/>
  <c r="AQ216" a="1"/>
  <c r="AQ216" s="1"/>
  <c r="AR216" a="1"/>
  <c r="AR216" s="1"/>
  <c r="AS216" a="1"/>
  <c r="AS216" s="1"/>
  <c r="AT216" a="1"/>
  <c r="AT216" s="1"/>
  <c r="AU216" a="1"/>
  <c r="AU216" s="1"/>
  <c r="AV216" a="1"/>
  <c r="AV216" s="1"/>
  <c r="M217" a="1"/>
  <c r="M217" s="1"/>
  <c r="N217" a="1"/>
  <c r="N217" s="1"/>
  <c r="O217" a="1"/>
  <c r="O217" s="1"/>
  <c r="P217" a="1"/>
  <c r="P217" s="1"/>
  <c r="Q217" a="1"/>
  <c r="Q217" s="1"/>
  <c r="R217" a="1"/>
  <c r="R217" s="1"/>
  <c r="S217" a="1"/>
  <c r="S217" s="1"/>
  <c r="T217" a="1"/>
  <c r="T217" s="1"/>
  <c r="U217" a="1"/>
  <c r="U217" s="1"/>
  <c r="V217" a="1"/>
  <c r="V217" s="1"/>
  <c r="W217" a="1"/>
  <c r="W217" s="1"/>
  <c r="X217" a="1"/>
  <c r="X217" s="1"/>
  <c r="Y217" a="1"/>
  <c r="Y217" s="1"/>
  <c r="Z217" a="1"/>
  <c r="Z217" s="1"/>
  <c r="AA217" a="1"/>
  <c r="AA217" s="1"/>
  <c r="AB217" a="1"/>
  <c r="AB217" s="1"/>
  <c r="AC217" a="1"/>
  <c r="AC217" s="1"/>
  <c r="AD217" a="1"/>
  <c r="AD217" s="1"/>
  <c r="AE217" a="1"/>
  <c r="AE217" s="1"/>
  <c r="AF217" a="1"/>
  <c r="AF217" s="1"/>
  <c r="AG217" a="1"/>
  <c r="AG217" s="1"/>
  <c r="AH217" a="1"/>
  <c r="AH217" s="1"/>
  <c r="AI217" a="1"/>
  <c r="AI217" s="1"/>
  <c r="AJ217" a="1"/>
  <c r="AJ217" s="1"/>
  <c r="AK217" a="1"/>
  <c r="AK217" s="1"/>
  <c r="AL217" a="1"/>
  <c r="AL217" s="1"/>
  <c r="AM217" a="1"/>
  <c r="AM217" s="1"/>
  <c r="AN217" a="1"/>
  <c r="AN217" s="1"/>
  <c r="AO217" a="1"/>
  <c r="AO217" s="1"/>
  <c r="AP217" a="1"/>
  <c r="AP217" s="1"/>
  <c r="AQ217" a="1"/>
  <c r="AQ217" s="1"/>
  <c r="AR217" a="1"/>
  <c r="AR217" s="1"/>
  <c r="AS217" a="1"/>
  <c r="AS217" s="1"/>
  <c r="AT217" a="1"/>
  <c r="AT217" s="1"/>
  <c r="AU217" a="1"/>
  <c r="AU217" s="1"/>
  <c r="AV217" a="1"/>
  <c r="AV217" s="1"/>
  <c r="M218" a="1"/>
  <c r="M218" s="1"/>
  <c r="N218" a="1"/>
  <c r="N218" s="1"/>
  <c r="O218" a="1"/>
  <c r="O218" s="1"/>
  <c r="P218" a="1"/>
  <c r="P218" s="1"/>
  <c r="Q218" a="1"/>
  <c r="Q218" s="1"/>
  <c r="R218" a="1"/>
  <c r="R218" s="1"/>
  <c r="S218" a="1"/>
  <c r="S218" s="1"/>
  <c r="T218" a="1"/>
  <c r="T218" s="1"/>
  <c r="U218" a="1"/>
  <c r="U218" s="1"/>
  <c r="V218" a="1"/>
  <c r="V218" s="1"/>
  <c r="W218" a="1"/>
  <c r="W218" s="1"/>
  <c r="X218" a="1"/>
  <c r="X218" s="1"/>
  <c r="Y218" a="1"/>
  <c r="Y218" s="1"/>
  <c r="Z218" a="1"/>
  <c r="Z218" s="1"/>
  <c r="AA218" a="1"/>
  <c r="AA218" s="1"/>
  <c r="AB218" a="1"/>
  <c r="AB218" s="1"/>
  <c r="AC218" a="1"/>
  <c r="AC218" s="1"/>
  <c r="AD218" a="1"/>
  <c r="AD218" s="1"/>
  <c r="AE218" a="1"/>
  <c r="AE218" s="1"/>
  <c r="AF218" a="1"/>
  <c r="AF218" s="1"/>
  <c r="AG218" a="1"/>
  <c r="AG218" s="1"/>
  <c r="AH218" a="1"/>
  <c r="AH218" s="1"/>
  <c r="AI218" a="1"/>
  <c r="AI218" s="1"/>
  <c r="AJ218" a="1"/>
  <c r="AJ218" s="1"/>
  <c r="AK218" a="1"/>
  <c r="AK218" s="1"/>
  <c r="AL218" a="1"/>
  <c r="AL218" s="1"/>
  <c r="AM218" a="1"/>
  <c r="AM218" s="1"/>
  <c r="AN218" a="1"/>
  <c r="AN218" s="1"/>
  <c r="AO218" a="1"/>
  <c r="AO218" s="1"/>
  <c r="AP218" a="1"/>
  <c r="AP218" s="1"/>
  <c r="AQ218" a="1"/>
  <c r="AQ218" s="1"/>
  <c r="AR218" a="1"/>
  <c r="AR218" s="1"/>
  <c r="AS218" a="1"/>
  <c r="AS218" s="1"/>
  <c r="AT218" a="1"/>
  <c r="AT218" s="1"/>
  <c r="AU218" a="1"/>
  <c r="AU218" s="1"/>
  <c r="AV218" a="1"/>
  <c r="AV218" s="1"/>
  <c r="M219" a="1"/>
  <c r="M219" s="1"/>
  <c r="N219" a="1"/>
  <c r="N219" s="1"/>
  <c r="O219" a="1"/>
  <c r="O219" s="1"/>
  <c r="P219" a="1"/>
  <c r="P219" s="1"/>
  <c r="Q219" a="1"/>
  <c r="Q219" s="1"/>
  <c r="R219" a="1"/>
  <c r="R219" s="1"/>
  <c r="S219" a="1"/>
  <c r="S219" s="1"/>
  <c r="T219" a="1"/>
  <c r="T219" s="1"/>
  <c r="U219" a="1"/>
  <c r="U219" s="1"/>
  <c r="V219" a="1"/>
  <c r="V219" s="1"/>
  <c r="W219" a="1"/>
  <c r="W219" s="1"/>
  <c r="X219" a="1"/>
  <c r="X219" s="1"/>
  <c r="Y219" a="1"/>
  <c r="Y219" s="1"/>
  <c r="Z219" a="1"/>
  <c r="Z219" s="1"/>
  <c r="AA219" a="1"/>
  <c r="AA219" s="1"/>
  <c r="AB219" a="1"/>
  <c r="AB219" s="1"/>
  <c r="AC219" a="1"/>
  <c r="AC219" s="1"/>
  <c r="AD219" a="1"/>
  <c r="AD219" s="1"/>
  <c r="AE219" a="1"/>
  <c r="AE219" s="1"/>
  <c r="AF219" a="1"/>
  <c r="AF219" s="1"/>
  <c r="AG219" a="1"/>
  <c r="AG219" s="1"/>
  <c r="AH219" a="1"/>
  <c r="AH219" s="1"/>
  <c r="AI219" a="1"/>
  <c r="AI219" s="1"/>
  <c r="AJ219" a="1"/>
  <c r="AJ219" s="1"/>
  <c r="AK219" a="1"/>
  <c r="AK219" s="1"/>
  <c r="AL219" a="1"/>
  <c r="AL219" s="1"/>
  <c r="AM219" a="1"/>
  <c r="AM219" s="1"/>
  <c r="AN219" a="1"/>
  <c r="AN219" s="1"/>
  <c r="AO219" a="1"/>
  <c r="AO219" s="1"/>
  <c r="AP219" a="1"/>
  <c r="AP219" s="1"/>
  <c r="AQ219" a="1"/>
  <c r="AQ219" s="1"/>
  <c r="AR219" a="1"/>
  <c r="AR219" s="1"/>
  <c r="AS219" a="1"/>
  <c r="AS219" s="1"/>
  <c r="AT219" a="1"/>
  <c r="AT219" s="1"/>
  <c r="AU219" a="1"/>
  <c r="AU219" s="1"/>
  <c r="AV219" a="1"/>
  <c r="AV219" s="1"/>
  <c r="M220" a="1"/>
  <c r="M220" s="1"/>
  <c r="N220" a="1"/>
  <c r="N220" s="1"/>
  <c r="O220" a="1"/>
  <c r="O220" s="1"/>
  <c r="P220" a="1"/>
  <c r="P220" s="1"/>
  <c r="Q220" a="1"/>
  <c r="Q220" s="1"/>
  <c r="R220" a="1"/>
  <c r="R220" s="1"/>
  <c r="S220" a="1"/>
  <c r="S220" s="1"/>
  <c r="T220" a="1"/>
  <c r="T220" s="1"/>
  <c r="U220" a="1"/>
  <c r="U220" s="1"/>
  <c r="V220" a="1"/>
  <c r="V220" s="1"/>
  <c r="W220" a="1"/>
  <c r="W220" s="1"/>
  <c r="X220" a="1"/>
  <c r="X220" s="1"/>
  <c r="Y220" a="1"/>
  <c r="Y220" s="1"/>
  <c r="Z220" a="1"/>
  <c r="Z220" s="1"/>
  <c r="AA220" a="1"/>
  <c r="AA220" s="1"/>
  <c r="AB220" a="1"/>
  <c r="AB220" s="1"/>
  <c r="AC220" a="1"/>
  <c r="AC220" s="1"/>
  <c r="AD220" a="1"/>
  <c r="AD220" s="1"/>
  <c r="AE220" a="1"/>
  <c r="AE220" s="1"/>
  <c r="AF220" a="1"/>
  <c r="AF220" s="1"/>
  <c r="AG220" a="1"/>
  <c r="AG220" s="1"/>
  <c r="AH220" a="1"/>
  <c r="AH220" s="1"/>
  <c r="AI220" a="1"/>
  <c r="AI220" s="1"/>
  <c r="AJ220" a="1"/>
  <c r="AJ220" s="1"/>
  <c r="AK220" a="1"/>
  <c r="AK220" s="1"/>
  <c r="AL220" a="1"/>
  <c r="AL220" s="1"/>
  <c r="AM220" a="1"/>
  <c r="AM220" s="1"/>
  <c r="AN220" a="1"/>
  <c r="AN220" s="1"/>
  <c r="AO220" a="1"/>
  <c r="AO220" s="1"/>
  <c r="AP220" a="1"/>
  <c r="AP220" s="1"/>
  <c r="AQ220" a="1"/>
  <c r="AQ220" s="1"/>
  <c r="AR220" a="1"/>
  <c r="AR220" s="1"/>
  <c r="AS220" a="1"/>
  <c r="AS220" s="1"/>
  <c r="AT220" a="1"/>
  <c r="AT220" s="1"/>
  <c r="AU220" a="1"/>
  <c r="AU220" s="1"/>
  <c r="AV220" a="1"/>
  <c r="AV220" s="1"/>
  <c r="M221" a="1"/>
  <c r="M221" s="1"/>
  <c r="N221" a="1"/>
  <c r="N221" s="1"/>
  <c r="O221" a="1"/>
  <c r="O221" s="1"/>
  <c r="P221" a="1"/>
  <c r="P221" s="1"/>
  <c r="Q221" a="1"/>
  <c r="Q221" s="1"/>
  <c r="R221" a="1"/>
  <c r="R221" s="1"/>
  <c r="S221" a="1"/>
  <c r="S221" s="1"/>
  <c r="T221" a="1"/>
  <c r="T221" s="1"/>
  <c r="U221" a="1"/>
  <c r="U221" s="1"/>
  <c r="V221" a="1"/>
  <c r="V221" s="1"/>
  <c r="W221" a="1"/>
  <c r="W221" s="1"/>
  <c r="X221" a="1"/>
  <c r="X221" s="1"/>
  <c r="Y221" a="1"/>
  <c r="Y221" s="1"/>
  <c r="Z221" a="1"/>
  <c r="Z221" s="1"/>
  <c r="AA221" a="1"/>
  <c r="AA221" s="1"/>
  <c r="AB221" a="1"/>
  <c r="AB221" s="1"/>
  <c r="AC221" a="1"/>
  <c r="AC221" s="1"/>
  <c r="AD221" a="1"/>
  <c r="AD221" s="1"/>
  <c r="AE221" a="1"/>
  <c r="AE221" s="1"/>
  <c r="AF221" a="1"/>
  <c r="AF221" s="1"/>
  <c r="AG221" a="1"/>
  <c r="AG221" s="1"/>
  <c r="AH221" a="1"/>
  <c r="AH221" s="1"/>
  <c r="AI221" a="1"/>
  <c r="AI221" s="1"/>
  <c r="AJ221" a="1"/>
  <c r="AJ221" s="1"/>
  <c r="AK221" a="1"/>
  <c r="AK221" s="1"/>
  <c r="AL221" a="1"/>
  <c r="AL221" s="1"/>
  <c r="AM221" a="1"/>
  <c r="AM221" s="1"/>
  <c r="AN221" a="1"/>
  <c r="AN221" s="1"/>
  <c r="AO221" a="1"/>
  <c r="AO221" s="1"/>
  <c r="AP221" a="1"/>
  <c r="AP221" s="1"/>
  <c r="AQ221" a="1"/>
  <c r="AQ221" s="1"/>
  <c r="AR221" a="1"/>
  <c r="AR221" s="1"/>
  <c r="AS221" a="1"/>
  <c r="AS221" s="1"/>
  <c r="AT221" a="1"/>
  <c r="AT221" s="1"/>
  <c r="AU221" a="1"/>
  <c r="AU221" s="1"/>
  <c r="AV221" a="1"/>
  <c r="AV221" s="1"/>
  <c r="M222" a="1"/>
  <c r="M222" s="1"/>
  <c r="N222" a="1"/>
  <c r="N222" s="1"/>
  <c r="O222" a="1"/>
  <c r="O222" s="1"/>
  <c r="P222" a="1"/>
  <c r="P222" s="1"/>
  <c r="Q222" a="1"/>
  <c r="Q222" s="1"/>
  <c r="R222" a="1"/>
  <c r="R222" s="1"/>
  <c r="S222" a="1"/>
  <c r="S222" s="1"/>
  <c r="T222" a="1"/>
  <c r="T222" s="1"/>
  <c r="U222" a="1"/>
  <c r="U222" s="1"/>
  <c r="V222" a="1"/>
  <c r="V222" s="1"/>
  <c r="W222" a="1"/>
  <c r="W222" s="1"/>
  <c r="X222" a="1"/>
  <c r="X222" s="1"/>
  <c r="Y222" a="1"/>
  <c r="Y222" s="1"/>
  <c r="Z222" a="1"/>
  <c r="Z222" s="1"/>
  <c r="AA222" a="1"/>
  <c r="AA222" s="1"/>
  <c r="AB222" a="1"/>
  <c r="AB222" s="1"/>
  <c r="AC222" a="1"/>
  <c r="AC222" s="1"/>
  <c r="AD222" a="1"/>
  <c r="AD222" s="1"/>
  <c r="AE222" a="1"/>
  <c r="AE222" s="1"/>
  <c r="AF222" a="1"/>
  <c r="AF222" s="1"/>
  <c r="AG222" a="1"/>
  <c r="AG222" s="1"/>
  <c r="AH222" a="1"/>
  <c r="AH222" s="1"/>
  <c r="AI222" a="1"/>
  <c r="AI222" s="1"/>
  <c r="AJ222" a="1"/>
  <c r="AJ222" s="1"/>
  <c r="AK222" a="1"/>
  <c r="AK222" s="1"/>
  <c r="AL222" a="1"/>
  <c r="AL222" s="1"/>
  <c r="AM222" a="1"/>
  <c r="AM222" s="1"/>
  <c r="AN222" a="1"/>
  <c r="AN222" s="1"/>
  <c r="AO222" a="1"/>
  <c r="AO222" s="1"/>
  <c r="AP222" a="1"/>
  <c r="AP222" s="1"/>
  <c r="AQ222" a="1"/>
  <c r="AQ222" s="1"/>
  <c r="AR222" a="1"/>
  <c r="AR222" s="1"/>
  <c r="AS222" a="1"/>
  <c r="AS222" s="1"/>
  <c r="AT222" a="1"/>
  <c r="AT222" s="1"/>
  <c r="AU222" a="1"/>
  <c r="AU222" s="1"/>
  <c r="AV222" a="1"/>
  <c r="AV222" s="1"/>
  <c r="M223" a="1"/>
  <c r="M223" s="1"/>
  <c r="N223" a="1"/>
  <c r="N223" s="1"/>
  <c r="O223" a="1"/>
  <c r="O223" s="1"/>
  <c r="P223" a="1"/>
  <c r="P223" s="1"/>
  <c r="Q223" a="1"/>
  <c r="Q223" s="1"/>
  <c r="R223" a="1"/>
  <c r="R223" s="1"/>
  <c r="S223" a="1"/>
  <c r="S223" s="1"/>
  <c r="T223" a="1"/>
  <c r="T223" s="1"/>
  <c r="U223" a="1"/>
  <c r="U223" s="1"/>
  <c r="V223" a="1"/>
  <c r="V223" s="1"/>
  <c r="W223" a="1"/>
  <c r="W223" s="1"/>
  <c r="X223" a="1"/>
  <c r="X223" s="1"/>
  <c r="Y223" a="1"/>
  <c r="Y223" s="1"/>
  <c r="Z223" a="1"/>
  <c r="Z223" s="1"/>
  <c r="AA223" a="1"/>
  <c r="AA223" s="1"/>
  <c r="AB223" a="1"/>
  <c r="AB223" s="1"/>
  <c r="AC223" a="1"/>
  <c r="AC223" s="1"/>
  <c r="AD223" a="1"/>
  <c r="AD223" s="1"/>
  <c r="AE223" a="1"/>
  <c r="AE223" s="1"/>
  <c r="AF223" a="1"/>
  <c r="AF223" s="1"/>
  <c r="AG223" a="1"/>
  <c r="AG223" s="1"/>
  <c r="AH223" a="1"/>
  <c r="AH223" s="1"/>
  <c r="AI223" a="1"/>
  <c r="AI223" s="1"/>
  <c r="AJ223" a="1"/>
  <c r="AJ223" s="1"/>
  <c r="AK223" a="1"/>
  <c r="AK223" s="1"/>
  <c r="AL223" a="1"/>
  <c r="AL223" s="1"/>
  <c r="AM223" a="1"/>
  <c r="AM223" s="1"/>
  <c r="AN223" a="1"/>
  <c r="AN223" s="1"/>
  <c r="AO223" a="1"/>
  <c r="AO223" s="1"/>
  <c r="AP223" a="1"/>
  <c r="AP223" s="1"/>
  <c r="AQ223" a="1"/>
  <c r="AQ223" s="1"/>
  <c r="AR223" a="1"/>
  <c r="AR223" s="1"/>
  <c r="AS223" a="1"/>
  <c r="AS223" s="1"/>
  <c r="AT223" a="1"/>
  <c r="AT223" s="1"/>
  <c r="AU223" a="1"/>
  <c r="AU223" s="1"/>
  <c r="AV223" a="1"/>
  <c r="AV223" s="1"/>
  <c r="M224" a="1"/>
  <c r="M224" s="1"/>
  <c r="N224" a="1"/>
  <c r="N224" s="1"/>
  <c r="O224" a="1"/>
  <c r="O224" s="1"/>
  <c r="P224" a="1"/>
  <c r="P224" s="1"/>
  <c r="Q224" a="1"/>
  <c r="Q224" s="1"/>
  <c r="R224" a="1"/>
  <c r="R224" s="1"/>
  <c r="S224" a="1"/>
  <c r="S224" s="1"/>
  <c r="T224" a="1"/>
  <c r="T224" s="1"/>
  <c r="U224" a="1"/>
  <c r="U224" s="1"/>
  <c r="V224" a="1"/>
  <c r="V224" s="1"/>
  <c r="W224" a="1"/>
  <c r="W224" s="1"/>
  <c r="X224" a="1"/>
  <c r="X224" s="1"/>
  <c r="Y224" a="1"/>
  <c r="Y224" s="1"/>
  <c r="Z224" a="1"/>
  <c r="Z224" s="1"/>
  <c r="AA224" a="1"/>
  <c r="AA224" s="1"/>
  <c r="AB224" a="1"/>
  <c r="AB224" s="1"/>
  <c r="AC224" a="1"/>
  <c r="AC224" s="1"/>
  <c r="AD224" a="1"/>
  <c r="AD224" s="1"/>
  <c r="AE224" a="1"/>
  <c r="AE224" s="1"/>
  <c r="AF224" a="1"/>
  <c r="AF224" s="1"/>
  <c r="AG224" a="1"/>
  <c r="AG224" s="1"/>
  <c r="AH224" a="1"/>
  <c r="AH224" s="1"/>
  <c r="AI224" a="1"/>
  <c r="AI224" s="1"/>
  <c r="AJ224" a="1"/>
  <c r="AJ224" s="1"/>
  <c r="AK224" a="1"/>
  <c r="AK224" s="1"/>
  <c r="AL224" a="1"/>
  <c r="AL224" s="1"/>
  <c r="AM224" a="1"/>
  <c r="AM224" s="1"/>
  <c r="AN224" a="1"/>
  <c r="AN224" s="1"/>
  <c r="AO224" a="1"/>
  <c r="AO224" s="1"/>
  <c r="AP224" a="1"/>
  <c r="AP224" s="1"/>
  <c r="AQ224" a="1"/>
  <c r="AQ224" s="1"/>
  <c r="AR224" a="1"/>
  <c r="AR224" s="1"/>
  <c r="AS224" a="1"/>
  <c r="AS224" s="1"/>
  <c r="AT224" a="1"/>
  <c r="AT224" s="1"/>
  <c r="AU224" a="1"/>
  <c r="AU224" s="1"/>
  <c r="AV224" a="1"/>
  <c r="AV224" s="1"/>
  <c r="M225" a="1"/>
  <c r="M225" s="1"/>
  <c r="N225" a="1"/>
  <c r="N225" s="1"/>
  <c r="O225" a="1"/>
  <c r="O225" s="1"/>
  <c r="P225" a="1"/>
  <c r="P225" s="1"/>
  <c r="Q225" a="1"/>
  <c r="Q225" s="1"/>
  <c r="R225" a="1"/>
  <c r="R225" s="1"/>
  <c r="S225" a="1"/>
  <c r="S225" s="1"/>
  <c r="T225" a="1"/>
  <c r="T225" s="1"/>
  <c r="U225" a="1"/>
  <c r="U225" s="1"/>
  <c r="V225" a="1"/>
  <c r="V225" s="1"/>
  <c r="W225" a="1"/>
  <c r="W225" s="1"/>
  <c r="X225" a="1"/>
  <c r="X225" s="1"/>
  <c r="Y225" a="1"/>
  <c r="Y225" s="1"/>
  <c r="Z225" a="1"/>
  <c r="Z225" s="1"/>
  <c r="AA225" a="1"/>
  <c r="AA225" s="1"/>
  <c r="AB225" a="1"/>
  <c r="AB225" s="1"/>
  <c r="AC225" a="1"/>
  <c r="AC225" s="1"/>
  <c r="AD225" a="1"/>
  <c r="AD225" s="1"/>
  <c r="AE225" a="1"/>
  <c r="AE225" s="1"/>
  <c r="AF225" a="1"/>
  <c r="AF225" s="1"/>
  <c r="AG225" a="1"/>
  <c r="AG225" s="1"/>
  <c r="AH225" a="1"/>
  <c r="AH225" s="1"/>
  <c r="AI225" a="1"/>
  <c r="AI225" s="1"/>
  <c r="AJ225" a="1"/>
  <c r="AJ225" s="1"/>
  <c r="AK225" a="1"/>
  <c r="AK225" s="1"/>
  <c r="AL225" a="1"/>
  <c r="AL225" s="1"/>
  <c r="AM225" a="1"/>
  <c r="AM225" s="1"/>
  <c r="AN225" a="1"/>
  <c r="AN225" s="1"/>
  <c r="AO225" a="1"/>
  <c r="AO225" s="1"/>
  <c r="AP225" a="1"/>
  <c r="AP225" s="1"/>
  <c r="AQ225" a="1"/>
  <c r="AQ225" s="1"/>
  <c r="AR225" a="1"/>
  <c r="AR225" s="1"/>
  <c r="AS225" a="1"/>
  <c r="AS225" s="1"/>
  <c r="AT225" a="1"/>
  <c r="AT225" s="1"/>
  <c r="AU225" a="1"/>
  <c r="AU225" s="1"/>
  <c r="AV225" a="1"/>
  <c r="AV225" s="1"/>
  <c r="M226" a="1"/>
  <c r="M226" s="1"/>
  <c r="N226" a="1"/>
  <c r="N226" s="1"/>
  <c r="O226" a="1"/>
  <c r="O226" s="1"/>
  <c r="P226" a="1"/>
  <c r="P226" s="1"/>
  <c r="Q226" a="1"/>
  <c r="Q226" s="1"/>
  <c r="R226" a="1"/>
  <c r="R226" s="1"/>
  <c r="S226" a="1"/>
  <c r="S226" s="1"/>
  <c r="T226" a="1"/>
  <c r="T226" s="1"/>
  <c r="U226" a="1"/>
  <c r="U226" s="1"/>
  <c r="V226" a="1"/>
  <c r="V226" s="1"/>
  <c r="W226" a="1"/>
  <c r="W226" s="1"/>
  <c r="X226" a="1"/>
  <c r="X226" s="1"/>
  <c r="Y226" a="1"/>
  <c r="Y226" s="1"/>
  <c r="Z226" a="1"/>
  <c r="Z226" s="1"/>
  <c r="AA226" a="1"/>
  <c r="AA226" s="1"/>
  <c r="AB226" a="1"/>
  <c r="AB226" s="1"/>
  <c r="AC226" a="1"/>
  <c r="AC226" s="1"/>
  <c r="AD226" a="1"/>
  <c r="AD226" s="1"/>
  <c r="AE226" a="1"/>
  <c r="AE226" s="1"/>
  <c r="AF226" a="1"/>
  <c r="AF226" s="1"/>
  <c r="AG226" a="1"/>
  <c r="AG226" s="1"/>
  <c r="AH226" a="1"/>
  <c r="AH226" s="1"/>
  <c r="AI226" a="1"/>
  <c r="AI226" s="1"/>
  <c r="AJ226" a="1"/>
  <c r="AJ226" s="1"/>
  <c r="AK226" a="1"/>
  <c r="AK226" s="1"/>
  <c r="AL226" a="1"/>
  <c r="AL226" s="1"/>
  <c r="AM226" a="1"/>
  <c r="AM226" s="1"/>
  <c r="AN226" a="1"/>
  <c r="AN226" s="1"/>
  <c r="AO226" a="1"/>
  <c r="AO226" s="1"/>
  <c r="AP226" a="1"/>
  <c r="AP226" s="1"/>
  <c r="AQ226" a="1"/>
  <c r="AQ226" s="1"/>
  <c r="AR226" a="1"/>
  <c r="AR226" s="1"/>
  <c r="AS226" a="1"/>
  <c r="AS226" s="1"/>
  <c r="AT226" a="1"/>
  <c r="AT226" s="1"/>
  <c r="AU226" a="1"/>
  <c r="AU226" s="1"/>
  <c r="AV226" a="1"/>
  <c r="AV226" s="1"/>
  <c r="M227" a="1"/>
  <c r="M227" s="1"/>
  <c r="N227" a="1"/>
  <c r="N227" s="1"/>
  <c r="O227" a="1"/>
  <c r="O227" s="1"/>
  <c r="P227" a="1"/>
  <c r="P227" s="1"/>
  <c r="Q227" a="1"/>
  <c r="Q227" s="1"/>
  <c r="R227" a="1"/>
  <c r="R227" s="1"/>
  <c r="S227" a="1"/>
  <c r="S227" s="1"/>
  <c r="T227" a="1"/>
  <c r="T227" s="1"/>
  <c r="U227" a="1"/>
  <c r="U227" s="1"/>
  <c r="V227" a="1"/>
  <c r="V227" s="1"/>
  <c r="W227" a="1"/>
  <c r="W227" s="1"/>
  <c r="X227" a="1"/>
  <c r="X227" s="1"/>
  <c r="Y227" a="1"/>
  <c r="Y227" s="1"/>
  <c r="Z227" a="1"/>
  <c r="Z227" s="1"/>
  <c r="AA227" a="1"/>
  <c r="AA227" s="1"/>
  <c r="AB227" a="1"/>
  <c r="AB227" s="1"/>
  <c r="AC227" a="1"/>
  <c r="AC227" s="1"/>
  <c r="AD227" a="1"/>
  <c r="AD227" s="1"/>
  <c r="AE227" a="1"/>
  <c r="AE227" s="1"/>
  <c r="AF227" a="1"/>
  <c r="AF227" s="1"/>
  <c r="AG227" a="1"/>
  <c r="AG227" s="1"/>
  <c r="AH227" a="1"/>
  <c r="AH227" s="1"/>
  <c r="AI227" a="1"/>
  <c r="AI227" s="1"/>
  <c r="AJ227" a="1"/>
  <c r="AJ227" s="1"/>
  <c r="AK227" a="1"/>
  <c r="AK227" s="1"/>
  <c r="AL227" a="1"/>
  <c r="AL227" s="1"/>
  <c r="AM227" a="1"/>
  <c r="AM227" s="1"/>
  <c r="AN227" a="1"/>
  <c r="AN227" s="1"/>
  <c r="AO227" a="1"/>
  <c r="AO227" s="1"/>
  <c r="AP227" a="1"/>
  <c r="AP227" s="1"/>
  <c r="AQ227" a="1"/>
  <c r="AQ227" s="1"/>
  <c r="AR227" a="1"/>
  <c r="AR227" s="1"/>
  <c r="AS227" a="1"/>
  <c r="AS227" s="1"/>
  <c r="AT227" a="1"/>
  <c r="AT227" s="1"/>
  <c r="AU227" a="1"/>
  <c r="AU227" s="1"/>
  <c r="AV227" a="1"/>
  <c r="AV227" s="1"/>
  <c r="M228" a="1"/>
  <c r="M228" s="1"/>
  <c r="N228" a="1"/>
  <c r="N228" s="1"/>
  <c r="O228" a="1"/>
  <c r="O228" s="1"/>
  <c r="P228" a="1"/>
  <c r="P228" s="1"/>
  <c r="Q228" a="1"/>
  <c r="Q228" s="1"/>
  <c r="R228" a="1"/>
  <c r="R228" s="1"/>
  <c r="S228" a="1"/>
  <c r="S228" s="1"/>
  <c r="T228" a="1"/>
  <c r="T228" s="1"/>
  <c r="U228" a="1"/>
  <c r="U228" s="1"/>
  <c r="V228" a="1"/>
  <c r="V228" s="1"/>
  <c r="W228" a="1"/>
  <c r="W228" s="1"/>
  <c r="X228" a="1"/>
  <c r="X228" s="1"/>
  <c r="Y228" a="1"/>
  <c r="Y228" s="1"/>
  <c r="Z228" a="1"/>
  <c r="Z228" s="1"/>
  <c r="AA228" a="1"/>
  <c r="AA228" s="1"/>
  <c r="AB228" a="1"/>
  <c r="AB228" s="1"/>
  <c r="AC228" a="1"/>
  <c r="AC228" s="1"/>
  <c r="AD228" a="1"/>
  <c r="AD228" s="1"/>
  <c r="AE228" a="1"/>
  <c r="AE228" s="1"/>
  <c r="AF228" a="1"/>
  <c r="AF228" s="1"/>
  <c r="AG228" a="1"/>
  <c r="AG228" s="1"/>
  <c r="AH228" a="1"/>
  <c r="AH228" s="1"/>
  <c r="AI228" a="1"/>
  <c r="AI228" s="1"/>
  <c r="AJ228" a="1"/>
  <c r="AJ228" s="1"/>
  <c r="AK228" a="1"/>
  <c r="AK228" s="1"/>
  <c r="AL228" a="1"/>
  <c r="AL228" s="1"/>
  <c r="AM228" a="1"/>
  <c r="AM228" s="1"/>
  <c r="AN228" a="1"/>
  <c r="AN228" s="1"/>
  <c r="AO228" a="1"/>
  <c r="AO228" s="1"/>
  <c r="AP228" a="1"/>
  <c r="AP228" s="1"/>
  <c r="AQ228" a="1"/>
  <c r="AQ228" s="1"/>
  <c r="AR228" a="1"/>
  <c r="AR228" s="1"/>
  <c r="AS228" a="1"/>
  <c r="AS228" s="1"/>
  <c r="AT228" a="1"/>
  <c r="AT228" s="1"/>
  <c r="AU228" a="1"/>
  <c r="AU228" s="1"/>
  <c r="AV228" a="1"/>
  <c r="AV228" s="1"/>
  <c r="M229" a="1"/>
  <c r="M229" s="1"/>
  <c r="N229" a="1"/>
  <c r="N229" s="1"/>
  <c r="O229" a="1"/>
  <c r="O229" s="1"/>
  <c r="P229" a="1"/>
  <c r="P229" s="1"/>
  <c r="Q229" a="1"/>
  <c r="Q229" s="1"/>
  <c r="R229" a="1"/>
  <c r="R229" s="1"/>
  <c r="S229" a="1"/>
  <c r="S229" s="1"/>
  <c r="T229" a="1"/>
  <c r="T229" s="1"/>
  <c r="U229" a="1"/>
  <c r="U229" s="1"/>
  <c r="V229" a="1"/>
  <c r="V229" s="1"/>
  <c r="W229" a="1"/>
  <c r="W229" s="1"/>
  <c r="X229" a="1"/>
  <c r="X229" s="1"/>
  <c r="Y229" a="1"/>
  <c r="Y229" s="1"/>
  <c r="Z229" a="1"/>
  <c r="Z229" s="1"/>
  <c r="AA229" a="1"/>
  <c r="AA229" s="1"/>
  <c r="AB229" a="1"/>
  <c r="AB229" s="1"/>
  <c r="AC229" a="1"/>
  <c r="AC229" s="1"/>
  <c r="AD229" a="1"/>
  <c r="AD229" s="1"/>
  <c r="AE229" a="1"/>
  <c r="AE229" s="1"/>
  <c r="AF229" a="1"/>
  <c r="AF229" s="1"/>
  <c r="AG229" a="1"/>
  <c r="AG229" s="1"/>
  <c r="AH229" a="1"/>
  <c r="AH229" s="1"/>
  <c r="AI229" a="1"/>
  <c r="AI229" s="1"/>
  <c r="AJ229" a="1"/>
  <c r="AJ229" s="1"/>
  <c r="AK229" a="1"/>
  <c r="AK229" s="1"/>
  <c r="AL229" a="1"/>
  <c r="AL229" s="1"/>
  <c r="AM229" a="1"/>
  <c r="AM229" s="1"/>
  <c r="AN229" a="1"/>
  <c r="AN229" s="1"/>
  <c r="AO229" a="1"/>
  <c r="AO229" s="1"/>
  <c r="AP229" a="1"/>
  <c r="AP229" s="1"/>
  <c r="AQ229" a="1"/>
  <c r="AQ229" s="1"/>
  <c r="AR229" a="1"/>
  <c r="AR229" s="1"/>
  <c r="AS229" a="1"/>
  <c r="AS229" s="1"/>
  <c r="AT229" a="1"/>
  <c r="AT229" s="1"/>
  <c r="AU229" a="1"/>
  <c r="AU229" s="1"/>
  <c r="AV229" a="1"/>
  <c r="AV229" s="1"/>
  <c r="M230" a="1"/>
  <c r="M230" s="1"/>
  <c r="N230" a="1"/>
  <c r="N230" s="1"/>
  <c r="O230" a="1"/>
  <c r="O230" s="1"/>
  <c r="P230" a="1"/>
  <c r="P230" s="1"/>
  <c r="Q230" a="1"/>
  <c r="Q230" s="1"/>
  <c r="R230" a="1"/>
  <c r="R230" s="1"/>
  <c r="S230" a="1"/>
  <c r="S230" s="1"/>
  <c r="T230" a="1"/>
  <c r="T230" s="1"/>
  <c r="U230" a="1"/>
  <c r="U230" s="1"/>
  <c r="V230" a="1"/>
  <c r="V230" s="1"/>
  <c r="W230" a="1"/>
  <c r="W230" s="1"/>
  <c r="X230" a="1"/>
  <c r="X230" s="1"/>
  <c r="Y230" a="1"/>
  <c r="Y230" s="1"/>
  <c r="Z230" a="1"/>
  <c r="Z230" s="1"/>
  <c r="AA230" a="1"/>
  <c r="AA230" s="1"/>
  <c r="AB230" a="1"/>
  <c r="AB230" s="1"/>
  <c r="AC230" a="1"/>
  <c r="AC230" s="1"/>
  <c r="AD230" a="1"/>
  <c r="AD230" s="1"/>
  <c r="AE230" a="1"/>
  <c r="AE230" s="1"/>
  <c r="AF230" a="1"/>
  <c r="AF230" s="1"/>
  <c r="AG230" a="1"/>
  <c r="AG230" s="1"/>
  <c r="AH230" a="1"/>
  <c r="AH230" s="1"/>
  <c r="AI230" a="1"/>
  <c r="AI230" s="1"/>
  <c r="AJ230" a="1"/>
  <c r="AJ230" s="1"/>
  <c r="AK230" a="1"/>
  <c r="AK230" s="1"/>
  <c r="AL230" a="1"/>
  <c r="AL230" s="1"/>
  <c r="AM230" a="1"/>
  <c r="AM230" s="1"/>
  <c r="AN230" a="1"/>
  <c r="AN230" s="1"/>
  <c r="AO230" a="1"/>
  <c r="AO230" s="1"/>
  <c r="AP230" a="1"/>
  <c r="AP230" s="1"/>
  <c r="AQ230" a="1"/>
  <c r="AQ230" s="1"/>
  <c r="AR230" a="1"/>
  <c r="AR230" s="1"/>
  <c r="AS230" a="1"/>
  <c r="AS230" s="1"/>
  <c r="AT230" a="1"/>
  <c r="AT230" s="1"/>
  <c r="AU230" a="1"/>
  <c r="AU230" s="1"/>
  <c r="AV230" a="1"/>
  <c r="AV230" s="1"/>
  <c r="M231" a="1"/>
  <c r="M231" s="1"/>
  <c r="N231" a="1"/>
  <c r="N231" s="1"/>
  <c r="O231" a="1"/>
  <c r="O231" s="1"/>
  <c r="P231" a="1"/>
  <c r="P231" s="1"/>
  <c r="Q231" a="1"/>
  <c r="Q231" s="1"/>
  <c r="R231" a="1"/>
  <c r="R231" s="1"/>
  <c r="S231" a="1"/>
  <c r="S231" s="1"/>
  <c r="T231" a="1"/>
  <c r="T231" s="1"/>
  <c r="U231" a="1"/>
  <c r="U231" s="1"/>
  <c r="V231" a="1"/>
  <c r="V231" s="1"/>
  <c r="W231" a="1"/>
  <c r="W231" s="1"/>
  <c r="X231" a="1"/>
  <c r="X231" s="1"/>
  <c r="Y231" a="1"/>
  <c r="Y231" s="1"/>
  <c r="Z231" a="1"/>
  <c r="Z231" s="1"/>
  <c r="AA231" a="1"/>
  <c r="AA231" s="1"/>
  <c r="AB231" a="1"/>
  <c r="AB231" s="1"/>
  <c r="AC231" a="1"/>
  <c r="AC231" s="1"/>
  <c r="AD231" a="1"/>
  <c r="AD231" s="1"/>
  <c r="AE231" a="1"/>
  <c r="AE231" s="1"/>
  <c r="AF231" a="1"/>
  <c r="AF231" s="1"/>
  <c r="AG231" a="1"/>
  <c r="AG231" s="1"/>
  <c r="AH231" a="1"/>
  <c r="AH231" s="1"/>
  <c r="AI231" a="1"/>
  <c r="AI231" s="1"/>
  <c r="AJ231" a="1"/>
  <c r="AJ231" s="1"/>
  <c r="AK231" a="1"/>
  <c r="AK231" s="1"/>
  <c r="AL231" a="1"/>
  <c r="AL231" s="1"/>
  <c r="AM231" a="1"/>
  <c r="AM231" s="1"/>
  <c r="AN231" a="1"/>
  <c r="AN231" s="1"/>
  <c r="AO231" a="1"/>
  <c r="AO231" s="1"/>
  <c r="AP231" a="1"/>
  <c r="AP231" s="1"/>
  <c r="AQ231" a="1"/>
  <c r="AQ231" s="1"/>
  <c r="AR231" a="1"/>
  <c r="AR231" s="1"/>
  <c r="AS231" a="1"/>
  <c r="AS231" s="1"/>
  <c r="AT231" a="1"/>
  <c r="AT231" s="1"/>
  <c r="AU231" a="1"/>
  <c r="AU231" s="1"/>
  <c r="AV231" a="1"/>
  <c r="AV231" s="1"/>
  <c r="M232" a="1"/>
  <c r="M232" s="1"/>
  <c r="N232" a="1"/>
  <c r="N232" s="1"/>
  <c r="O232" a="1"/>
  <c r="O232" s="1"/>
  <c r="P232" a="1"/>
  <c r="P232" s="1"/>
  <c r="Q232" a="1"/>
  <c r="Q232" s="1"/>
  <c r="R232" a="1"/>
  <c r="R232" s="1"/>
  <c r="S232" a="1"/>
  <c r="S232" s="1"/>
  <c r="T232" a="1"/>
  <c r="T232" s="1"/>
  <c r="U232" a="1"/>
  <c r="U232" s="1"/>
  <c r="V232" a="1"/>
  <c r="V232" s="1"/>
  <c r="W232" a="1"/>
  <c r="W232" s="1"/>
  <c r="X232" a="1"/>
  <c r="X232" s="1"/>
  <c r="Y232" a="1"/>
  <c r="Y232" s="1"/>
  <c r="Z232" a="1"/>
  <c r="Z232" s="1"/>
  <c r="AA232" a="1"/>
  <c r="AA232" s="1"/>
  <c r="AB232" a="1"/>
  <c r="AB232" s="1"/>
  <c r="AC232" a="1"/>
  <c r="AC232" s="1"/>
  <c r="AD232" a="1"/>
  <c r="AD232" s="1"/>
  <c r="AE232" a="1"/>
  <c r="AE232" s="1"/>
  <c r="AF232" a="1"/>
  <c r="AF232" s="1"/>
  <c r="AG232" a="1"/>
  <c r="AG232" s="1"/>
  <c r="AH232" a="1"/>
  <c r="AH232" s="1"/>
  <c r="AI232" a="1"/>
  <c r="AI232" s="1"/>
  <c r="AJ232" a="1"/>
  <c r="AJ232" s="1"/>
  <c r="AK232" a="1"/>
  <c r="AK232" s="1"/>
  <c r="AL232" a="1"/>
  <c r="AL232" s="1"/>
  <c r="AM232" a="1"/>
  <c r="AM232" s="1"/>
  <c r="AN232" a="1"/>
  <c r="AN232" s="1"/>
  <c r="AO232" a="1"/>
  <c r="AO232" s="1"/>
  <c r="AP232" a="1"/>
  <c r="AP232" s="1"/>
  <c r="AQ232" a="1"/>
  <c r="AQ232" s="1"/>
  <c r="AR232" a="1"/>
  <c r="AR232" s="1"/>
  <c r="AS232" a="1"/>
  <c r="AS232" s="1"/>
  <c r="AT232" a="1"/>
  <c r="AT232" s="1"/>
  <c r="AU232" a="1"/>
  <c r="AU232" s="1"/>
  <c r="AV232" a="1"/>
  <c r="AV232" s="1"/>
  <c r="M233" a="1"/>
  <c r="M233" s="1"/>
  <c r="N233" a="1"/>
  <c r="N233" s="1"/>
  <c r="O233" a="1"/>
  <c r="O233" s="1"/>
  <c r="P233" a="1"/>
  <c r="P233" s="1"/>
  <c r="Q233" a="1"/>
  <c r="Q233" s="1"/>
  <c r="R233" a="1"/>
  <c r="R233" s="1"/>
  <c r="S233" a="1"/>
  <c r="S233" s="1"/>
  <c r="T233" a="1"/>
  <c r="T233" s="1"/>
  <c r="U233" a="1"/>
  <c r="U233" s="1"/>
  <c r="V233" a="1"/>
  <c r="V233" s="1"/>
  <c r="W233" a="1"/>
  <c r="W233" s="1"/>
  <c r="X233" a="1"/>
  <c r="X233" s="1"/>
  <c r="Y233" a="1"/>
  <c r="Y233" s="1"/>
  <c r="Z233" a="1"/>
  <c r="Z233" s="1"/>
  <c r="AA233" a="1"/>
  <c r="AA233" s="1"/>
  <c r="AB233" a="1"/>
  <c r="AB233" s="1"/>
  <c r="AC233" a="1"/>
  <c r="AC233" s="1"/>
  <c r="AD233" a="1"/>
  <c r="AD233" s="1"/>
  <c r="AE233" a="1"/>
  <c r="AE233" s="1"/>
  <c r="AF233" a="1"/>
  <c r="AF233" s="1"/>
  <c r="AG233" a="1"/>
  <c r="AG233" s="1"/>
  <c r="AH233" a="1"/>
  <c r="AH233" s="1"/>
  <c r="AI233" a="1"/>
  <c r="AI233" s="1"/>
  <c r="AJ233" a="1"/>
  <c r="AJ233" s="1"/>
  <c r="AK233" a="1"/>
  <c r="AK233" s="1"/>
  <c r="AL233" a="1"/>
  <c r="AL233" s="1"/>
  <c r="AM233" a="1"/>
  <c r="AM233" s="1"/>
  <c r="AN233" a="1"/>
  <c r="AN233" s="1"/>
  <c r="AO233" a="1"/>
  <c r="AO233" s="1"/>
  <c r="AP233" a="1"/>
  <c r="AP233" s="1"/>
  <c r="AQ233" a="1"/>
  <c r="AQ233" s="1"/>
  <c r="AR233" a="1"/>
  <c r="AR233" s="1"/>
  <c r="AS233" a="1"/>
  <c r="AS233" s="1"/>
  <c r="AT233" a="1"/>
  <c r="AT233" s="1"/>
  <c r="AU233" a="1"/>
  <c r="AU233" s="1"/>
  <c r="AV233" a="1"/>
  <c r="AV233" s="1"/>
  <c r="M234" a="1"/>
  <c r="M234" s="1"/>
  <c r="N234" a="1"/>
  <c r="N234" s="1"/>
  <c r="O234" a="1"/>
  <c r="O234" s="1"/>
  <c r="P234" a="1"/>
  <c r="P234" s="1"/>
  <c r="Q234" a="1"/>
  <c r="Q234" s="1"/>
  <c r="R234" a="1"/>
  <c r="R234" s="1"/>
  <c r="S234" a="1"/>
  <c r="S234" s="1"/>
  <c r="T234" a="1"/>
  <c r="T234" s="1"/>
  <c r="U234" a="1"/>
  <c r="U234" s="1"/>
  <c r="V234" a="1"/>
  <c r="V234" s="1"/>
  <c r="W234" a="1"/>
  <c r="W234" s="1"/>
  <c r="X234" a="1"/>
  <c r="X234" s="1"/>
  <c r="Y234" a="1"/>
  <c r="Y234" s="1"/>
  <c r="Z234" a="1"/>
  <c r="Z234" s="1"/>
  <c r="AA234" a="1"/>
  <c r="AA234" s="1"/>
  <c r="AB234" a="1"/>
  <c r="AB234" s="1"/>
  <c r="AC234" a="1"/>
  <c r="AC234" s="1"/>
  <c r="AD234" a="1"/>
  <c r="AD234" s="1"/>
  <c r="AE234" a="1"/>
  <c r="AE234" s="1"/>
  <c r="AF234" a="1"/>
  <c r="AF234" s="1"/>
  <c r="AG234" a="1"/>
  <c r="AG234" s="1"/>
  <c r="AH234" a="1"/>
  <c r="AH234" s="1"/>
  <c r="AI234" a="1"/>
  <c r="AI234" s="1"/>
  <c r="AJ234" a="1"/>
  <c r="AJ234" s="1"/>
  <c r="AK234" a="1"/>
  <c r="AK234" s="1"/>
  <c r="AL234" a="1"/>
  <c r="AL234" s="1"/>
  <c r="AM234" a="1"/>
  <c r="AM234" s="1"/>
  <c r="AN234" a="1"/>
  <c r="AN234" s="1"/>
  <c r="AO234" a="1"/>
  <c r="AO234" s="1"/>
  <c r="AP234" a="1"/>
  <c r="AP234" s="1"/>
  <c r="AQ234" a="1"/>
  <c r="AQ234" s="1"/>
  <c r="AR234" a="1"/>
  <c r="AR234" s="1"/>
  <c r="AS234" a="1"/>
  <c r="AS234" s="1"/>
  <c r="AT234" a="1"/>
  <c r="AT234" s="1"/>
  <c r="AU234" a="1"/>
  <c r="AU234" s="1"/>
  <c r="AV234" a="1"/>
  <c r="AV234" s="1"/>
  <c r="M235" a="1"/>
  <c r="M235" s="1"/>
  <c r="N235" a="1"/>
  <c r="N235" s="1"/>
  <c r="O235" a="1"/>
  <c r="O235" s="1"/>
  <c r="P235" a="1"/>
  <c r="P235" s="1"/>
  <c r="Q235" a="1"/>
  <c r="Q235" s="1"/>
  <c r="R235" a="1"/>
  <c r="R235" s="1"/>
  <c r="S235" a="1"/>
  <c r="S235" s="1"/>
  <c r="T235" a="1"/>
  <c r="T235" s="1"/>
  <c r="U235" a="1"/>
  <c r="U235" s="1"/>
  <c r="V235" a="1"/>
  <c r="V235" s="1"/>
  <c r="W235" a="1"/>
  <c r="W235" s="1"/>
  <c r="X235" a="1"/>
  <c r="X235" s="1"/>
  <c r="Y235" a="1"/>
  <c r="Y235" s="1"/>
  <c r="Z235" a="1"/>
  <c r="Z235" s="1"/>
  <c r="AA235" a="1"/>
  <c r="AA235" s="1"/>
  <c r="AB235" a="1"/>
  <c r="AB235" s="1"/>
  <c r="AC235" a="1"/>
  <c r="AC235" s="1"/>
  <c r="AD235" a="1"/>
  <c r="AD235" s="1"/>
  <c r="AE235" a="1"/>
  <c r="AE235" s="1"/>
  <c r="AF235" a="1"/>
  <c r="AF235" s="1"/>
  <c r="AG235" a="1"/>
  <c r="AG235" s="1"/>
  <c r="AH235" a="1"/>
  <c r="AH235" s="1"/>
  <c r="AI235" a="1"/>
  <c r="AI235" s="1"/>
  <c r="AJ235" a="1"/>
  <c r="AJ235" s="1"/>
  <c r="AK235" a="1"/>
  <c r="AK235" s="1"/>
  <c r="AL235" a="1"/>
  <c r="AL235" s="1"/>
  <c r="AM235" a="1"/>
  <c r="AM235" s="1"/>
  <c r="AN235" a="1"/>
  <c r="AN235" s="1"/>
  <c r="AO235" a="1"/>
  <c r="AO235" s="1"/>
  <c r="AP235" a="1"/>
  <c r="AP235" s="1"/>
  <c r="AQ235" a="1"/>
  <c r="AQ235" s="1"/>
  <c r="AR235" a="1"/>
  <c r="AR235" s="1"/>
  <c r="AS235" a="1"/>
  <c r="AS235" s="1"/>
  <c r="AT235" a="1"/>
  <c r="AT235" s="1"/>
  <c r="AU235" a="1"/>
  <c r="AU235" s="1"/>
  <c r="AV235" a="1"/>
  <c r="AV235" s="1"/>
  <c r="M236" a="1"/>
  <c r="M236" s="1"/>
  <c r="N236" a="1"/>
  <c r="N236" s="1"/>
  <c r="O236" a="1"/>
  <c r="O236" s="1"/>
  <c r="P236" a="1"/>
  <c r="P236" s="1"/>
  <c r="Q236" a="1"/>
  <c r="Q236" s="1"/>
  <c r="R236" a="1"/>
  <c r="R236" s="1"/>
  <c r="S236" a="1"/>
  <c r="S236" s="1"/>
  <c r="T236" a="1"/>
  <c r="T236" s="1"/>
  <c r="U236" a="1"/>
  <c r="U236" s="1"/>
  <c r="V236" a="1"/>
  <c r="V236" s="1"/>
  <c r="W236" a="1"/>
  <c r="W236" s="1"/>
  <c r="X236" a="1"/>
  <c r="X236" s="1"/>
  <c r="Y236" a="1"/>
  <c r="Y236" s="1"/>
  <c r="Z236" a="1"/>
  <c r="Z236" s="1"/>
  <c r="AA236" a="1"/>
  <c r="AA236" s="1"/>
  <c r="AB236" a="1"/>
  <c r="AB236" s="1"/>
  <c r="AC236" a="1"/>
  <c r="AC236" s="1"/>
  <c r="AD236" a="1"/>
  <c r="AD236" s="1"/>
  <c r="AE236" a="1"/>
  <c r="AE236" s="1"/>
  <c r="AF236" a="1"/>
  <c r="AF236" s="1"/>
  <c r="AG236" a="1"/>
  <c r="AG236" s="1"/>
  <c r="AH236" a="1"/>
  <c r="AH236" s="1"/>
  <c r="AI236" a="1"/>
  <c r="AI236" s="1"/>
  <c r="AJ236" a="1"/>
  <c r="AJ236" s="1"/>
  <c r="AK236" a="1"/>
  <c r="AK236" s="1"/>
  <c r="AL236" a="1"/>
  <c r="AL236" s="1"/>
  <c r="AM236" a="1"/>
  <c r="AM236" s="1"/>
  <c r="AN236" a="1"/>
  <c r="AN236" s="1"/>
  <c r="AO236" a="1"/>
  <c r="AO236" s="1"/>
  <c r="AP236" a="1"/>
  <c r="AP236" s="1"/>
  <c r="AQ236" a="1"/>
  <c r="AQ236" s="1"/>
  <c r="AR236" a="1"/>
  <c r="AR236" s="1"/>
  <c r="AS236" a="1"/>
  <c r="AS236" s="1"/>
  <c r="AT236" a="1"/>
  <c r="AT236" s="1"/>
  <c r="AU236" a="1"/>
  <c r="AU236" s="1"/>
  <c r="AV236" a="1"/>
  <c r="AV236" s="1"/>
  <c r="M237" a="1"/>
  <c r="M237" s="1"/>
  <c r="N237" a="1"/>
  <c r="N237" s="1"/>
  <c r="O237" a="1"/>
  <c r="O237" s="1"/>
  <c r="P237" a="1"/>
  <c r="P237" s="1"/>
  <c r="Q237" a="1"/>
  <c r="Q237" s="1"/>
  <c r="R237" a="1"/>
  <c r="R237" s="1"/>
  <c r="S237" a="1"/>
  <c r="S237" s="1"/>
  <c r="T237" a="1"/>
  <c r="T237" s="1"/>
  <c r="U237" a="1"/>
  <c r="U237" s="1"/>
  <c r="V237" a="1"/>
  <c r="V237" s="1"/>
  <c r="W237" a="1"/>
  <c r="W237" s="1"/>
  <c r="X237" a="1"/>
  <c r="X237" s="1"/>
  <c r="Y237" a="1"/>
  <c r="Y237" s="1"/>
  <c r="Z237" a="1"/>
  <c r="Z237" s="1"/>
  <c r="AA237" a="1"/>
  <c r="AA237" s="1"/>
  <c r="AB237" a="1"/>
  <c r="AB237" s="1"/>
  <c r="AC237" a="1"/>
  <c r="AC237" s="1"/>
  <c r="AD237" a="1"/>
  <c r="AD237" s="1"/>
  <c r="AE237" a="1"/>
  <c r="AE237" s="1"/>
  <c r="AF237" a="1"/>
  <c r="AF237" s="1"/>
  <c r="AG237" a="1"/>
  <c r="AG237" s="1"/>
  <c r="AH237" a="1"/>
  <c r="AH237" s="1"/>
  <c r="AI237" a="1"/>
  <c r="AI237" s="1"/>
  <c r="AJ237" a="1"/>
  <c r="AJ237" s="1"/>
  <c r="AK237" a="1"/>
  <c r="AK237" s="1"/>
  <c r="AL237" a="1"/>
  <c r="AL237" s="1"/>
  <c r="AM237" a="1"/>
  <c r="AM237" s="1"/>
  <c r="AN237" a="1"/>
  <c r="AN237" s="1"/>
  <c r="AO237" a="1"/>
  <c r="AO237" s="1"/>
  <c r="AP237" a="1"/>
  <c r="AP237" s="1"/>
  <c r="AQ237" a="1"/>
  <c r="AQ237" s="1"/>
  <c r="AR237" a="1"/>
  <c r="AR237" s="1"/>
  <c r="AS237" a="1"/>
  <c r="AS237" s="1"/>
  <c r="AT237" a="1"/>
  <c r="AT237" s="1"/>
  <c r="AU237" a="1"/>
  <c r="AU237" s="1"/>
  <c r="AV237" a="1"/>
  <c r="AV237" s="1"/>
  <c r="M238" a="1"/>
  <c r="M238" s="1"/>
  <c r="N238" a="1"/>
  <c r="N238" s="1"/>
  <c r="O238" a="1"/>
  <c r="O238" s="1"/>
  <c r="P238" a="1"/>
  <c r="P238" s="1"/>
  <c r="Q238" a="1"/>
  <c r="Q238" s="1"/>
  <c r="R238" a="1"/>
  <c r="R238" s="1"/>
  <c r="S238" a="1"/>
  <c r="S238" s="1"/>
  <c r="T238" a="1"/>
  <c r="T238" s="1"/>
  <c r="U238" a="1"/>
  <c r="U238" s="1"/>
  <c r="V238" a="1"/>
  <c r="V238" s="1"/>
  <c r="W238" a="1"/>
  <c r="W238" s="1"/>
  <c r="X238" a="1"/>
  <c r="X238" s="1"/>
  <c r="Y238" a="1"/>
  <c r="Y238" s="1"/>
  <c r="Z238" a="1"/>
  <c r="Z238" s="1"/>
  <c r="AA238" a="1"/>
  <c r="AA238" s="1"/>
  <c r="AB238" a="1"/>
  <c r="AB238" s="1"/>
  <c r="AC238" a="1"/>
  <c r="AC238" s="1"/>
  <c r="AD238" a="1"/>
  <c r="AD238" s="1"/>
  <c r="AE238" a="1"/>
  <c r="AE238" s="1"/>
  <c r="AF238" a="1"/>
  <c r="AF238" s="1"/>
  <c r="AG238" a="1"/>
  <c r="AG238" s="1"/>
  <c r="AH238" a="1"/>
  <c r="AH238" s="1"/>
  <c r="AI238" a="1"/>
  <c r="AI238" s="1"/>
  <c r="AJ238" a="1"/>
  <c r="AJ238" s="1"/>
  <c r="AK238" a="1"/>
  <c r="AK238" s="1"/>
  <c r="AL238" a="1"/>
  <c r="AL238" s="1"/>
  <c r="AM238" a="1"/>
  <c r="AM238" s="1"/>
  <c r="AN238" a="1"/>
  <c r="AN238" s="1"/>
  <c r="AO238" a="1"/>
  <c r="AO238" s="1"/>
  <c r="AP238" a="1"/>
  <c r="AP238" s="1"/>
  <c r="AQ238" a="1"/>
  <c r="AQ238" s="1"/>
  <c r="AR238" a="1"/>
  <c r="AR238" s="1"/>
  <c r="AS238" a="1"/>
  <c r="AS238" s="1"/>
  <c r="AT238" a="1"/>
  <c r="AT238" s="1"/>
  <c r="AU238" a="1"/>
  <c r="AU238" s="1"/>
  <c r="AV238" a="1"/>
  <c r="AV238" s="1"/>
  <c r="M239" a="1"/>
  <c r="M239" s="1"/>
  <c r="N239" a="1"/>
  <c r="N239" s="1"/>
  <c r="O239" a="1"/>
  <c r="O239" s="1"/>
  <c r="P239" a="1"/>
  <c r="P239" s="1"/>
  <c r="Q239" a="1"/>
  <c r="Q239" s="1"/>
  <c r="R239" a="1"/>
  <c r="R239" s="1"/>
  <c r="S239" a="1"/>
  <c r="S239" s="1"/>
  <c r="T239" a="1"/>
  <c r="T239" s="1"/>
  <c r="U239" a="1"/>
  <c r="U239" s="1"/>
  <c r="V239" a="1"/>
  <c r="V239" s="1"/>
  <c r="W239" a="1"/>
  <c r="W239" s="1"/>
  <c r="X239" a="1"/>
  <c r="X239" s="1"/>
  <c r="Y239" a="1"/>
  <c r="Y239" s="1"/>
  <c r="Z239" a="1"/>
  <c r="Z239" s="1"/>
  <c r="AA239" a="1"/>
  <c r="AA239" s="1"/>
  <c r="AB239" a="1"/>
  <c r="AB239" s="1"/>
  <c r="AC239" a="1"/>
  <c r="AC239" s="1"/>
  <c r="AD239" a="1"/>
  <c r="AD239" s="1"/>
  <c r="AE239" a="1"/>
  <c r="AE239" s="1"/>
  <c r="AF239" a="1"/>
  <c r="AF239" s="1"/>
  <c r="AG239" a="1"/>
  <c r="AG239" s="1"/>
  <c r="AH239" a="1"/>
  <c r="AH239" s="1"/>
  <c r="AI239" a="1"/>
  <c r="AI239" s="1"/>
  <c r="AJ239" a="1"/>
  <c r="AJ239" s="1"/>
  <c r="AK239" a="1"/>
  <c r="AK239" s="1"/>
  <c r="AL239" a="1"/>
  <c r="AL239" s="1"/>
  <c r="AM239" a="1"/>
  <c r="AM239" s="1"/>
  <c r="AN239" a="1"/>
  <c r="AN239" s="1"/>
  <c r="AO239" a="1"/>
  <c r="AO239" s="1"/>
  <c r="AP239" a="1"/>
  <c r="AP239" s="1"/>
  <c r="AQ239" a="1"/>
  <c r="AQ239" s="1"/>
  <c r="AR239" a="1"/>
  <c r="AR239" s="1"/>
  <c r="AS239" a="1"/>
  <c r="AS239" s="1"/>
  <c r="AT239" a="1"/>
  <c r="AT239" s="1"/>
  <c r="AU239" a="1"/>
  <c r="AU239" s="1"/>
  <c r="AV239" a="1"/>
  <c r="AV239" s="1"/>
  <c r="M240" a="1"/>
  <c r="M240" s="1"/>
  <c r="N240" a="1"/>
  <c r="N240" s="1"/>
  <c r="O240" a="1"/>
  <c r="O240" s="1"/>
  <c r="P240" a="1"/>
  <c r="P240" s="1"/>
  <c r="Q240" a="1"/>
  <c r="Q240" s="1"/>
  <c r="R240" a="1"/>
  <c r="R240" s="1"/>
  <c r="S240" a="1"/>
  <c r="S240" s="1"/>
  <c r="T240" a="1"/>
  <c r="T240" s="1"/>
  <c r="U240" a="1"/>
  <c r="U240" s="1"/>
  <c r="V240" a="1"/>
  <c r="V240" s="1"/>
  <c r="W240" a="1"/>
  <c r="W240" s="1"/>
  <c r="X240" a="1"/>
  <c r="X240" s="1"/>
  <c r="Y240" a="1"/>
  <c r="Y240" s="1"/>
  <c r="Z240" a="1"/>
  <c r="Z240" s="1"/>
  <c r="AA240" a="1"/>
  <c r="AA240" s="1"/>
  <c r="AB240" a="1"/>
  <c r="AB240" s="1"/>
  <c r="AC240" a="1"/>
  <c r="AC240" s="1"/>
  <c r="AD240" a="1"/>
  <c r="AD240" s="1"/>
  <c r="AE240" a="1"/>
  <c r="AE240" s="1"/>
  <c r="AF240" a="1"/>
  <c r="AF240" s="1"/>
  <c r="AG240" a="1"/>
  <c r="AG240" s="1"/>
  <c r="AH240" a="1"/>
  <c r="AH240" s="1"/>
  <c r="AI240" a="1"/>
  <c r="AI240" s="1"/>
  <c r="AJ240" a="1"/>
  <c r="AJ240" s="1"/>
  <c r="AK240" a="1"/>
  <c r="AK240" s="1"/>
  <c r="AL240" a="1"/>
  <c r="AL240" s="1"/>
  <c r="AM240" a="1"/>
  <c r="AM240" s="1"/>
  <c r="AN240" a="1"/>
  <c r="AN240" s="1"/>
  <c r="AO240" a="1"/>
  <c r="AO240" s="1"/>
  <c r="AP240" a="1"/>
  <c r="AP240" s="1"/>
  <c r="AQ240" a="1"/>
  <c r="AQ240" s="1"/>
  <c r="AR240" a="1"/>
  <c r="AR240" s="1"/>
  <c r="AS240" a="1"/>
  <c r="AS240" s="1"/>
  <c r="AT240" a="1"/>
  <c r="AT240" s="1"/>
  <c r="AU240" a="1"/>
  <c r="AU240" s="1"/>
  <c r="AV240" a="1"/>
  <c r="AV240" s="1"/>
  <c r="M241" a="1"/>
  <c r="M241" s="1"/>
  <c r="N241" a="1"/>
  <c r="N241" s="1"/>
  <c r="O241" a="1"/>
  <c r="O241" s="1"/>
  <c r="P241" a="1"/>
  <c r="P241" s="1"/>
  <c r="Q241" a="1"/>
  <c r="Q241" s="1"/>
  <c r="R241" a="1"/>
  <c r="R241" s="1"/>
  <c r="S241" a="1"/>
  <c r="S241" s="1"/>
  <c r="T241" a="1"/>
  <c r="T241" s="1"/>
  <c r="U241" a="1"/>
  <c r="U241" s="1"/>
  <c r="V241" a="1"/>
  <c r="V241" s="1"/>
  <c r="W241" a="1"/>
  <c r="W241" s="1"/>
  <c r="X241" a="1"/>
  <c r="X241" s="1"/>
  <c r="Y241" a="1"/>
  <c r="Y241" s="1"/>
  <c r="Z241" a="1"/>
  <c r="Z241" s="1"/>
  <c r="AA241" a="1"/>
  <c r="AA241" s="1"/>
  <c r="AB241" a="1"/>
  <c r="AB241" s="1"/>
  <c r="AC241" a="1"/>
  <c r="AC241" s="1"/>
  <c r="AD241" a="1"/>
  <c r="AD241" s="1"/>
  <c r="AE241" a="1"/>
  <c r="AE241" s="1"/>
  <c r="AF241" a="1"/>
  <c r="AF241" s="1"/>
  <c r="AG241" a="1"/>
  <c r="AG241" s="1"/>
  <c r="AH241" a="1"/>
  <c r="AH241" s="1"/>
  <c r="AI241" a="1"/>
  <c r="AI241" s="1"/>
  <c r="AJ241" a="1"/>
  <c r="AJ241" s="1"/>
  <c r="AK241" a="1"/>
  <c r="AK241" s="1"/>
  <c r="AL241" a="1"/>
  <c r="AL241" s="1"/>
  <c r="AM241" a="1"/>
  <c r="AM241" s="1"/>
  <c r="AN241" a="1"/>
  <c r="AN241" s="1"/>
  <c r="AO241" a="1"/>
  <c r="AO241" s="1"/>
  <c r="AP241" a="1"/>
  <c r="AP241" s="1"/>
  <c r="AQ241" a="1"/>
  <c r="AQ241" s="1"/>
  <c r="AR241" a="1"/>
  <c r="AR241" s="1"/>
  <c r="AS241" a="1"/>
  <c r="AS241" s="1"/>
  <c r="AT241" a="1"/>
  <c r="AT241" s="1"/>
  <c r="AU241" a="1"/>
  <c r="AU241" s="1"/>
  <c r="AV241" a="1"/>
  <c r="AV241" s="1"/>
  <c r="M242" a="1"/>
  <c r="M242" s="1"/>
  <c r="N242" a="1"/>
  <c r="N242" s="1"/>
  <c r="O242" a="1"/>
  <c r="O242" s="1"/>
  <c r="P242" a="1"/>
  <c r="P242" s="1"/>
  <c r="Q242" a="1"/>
  <c r="Q242" s="1"/>
  <c r="R242" a="1"/>
  <c r="R242" s="1"/>
  <c r="S242" a="1"/>
  <c r="S242" s="1"/>
  <c r="T242" a="1"/>
  <c r="T242" s="1"/>
  <c r="U242" a="1"/>
  <c r="U242" s="1"/>
  <c r="V242" a="1"/>
  <c r="V242" s="1"/>
  <c r="W242" a="1"/>
  <c r="W242" s="1"/>
  <c r="X242" a="1"/>
  <c r="X242" s="1"/>
  <c r="Y242" a="1"/>
  <c r="Y242" s="1"/>
  <c r="Z242" a="1"/>
  <c r="Z242" s="1"/>
  <c r="AA242" a="1"/>
  <c r="AA242" s="1"/>
  <c r="AB242" a="1"/>
  <c r="AB242" s="1"/>
  <c r="AC242" a="1"/>
  <c r="AC242" s="1"/>
  <c r="AD242" a="1"/>
  <c r="AD242" s="1"/>
  <c r="AE242" a="1"/>
  <c r="AE242" s="1"/>
  <c r="AF242" a="1"/>
  <c r="AF242" s="1"/>
  <c r="AG242" a="1"/>
  <c r="AG242" s="1"/>
  <c r="AH242" a="1"/>
  <c r="AH242" s="1"/>
  <c r="AI242" a="1"/>
  <c r="AI242" s="1"/>
  <c r="AJ242" a="1"/>
  <c r="AJ242" s="1"/>
  <c r="AK242" a="1"/>
  <c r="AK242" s="1"/>
  <c r="AL242" a="1"/>
  <c r="AL242" s="1"/>
  <c r="AM242" a="1"/>
  <c r="AM242" s="1"/>
  <c r="AN242" a="1"/>
  <c r="AN242" s="1"/>
  <c r="AO242" a="1"/>
  <c r="AO242" s="1"/>
  <c r="AP242" a="1"/>
  <c r="AP242" s="1"/>
  <c r="AQ242" a="1"/>
  <c r="AQ242" s="1"/>
  <c r="AR242" a="1"/>
  <c r="AR242" s="1"/>
  <c r="AS242" a="1"/>
  <c r="AS242" s="1"/>
  <c r="AT242" a="1"/>
  <c r="AT242" s="1"/>
  <c r="AU242" a="1"/>
  <c r="AU242" s="1"/>
  <c r="AV242" a="1"/>
  <c r="AV242" s="1"/>
  <c r="M243" a="1"/>
  <c r="M243" s="1"/>
  <c r="N243" a="1"/>
  <c r="N243" s="1"/>
  <c r="O243" a="1"/>
  <c r="O243" s="1"/>
  <c r="P243" a="1"/>
  <c r="P243" s="1"/>
  <c r="Q243" a="1"/>
  <c r="Q243" s="1"/>
  <c r="R243" a="1"/>
  <c r="R243" s="1"/>
  <c r="S243" a="1"/>
  <c r="S243" s="1"/>
  <c r="T243" a="1"/>
  <c r="T243" s="1"/>
  <c r="U243" a="1"/>
  <c r="U243" s="1"/>
  <c r="V243" a="1"/>
  <c r="V243" s="1"/>
  <c r="W243" a="1"/>
  <c r="W243" s="1"/>
  <c r="X243" a="1"/>
  <c r="X243" s="1"/>
  <c r="Y243" a="1"/>
  <c r="Y243" s="1"/>
  <c r="Z243" a="1"/>
  <c r="Z243" s="1"/>
  <c r="AA243" a="1"/>
  <c r="AA243" s="1"/>
  <c r="AB243" a="1"/>
  <c r="AB243" s="1"/>
  <c r="AC243" a="1"/>
  <c r="AC243" s="1"/>
  <c r="AD243" a="1"/>
  <c r="AD243" s="1"/>
  <c r="AE243" a="1"/>
  <c r="AE243" s="1"/>
  <c r="AF243" a="1"/>
  <c r="AF243" s="1"/>
  <c r="AG243" a="1"/>
  <c r="AG243" s="1"/>
  <c r="AH243" a="1"/>
  <c r="AH243" s="1"/>
  <c r="AI243" a="1"/>
  <c r="AI243" s="1"/>
  <c r="AJ243" a="1"/>
  <c r="AJ243" s="1"/>
  <c r="AK243" a="1"/>
  <c r="AK243" s="1"/>
  <c r="AL243" a="1"/>
  <c r="AL243" s="1"/>
  <c r="AM243" a="1"/>
  <c r="AM243" s="1"/>
  <c r="AN243" a="1"/>
  <c r="AN243" s="1"/>
  <c r="AO243" a="1"/>
  <c r="AO243" s="1"/>
  <c r="AP243" a="1"/>
  <c r="AP243" s="1"/>
  <c r="AQ243" a="1"/>
  <c r="AQ243" s="1"/>
  <c r="AR243" a="1"/>
  <c r="AR243" s="1"/>
  <c r="AS243" a="1"/>
  <c r="AS243" s="1"/>
  <c r="AT243" a="1"/>
  <c r="AT243" s="1"/>
  <c r="AU243" a="1"/>
  <c r="AU243" s="1"/>
  <c r="AV243" a="1"/>
  <c r="AV243" s="1"/>
  <c r="K243" a="1"/>
  <c r="K243" s="1"/>
  <c r="L243" a="1"/>
  <c r="L243" s="1"/>
  <c r="K184" a="1"/>
  <c r="K184" s="1"/>
  <c r="L184" a="1"/>
  <c r="L184" s="1"/>
  <c r="K185" a="1"/>
  <c r="K185" s="1"/>
  <c r="L185" a="1"/>
  <c r="L185" s="1"/>
  <c r="K186" a="1"/>
  <c r="K186" s="1"/>
  <c r="L186" a="1"/>
  <c r="L186" s="1"/>
  <c r="K187" a="1"/>
  <c r="K187" s="1"/>
  <c r="L187" a="1"/>
  <c r="L187" s="1"/>
  <c r="K188" a="1"/>
  <c r="K188" s="1"/>
  <c r="L188" a="1"/>
  <c r="L188" s="1"/>
  <c r="K189" a="1"/>
  <c r="K189" s="1"/>
  <c r="L189" a="1"/>
  <c r="L189" s="1"/>
  <c r="K190" a="1"/>
  <c r="K190" s="1"/>
  <c r="L190" a="1"/>
  <c r="L190" s="1"/>
  <c r="K191" a="1"/>
  <c r="K191" s="1"/>
  <c r="L191" a="1"/>
  <c r="L191" s="1"/>
  <c r="K192" a="1"/>
  <c r="K192" s="1"/>
  <c r="L192" a="1"/>
  <c r="L192" s="1"/>
  <c r="K193" a="1"/>
  <c r="K193" s="1"/>
  <c r="L193" a="1"/>
  <c r="L193" s="1"/>
  <c r="K194" a="1"/>
  <c r="K194" s="1"/>
  <c r="L194" a="1"/>
  <c r="L194" s="1"/>
  <c r="K195" a="1"/>
  <c r="K195" s="1"/>
  <c r="L195" a="1"/>
  <c r="L195" s="1"/>
  <c r="K196" a="1"/>
  <c r="K196" s="1"/>
  <c r="L196" a="1"/>
  <c r="L196" s="1"/>
  <c r="K197" a="1"/>
  <c r="K197" s="1"/>
  <c r="L197" a="1"/>
  <c r="L197" s="1"/>
  <c r="K198" a="1"/>
  <c r="K198" s="1"/>
  <c r="L198" a="1"/>
  <c r="L198" s="1"/>
  <c r="K199" a="1"/>
  <c r="K199" s="1"/>
  <c r="L199" a="1"/>
  <c r="L199" s="1"/>
  <c r="K200" a="1"/>
  <c r="K200" s="1"/>
  <c r="L200" a="1"/>
  <c r="L200" s="1"/>
  <c r="K201" a="1"/>
  <c r="K201" s="1"/>
  <c r="L201" a="1"/>
  <c r="L201" s="1"/>
  <c r="K202" a="1"/>
  <c r="K202" s="1"/>
  <c r="L202" a="1"/>
  <c r="L202" s="1"/>
  <c r="K203" a="1"/>
  <c r="K203" s="1"/>
  <c r="L203" a="1"/>
  <c r="L203" s="1"/>
  <c r="K204" a="1"/>
  <c r="K204" s="1"/>
  <c r="L204" a="1"/>
  <c r="L204" s="1"/>
  <c r="K205" a="1"/>
  <c r="K205" s="1"/>
  <c r="L205" a="1"/>
  <c r="L205" s="1"/>
  <c r="K206" a="1"/>
  <c r="K206" s="1"/>
  <c r="L206" a="1"/>
  <c r="L206" s="1"/>
  <c r="K207" a="1"/>
  <c r="K207" s="1"/>
  <c r="L207" a="1"/>
  <c r="L207" s="1"/>
  <c r="K208" a="1"/>
  <c r="K208" s="1"/>
  <c r="L208" a="1"/>
  <c r="L208" s="1"/>
  <c r="K209" a="1"/>
  <c r="K209" s="1"/>
  <c r="L209" a="1"/>
  <c r="L209" s="1"/>
  <c r="K210" a="1"/>
  <c r="K210" s="1"/>
  <c r="L210" a="1"/>
  <c r="L210" s="1"/>
  <c r="K211" a="1"/>
  <c r="K211" s="1"/>
  <c r="L211" a="1"/>
  <c r="L211" s="1"/>
  <c r="K212" a="1"/>
  <c r="K212" s="1"/>
  <c r="L212" a="1"/>
  <c r="L212" s="1"/>
  <c r="K213" a="1"/>
  <c r="K213" s="1"/>
  <c r="L213" a="1"/>
  <c r="L213" s="1"/>
  <c r="K214" a="1"/>
  <c r="K214" s="1"/>
  <c r="L214" a="1"/>
  <c r="L214" s="1"/>
  <c r="K215" a="1"/>
  <c r="K215" s="1"/>
  <c r="L215" a="1"/>
  <c r="L215" s="1"/>
  <c r="K216" a="1"/>
  <c r="K216" s="1"/>
  <c r="L216" a="1"/>
  <c r="L216" s="1"/>
  <c r="K217" a="1"/>
  <c r="K217" s="1"/>
  <c r="L217" a="1"/>
  <c r="L217" s="1"/>
  <c r="K218" a="1"/>
  <c r="K218" s="1"/>
  <c r="L218" a="1"/>
  <c r="L218" s="1"/>
  <c r="K219" a="1"/>
  <c r="K219" s="1"/>
  <c r="L219" a="1"/>
  <c r="L219" s="1"/>
  <c r="K220" a="1"/>
  <c r="K220" s="1"/>
  <c r="L220" a="1"/>
  <c r="L220" s="1"/>
  <c r="K221" a="1"/>
  <c r="K221" s="1"/>
  <c r="L221" a="1"/>
  <c r="L221" s="1"/>
  <c r="K222" a="1"/>
  <c r="K222" s="1"/>
  <c r="L222" a="1"/>
  <c r="L222" s="1"/>
  <c r="K223" a="1"/>
  <c r="K223" s="1"/>
  <c r="L223" a="1"/>
  <c r="L223" s="1"/>
  <c r="K224" a="1"/>
  <c r="K224" s="1"/>
  <c r="L224" a="1"/>
  <c r="L224" s="1"/>
  <c r="K225" a="1"/>
  <c r="K225" s="1"/>
  <c r="L225" a="1"/>
  <c r="L225" s="1"/>
  <c r="K226" a="1"/>
  <c r="K226" s="1"/>
  <c r="L226" a="1"/>
  <c r="L226" s="1"/>
  <c r="K227" a="1"/>
  <c r="K227" s="1"/>
  <c r="L227" a="1"/>
  <c r="L227" s="1"/>
  <c r="K228" a="1"/>
  <c r="K228" s="1"/>
  <c r="L228" a="1"/>
  <c r="L228" s="1"/>
  <c r="K229" a="1"/>
  <c r="K229" s="1"/>
  <c r="L229" a="1"/>
  <c r="L229" s="1"/>
  <c r="K230" a="1"/>
  <c r="K230" s="1"/>
  <c r="L230" a="1"/>
  <c r="L230" s="1"/>
  <c r="K231" a="1"/>
  <c r="K231" s="1"/>
  <c r="L231" a="1"/>
  <c r="L231" s="1"/>
  <c r="K232" a="1"/>
  <c r="K232" s="1"/>
  <c r="L232" a="1"/>
  <c r="L232" s="1"/>
  <c r="K233" a="1"/>
  <c r="K233" s="1"/>
  <c r="L233" a="1"/>
  <c r="L233" s="1"/>
  <c r="K234" a="1"/>
  <c r="K234" s="1"/>
  <c r="L234" a="1"/>
  <c r="L234" s="1"/>
  <c r="K235" a="1"/>
  <c r="K235" s="1"/>
  <c r="L235" a="1"/>
  <c r="L235" s="1"/>
  <c r="K236" a="1"/>
  <c r="K236" s="1"/>
  <c r="L236" a="1"/>
  <c r="L236" s="1"/>
  <c r="K237" a="1"/>
  <c r="K237" s="1"/>
  <c r="L237" a="1"/>
  <c r="L237" s="1"/>
  <c r="K238" a="1"/>
  <c r="K238" s="1"/>
  <c r="L238" a="1"/>
  <c r="L238" s="1"/>
  <c r="K239" a="1"/>
  <c r="K239" s="1"/>
  <c r="L239" a="1"/>
  <c r="L239" s="1"/>
  <c r="K240" a="1"/>
  <c r="K240" s="1"/>
  <c r="L240" a="1"/>
  <c r="L240" s="1"/>
  <c r="K241" a="1"/>
  <c r="K241" s="1"/>
  <c r="L241" a="1"/>
  <c r="L241" s="1"/>
  <c r="K242" a="1"/>
  <c r="K242" s="1"/>
  <c r="L242" a="1"/>
  <c r="L242" s="1"/>
  <c r="L183" a="1"/>
  <c r="L183" s="1"/>
  <c r="K183" a="1"/>
  <c r="K183" s="1"/>
  <c r="K124" a="1"/>
  <c r="K124" s="1"/>
  <c r="L124" a="1"/>
  <c r="L124" s="1"/>
  <c r="K125" a="1"/>
  <c r="K125" s="1"/>
  <c r="L125" a="1"/>
  <c r="L125" s="1"/>
  <c r="K126" a="1"/>
  <c r="K126" s="1"/>
  <c r="L126" a="1"/>
  <c r="L126" s="1"/>
  <c r="K127" a="1"/>
  <c r="K127" s="1"/>
  <c r="L127" a="1"/>
  <c r="L127" s="1"/>
  <c r="K128" a="1"/>
  <c r="K128" s="1"/>
  <c r="L128" a="1"/>
  <c r="L128" s="1"/>
  <c r="K129" a="1"/>
  <c r="K129" s="1"/>
  <c r="L129" a="1"/>
  <c r="L129" s="1"/>
  <c r="K130" a="1"/>
  <c r="K130" s="1"/>
  <c r="L130" a="1"/>
  <c r="L130" s="1"/>
  <c r="K131" a="1"/>
  <c r="K131" s="1"/>
  <c r="L131" a="1"/>
  <c r="L131" s="1"/>
  <c r="K132" a="1"/>
  <c r="K132" s="1"/>
  <c r="L132" a="1"/>
  <c r="L132" s="1"/>
  <c r="K133" a="1"/>
  <c r="K133" s="1"/>
  <c r="L133" a="1"/>
  <c r="L133" s="1"/>
  <c r="K134" a="1"/>
  <c r="K134" s="1"/>
  <c r="L134" a="1"/>
  <c r="L134" s="1"/>
  <c r="K135" a="1"/>
  <c r="K135" s="1"/>
  <c r="L135" a="1"/>
  <c r="L135" s="1"/>
  <c r="K136" a="1"/>
  <c r="K136" s="1"/>
  <c r="L136" a="1"/>
  <c r="L136" s="1"/>
  <c r="K137" a="1"/>
  <c r="K137" s="1"/>
  <c r="L137" a="1"/>
  <c r="L137" s="1"/>
  <c r="K138" a="1"/>
  <c r="K138" s="1"/>
  <c r="L138" a="1"/>
  <c r="L138" s="1"/>
  <c r="K139" a="1"/>
  <c r="K139" s="1"/>
  <c r="L139" a="1"/>
  <c r="L139" s="1"/>
  <c r="K140" a="1"/>
  <c r="K140" s="1"/>
  <c r="L140" a="1"/>
  <c r="L140" s="1"/>
  <c r="K141" a="1"/>
  <c r="K141" s="1"/>
  <c r="L141" a="1"/>
  <c r="L141" s="1"/>
  <c r="K142" a="1"/>
  <c r="K142" s="1"/>
  <c r="L142" a="1"/>
  <c r="L142" s="1"/>
  <c r="K143" a="1"/>
  <c r="K143" s="1"/>
  <c r="L143" a="1"/>
  <c r="L143" s="1"/>
  <c r="K144" a="1"/>
  <c r="K144" s="1"/>
  <c r="L144" a="1"/>
  <c r="L144" s="1"/>
  <c r="K145" a="1"/>
  <c r="K145" s="1"/>
  <c r="L145" a="1"/>
  <c r="L145" s="1"/>
  <c r="K146" a="1"/>
  <c r="K146" s="1"/>
  <c r="L146" a="1"/>
  <c r="L146" s="1"/>
  <c r="K147" a="1"/>
  <c r="K147" s="1"/>
  <c r="L147" a="1"/>
  <c r="L147" s="1"/>
  <c r="K148" a="1"/>
  <c r="K148" s="1"/>
  <c r="L148" a="1"/>
  <c r="L148" s="1"/>
  <c r="K149" a="1"/>
  <c r="K149" s="1"/>
  <c r="L149" a="1"/>
  <c r="L149" s="1"/>
  <c r="K150" a="1"/>
  <c r="K150" s="1"/>
  <c r="L150" a="1"/>
  <c r="L150" s="1"/>
  <c r="K151" a="1"/>
  <c r="K151" s="1"/>
  <c r="L151" a="1"/>
  <c r="L151" s="1"/>
  <c r="K152" a="1"/>
  <c r="K152" s="1"/>
  <c r="L152" a="1"/>
  <c r="L152" s="1"/>
  <c r="K153" a="1"/>
  <c r="K153" s="1"/>
  <c r="L153" a="1"/>
  <c r="L153" s="1"/>
  <c r="K154" a="1"/>
  <c r="K154" s="1"/>
  <c r="L154" a="1"/>
  <c r="L154" s="1"/>
  <c r="K155" a="1"/>
  <c r="K155" s="1"/>
  <c r="L155" a="1"/>
  <c r="L155" s="1"/>
  <c r="K156" a="1"/>
  <c r="K156" s="1"/>
  <c r="L156" a="1"/>
  <c r="L156" s="1"/>
  <c r="K157" a="1"/>
  <c r="K157" s="1"/>
  <c r="L157" a="1"/>
  <c r="L157" s="1"/>
  <c r="K158" a="1"/>
  <c r="K158" s="1"/>
  <c r="L158" a="1"/>
  <c r="L158" s="1"/>
  <c r="K159" a="1"/>
  <c r="K159" s="1"/>
  <c r="L159" a="1"/>
  <c r="L159" s="1"/>
  <c r="K160" a="1"/>
  <c r="K160" s="1"/>
  <c r="L160" a="1"/>
  <c r="L160" s="1"/>
  <c r="K161" a="1"/>
  <c r="K161" s="1"/>
  <c r="L161" a="1"/>
  <c r="L161" s="1"/>
  <c r="K162" a="1"/>
  <c r="K162" s="1"/>
  <c r="L162" a="1"/>
  <c r="L162" s="1"/>
  <c r="K163" a="1"/>
  <c r="K163" s="1"/>
  <c r="L163" a="1"/>
  <c r="L163" s="1"/>
  <c r="K164" a="1"/>
  <c r="K164" s="1"/>
  <c r="L164" a="1"/>
  <c r="L164" s="1"/>
  <c r="K165" a="1"/>
  <c r="K165" s="1"/>
  <c r="L165" a="1"/>
  <c r="L165" s="1"/>
  <c r="K166" a="1"/>
  <c r="K166" s="1"/>
  <c r="L166" a="1"/>
  <c r="L166" s="1"/>
  <c r="K167" a="1"/>
  <c r="K167" s="1"/>
  <c r="L167" a="1"/>
  <c r="L167" s="1"/>
  <c r="K168" a="1"/>
  <c r="K168" s="1"/>
  <c r="L168" a="1"/>
  <c r="L168" s="1"/>
  <c r="K169" a="1"/>
  <c r="K169" s="1"/>
  <c r="L169" a="1"/>
  <c r="L169" s="1"/>
  <c r="K170" a="1"/>
  <c r="K170" s="1"/>
  <c r="L170" a="1"/>
  <c r="L170" s="1"/>
  <c r="K171" a="1"/>
  <c r="K171" s="1"/>
  <c r="L171" a="1"/>
  <c r="L171" s="1"/>
  <c r="K172" a="1"/>
  <c r="K172" s="1"/>
  <c r="L172" a="1"/>
  <c r="L172" s="1"/>
  <c r="K173" a="1"/>
  <c r="K173" s="1"/>
  <c r="L173" a="1"/>
  <c r="L173" s="1"/>
  <c r="K174" a="1"/>
  <c r="K174" s="1"/>
  <c r="L174" a="1"/>
  <c r="L174" s="1"/>
  <c r="K175" a="1"/>
  <c r="K175" s="1"/>
  <c r="L175" a="1"/>
  <c r="L175" s="1"/>
  <c r="K176" a="1"/>
  <c r="K176" s="1"/>
  <c r="L176" a="1"/>
  <c r="L176" s="1"/>
  <c r="K177" a="1"/>
  <c r="K177" s="1"/>
  <c r="L177" a="1"/>
  <c r="L177" s="1"/>
  <c r="K178" a="1"/>
  <c r="K178" s="1"/>
  <c r="L178" a="1"/>
  <c r="L178" s="1"/>
  <c r="K179" a="1"/>
  <c r="K179" s="1"/>
  <c r="L179" a="1"/>
  <c r="L179" s="1"/>
  <c r="K180" a="1"/>
  <c r="K180" s="1"/>
  <c r="L180" a="1"/>
  <c r="L180" s="1"/>
  <c r="K181" a="1"/>
  <c r="K181" s="1"/>
  <c r="L181" a="1"/>
  <c r="L181" s="1"/>
  <c r="K182" a="1"/>
  <c r="K182" s="1"/>
  <c r="L182" a="1"/>
  <c r="L182" s="1"/>
  <c r="L123" a="1"/>
  <c r="L123" s="1"/>
  <c r="K123" a="1"/>
  <c r="K123" s="1"/>
  <c r="Q10"/>
  <c r="W10"/>
  <c r="S10"/>
  <c r="AU10"/>
  <c r="AQ10"/>
  <c r="AO10"/>
  <c r="AE10"/>
  <c r="AC10"/>
  <c r="AA10"/>
  <c r="Y10"/>
  <c r="AG10"/>
  <c r="U10"/>
  <c r="O10"/>
  <c r="M10"/>
  <c r="K10"/>
  <c r="H11" i="2"/>
  <c r="I11"/>
  <c r="CI28" i="6" s="1" a="1"/>
  <c r="CI28" s="1"/>
  <c r="H12" i="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H63"/>
  <c r="I63"/>
  <c r="H64"/>
  <c r="I64"/>
  <c r="H65"/>
  <c r="I65"/>
  <c r="H66"/>
  <c r="I66"/>
  <c r="H67"/>
  <c r="I67"/>
  <c r="H68"/>
  <c r="I68"/>
  <c r="H69"/>
  <c r="I69"/>
  <c r="H70"/>
  <c r="I70"/>
  <c r="H71"/>
  <c r="I71"/>
  <c r="H72"/>
  <c r="I72"/>
  <c r="H73"/>
  <c r="I73"/>
  <c r="H74"/>
  <c r="I74"/>
  <c r="H75"/>
  <c r="I75"/>
  <c r="H76"/>
  <c r="I76"/>
  <c r="H77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117"/>
  <c r="I117"/>
  <c r="H118"/>
  <c r="I118"/>
  <c r="H119"/>
  <c r="I119"/>
  <c r="H120"/>
  <c r="I120"/>
  <c r="H121"/>
  <c r="I121"/>
  <c r="H122"/>
  <c r="I122"/>
  <c r="H123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H133"/>
  <c r="I133"/>
  <c r="H134"/>
  <c r="I134"/>
  <c r="H135"/>
  <c r="I135"/>
  <c r="H136"/>
  <c r="I136"/>
  <c r="H137"/>
  <c r="I137"/>
  <c r="H138"/>
  <c r="I138"/>
  <c r="H139"/>
  <c r="I139"/>
  <c r="H140"/>
  <c r="I140"/>
  <c r="H141"/>
  <c r="I141"/>
  <c r="H142"/>
  <c r="I142"/>
  <c r="H143"/>
  <c r="I143"/>
  <c r="H144"/>
  <c r="I144"/>
  <c r="H145"/>
  <c r="I145"/>
  <c r="H146"/>
  <c r="I146"/>
  <c r="H147"/>
  <c r="I147"/>
  <c r="H148"/>
  <c r="I148"/>
  <c r="H149"/>
  <c r="I149"/>
  <c r="H150"/>
  <c r="I150"/>
  <c r="H151"/>
  <c r="I151"/>
  <c r="H152"/>
  <c r="I152"/>
  <c r="H153"/>
  <c r="I153"/>
  <c r="H154"/>
  <c r="I154"/>
  <c r="H155"/>
  <c r="I155"/>
  <c r="H156"/>
  <c r="I156"/>
  <c r="H157"/>
  <c r="I157"/>
  <c r="H158"/>
  <c r="I158"/>
  <c r="H159"/>
  <c r="I159"/>
  <c r="H160"/>
  <c r="I160"/>
  <c r="H161"/>
  <c r="I161"/>
  <c r="H162"/>
  <c r="I162"/>
  <c r="H163"/>
  <c r="I163"/>
  <c r="H164"/>
  <c r="I164"/>
  <c r="H165"/>
  <c r="I165"/>
  <c r="H166"/>
  <c r="I166"/>
  <c r="H167"/>
  <c r="I167"/>
  <c r="H168"/>
  <c r="I168"/>
  <c r="H169"/>
  <c r="I169"/>
  <c r="H170"/>
  <c r="I170"/>
  <c r="H171"/>
  <c r="I171"/>
  <c r="H172"/>
  <c r="I172"/>
  <c r="H173"/>
  <c r="I173"/>
  <c r="H174"/>
  <c r="I174"/>
  <c r="H175"/>
  <c r="I175"/>
  <c r="H176"/>
  <c r="I176"/>
  <c r="H177"/>
  <c r="I177"/>
  <c r="H178"/>
  <c r="I178"/>
  <c r="H179"/>
  <c r="I179"/>
  <c r="H180"/>
  <c r="I180"/>
  <c r="H181"/>
  <c r="I181"/>
  <c r="H182"/>
  <c r="I182"/>
  <c r="H183"/>
  <c r="I183"/>
  <c r="H184"/>
  <c r="I184"/>
  <c r="H185"/>
  <c r="I185"/>
  <c r="H186"/>
  <c r="I186"/>
  <c r="H187"/>
  <c r="I187"/>
  <c r="H188"/>
  <c r="I188"/>
  <c r="H189"/>
  <c r="I189"/>
  <c r="H190"/>
  <c r="I190"/>
  <c r="H191"/>
  <c r="I191"/>
  <c r="H192"/>
  <c r="I192"/>
  <c r="H193"/>
  <c r="I193"/>
  <c r="H194"/>
  <c r="I194"/>
  <c r="H195"/>
  <c r="I195"/>
  <c r="H196"/>
  <c r="I196"/>
  <c r="H197"/>
  <c r="I197"/>
  <c r="H198"/>
  <c r="I198"/>
  <c r="H199"/>
  <c r="I199"/>
  <c r="H200"/>
  <c r="I200"/>
  <c r="H201"/>
  <c r="I201"/>
  <c r="H202"/>
  <c r="I202"/>
  <c r="H203"/>
  <c r="I203"/>
  <c r="H204"/>
  <c r="I204"/>
  <c r="H205"/>
  <c r="I205"/>
  <c r="H206"/>
  <c r="I206"/>
  <c r="H207"/>
  <c r="I207"/>
  <c r="H208"/>
  <c r="I208"/>
  <c r="H209"/>
  <c r="I209"/>
  <c r="H210"/>
  <c r="I210"/>
  <c r="H211"/>
  <c r="I211"/>
  <c r="H212"/>
  <c r="I212"/>
  <c r="H213"/>
  <c r="I213"/>
  <c r="H214"/>
  <c r="I214"/>
  <c r="H215"/>
  <c r="I215"/>
  <c r="H216"/>
  <c r="I216"/>
  <c r="H217"/>
  <c r="I217"/>
  <c r="H218"/>
  <c r="I218"/>
  <c r="H219"/>
  <c r="I219"/>
  <c r="H220"/>
  <c r="I220"/>
  <c r="H221"/>
  <c r="I221"/>
  <c r="H222"/>
  <c r="I222"/>
  <c r="H223"/>
  <c r="I223"/>
  <c r="H224"/>
  <c r="I224"/>
  <c r="H225"/>
  <c r="I225"/>
  <c r="H226"/>
  <c r="I226"/>
  <c r="H227"/>
  <c r="I227"/>
  <c r="H228"/>
  <c r="I228"/>
  <c r="H229"/>
  <c r="I229"/>
  <c r="H230"/>
  <c r="I230"/>
  <c r="H231"/>
  <c r="I231"/>
  <c r="H232"/>
  <c r="I232"/>
  <c r="H233"/>
  <c r="I233"/>
  <c r="H234"/>
  <c r="I234"/>
  <c r="H235"/>
  <c r="I235"/>
  <c r="H236"/>
  <c r="I236"/>
  <c r="H237"/>
  <c r="I237"/>
  <c r="H238"/>
  <c r="I238"/>
  <c r="H239"/>
  <c r="I239"/>
  <c r="H240"/>
  <c r="I240"/>
  <c r="H241"/>
  <c r="I241"/>
  <c r="H242"/>
  <c r="I242"/>
  <c r="H243"/>
  <c r="I243"/>
  <c r="H244"/>
  <c r="I244"/>
  <c r="H245"/>
  <c r="I245"/>
  <c r="H246"/>
  <c r="I246"/>
  <c r="H247"/>
  <c r="I247"/>
  <c r="H248"/>
  <c r="I248"/>
  <c r="H249"/>
  <c r="I249"/>
  <c r="H250"/>
  <c r="I250"/>
  <c r="H251"/>
  <c r="I251"/>
  <c r="H252"/>
  <c r="I252"/>
  <c r="H253"/>
  <c r="I253"/>
  <c r="H254"/>
  <c r="I254"/>
  <c r="H255"/>
  <c r="I255"/>
  <c r="H256"/>
  <c r="I256"/>
  <c r="H257"/>
  <c r="I257"/>
  <c r="H258"/>
  <c r="I258"/>
  <c r="H259"/>
  <c r="I259"/>
  <c r="H260"/>
  <c r="I260"/>
  <c r="H261"/>
  <c r="I261"/>
  <c r="H262"/>
  <c r="I262"/>
  <c r="H263"/>
  <c r="I263"/>
  <c r="H264"/>
  <c r="I264"/>
  <c r="H265"/>
  <c r="I265"/>
  <c r="H266"/>
  <c r="I266"/>
  <c r="H267"/>
  <c r="I267"/>
  <c r="H268"/>
  <c r="I268"/>
  <c r="H269"/>
  <c r="I269"/>
  <c r="H270"/>
  <c r="I270"/>
  <c r="H271"/>
  <c r="I271"/>
  <c r="H272"/>
  <c r="I272"/>
  <c r="H273"/>
  <c r="I273"/>
  <c r="H274"/>
  <c r="I274"/>
  <c r="H275"/>
  <c r="I275"/>
  <c r="H276"/>
  <c r="I276"/>
  <c r="H277"/>
  <c r="I277"/>
  <c r="H278"/>
  <c r="I278"/>
  <c r="H279"/>
  <c r="I279"/>
  <c r="H280"/>
  <c r="I280"/>
  <c r="H281"/>
  <c r="I281"/>
  <c r="H282"/>
  <c r="I282"/>
  <c r="H283"/>
  <c r="I283"/>
  <c r="H284"/>
  <c r="I284"/>
  <c r="H285"/>
  <c r="I285"/>
  <c r="H286"/>
  <c r="I286"/>
  <c r="H287"/>
  <c r="I287"/>
  <c r="H288"/>
  <c r="I288"/>
  <c r="H289"/>
  <c r="I289"/>
  <c r="H290"/>
  <c r="I290"/>
  <c r="H291"/>
  <c r="I291"/>
  <c r="H292"/>
  <c r="I292"/>
  <c r="H293"/>
  <c r="I293"/>
  <c r="H294"/>
  <c r="I294"/>
  <c r="H295"/>
  <c r="I295"/>
  <c r="H296"/>
  <c r="I296"/>
  <c r="H297"/>
  <c r="I297"/>
  <c r="H298"/>
  <c r="I298"/>
  <c r="H299"/>
  <c r="I299"/>
  <c r="H300"/>
  <c r="I300"/>
  <c r="H301"/>
  <c r="I301"/>
  <c r="H302"/>
  <c r="I302"/>
  <c r="H303"/>
  <c r="I303"/>
  <c r="H304"/>
  <c r="I304"/>
  <c r="H305"/>
  <c r="I305"/>
  <c r="H306"/>
  <c r="I306"/>
  <c r="H307"/>
  <c r="I307"/>
  <c r="H308"/>
  <c r="I308"/>
  <c r="H309"/>
  <c r="I309"/>
  <c r="H310"/>
  <c r="I310"/>
  <c r="H311"/>
  <c r="I311"/>
  <c r="H312"/>
  <c r="I312"/>
  <c r="H313"/>
  <c r="I313"/>
  <c r="H314"/>
  <c r="I314"/>
  <c r="H315"/>
  <c r="I315"/>
  <c r="H316"/>
  <c r="I316"/>
  <c r="H317"/>
  <c r="I317"/>
  <c r="H318"/>
  <c r="I318"/>
  <c r="H319"/>
  <c r="I319"/>
  <c r="H320"/>
  <c r="I320"/>
  <c r="H321"/>
  <c r="I321"/>
  <c r="H322"/>
  <c r="I322"/>
  <c r="H323"/>
  <c r="I323"/>
  <c r="H324"/>
  <c r="I324"/>
  <c r="H325"/>
  <c r="I325"/>
  <c r="H326"/>
  <c r="I326"/>
  <c r="H327"/>
  <c r="I327"/>
  <c r="H328"/>
  <c r="I328"/>
  <c r="H329"/>
  <c r="I329"/>
  <c r="H330"/>
  <c r="I330"/>
  <c r="H331"/>
  <c r="I331"/>
  <c r="H332"/>
  <c r="I332"/>
  <c r="H333"/>
  <c r="I333"/>
  <c r="H334"/>
  <c r="I334"/>
  <c r="H335"/>
  <c r="I335"/>
  <c r="H336"/>
  <c r="I336"/>
  <c r="H337"/>
  <c r="I337"/>
  <c r="H338"/>
  <c r="I338"/>
  <c r="H339"/>
  <c r="I339"/>
  <c r="H340"/>
  <c r="I340"/>
  <c r="H341"/>
  <c r="I341"/>
  <c r="H342"/>
  <c r="I342"/>
  <c r="H343"/>
  <c r="I343"/>
  <c r="H344"/>
  <c r="I344"/>
  <c r="H345"/>
  <c r="I345"/>
  <c r="H346"/>
  <c r="I346"/>
  <c r="H347"/>
  <c r="I347"/>
  <c r="H348"/>
  <c r="I348"/>
  <c r="H349"/>
  <c r="I349"/>
  <c r="H350"/>
  <c r="I350"/>
  <c r="H351"/>
  <c r="I351"/>
  <c r="H352"/>
  <c r="I352"/>
  <c r="H353"/>
  <c r="I353"/>
  <c r="H354"/>
  <c r="I354"/>
  <c r="H355"/>
  <c r="I355"/>
  <c r="H356"/>
  <c r="I356"/>
  <c r="H357"/>
  <c r="I357"/>
  <c r="H358"/>
  <c r="I358"/>
  <c r="H359"/>
  <c r="I359"/>
  <c r="H360"/>
  <c r="I360"/>
  <c r="H361"/>
  <c r="I361"/>
  <c r="H362"/>
  <c r="I362"/>
  <c r="H363"/>
  <c r="I363"/>
  <c r="H364"/>
  <c r="I364"/>
  <c r="H365"/>
  <c r="I365"/>
  <c r="H366"/>
  <c r="I366"/>
  <c r="H367"/>
  <c r="I367"/>
  <c r="H368"/>
  <c r="I368"/>
  <c r="H369"/>
  <c r="I369"/>
  <c r="H370"/>
  <c r="I370"/>
  <c r="H371"/>
  <c r="I371"/>
  <c r="H372"/>
  <c r="I372"/>
  <c r="H373"/>
  <c r="I373"/>
  <c r="H374"/>
  <c r="I374"/>
  <c r="H375"/>
  <c r="I375"/>
  <c r="H376"/>
  <c r="I376"/>
  <c r="H377"/>
  <c r="I377"/>
  <c r="H378"/>
  <c r="I378"/>
  <c r="H379"/>
  <c r="I379"/>
  <c r="H380"/>
  <c r="I380"/>
  <c r="H381"/>
  <c r="I381"/>
  <c r="H382"/>
  <c r="I382"/>
  <c r="H383"/>
  <c r="I383"/>
  <c r="H384"/>
  <c r="I384"/>
  <c r="H385"/>
  <c r="I385"/>
  <c r="H386"/>
  <c r="I386"/>
  <c r="H387"/>
  <c r="I387"/>
  <c r="H388"/>
  <c r="I388"/>
  <c r="H389"/>
  <c r="I389"/>
  <c r="H390"/>
  <c r="I390"/>
  <c r="H391"/>
  <c r="I391"/>
  <c r="H392"/>
  <c r="I392"/>
  <c r="H393"/>
  <c r="I393"/>
  <c r="H394"/>
  <c r="I394"/>
  <c r="H395"/>
  <c r="I395"/>
  <c r="H396"/>
  <c r="I396"/>
  <c r="H397"/>
  <c r="I397"/>
  <c r="H398"/>
  <c r="I398"/>
  <c r="H399"/>
  <c r="I399"/>
  <c r="H400"/>
  <c r="I400"/>
  <c r="H401"/>
  <c r="I401"/>
  <c r="H402"/>
  <c r="I402"/>
  <c r="H403"/>
  <c r="I403"/>
  <c r="H404"/>
  <c r="I404"/>
  <c r="H405"/>
  <c r="I405"/>
  <c r="H406"/>
  <c r="I406"/>
  <c r="H407"/>
  <c r="I407"/>
  <c r="H408"/>
  <c r="I408"/>
  <c r="H409"/>
  <c r="I409"/>
  <c r="H410"/>
  <c r="I410"/>
  <c r="H411"/>
  <c r="I411"/>
  <c r="H412"/>
  <c r="I412"/>
  <c r="H413"/>
  <c r="I413"/>
  <c r="H414"/>
  <c r="I414"/>
  <c r="H415"/>
  <c r="I415"/>
  <c r="H416"/>
  <c r="I416"/>
  <c r="H417"/>
  <c r="I417"/>
  <c r="H418"/>
  <c r="I418"/>
  <c r="H419"/>
  <c r="I419"/>
  <c r="H420"/>
  <c r="I420"/>
  <c r="H421"/>
  <c r="I421"/>
  <c r="H422"/>
  <c r="I422"/>
  <c r="H423"/>
  <c r="I423"/>
  <c r="H424"/>
  <c r="I424"/>
  <c r="H425"/>
  <c r="I425"/>
  <c r="H426"/>
  <c r="I426"/>
  <c r="H427"/>
  <c r="I427"/>
  <c r="H428"/>
  <c r="I428"/>
  <c r="H429"/>
  <c r="I429"/>
  <c r="H430"/>
  <c r="I430"/>
  <c r="H431"/>
  <c r="I431"/>
  <c r="H432"/>
  <c r="I432"/>
  <c r="H433"/>
  <c r="I433"/>
  <c r="H434"/>
  <c r="I434"/>
  <c r="H435"/>
  <c r="I435"/>
  <c r="H436"/>
  <c r="I436"/>
  <c r="H437"/>
  <c r="I437"/>
  <c r="H438"/>
  <c r="I438"/>
  <c r="H439"/>
  <c r="I439"/>
  <c r="H440"/>
  <c r="I440"/>
  <c r="H441"/>
  <c r="I441"/>
  <c r="H442"/>
  <c r="I442"/>
  <c r="H443"/>
  <c r="I443"/>
  <c r="H444"/>
  <c r="I444"/>
  <c r="H445"/>
  <c r="I445"/>
  <c r="H446"/>
  <c r="I446"/>
  <c r="H447"/>
  <c r="I447"/>
  <c r="H448"/>
  <c r="I448"/>
  <c r="H449"/>
  <c r="I449"/>
  <c r="H450"/>
  <c r="I450"/>
  <c r="H451"/>
  <c r="I451"/>
  <c r="H452"/>
  <c r="I452"/>
  <c r="H453"/>
  <c r="I453"/>
  <c r="H454"/>
  <c r="I454"/>
  <c r="H455"/>
  <c r="I455"/>
  <c r="H456"/>
  <c r="I456"/>
  <c r="H457"/>
  <c r="I457"/>
  <c r="H458"/>
  <c r="I458"/>
  <c r="H459"/>
  <c r="I459"/>
  <c r="H460"/>
  <c r="I460"/>
  <c r="H461"/>
  <c r="I461"/>
  <c r="H462"/>
  <c r="I462"/>
  <c r="H463"/>
  <c r="I463"/>
  <c r="H464"/>
  <c r="I464"/>
  <c r="H465"/>
  <c r="I465"/>
  <c r="H466"/>
  <c r="I466"/>
  <c r="H467"/>
  <c r="I467"/>
  <c r="H468"/>
  <c r="I468"/>
  <c r="H469"/>
  <c r="I469"/>
  <c r="H470"/>
  <c r="I470"/>
  <c r="H471"/>
  <c r="I471"/>
  <c r="H472"/>
  <c r="I472"/>
  <c r="H473"/>
  <c r="I473"/>
  <c r="H474"/>
  <c r="I474"/>
  <c r="H475"/>
  <c r="I475"/>
  <c r="H476"/>
  <c r="I476"/>
  <c r="H477"/>
  <c r="I477"/>
  <c r="H478"/>
  <c r="I478"/>
  <c r="H479"/>
  <c r="I479"/>
  <c r="H480"/>
  <c r="I480"/>
  <c r="H481"/>
  <c r="I481"/>
  <c r="H482"/>
  <c r="I482"/>
  <c r="H483"/>
  <c r="I483"/>
  <c r="H484"/>
  <c r="I484"/>
  <c r="H485"/>
  <c r="I485"/>
  <c r="H486"/>
  <c r="I486"/>
  <c r="H487"/>
  <c r="I487"/>
  <c r="H488"/>
  <c r="I488"/>
  <c r="H489"/>
  <c r="I489"/>
  <c r="H490"/>
  <c r="I490"/>
  <c r="H491"/>
  <c r="I491"/>
  <c r="H492"/>
  <c r="I492"/>
  <c r="H493"/>
  <c r="I493"/>
  <c r="H494"/>
  <c r="I494"/>
  <c r="H495"/>
  <c r="I495"/>
  <c r="H496"/>
  <c r="I496"/>
  <c r="H497"/>
  <c r="I497"/>
  <c r="H498"/>
  <c r="I498"/>
  <c r="H499"/>
  <c r="I499"/>
  <c r="H500"/>
  <c r="I500"/>
  <c r="H501"/>
  <c r="I501"/>
  <c r="H502"/>
  <c r="I502"/>
  <c r="H503"/>
  <c r="I503"/>
  <c r="H504"/>
  <c r="I504"/>
  <c r="H505"/>
  <c r="I505"/>
  <c r="H506"/>
  <c r="I506"/>
  <c r="H507"/>
  <c r="I507"/>
  <c r="H508"/>
  <c r="I508"/>
  <c r="H509"/>
  <c r="I509"/>
  <c r="H510"/>
  <c r="I510"/>
  <c r="H511"/>
  <c r="I511"/>
  <c r="H512"/>
  <c r="L122" i="3" s="1" a="1"/>
  <c r="L122" s="1"/>
  <c r="I512" i="2"/>
  <c r="H513"/>
  <c r="I513"/>
  <c r="H514"/>
  <c r="I514"/>
  <c r="H515"/>
  <c r="I515"/>
  <c r="H516"/>
  <c r="I516"/>
  <c r="H517"/>
  <c r="I517"/>
  <c r="H518"/>
  <c r="I518"/>
  <c r="H519"/>
  <c r="I519"/>
  <c r="H520"/>
  <c r="I520"/>
  <c r="H521"/>
  <c r="I521"/>
  <c r="H522"/>
  <c r="I522"/>
  <c r="H523"/>
  <c r="I523"/>
  <c r="H524"/>
  <c r="I524"/>
  <c r="H525"/>
  <c r="I525"/>
  <c r="H526"/>
  <c r="I526"/>
  <c r="H527"/>
  <c r="I527"/>
  <c r="H528"/>
  <c r="I528"/>
  <c r="H529"/>
  <c r="I529"/>
  <c r="H530"/>
  <c r="I530"/>
  <c r="H531"/>
  <c r="I531"/>
  <c r="H532"/>
  <c r="I532"/>
  <c r="H533"/>
  <c r="I533"/>
  <c r="H534"/>
  <c r="I534"/>
  <c r="H535"/>
  <c r="I535"/>
  <c r="H536"/>
  <c r="I536"/>
  <c r="H537"/>
  <c r="I537"/>
  <c r="H538"/>
  <c r="I538"/>
  <c r="H539"/>
  <c r="I539"/>
  <c r="H540"/>
  <c r="I540"/>
  <c r="H541"/>
  <c r="I541"/>
  <c r="H542"/>
  <c r="I542"/>
  <c r="H543"/>
  <c r="I543"/>
  <c r="H544"/>
  <c r="I544"/>
  <c r="H545"/>
  <c r="I545"/>
  <c r="H546"/>
  <c r="I546"/>
  <c r="H547"/>
  <c r="I547"/>
  <c r="H548"/>
  <c r="I548"/>
  <c r="H549"/>
  <c r="I549"/>
  <c r="H550"/>
  <c r="I550"/>
  <c r="H551"/>
  <c r="I551"/>
  <c r="H552"/>
  <c r="I552"/>
  <c r="H553"/>
  <c r="I553"/>
  <c r="H554"/>
  <c r="I554"/>
  <c r="H555"/>
  <c r="I555"/>
  <c r="H556"/>
  <c r="I556"/>
  <c r="H557"/>
  <c r="I557"/>
  <c r="H558"/>
  <c r="I558"/>
  <c r="H559"/>
  <c r="I559"/>
  <c r="H560"/>
  <c r="I560"/>
  <c r="H561"/>
  <c r="I561"/>
  <c r="H562"/>
  <c r="I562"/>
  <c r="H563"/>
  <c r="I563"/>
  <c r="H564"/>
  <c r="I564"/>
  <c r="H565"/>
  <c r="I565"/>
  <c r="H566"/>
  <c r="I566"/>
  <c r="H567"/>
  <c r="I567"/>
  <c r="H568"/>
  <c r="I568"/>
  <c r="H569"/>
  <c r="I569"/>
  <c r="H570"/>
  <c r="I570"/>
  <c r="H571"/>
  <c r="I571"/>
  <c r="H572"/>
  <c r="I572"/>
  <c r="H573"/>
  <c r="I573"/>
  <c r="H574"/>
  <c r="I574"/>
  <c r="H575"/>
  <c r="I575"/>
  <c r="H576"/>
  <c r="I576"/>
  <c r="H577"/>
  <c r="I577"/>
  <c r="H578"/>
  <c r="I578"/>
  <c r="H579"/>
  <c r="I579"/>
  <c r="H580"/>
  <c r="I580"/>
  <c r="H581"/>
  <c r="I581"/>
  <c r="H582"/>
  <c r="I582"/>
  <c r="H583"/>
  <c r="I583"/>
  <c r="H584"/>
  <c r="I584"/>
  <c r="H585"/>
  <c r="I585"/>
  <c r="H586"/>
  <c r="I586"/>
  <c r="H587"/>
  <c r="I587"/>
  <c r="H588"/>
  <c r="I588"/>
  <c r="H589"/>
  <c r="I589"/>
  <c r="H590"/>
  <c r="I590"/>
  <c r="H591"/>
  <c r="I591"/>
  <c r="H592"/>
  <c r="I592"/>
  <c r="H593"/>
  <c r="I593"/>
  <c r="H594"/>
  <c r="I594"/>
  <c r="H595"/>
  <c r="I595"/>
  <c r="H596"/>
  <c r="I596"/>
  <c r="H597"/>
  <c r="I597"/>
  <c r="H598"/>
  <c r="I598"/>
  <c r="H599"/>
  <c r="I599"/>
  <c r="H600"/>
  <c r="I600"/>
  <c r="H601"/>
  <c r="I601"/>
  <c r="H602"/>
  <c r="I602"/>
  <c r="H603"/>
  <c r="I603"/>
  <c r="H604"/>
  <c r="I604"/>
  <c r="H605"/>
  <c r="I605"/>
  <c r="H606"/>
  <c r="I606"/>
  <c r="H607"/>
  <c r="I607"/>
  <c r="H608"/>
  <c r="I608"/>
  <c r="H609"/>
  <c r="I609"/>
  <c r="H610"/>
  <c r="I610"/>
  <c r="H611"/>
  <c r="I611"/>
  <c r="H612"/>
  <c r="I612"/>
  <c r="H613"/>
  <c r="I613"/>
  <c r="H614"/>
  <c r="I614"/>
  <c r="H615"/>
  <c r="I615"/>
  <c r="H616"/>
  <c r="I616"/>
  <c r="H617"/>
  <c r="I617"/>
  <c r="H618"/>
  <c r="I618"/>
  <c r="H619"/>
  <c r="I619"/>
  <c r="H620"/>
  <c r="I620"/>
  <c r="H621"/>
  <c r="I621"/>
  <c r="H622"/>
  <c r="I622"/>
  <c r="H623"/>
  <c r="I623"/>
  <c r="H624"/>
  <c r="I624"/>
  <c r="H625"/>
  <c r="I625"/>
  <c r="H626"/>
  <c r="I626"/>
  <c r="H627"/>
  <c r="I627"/>
  <c r="H628"/>
  <c r="I628"/>
  <c r="H629"/>
  <c r="I629"/>
  <c r="H630"/>
  <c r="I630"/>
  <c r="H631"/>
  <c r="I631"/>
  <c r="H632"/>
  <c r="I632"/>
  <c r="H633"/>
  <c r="I633"/>
  <c r="H634"/>
  <c r="I634"/>
  <c r="H635"/>
  <c r="I635"/>
  <c r="H636"/>
  <c r="I636"/>
  <c r="H637"/>
  <c r="I637"/>
  <c r="H638"/>
  <c r="I638"/>
  <c r="H639"/>
  <c r="I639"/>
  <c r="H640"/>
  <c r="I640"/>
  <c r="H641"/>
  <c r="I641"/>
  <c r="H642"/>
  <c r="I642"/>
  <c r="H643"/>
  <c r="I643"/>
  <c r="H644"/>
  <c r="I644"/>
  <c r="H645"/>
  <c r="I645"/>
  <c r="H646"/>
  <c r="I646"/>
  <c r="H647"/>
  <c r="I647"/>
  <c r="H648"/>
  <c r="I648"/>
  <c r="H649"/>
  <c r="I649"/>
  <c r="H650"/>
  <c r="I650"/>
  <c r="H651"/>
  <c r="I651"/>
  <c r="H652"/>
  <c r="I652"/>
  <c r="H653"/>
  <c r="I653"/>
  <c r="H654"/>
  <c r="I654"/>
  <c r="H655"/>
  <c r="I655"/>
  <c r="H656"/>
  <c r="I656"/>
  <c r="H657"/>
  <c r="I657"/>
  <c r="H658"/>
  <c r="I658"/>
  <c r="H659"/>
  <c r="I659"/>
  <c r="H660"/>
  <c r="I660"/>
  <c r="H661"/>
  <c r="I661"/>
  <c r="H662"/>
  <c r="I662"/>
  <c r="H663"/>
  <c r="I663"/>
  <c r="H664"/>
  <c r="I664"/>
  <c r="H665"/>
  <c r="I665"/>
  <c r="H666"/>
  <c r="I666"/>
  <c r="H667"/>
  <c r="I667"/>
  <c r="H668"/>
  <c r="I668"/>
  <c r="H669"/>
  <c r="I669"/>
  <c r="H670"/>
  <c r="I670"/>
  <c r="H671"/>
  <c r="I671"/>
  <c r="H672"/>
  <c r="I672"/>
  <c r="H673"/>
  <c r="I673"/>
  <c r="H674"/>
  <c r="I674"/>
  <c r="H675"/>
  <c r="I675"/>
  <c r="H676"/>
  <c r="I676"/>
  <c r="H677"/>
  <c r="I677"/>
  <c r="H678"/>
  <c r="I678"/>
  <c r="H679"/>
  <c r="I679"/>
  <c r="H680"/>
  <c r="I680"/>
  <c r="H681"/>
  <c r="I681"/>
  <c r="H682"/>
  <c r="I682"/>
  <c r="H683"/>
  <c r="I683"/>
  <c r="H684"/>
  <c r="I684"/>
  <c r="H685"/>
  <c r="I685"/>
  <c r="H686"/>
  <c r="I686"/>
  <c r="H687"/>
  <c r="I687"/>
  <c r="H688"/>
  <c r="I688"/>
  <c r="H689"/>
  <c r="I689"/>
  <c r="H690"/>
  <c r="I690"/>
  <c r="H691"/>
  <c r="I691"/>
  <c r="H692"/>
  <c r="I692"/>
  <c r="H693"/>
  <c r="I693"/>
  <c r="H694"/>
  <c r="I694"/>
  <c r="H695"/>
  <c r="I695"/>
  <c r="H696"/>
  <c r="I696"/>
  <c r="H697"/>
  <c r="I697"/>
  <c r="H698"/>
  <c r="I698"/>
  <c r="H699"/>
  <c r="I699"/>
  <c r="H700"/>
  <c r="I700"/>
  <c r="H701"/>
  <c r="I701"/>
  <c r="H702"/>
  <c r="I702"/>
  <c r="H703"/>
  <c r="I703"/>
  <c r="H704"/>
  <c r="I704"/>
  <c r="H705"/>
  <c r="I705"/>
  <c r="H706"/>
  <c r="I706"/>
  <c r="H707"/>
  <c r="I707"/>
  <c r="H708"/>
  <c r="I708"/>
  <c r="H709"/>
  <c r="I709"/>
  <c r="H710"/>
  <c r="I710"/>
  <c r="H711"/>
  <c r="I711"/>
  <c r="H712"/>
  <c r="I712"/>
  <c r="H713"/>
  <c r="I713"/>
  <c r="H714"/>
  <c r="I714"/>
  <c r="H715"/>
  <c r="I715"/>
  <c r="H716"/>
  <c r="I716"/>
  <c r="H717"/>
  <c r="I717"/>
  <c r="H718"/>
  <c r="I718"/>
  <c r="H719"/>
  <c r="I719"/>
  <c r="H720"/>
  <c r="I720"/>
  <c r="H721"/>
  <c r="I721"/>
  <c r="H722"/>
  <c r="I722"/>
  <c r="H723"/>
  <c r="I723"/>
  <c r="H724"/>
  <c r="I724"/>
  <c r="H725"/>
  <c r="I725"/>
  <c r="H726"/>
  <c r="I726"/>
  <c r="H727"/>
  <c r="I727"/>
  <c r="H728"/>
  <c r="I728"/>
  <c r="H729"/>
  <c r="I729"/>
  <c r="H730"/>
  <c r="I730"/>
  <c r="H731"/>
  <c r="I731"/>
  <c r="H732"/>
  <c r="I732"/>
  <c r="H733"/>
  <c r="I733"/>
  <c r="H734"/>
  <c r="I734"/>
  <c r="H735"/>
  <c r="I735"/>
  <c r="H736"/>
  <c r="I736"/>
  <c r="H737"/>
  <c r="I737"/>
  <c r="H738"/>
  <c r="I738"/>
  <c r="H739"/>
  <c r="I739"/>
  <c r="H740"/>
  <c r="I740"/>
  <c r="H741"/>
  <c r="I741"/>
  <c r="H742"/>
  <c r="I742"/>
  <c r="H743"/>
  <c r="I743"/>
  <c r="H744"/>
  <c r="I744"/>
  <c r="H745"/>
  <c r="I745"/>
  <c r="H746"/>
  <c r="I746"/>
  <c r="H747"/>
  <c r="I747"/>
  <c r="H748"/>
  <c r="I748"/>
  <c r="H749"/>
  <c r="I749"/>
  <c r="H750"/>
  <c r="I750"/>
  <c r="H751"/>
  <c r="I751"/>
  <c r="H752"/>
  <c r="I752"/>
  <c r="H753"/>
  <c r="I753"/>
  <c r="H754"/>
  <c r="I754"/>
  <c r="H755"/>
  <c r="I755"/>
  <c r="H756"/>
  <c r="I756"/>
  <c r="H757"/>
  <c r="I757"/>
  <c r="H758"/>
  <c r="I758"/>
  <c r="H759"/>
  <c r="I759"/>
  <c r="H760"/>
  <c r="I760"/>
  <c r="H761"/>
  <c r="I761"/>
  <c r="H762"/>
  <c r="I762"/>
  <c r="H763"/>
  <c r="I763"/>
  <c r="H764"/>
  <c r="I764"/>
  <c r="H765"/>
  <c r="I765"/>
  <c r="H766"/>
  <c r="I766"/>
  <c r="H767"/>
  <c r="I767"/>
  <c r="H768"/>
  <c r="I768"/>
  <c r="H769"/>
  <c r="I769"/>
  <c r="H770"/>
  <c r="I770"/>
  <c r="H771"/>
  <c r="I771"/>
  <c r="H772"/>
  <c r="I772"/>
  <c r="H773"/>
  <c r="I773"/>
  <c r="H774"/>
  <c r="I774"/>
  <c r="H775"/>
  <c r="I775"/>
  <c r="H776"/>
  <c r="I776"/>
  <c r="H777"/>
  <c r="I777"/>
  <c r="H778"/>
  <c r="I778"/>
  <c r="H779"/>
  <c r="I779"/>
  <c r="H780"/>
  <c r="I780"/>
  <c r="H781"/>
  <c r="I781"/>
  <c r="H782"/>
  <c r="I782"/>
  <c r="H783"/>
  <c r="I783"/>
  <c r="H784"/>
  <c r="I784"/>
  <c r="H785"/>
  <c r="I785"/>
  <c r="H786"/>
  <c r="I786"/>
  <c r="H787"/>
  <c r="I787"/>
  <c r="H788"/>
  <c r="I788"/>
  <c r="H789"/>
  <c r="I789"/>
  <c r="H790"/>
  <c r="I790"/>
  <c r="H791"/>
  <c r="I791"/>
  <c r="H792"/>
  <c r="I792"/>
  <c r="H793"/>
  <c r="I793"/>
  <c r="H794"/>
  <c r="I794"/>
  <c r="H795"/>
  <c r="I795"/>
  <c r="H796"/>
  <c r="I796"/>
  <c r="H797"/>
  <c r="I797"/>
  <c r="H798"/>
  <c r="I798"/>
  <c r="H799"/>
  <c r="I799"/>
  <c r="H800"/>
  <c r="I800"/>
  <c r="H801"/>
  <c r="I801"/>
  <c r="H802"/>
  <c r="I802"/>
  <c r="H803"/>
  <c r="I803"/>
  <c r="H804"/>
  <c r="I804"/>
  <c r="H805"/>
  <c r="I805"/>
  <c r="H806"/>
  <c r="I806"/>
  <c r="H807"/>
  <c r="I807"/>
  <c r="H808"/>
  <c r="I808"/>
  <c r="H809"/>
  <c r="I809"/>
  <c r="H810"/>
  <c r="I810"/>
  <c r="H811"/>
  <c r="I811"/>
  <c r="H812"/>
  <c r="I812"/>
  <c r="H813"/>
  <c r="I813"/>
  <c r="H814"/>
  <c r="I814"/>
  <c r="H815"/>
  <c r="I815"/>
  <c r="H816"/>
  <c r="I816"/>
  <c r="H817"/>
  <c r="I817"/>
  <c r="H818"/>
  <c r="I818"/>
  <c r="H819"/>
  <c r="I819"/>
  <c r="H820"/>
  <c r="I820"/>
  <c r="H821"/>
  <c r="I821"/>
  <c r="H822"/>
  <c r="I822"/>
  <c r="H823"/>
  <c r="I823"/>
  <c r="H824"/>
  <c r="I824"/>
  <c r="H825"/>
  <c r="I825"/>
  <c r="H826"/>
  <c r="I826"/>
  <c r="H827"/>
  <c r="I827"/>
  <c r="H828"/>
  <c r="I828"/>
  <c r="H829"/>
  <c r="I829"/>
  <c r="H830"/>
  <c r="I830"/>
  <c r="H831"/>
  <c r="I831"/>
  <c r="H832"/>
  <c r="I832"/>
  <c r="H833"/>
  <c r="I833"/>
  <c r="H834"/>
  <c r="I834"/>
  <c r="H835"/>
  <c r="I835"/>
  <c r="H836"/>
  <c r="I836"/>
  <c r="H837"/>
  <c r="I837"/>
  <c r="H838"/>
  <c r="I838"/>
  <c r="H839"/>
  <c r="I839"/>
  <c r="H840"/>
  <c r="I840"/>
  <c r="H841"/>
  <c r="I841"/>
  <c r="H842"/>
  <c r="I842"/>
  <c r="H843"/>
  <c r="I843"/>
  <c r="H844"/>
  <c r="I844"/>
  <c r="H845"/>
  <c r="I845"/>
  <c r="H846"/>
  <c r="I846"/>
  <c r="H847"/>
  <c r="I847"/>
  <c r="H848"/>
  <c r="I848"/>
  <c r="H849"/>
  <c r="I849"/>
  <c r="H850"/>
  <c r="I850"/>
  <c r="H851"/>
  <c r="I851"/>
  <c r="H852"/>
  <c r="I852"/>
  <c r="H853"/>
  <c r="I853"/>
  <c r="H854"/>
  <c r="I854"/>
  <c r="H855"/>
  <c r="I855"/>
  <c r="H856"/>
  <c r="I856"/>
  <c r="H857"/>
  <c r="I857"/>
  <c r="H858"/>
  <c r="I858"/>
  <c r="H859"/>
  <c r="I859"/>
  <c r="H860"/>
  <c r="I860"/>
  <c r="H861"/>
  <c r="I861"/>
  <c r="H862"/>
  <c r="I862"/>
  <c r="H863"/>
  <c r="I863"/>
  <c r="H864"/>
  <c r="I864"/>
  <c r="H865"/>
  <c r="I865"/>
  <c r="H866"/>
  <c r="I866"/>
  <c r="H867"/>
  <c r="I867"/>
  <c r="H868"/>
  <c r="I868"/>
  <c r="H869"/>
  <c r="I869"/>
  <c r="H870"/>
  <c r="I870"/>
  <c r="H871"/>
  <c r="I871"/>
  <c r="H872"/>
  <c r="I872"/>
  <c r="H873"/>
  <c r="I873"/>
  <c r="H874"/>
  <c r="I874"/>
  <c r="H875"/>
  <c r="I875"/>
  <c r="H876"/>
  <c r="I876"/>
  <c r="H877"/>
  <c r="I877"/>
  <c r="H878"/>
  <c r="I878"/>
  <c r="H879"/>
  <c r="I879"/>
  <c r="H880"/>
  <c r="I880"/>
  <c r="H881"/>
  <c r="I881"/>
  <c r="H882"/>
  <c r="I882"/>
  <c r="H883"/>
  <c r="I883"/>
  <c r="H884"/>
  <c r="I884"/>
  <c r="H885"/>
  <c r="I885"/>
  <c r="H886"/>
  <c r="I886"/>
  <c r="H887"/>
  <c r="I887"/>
  <c r="H888"/>
  <c r="I888"/>
  <c r="H889"/>
  <c r="I889"/>
  <c r="H890"/>
  <c r="I890"/>
  <c r="H891"/>
  <c r="I891"/>
  <c r="H892"/>
  <c r="I892"/>
  <c r="H893"/>
  <c r="I893"/>
  <c r="H894"/>
  <c r="I894"/>
  <c r="H895"/>
  <c r="I895"/>
  <c r="H896"/>
  <c r="I896"/>
  <c r="H897"/>
  <c r="I897"/>
  <c r="H898"/>
  <c r="I898"/>
  <c r="H899"/>
  <c r="I899"/>
  <c r="H900"/>
  <c r="I900"/>
  <c r="H901"/>
  <c r="I901"/>
  <c r="H902"/>
  <c r="I902"/>
  <c r="H903"/>
  <c r="I903"/>
  <c r="H904"/>
  <c r="I904"/>
  <c r="H905"/>
  <c r="I905"/>
  <c r="H906"/>
  <c r="I906"/>
  <c r="H907"/>
  <c r="I907"/>
  <c r="H908"/>
  <c r="I908"/>
  <c r="H909"/>
  <c r="I909"/>
  <c r="H910"/>
  <c r="I910"/>
  <c r="H911"/>
  <c r="I911"/>
  <c r="H912"/>
  <c r="I912"/>
  <c r="H913"/>
  <c r="I913"/>
  <c r="H914"/>
  <c r="I914"/>
  <c r="H915"/>
  <c r="I915"/>
  <c r="H916"/>
  <c r="I916"/>
  <c r="H917"/>
  <c r="I917"/>
  <c r="H918"/>
  <c r="I918"/>
  <c r="H919"/>
  <c r="I919"/>
  <c r="H920"/>
  <c r="I920"/>
  <c r="H921"/>
  <c r="I921"/>
  <c r="H922"/>
  <c r="I922"/>
  <c r="H923"/>
  <c r="I923"/>
  <c r="H924"/>
  <c r="I924"/>
  <c r="H925"/>
  <c r="I925"/>
  <c r="H926"/>
  <c r="I926"/>
  <c r="H927"/>
  <c r="I927"/>
  <c r="H928"/>
  <c r="I928"/>
  <c r="H929"/>
  <c r="I929"/>
  <c r="H930"/>
  <c r="I930"/>
  <c r="H931"/>
  <c r="I931"/>
  <c r="H932"/>
  <c r="I932"/>
  <c r="H933"/>
  <c r="I933"/>
  <c r="H934"/>
  <c r="I934"/>
  <c r="H935"/>
  <c r="I935"/>
  <c r="H936"/>
  <c r="I936"/>
  <c r="H937"/>
  <c r="I937"/>
  <c r="H938"/>
  <c r="I938"/>
  <c r="H939"/>
  <c r="I939"/>
  <c r="H940"/>
  <c r="I940"/>
  <c r="H941"/>
  <c r="I941"/>
  <c r="H942"/>
  <c r="I942"/>
  <c r="H943"/>
  <c r="I943"/>
  <c r="H944"/>
  <c r="I944"/>
  <c r="H945"/>
  <c r="I945"/>
  <c r="H946"/>
  <c r="I946"/>
  <c r="H947"/>
  <c r="I947"/>
  <c r="H948"/>
  <c r="I948"/>
  <c r="H949"/>
  <c r="I949"/>
  <c r="H950"/>
  <c r="I950"/>
  <c r="H951"/>
  <c r="I951"/>
  <c r="H952"/>
  <c r="I952"/>
  <c r="H953"/>
  <c r="I953"/>
  <c r="H954"/>
  <c r="I954"/>
  <c r="H955"/>
  <c r="I955"/>
  <c r="H956"/>
  <c r="I956"/>
  <c r="H957"/>
  <c r="I957"/>
  <c r="H958"/>
  <c r="I958"/>
  <c r="H959"/>
  <c r="I959"/>
  <c r="H960"/>
  <c r="I960"/>
  <c r="H961"/>
  <c r="I961"/>
  <c r="H962"/>
  <c r="I962"/>
  <c r="H963"/>
  <c r="I963"/>
  <c r="H964"/>
  <c r="I964"/>
  <c r="H965"/>
  <c r="I965"/>
  <c r="H966"/>
  <c r="I966"/>
  <c r="H967"/>
  <c r="I967"/>
  <c r="H968"/>
  <c r="I968"/>
  <c r="H969"/>
  <c r="I969"/>
  <c r="H970"/>
  <c r="I970"/>
  <c r="H971"/>
  <c r="I971"/>
  <c r="H972"/>
  <c r="I972"/>
  <c r="H973"/>
  <c r="I973"/>
  <c r="H974"/>
  <c r="I974"/>
  <c r="H975"/>
  <c r="I975"/>
  <c r="H976"/>
  <c r="I976"/>
  <c r="H977"/>
  <c r="I977"/>
  <c r="H978"/>
  <c r="I978"/>
  <c r="H979"/>
  <c r="I979"/>
  <c r="H980"/>
  <c r="I980"/>
  <c r="H981"/>
  <c r="I981"/>
  <c r="H982"/>
  <c r="I982"/>
  <c r="H983"/>
  <c r="I983"/>
  <c r="H984"/>
  <c r="I984"/>
  <c r="H985"/>
  <c r="I985"/>
  <c r="H986"/>
  <c r="I986"/>
  <c r="H987"/>
  <c r="I987"/>
  <c r="H988"/>
  <c r="I988"/>
  <c r="H989"/>
  <c r="I989"/>
  <c r="H990"/>
  <c r="I990"/>
  <c r="H991"/>
  <c r="I991"/>
  <c r="H992"/>
  <c r="I992"/>
  <c r="H993"/>
  <c r="I993"/>
  <c r="H994"/>
  <c r="I994"/>
  <c r="H995"/>
  <c r="I995"/>
  <c r="H996"/>
  <c r="I996"/>
  <c r="H997"/>
  <c r="I997"/>
  <c r="H998"/>
  <c r="I998"/>
  <c r="H999"/>
  <c r="I999"/>
  <c r="H1000"/>
  <c r="I1000"/>
  <c r="H1001"/>
  <c r="I1001"/>
  <c r="H1002"/>
  <c r="I1002"/>
  <c r="H1003"/>
  <c r="I1003"/>
  <c r="H1004"/>
  <c r="I1004"/>
  <c r="H1005"/>
  <c r="I1005"/>
  <c r="H1006"/>
  <c r="I1006"/>
  <c r="H1007"/>
  <c r="I1007"/>
  <c r="H1008"/>
  <c r="I1008"/>
  <c r="H1009"/>
  <c r="I1009"/>
  <c r="H1010"/>
  <c r="I1010"/>
  <c r="H1011"/>
  <c r="I1011"/>
  <c r="H1012"/>
  <c r="I1012"/>
  <c r="H1013"/>
  <c r="I1013"/>
  <c r="H1014"/>
  <c r="I1014"/>
  <c r="H1015"/>
  <c r="I1015"/>
  <c r="H1016"/>
  <c r="I1016"/>
  <c r="H1017"/>
  <c r="I1017"/>
  <c r="H1018"/>
  <c r="I1018"/>
  <c r="H1019"/>
  <c r="I1019"/>
  <c r="H1020"/>
  <c r="I1020"/>
  <c r="H1021"/>
  <c r="I1021"/>
  <c r="H1022"/>
  <c r="I1022"/>
  <c r="H1023"/>
  <c r="I1023"/>
  <c r="H1024"/>
  <c r="I1024"/>
  <c r="H1025"/>
  <c r="I1025"/>
  <c r="H1026"/>
  <c r="I1026"/>
  <c r="H1027"/>
  <c r="I1027"/>
  <c r="H1028"/>
  <c r="I1028"/>
  <c r="H1029"/>
  <c r="I1029"/>
  <c r="H1030"/>
  <c r="I1030"/>
  <c r="H1031"/>
  <c r="I1031"/>
  <c r="H1032"/>
  <c r="I1032"/>
  <c r="H1033"/>
  <c r="I1033"/>
  <c r="H1034"/>
  <c r="I1034"/>
  <c r="H1035"/>
  <c r="I1035"/>
  <c r="H1036"/>
  <c r="I1036"/>
  <c r="H1037"/>
  <c r="I1037"/>
  <c r="H1038"/>
  <c r="I1038"/>
  <c r="H1039"/>
  <c r="I1039"/>
  <c r="H1040"/>
  <c r="I1040"/>
  <c r="H1041"/>
  <c r="I1041"/>
  <c r="H1042"/>
  <c r="I1042"/>
  <c r="H1043"/>
  <c r="I1043"/>
  <c r="H1044"/>
  <c r="I1044"/>
  <c r="H1045"/>
  <c r="I1045"/>
  <c r="H1046"/>
  <c r="I1046"/>
  <c r="H1047"/>
  <c r="I1047"/>
  <c r="H1048"/>
  <c r="I1048"/>
  <c r="H1049"/>
  <c r="I1049"/>
  <c r="H1050"/>
  <c r="I1050"/>
  <c r="H1051"/>
  <c r="I1051"/>
  <c r="H1052"/>
  <c r="I1052"/>
  <c r="H1053"/>
  <c r="I1053"/>
  <c r="H1054"/>
  <c r="I1054"/>
  <c r="H1055"/>
  <c r="I1055"/>
  <c r="H1056"/>
  <c r="I1056"/>
  <c r="H1057"/>
  <c r="I1057"/>
  <c r="H1058"/>
  <c r="I1058"/>
  <c r="H1059"/>
  <c r="I1059"/>
  <c r="H1060"/>
  <c r="I1060"/>
  <c r="H1061"/>
  <c r="I1061"/>
  <c r="H1062"/>
  <c r="I1062"/>
  <c r="H1063"/>
  <c r="I1063"/>
  <c r="H1064"/>
  <c r="I1064"/>
  <c r="H1065"/>
  <c r="I1065"/>
  <c r="H1066"/>
  <c r="I1066"/>
  <c r="H1067"/>
  <c r="I1067"/>
  <c r="H1068"/>
  <c r="I1068"/>
  <c r="H1069"/>
  <c r="I1069"/>
  <c r="H1070"/>
  <c r="I1070"/>
  <c r="H1071"/>
  <c r="I1071"/>
  <c r="H1072"/>
  <c r="I1072"/>
  <c r="H1073"/>
  <c r="I1073"/>
  <c r="H1074"/>
  <c r="I1074"/>
  <c r="H1075"/>
  <c r="I1075"/>
  <c r="H1076"/>
  <c r="I1076"/>
  <c r="H1077"/>
  <c r="I1077"/>
  <c r="H1078"/>
  <c r="I1078"/>
  <c r="H1079"/>
  <c r="I1079"/>
  <c r="H1080"/>
  <c r="I1080"/>
  <c r="H1081"/>
  <c r="I1081"/>
  <c r="H1082"/>
  <c r="I1082"/>
  <c r="H1083"/>
  <c r="I1083"/>
  <c r="H1084"/>
  <c r="I1084"/>
  <c r="H1085"/>
  <c r="I1085"/>
  <c r="H1086"/>
  <c r="I1086"/>
  <c r="H1087"/>
  <c r="I1087"/>
  <c r="H1088"/>
  <c r="I1088"/>
  <c r="H1089"/>
  <c r="I1089"/>
  <c r="H1090"/>
  <c r="I1090"/>
  <c r="H1091"/>
  <c r="I1091"/>
  <c r="H1092"/>
  <c r="I1092"/>
  <c r="H1093"/>
  <c r="I1093"/>
  <c r="H1094"/>
  <c r="I1094"/>
  <c r="H1095"/>
  <c r="I1095"/>
  <c r="H1096"/>
  <c r="I1096"/>
  <c r="H1097"/>
  <c r="I1097"/>
  <c r="H1098"/>
  <c r="I1098"/>
  <c r="H1099"/>
  <c r="I1099"/>
  <c r="H1100"/>
  <c r="I1100"/>
  <c r="H1101"/>
  <c r="I1101"/>
  <c r="H1102"/>
  <c r="I1102"/>
  <c r="H1103"/>
  <c r="I1103"/>
  <c r="H1104"/>
  <c r="I1104"/>
  <c r="H1105"/>
  <c r="I1105"/>
  <c r="H1106"/>
  <c r="I1106"/>
  <c r="H1107"/>
  <c r="I1107"/>
  <c r="H1108"/>
  <c r="I1108"/>
  <c r="H1109"/>
  <c r="I1109"/>
  <c r="H1110"/>
  <c r="I1110"/>
  <c r="H1111"/>
  <c r="I1111"/>
  <c r="H1112"/>
  <c r="I1112"/>
  <c r="H1113"/>
  <c r="I1113"/>
  <c r="H1114"/>
  <c r="I1114"/>
  <c r="H1115"/>
  <c r="I1115"/>
  <c r="H1116"/>
  <c r="I1116"/>
  <c r="H1117"/>
  <c r="I1117"/>
  <c r="H1118"/>
  <c r="I1118"/>
  <c r="H1119"/>
  <c r="I1119"/>
  <c r="H1120"/>
  <c r="I1120"/>
  <c r="H1121"/>
  <c r="I1121"/>
  <c r="H1122"/>
  <c r="I1122"/>
  <c r="H1123"/>
  <c r="I1123"/>
  <c r="H1124"/>
  <c r="I1124"/>
  <c r="H1125"/>
  <c r="I1125"/>
  <c r="H1126"/>
  <c r="I1126"/>
  <c r="H1127"/>
  <c r="I1127"/>
  <c r="H1128"/>
  <c r="I1128"/>
  <c r="H1129"/>
  <c r="I1129"/>
  <c r="H1130"/>
  <c r="I1130"/>
  <c r="H1131"/>
  <c r="I1131"/>
  <c r="H1132"/>
  <c r="I1132"/>
  <c r="H1133"/>
  <c r="I1133"/>
  <c r="H1134"/>
  <c r="I1134"/>
  <c r="H1135"/>
  <c r="I1135"/>
  <c r="H1136"/>
  <c r="I1136"/>
  <c r="H1137"/>
  <c r="I1137"/>
  <c r="H1138"/>
  <c r="I1138"/>
  <c r="H1139"/>
  <c r="I1139"/>
  <c r="H1140"/>
  <c r="I1140"/>
  <c r="H1141"/>
  <c r="I1141"/>
  <c r="H1142"/>
  <c r="I1142"/>
  <c r="H1143"/>
  <c r="I1143"/>
  <c r="H1144"/>
  <c r="I1144"/>
  <c r="H1145"/>
  <c r="I1145"/>
  <c r="H1146"/>
  <c r="I1146"/>
  <c r="H1147"/>
  <c r="I1147"/>
  <c r="H1148"/>
  <c r="I1148"/>
  <c r="H1149"/>
  <c r="I1149"/>
  <c r="H1150"/>
  <c r="I1150"/>
  <c r="H1151"/>
  <c r="I1151"/>
  <c r="H1152"/>
  <c r="I1152"/>
  <c r="H1153"/>
  <c r="I1153"/>
  <c r="H1154"/>
  <c r="I1154"/>
  <c r="H1155"/>
  <c r="I1155"/>
  <c r="H1156"/>
  <c r="I1156"/>
  <c r="H1157"/>
  <c r="I1157"/>
  <c r="H1158"/>
  <c r="I1158"/>
  <c r="H1159"/>
  <c r="I1159"/>
  <c r="H1160"/>
  <c r="I1160"/>
  <c r="H1161"/>
  <c r="I1161"/>
  <c r="H1162"/>
  <c r="I1162"/>
  <c r="H1163"/>
  <c r="I1163"/>
  <c r="H1164"/>
  <c r="I1164"/>
  <c r="H1165"/>
  <c r="I1165"/>
  <c r="H1166"/>
  <c r="I1166"/>
  <c r="H1167"/>
  <c r="I1167"/>
  <c r="H1168"/>
  <c r="I1168"/>
  <c r="H1169"/>
  <c r="I1169"/>
  <c r="H1170"/>
  <c r="I1170"/>
  <c r="H1171"/>
  <c r="I1171"/>
  <c r="H1172"/>
  <c r="I1172"/>
  <c r="H1173"/>
  <c r="I1173"/>
  <c r="H1174"/>
  <c r="I1174"/>
  <c r="H1175"/>
  <c r="I1175"/>
  <c r="H1176"/>
  <c r="I1176"/>
  <c r="H1177"/>
  <c r="I1177"/>
  <c r="H1178"/>
  <c r="I1178"/>
  <c r="H1179"/>
  <c r="I1179"/>
  <c r="H1180"/>
  <c r="I1180"/>
  <c r="H1181"/>
  <c r="I1181"/>
  <c r="H1182"/>
  <c r="I1182"/>
  <c r="H1183"/>
  <c r="I1183"/>
  <c r="H1184"/>
  <c r="I1184"/>
  <c r="H1185"/>
  <c r="I1185"/>
  <c r="H1186"/>
  <c r="I1186"/>
  <c r="H1187"/>
  <c r="I1187"/>
  <c r="H1188"/>
  <c r="I1188"/>
  <c r="H1189"/>
  <c r="I1189"/>
  <c r="H1190"/>
  <c r="I1190"/>
  <c r="H1191"/>
  <c r="I1191"/>
  <c r="H1192"/>
  <c r="I1192"/>
  <c r="H1193"/>
  <c r="I1193"/>
  <c r="H1194"/>
  <c r="I1194"/>
  <c r="H1195"/>
  <c r="I1195"/>
  <c r="H1196"/>
  <c r="I1196"/>
  <c r="H1197"/>
  <c r="I1197"/>
  <c r="H1198"/>
  <c r="I1198"/>
  <c r="H1199"/>
  <c r="I1199"/>
  <c r="H1200"/>
  <c r="I1200"/>
  <c r="H1201"/>
  <c r="I1201"/>
  <c r="H1202"/>
  <c r="I1202"/>
  <c r="H1203"/>
  <c r="I1203"/>
  <c r="H1204"/>
  <c r="I1204"/>
  <c r="H1205"/>
  <c r="I1205"/>
  <c r="H1206"/>
  <c r="I1206"/>
  <c r="H1207"/>
  <c r="I1207"/>
  <c r="H1208"/>
  <c r="I1208"/>
  <c r="H1209"/>
  <c r="I1209"/>
  <c r="H1210"/>
  <c r="I1210"/>
  <c r="H1211"/>
  <c r="I1211"/>
  <c r="H1212"/>
  <c r="I1212"/>
  <c r="H1213"/>
  <c r="I1213"/>
  <c r="H1214"/>
  <c r="I1214"/>
  <c r="H1215"/>
  <c r="I1215"/>
  <c r="H1216"/>
  <c r="I1216"/>
  <c r="H1217"/>
  <c r="I1217"/>
  <c r="H1218"/>
  <c r="I1218"/>
  <c r="H1219"/>
  <c r="I1219"/>
  <c r="H1220"/>
  <c r="I1220"/>
  <c r="H1221"/>
  <c r="I1221"/>
  <c r="H1222"/>
  <c r="I1222"/>
  <c r="H1223"/>
  <c r="I1223"/>
  <c r="H1224"/>
  <c r="I1224"/>
  <c r="H1225"/>
  <c r="I1225"/>
  <c r="H1226"/>
  <c r="I1226"/>
  <c r="H1227"/>
  <c r="I1227"/>
  <c r="H1228"/>
  <c r="I1228"/>
  <c r="H1229"/>
  <c r="I1229"/>
  <c r="H1230"/>
  <c r="I1230"/>
  <c r="H1231"/>
  <c r="I1231"/>
  <c r="H1232"/>
  <c r="I1232"/>
  <c r="H1233"/>
  <c r="I1233"/>
  <c r="H1234"/>
  <c r="I1234"/>
  <c r="H1235"/>
  <c r="I1235"/>
  <c r="H1236"/>
  <c r="I1236"/>
  <c r="H1237"/>
  <c r="I1237"/>
  <c r="H1238"/>
  <c r="I1238"/>
  <c r="H1239"/>
  <c r="I1239"/>
  <c r="H1240"/>
  <c r="I1240"/>
  <c r="H1241"/>
  <c r="I1241"/>
  <c r="H1242"/>
  <c r="I1242"/>
  <c r="H1243"/>
  <c r="I1243"/>
  <c r="H1244"/>
  <c r="I1244"/>
  <c r="H1245"/>
  <c r="I1245"/>
  <c r="H1246"/>
  <c r="I1246"/>
  <c r="H1247"/>
  <c r="I1247"/>
  <c r="H1248"/>
  <c r="I1248"/>
  <c r="H1249"/>
  <c r="I1249"/>
  <c r="H1250"/>
  <c r="I1250"/>
  <c r="H1251"/>
  <c r="I1251"/>
  <c r="H1252"/>
  <c r="I1252"/>
  <c r="H1253"/>
  <c r="I1253"/>
  <c r="H1254"/>
  <c r="I1254"/>
  <c r="H1255"/>
  <c r="I1255"/>
  <c r="H1256"/>
  <c r="I1256"/>
  <c r="H1257"/>
  <c r="I1257"/>
  <c r="H1258"/>
  <c r="I1258"/>
  <c r="H1259"/>
  <c r="I1259"/>
  <c r="H1260"/>
  <c r="I1260"/>
  <c r="H1261"/>
  <c r="I1261"/>
  <c r="H1262"/>
  <c r="I1262"/>
  <c r="H1263"/>
  <c r="I1263"/>
  <c r="H1264"/>
  <c r="I1264"/>
  <c r="H1265"/>
  <c r="I1265"/>
  <c r="H1266"/>
  <c r="I1266"/>
  <c r="H1267"/>
  <c r="I1267"/>
  <c r="H1268"/>
  <c r="I1268"/>
  <c r="H1269"/>
  <c r="I1269"/>
  <c r="H1270"/>
  <c r="I1270"/>
  <c r="H1271"/>
  <c r="I1271"/>
  <c r="H1272"/>
  <c r="I1272"/>
  <c r="H1273"/>
  <c r="I1273"/>
  <c r="H1274"/>
  <c r="I1274"/>
  <c r="H1275"/>
  <c r="I1275"/>
  <c r="H1276"/>
  <c r="I1276"/>
  <c r="H1277"/>
  <c r="I1277"/>
  <c r="H1278"/>
  <c r="I1278"/>
  <c r="H1279"/>
  <c r="I1279"/>
  <c r="H1280"/>
  <c r="I1280"/>
  <c r="H1281"/>
  <c r="I1281"/>
  <c r="H1282"/>
  <c r="I1282"/>
  <c r="H1283"/>
  <c r="I1283"/>
  <c r="H1284"/>
  <c r="I1284"/>
  <c r="H1285"/>
  <c r="I1285"/>
  <c r="H1286"/>
  <c r="I1286"/>
  <c r="H1287"/>
  <c r="I1287"/>
  <c r="H1288"/>
  <c r="I1288"/>
  <c r="H1289"/>
  <c r="I1289"/>
  <c r="H1290"/>
  <c r="I1290"/>
  <c r="H1291"/>
  <c r="I1291"/>
  <c r="H1292"/>
  <c r="I1292"/>
  <c r="H1293"/>
  <c r="I1293"/>
  <c r="H1294"/>
  <c r="I1294"/>
  <c r="H1295"/>
  <c r="I1295"/>
  <c r="H1296"/>
  <c r="I1296"/>
  <c r="H1297"/>
  <c r="I1297"/>
  <c r="H1298"/>
  <c r="I1298"/>
  <c r="H1299"/>
  <c r="I1299"/>
  <c r="H1300"/>
  <c r="I1300"/>
  <c r="H1301"/>
  <c r="I1301"/>
  <c r="H1302"/>
  <c r="I1302"/>
  <c r="H1303"/>
  <c r="I1303"/>
  <c r="H1304"/>
  <c r="I1304"/>
  <c r="H1305"/>
  <c r="I1305"/>
  <c r="H1306"/>
  <c r="I1306"/>
  <c r="H1307"/>
  <c r="I1307"/>
  <c r="H1308"/>
  <c r="I1308"/>
  <c r="H1309"/>
  <c r="I1309"/>
  <c r="H1310"/>
  <c r="I1310"/>
  <c r="H1311"/>
  <c r="I1311"/>
  <c r="H1312"/>
  <c r="I1312"/>
  <c r="H1313"/>
  <c r="I1313"/>
  <c r="H1314"/>
  <c r="I1314"/>
  <c r="H1315"/>
  <c r="I1315"/>
  <c r="H1316"/>
  <c r="I1316"/>
  <c r="H1317"/>
  <c r="I1317"/>
  <c r="H1318"/>
  <c r="I1318"/>
  <c r="H1319"/>
  <c r="I1319"/>
  <c r="H1320"/>
  <c r="I1320"/>
  <c r="H1321"/>
  <c r="I1321"/>
  <c r="H1322"/>
  <c r="I1322"/>
  <c r="H1323"/>
  <c r="I1323"/>
  <c r="H1324"/>
  <c r="I1324"/>
  <c r="H1325"/>
  <c r="I1325"/>
  <c r="H1326"/>
  <c r="I1326"/>
  <c r="H1327"/>
  <c r="I1327"/>
  <c r="H1328"/>
  <c r="I1328"/>
  <c r="H1329"/>
  <c r="I1329"/>
  <c r="H1330"/>
  <c r="I1330"/>
  <c r="H1331"/>
  <c r="I1331"/>
  <c r="H1332"/>
  <c r="I1332"/>
  <c r="H1333"/>
  <c r="I1333"/>
  <c r="H1334"/>
  <c r="I1334"/>
  <c r="H1335"/>
  <c r="I1335"/>
  <c r="H1336"/>
  <c r="I1336"/>
  <c r="H1337"/>
  <c r="I1337"/>
  <c r="H1338"/>
  <c r="I1338"/>
  <c r="H1339"/>
  <c r="I1339"/>
  <c r="H1340"/>
  <c r="I1340"/>
  <c r="H1341"/>
  <c r="I1341"/>
  <c r="H1342"/>
  <c r="I1342"/>
  <c r="H1343"/>
  <c r="I1343"/>
  <c r="H1344"/>
  <c r="I1344"/>
  <c r="H1345"/>
  <c r="I1345"/>
  <c r="H1346"/>
  <c r="I1346"/>
  <c r="H1347"/>
  <c r="I1347"/>
  <c r="H1348"/>
  <c r="I1348"/>
  <c r="H1349"/>
  <c r="I1349"/>
  <c r="H1350"/>
  <c r="I1350"/>
  <c r="H1351"/>
  <c r="I1351"/>
  <c r="H1352"/>
  <c r="I1352"/>
  <c r="H1353"/>
  <c r="I1353"/>
  <c r="H1354"/>
  <c r="I1354"/>
  <c r="H1355"/>
  <c r="I1355"/>
  <c r="H1356"/>
  <c r="I1356"/>
  <c r="H1357"/>
  <c r="I1357"/>
  <c r="H1358"/>
  <c r="I1358"/>
  <c r="H1359"/>
  <c r="I1359"/>
  <c r="H1360"/>
  <c r="I1360"/>
  <c r="H1361"/>
  <c r="I1361"/>
  <c r="H1362"/>
  <c r="I1362"/>
  <c r="H1363"/>
  <c r="I1363"/>
  <c r="H1364"/>
  <c r="I1364"/>
  <c r="H1365"/>
  <c r="I1365"/>
  <c r="H1366"/>
  <c r="I1366"/>
  <c r="H1367"/>
  <c r="I1367"/>
  <c r="H1368"/>
  <c r="I1368"/>
  <c r="H1369"/>
  <c r="I1369"/>
  <c r="H1370"/>
  <c r="I1370"/>
  <c r="H1371"/>
  <c r="I1371"/>
  <c r="H1372"/>
  <c r="I1372"/>
  <c r="H1373"/>
  <c r="I1373"/>
  <c r="H1374"/>
  <c r="I1374"/>
  <c r="H1375"/>
  <c r="I1375"/>
  <c r="H1376"/>
  <c r="I1376"/>
  <c r="H1377"/>
  <c r="I1377"/>
  <c r="H1378"/>
  <c r="I1378"/>
  <c r="H1379"/>
  <c r="I1379"/>
  <c r="H1380"/>
  <c r="I1380"/>
  <c r="H1381"/>
  <c r="I1381"/>
  <c r="H1382"/>
  <c r="I1382"/>
  <c r="H1383"/>
  <c r="I1383"/>
  <c r="H1384"/>
  <c r="I1384"/>
  <c r="H1385"/>
  <c r="I1385"/>
  <c r="H1386"/>
  <c r="I1386"/>
  <c r="H1387"/>
  <c r="I1387"/>
  <c r="H1388"/>
  <c r="I1388"/>
  <c r="H1389"/>
  <c r="I1389"/>
  <c r="H1390"/>
  <c r="I1390"/>
  <c r="H1391"/>
  <c r="I1391"/>
  <c r="H1392"/>
  <c r="I1392"/>
  <c r="H1393"/>
  <c r="I1393"/>
  <c r="H1394"/>
  <c r="I1394"/>
  <c r="H1395"/>
  <c r="I1395"/>
  <c r="H1396"/>
  <c r="I1396"/>
  <c r="H1397"/>
  <c r="I1397"/>
  <c r="H1398"/>
  <c r="I1398"/>
  <c r="H1399"/>
  <c r="I1399"/>
  <c r="H1400"/>
  <c r="I1400"/>
  <c r="H1401"/>
  <c r="I1401"/>
  <c r="H1402"/>
  <c r="I1402"/>
  <c r="H1403"/>
  <c r="I1403"/>
  <c r="H1404"/>
  <c r="I1404"/>
  <c r="H1405"/>
  <c r="I1405"/>
  <c r="H1406"/>
  <c r="I1406"/>
  <c r="H1407"/>
  <c r="I1407"/>
  <c r="H1408"/>
  <c r="I1408"/>
  <c r="H1409"/>
  <c r="I1409"/>
  <c r="H1410"/>
  <c r="I1410"/>
  <c r="H1411"/>
  <c r="I1411"/>
  <c r="H1412"/>
  <c r="I1412"/>
  <c r="H1413"/>
  <c r="I1413"/>
  <c r="H1414"/>
  <c r="I1414"/>
  <c r="H1415"/>
  <c r="I1415"/>
  <c r="H1416"/>
  <c r="I1416"/>
  <c r="H1417"/>
  <c r="I1417"/>
  <c r="H1418"/>
  <c r="I1418"/>
  <c r="H1419"/>
  <c r="I1419"/>
  <c r="H1420"/>
  <c r="I1420"/>
  <c r="H1421"/>
  <c r="I1421"/>
  <c r="H1422"/>
  <c r="I1422"/>
  <c r="H1423"/>
  <c r="I1423"/>
  <c r="H1424"/>
  <c r="I1424"/>
  <c r="H1425"/>
  <c r="I1425"/>
  <c r="H1426"/>
  <c r="I1426"/>
  <c r="H1427"/>
  <c r="I1427"/>
  <c r="H1428"/>
  <c r="I1428"/>
  <c r="H1429"/>
  <c r="I1429"/>
  <c r="H1430"/>
  <c r="I1430"/>
  <c r="H1431"/>
  <c r="I1431"/>
  <c r="H1432"/>
  <c r="I1432"/>
  <c r="H1433"/>
  <c r="I1433"/>
  <c r="H1434"/>
  <c r="I1434"/>
  <c r="H1435"/>
  <c r="I1435"/>
  <c r="H1436"/>
  <c r="I1436"/>
  <c r="H1437"/>
  <c r="I1437"/>
  <c r="H1438"/>
  <c r="I1438"/>
  <c r="H1439"/>
  <c r="I1439"/>
  <c r="H1440"/>
  <c r="I1440"/>
  <c r="H1441"/>
  <c r="I1441"/>
  <c r="H1442"/>
  <c r="I1442"/>
  <c r="H1443"/>
  <c r="I1443"/>
  <c r="H1444"/>
  <c r="I1444"/>
  <c r="H1445"/>
  <c r="I1445"/>
  <c r="H1446"/>
  <c r="I1446"/>
  <c r="H1447"/>
  <c r="I1447"/>
  <c r="H1448"/>
  <c r="I1448"/>
  <c r="H1449"/>
  <c r="I1449"/>
  <c r="H1450"/>
  <c r="I1450"/>
  <c r="H1451"/>
  <c r="I1451"/>
  <c r="H1452"/>
  <c r="I1452"/>
  <c r="H1453"/>
  <c r="I1453"/>
  <c r="H1454"/>
  <c r="I1454"/>
  <c r="H1455"/>
  <c r="I1455"/>
  <c r="H1456"/>
  <c r="I1456"/>
  <c r="H1457"/>
  <c r="I1457"/>
  <c r="H1458"/>
  <c r="I1458"/>
  <c r="H1459"/>
  <c r="I1459"/>
  <c r="H1460"/>
  <c r="I1460"/>
  <c r="H1461"/>
  <c r="I1461"/>
  <c r="H1462"/>
  <c r="I1462"/>
  <c r="H1463"/>
  <c r="I1463"/>
  <c r="H1464"/>
  <c r="I1464"/>
  <c r="H1465"/>
  <c r="I1465"/>
  <c r="H1466"/>
  <c r="I1466"/>
  <c r="H1467"/>
  <c r="I1467"/>
  <c r="H1468"/>
  <c r="I1468"/>
  <c r="H1469"/>
  <c r="I1469"/>
  <c r="H1470"/>
  <c r="I1470"/>
  <c r="H1471"/>
  <c r="I1471"/>
  <c r="H1472"/>
  <c r="I1472"/>
  <c r="H1473"/>
  <c r="I1473"/>
  <c r="H1474"/>
  <c r="I1474"/>
  <c r="H1475"/>
  <c r="I1475"/>
  <c r="H1476"/>
  <c r="I1476"/>
  <c r="H1477"/>
  <c r="I1477"/>
  <c r="H1478"/>
  <c r="I1478"/>
  <c r="H1479"/>
  <c r="I1479"/>
  <c r="H1480"/>
  <c r="I1480"/>
  <c r="H1481"/>
  <c r="I1481"/>
  <c r="H1482"/>
  <c r="I1482"/>
  <c r="H1483"/>
  <c r="I1483"/>
  <c r="H1484"/>
  <c r="I1484"/>
  <c r="H1485"/>
  <c r="I1485"/>
  <c r="H1486"/>
  <c r="I1486"/>
  <c r="H1487"/>
  <c r="I1487"/>
  <c r="H1488"/>
  <c r="I1488"/>
  <c r="H1489"/>
  <c r="I1489"/>
  <c r="H1490"/>
  <c r="I1490"/>
  <c r="H1491"/>
  <c r="I1491"/>
  <c r="H1492"/>
  <c r="I1492"/>
  <c r="H1493"/>
  <c r="I1493"/>
  <c r="H1494"/>
  <c r="I1494"/>
  <c r="H1495"/>
  <c r="I1495"/>
  <c r="H1496"/>
  <c r="I1496"/>
  <c r="H1497"/>
  <c r="I1497"/>
  <c r="H1498"/>
  <c r="I1498"/>
  <c r="H1499"/>
  <c r="I1499"/>
  <c r="H1500"/>
  <c r="I1500"/>
  <c r="H1501"/>
  <c r="I1501"/>
  <c r="H1502"/>
  <c r="I1502"/>
  <c r="H1503"/>
  <c r="I1503"/>
  <c r="H1504"/>
  <c r="I1504"/>
  <c r="H1505"/>
  <c r="I1505"/>
  <c r="H1506"/>
  <c r="I1506"/>
  <c r="H1507"/>
  <c r="I1507"/>
  <c r="H1508"/>
  <c r="I1508"/>
  <c r="H1509"/>
  <c r="I1509"/>
  <c r="H1510"/>
  <c r="I1510"/>
  <c r="H1511"/>
  <c r="I1511"/>
  <c r="H1512"/>
  <c r="I1512"/>
  <c r="H1513"/>
  <c r="I1513"/>
  <c r="H1514"/>
  <c r="I1514"/>
  <c r="H1515"/>
  <c r="I1515"/>
  <c r="H1516"/>
  <c r="I1516"/>
  <c r="H1517"/>
  <c r="I1517"/>
  <c r="H1518"/>
  <c r="I1518"/>
  <c r="H1519"/>
  <c r="I1519"/>
  <c r="H1520"/>
  <c r="I1520"/>
  <c r="H1521"/>
  <c r="I1521"/>
  <c r="H1522"/>
  <c r="I1522"/>
  <c r="H1523"/>
  <c r="I1523"/>
  <c r="H1524"/>
  <c r="I1524"/>
  <c r="H1525"/>
  <c r="I1525"/>
  <c r="H1526"/>
  <c r="I1526"/>
  <c r="H1527"/>
  <c r="I1527"/>
  <c r="H1528"/>
  <c r="I1528"/>
  <c r="H1529"/>
  <c r="I1529"/>
  <c r="H1530"/>
  <c r="I1530"/>
  <c r="H1531"/>
  <c r="I1531"/>
  <c r="H1532"/>
  <c r="I1532"/>
  <c r="H1533"/>
  <c r="I1533"/>
  <c r="H1534"/>
  <c r="I1534"/>
  <c r="H1535"/>
  <c r="I1535"/>
  <c r="H1536"/>
  <c r="I1536"/>
  <c r="H1537"/>
  <c r="I1537"/>
  <c r="H1538"/>
  <c r="I1538"/>
  <c r="H1539"/>
  <c r="I1539"/>
  <c r="H1540"/>
  <c r="I1540"/>
  <c r="H1541"/>
  <c r="I1541"/>
  <c r="H1542"/>
  <c r="I1542"/>
  <c r="H1543"/>
  <c r="I1543"/>
  <c r="H1544"/>
  <c r="I1544"/>
  <c r="H1545"/>
  <c r="I1545"/>
  <c r="H1546"/>
  <c r="I1546"/>
  <c r="H1547"/>
  <c r="I1547"/>
  <c r="H1548"/>
  <c r="I1548"/>
  <c r="H1549"/>
  <c r="I1549"/>
  <c r="H1550"/>
  <c r="I1550"/>
  <c r="H1551"/>
  <c r="I1551"/>
  <c r="H1552"/>
  <c r="I1552"/>
  <c r="H1553"/>
  <c r="I1553"/>
  <c r="H1554"/>
  <c r="I1554"/>
  <c r="H1555"/>
  <c r="I1555"/>
  <c r="H1556"/>
  <c r="I1556"/>
  <c r="H1557"/>
  <c r="I1557"/>
  <c r="H1558"/>
  <c r="I1558"/>
  <c r="H1559"/>
  <c r="I1559"/>
  <c r="H1560"/>
  <c r="I1560"/>
  <c r="H1561"/>
  <c r="I1561"/>
  <c r="H1562"/>
  <c r="I1562"/>
  <c r="H1563"/>
  <c r="I1563"/>
  <c r="H1564"/>
  <c r="I1564"/>
  <c r="H1565"/>
  <c r="I1565"/>
  <c r="H1566"/>
  <c r="I1566"/>
  <c r="H1567"/>
  <c r="I1567"/>
  <c r="H1568"/>
  <c r="I1568"/>
  <c r="H1569"/>
  <c r="I1569"/>
  <c r="H1570"/>
  <c r="I1570"/>
  <c r="H1571"/>
  <c r="I1571"/>
  <c r="H1572"/>
  <c r="I1572"/>
  <c r="H1573"/>
  <c r="I1573"/>
  <c r="H1574"/>
  <c r="I1574"/>
  <c r="H1575"/>
  <c r="I1575"/>
  <c r="H1576"/>
  <c r="I1576"/>
  <c r="H1577"/>
  <c r="I1577"/>
  <c r="H1578"/>
  <c r="I1578"/>
  <c r="H1579"/>
  <c r="I1579"/>
  <c r="H1580"/>
  <c r="I1580"/>
  <c r="H1581"/>
  <c r="I1581"/>
  <c r="H1582"/>
  <c r="I1582"/>
  <c r="H1583"/>
  <c r="I1583"/>
  <c r="H1584"/>
  <c r="I1584"/>
  <c r="H1585"/>
  <c r="I1585"/>
  <c r="H1586"/>
  <c r="I1586"/>
  <c r="H1587"/>
  <c r="I1587"/>
  <c r="H1588"/>
  <c r="I1588"/>
  <c r="H1589"/>
  <c r="I1589"/>
  <c r="H1590"/>
  <c r="I1590"/>
  <c r="H1591"/>
  <c r="I1591"/>
  <c r="H1592"/>
  <c r="I1592"/>
  <c r="H1593"/>
  <c r="I1593"/>
  <c r="H1594"/>
  <c r="I1594"/>
  <c r="H1595"/>
  <c r="I1595"/>
  <c r="H1596"/>
  <c r="I1596"/>
  <c r="H1597"/>
  <c r="I1597"/>
  <c r="H1598"/>
  <c r="I1598"/>
  <c r="H1599"/>
  <c r="I1599"/>
  <c r="H1600"/>
  <c r="I1600"/>
  <c r="H1601"/>
  <c r="I1601"/>
  <c r="H1602"/>
  <c r="I1602"/>
  <c r="H1603"/>
  <c r="I1603"/>
  <c r="H1604"/>
  <c r="I1604"/>
  <c r="H1605"/>
  <c r="I1605"/>
  <c r="H1606"/>
  <c r="I1606"/>
  <c r="H1607"/>
  <c r="I1607"/>
  <c r="H1608"/>
  <c r="I1608"/>
  <c r="H1609"/>
  <c r="I1609"/>
  <c r="H1610"/>
  <c r="I1610"/>
  <c r="H1611"/>
  <c r="I1611"/>
  <c r="H1612"/>
  <c r="I1612"/>
  <c r="H1613"/>
  <c r="I1613"/>
  <c r="H1614"/>
  <c r="I1614"/>
  <c r="H1615"/>
  <c r="I1615"/>
  <c r="H1616"/>
  <c r="I1616"/>
  <c r="H1617"/>
  <c r="I1617"/>
  <c r="H1618"/>
  <c r="I1618"/>
  <c r="H1619"/>
  <c r="I1619"/>
  <c r="H1620"/>
  <c r="I1620"/>
  <c r="H1621"/>
  <c r="I1621"/>
  <c r="H1622"/>
  <c r="I1622"/>
  <c r="H1623"/>
  <c r="I1623"/>
  <c r="H1624"/>
  <c r="I1624"/>
  <c r="H1625"/>
  <c r="I1625"/>
  <c r="H1626"/>
  <c r="I1626"/>
  <c r="H1627"/>
  <c r="I1627"/>
  <c r="H1628"/>
  <c r="I1628"/>
  <c r="H1629"/>
  <c r="I1629"/>
  <c r="H1630"/>
  <c r="I1630"/>
  <c r="H1631"/>
  <c r="I1631"/>
  <c r="H1632"/>
  <c r="I1632"/>
  <c r="H1633"/>
  <c r="I1633"/>
  <c r="H1634"/>
  <c r="I1634"/>
  <c r="H1635"/>
  <c r="I1635"/>
  <c r="H1636"/>
  <c r="I1636"/>
  <c r="H1637"/>
  <c r="I1637"/>
  <c r="H1638"/>
  <c r="I1638"/>
  <c r="H1639"/>
  <c r="I1639"/>
  <c r="H1640"/>
  <c r="I1640"/>
  <c r="H1641"/>
  <c r="I1641"/>
  <c r="H1642"/>
  <c r="I1642"/>
  <c r="H1643"/>
  <c r="I1643"/>
  <c r="H1644"/>
  <c r="I1644"/>
  <c r="H1645"/>
  <c r="I1645"/>
  <c r="H1646"/>
  <c r="I1646"/>
  <c r="H1647"/>
  <c r="I1647"/>
  <c r="H1648"/>
  <c r="I1648"/>
  <c r="H1649"/>
  <c r="I1649"/>
  <c r="H1650"/>
  <c r="I1650"/>
  <c r="H1651"/>
  <c r="I1651"/>
  <c r="H1652"/>
  <c r="I1652"/>
  <c r="H1653"/>
  <c r="I1653"/>
  <c r="H1654"/>
  <c r="I1654"/>
  <c r="H1655"/>
  <c r="I1655"/>
  <c r="H1656"/>
  <c r="I1656"/>
  <c r="H1657"/>
  <c r="I1657"/>
  <c r="H1658"/>
  <c r="I1658"/>
  <c r="H1659"/>
  <c r="I1659"/>
  <c r="H1660"/>
  <c r="I1660"/>
  <c r="H1661"/>
  <c r="I1661"/>
  <c r="H1662"/>
  <c r="I1662"/>
  <c r="H1663"/>
  <c r="I1663"/>
  <c r="H1664"/>
  <c r="I1664"/>
  <c r="H1665"/>
  <c r="I1665"/>
  <c r="H1666"/>
  <c r="I1666"/>
  <c r="H1667"/>
  <c r="I1667"/>
  <c r="H1668"/>
  <c r="I1668"/>
  <c r="H1669"/>
  <c r="I1669"/>
  <c r="H1670"/>
  <c r="I1670"/>
  <c r="H1671"/>
  <c r="I1671"/>
  <c r="H1672"/>
  <c r="I1672"/>
  <c r="H1673"/>
  <c r="I1673"/>
  <c r="H1674"/>
  <c r="I1674"/>
  <c r="H1675"/>
  <c r="I1675"/>
  <c r="H1676"/>
  <c r="I1676"/>
  <c r="H1677"/>
  <c r="I1677"/>
  <c r="H1678"/>
  <c r="I1678"/>
  <c r="H1679"/>
  <c r="I1679"/>
  <c r="H1680"/>
  <c r="I1680"/>
  <c r="H1681"/>
  <c r="I1681"/>
  <c r="H1682"/>
  <c r="I1682"/>
  <c r="H1683"/>
  <c r="I1683"/>
  <c r="H1684"/>
  <c r="I1684"/>
  <c r="H1685"/>
  <c r="I1685"/>
  <c r="H1686"/>
  <c r="I1686"/>
  <c r="H1687"/>
  <c r="I1687"/>
  <c r="H1688"/>
  <c r="I1688"/>
  <c r="H1689"/>
  <c r="I1689"/>
  <c r="H1690"/>
  <c r="I1690"/>
  <c r="H1691"/>
  <c r="I1691"/>
  <c r="H1692"/>
  <c r="I1692"/>
  <c r="H1693"/>
  <c r="I1693"/>
  <c r="H1694"/>
  <c r="I1694"/>
  <c r="H1695"/>
  <c r="I1695"/>
  <c r="H1696"/>
  <c r="I1696"/>
  <c r="H1697"/>
  <c r="I1697"/>
  <c r="H1698"/>
  <c r="I1698"/>
  <c r="H1699"/>
  <c r="I1699"/>
  <c r="H1700"/>
  <c r="I1700"/>
  <c r="H1701"/>
  <c r="I1701"/>
  <c r="H1702"/>
  <c r="I1702"/>
  <c r="H1703"/>
  <c r="I1703"/>
  <c r="H1704"/>
  <c r="I1704"/>
  <c r="H1705"/>
  <c r="I1705"/>
  <c r="H1706"/>
  <c r="I1706"/>
  <c r="H1707"/>
  <c r="I1707"/>
  <c r="H1708"/>
  <c r="I1708"/>
  <c r="H1709"/>
  <c r="I1709"/>
  <c r="H1710"/>
  <c r="I1710"/>
  <c r="H1711"/>
  <c r="I1711"/>
  <c r="H1712"/>
  <c r="I1712"/>
  <c r="H1713"/>
  <c r="I1713"/>
  <c r="H1714"/>
  <c r="I1714"/>
  <c r="H1715"/>
  <c r="I1715"/>
  <c r="H1716"/>
  <c r="I1716"/>
  <c r="H1717"/>
  <c r="I1717"/>
  <c r="H1718"/>
  <c r="I1718"/>
  <c r="H1719"/>
  <c r="I1719"/>
  <c r="H1720"/>
  <c r="I1720"/>
  <c r="H1721"/>
  <c r="I1721"/>
  <c r="H1722"/>
  <c r="I1722"/>
  <c r="H1723"/>
  <c r="I1723"/>
  <c r="H1724"/>
  <c r="I1724"/>
  <c r="H1725"/>
  <c r="I1725"/>
  <c r="H1726"/>
  <c r="I1726"/>
  <c r="H1727"/>
  <c r="I1727"/>
  <c r="H1728"/>
  <c r="I1728"/>
  <c r="H1729"/>
  <c r="I1729"/>
  <c r="H1730"/>
  <c r="I1730"/>
  <c r="H1731"/>
  <c r="I1731"/>
  <c r="H1732"/>
  <c r="I1732"/>
  <c r="H1733"/>
  <c r="I1733"/>
  <c r="H1734"/>
  <c r="I1734"/>
  <c r="H1735"/>
  <c r="I1735"/>
  <c r="H1736"/>
  <c r="I1736"/>
  <c r="H1737"/>
  <c r="I1737"/>
  <c r="H1738"/>
  <c r="I1738"/>
  <c r="H1739"/>
  <c r="I1739"/>
  <c r="H1740"/>
  <c r="I1740"/>
  <c r="H1741"/>
  <c r="I1741"/>
  <c r="H1742"/>
  <c r="I1742"/>
  <c r="H1743"/>
  <c r="I1743"/>
  <c r="H1744"/>
  <c r="I1744"/>
  <c r="H1745"/>
  <c r="I1745"/>
  <c r="H1746"/>
  <c r="I1746"/>
  <c r="H1747"/>
  <c r="I1747"/>
  <c r="H1748"/>
  <c r="I1748"/>
  <c r="H1749"/>
  <c r="I1749"/>
  <c r="H1750"/>
  <c r="I1750"/>
  <c r="H1751"/>
  <c r="I1751"/>
  <c r="H1752"/>
  <c r="I1752"/>
  <c r="H1753"/>
  <c r="I1753"/>
  <c r="H1754"/>
  <c r="I1754"/>
  <c r="H1755"/>
  <c r="I1755"/>
  <c r="H1756"/>
  <c r="I1756"/>
  <c r="H1757"/>
  <c r="I1757"/>
  <c r="H1758"/>
  <c r="I1758"/>
  <c r="H1759"/>
  <c r="I1759"/>
  <c r="H1760"/>
  <c r="I1760"/>
  <c r="H1761"/>
  <c r="I1761"/>
  <c r="H1762"/>
  <c r="I1762"/>
  <c r="H1763"/>
  <c r="I1763"/>
  <c r="H1764"/>
  <c r="I1764"/>
  <c r="H1765"/>
  <c r="I1765"/>
  <c r="H1766"/>
  <c r="I1766"/>
  <c r="H1767"/>
  <c r="I1767"/>
  <c r="H1768"/>
  <c r="I1768"/>
  <c r="H1769"/>
  <c r="I1769"/>
  <c r="H1770"/>
  <c r="I1770"/>
  <c r="H1771"/>
  <c r="I1771"/>
  <c r="H1772"/>
  <c r="I1772"/>
  <c r="H1773"/>
  <c r="I1773"/>
  <c r="H1774"/>
  <c r="I1774"/>
  <c r="H1775"/>
  <c r="I1775"/>
  <c r="H1776"/>
  <c r="I1776"/>
  <c r="H1777"/>
  <c r="I1777"/>
  <c r="H1778"/>
  <c r="I1778"/>
  <c r="H1779"/>
  <c r="I1779"/>
  <c r="H1780"/>
  <c r="I1780"/>
  <c r="H1781"/>
  <c r="I1781"/>
  <c r="H1782"/>
  <c r="I1782"/>
  <c r="H1783"/>
  <c r="I1783"/>
  <c r="H1784"/>
  <c r="I1784"/>
  <c r="H1785"/>
  <c r="I1785"/>
  <c r="H1786"/>
  <c r="I1786"/>
  <c r="H1787"/>
  <c r="I1787"/>
  <c r="H1788"/>
  <c r="I1788"/>
  <c r="H1789"/>
  <c r="I1789"/>
  <c r="H1790"/>
  <c r="I1790"/>
  <c r="H1791"/>
  <c r="I1791"/>
  <c r="H1792"/>
  <c r="I1792"/>
  <c r="H1793"/>
  <c r="I1793"/>
  <c r="H1794"/>
  <c r="I1794"/>
  <c r="H1795"/>
  <c r="I1795"/>
  <c r="H1796"/>
  <c r="I1796"/>
  <c r="H1797"/>
  <c r="I1797"/>
  <c r="H1798"/>
  <c r="I1798"/>
  <c r="H1799"/>
  <c r="I1799"/>
  <c r="H1800"/>
  <c r="I1800"/>
  <c r="H1801"/>
  <c r="I1801"/>
  <c r="H1802"/>
  <c r="I1802"/>
  <c r="H1803"/>
  <c r="I1803"/>
  <c r="H1804"/>
  <c r="I1804"/>
  <c r="H1805"/>
  <c r="I1805"/>
  <c r="H1806"/>
  <c r="I1806"/>
  <c r="H1807"/>
  <c r="I1807"/>
  <c r="H1808"/>
  <c r="I1808"/>
  <c r="H1809"/>
  <c r="I1809"/>
  <c r="H1810"/>
  <c r="I1810"/>
  <c r="H1811"/>
  <c r="I1811"/>
  <c r="H1812"/>
  <c r="I1812"/>
  <c r="H1813"/>
  <c r="I1813"/>
  <c r="H1814"/>
  <c r="I1814"/>
  <c r="H1815"/>
  <c r="I1815"/>
  <c r="H1816"/>
  <c r="I1816"/>
  <c r="H1817"/>
  <c r="I1817"/>
  <c r="H1818"/>
  <c r="I1818"/>
  <c r="H1819"/>
  <c r="I1819"/>
  <c r="H1820"/>
  <c r="I1820"/>
  <c r="H1821"/>
  <c r="I1821"/>
  <c r="H1822"/>
  <c r="I1822"/>
  <c r="H1823"/>
  <c r="I1823"/>
  <c r="H1824"/>
  <c r="I1824"/>
  <c r="H1825"/>
  <c r="I1825"/>
  <c r="H1826"/>
  <c r="I1826"/>
  <c r="H1827"/>
  <c r="I1827"/>
  <c r="H1828"/>
  <c r="I1828"/>
  <c r="H1829"/>
  <c r="I1829"/>
  <c r="H1830"/>
  <c r="I1830"/>
  <c r="H1831"/>
  <c r="I1831"/>
  <c r="H1832"/>
  <c r="I1832"/>
  <c r="H1833"/>
  <c r="I1833"/>
  <c r="H1834"/>
  <c r="I1834"/>
  <c r="H1835"/>
  <c r="I1835"/>
  <c r="H1836"/>
  <c r="I1836"/>
  <c r="H1837"/>
  <c r="I1837"/>
  <c r="H1838"/>
  <c r="I1838"/>
  <c r="H1839"/>
  <c r="I1839"/>
  <c r="H1840"/>
  <c r="I1840"/>
  <c r="H1841"/>
  <c r="I1841"/>
  <c r="H1842"/>
  <c r="I1842"/>
  <c r="H1843"/>
  <c r="I1843"/>
  <c r="H1844"/>
  <c r="I1844"/>
  <c r="H1845"/>
  <c r="I1845"/>
  <c r="H1846"/>
  <c r="I1846"/>
  <c r="H1847"/>
  <c r="I1847"/>
  <c r="H1848"/>
  <c r="I1848"/>
  <c r="H1849"/>
  <c r="I1849"/>
  <c r="H1850"/>
  <c r="I1850"/>
  <c r="H1851"/>
  <c r="I1851"/>
  <c r="H1852"/>
  <c r="I1852"/>
  <c r="H1853"/>
  <c r="I1853"/>
  <c r="H1854"/>
  <c r="I1854"/>
  <c r="H1855"/>
  <c r="I1855"/>
  <c r="H1856"/>
  <c r="I1856"/>
  <c r="H1857"/>
  <c r="I1857"/>
  <c r="H1858"/>
  <c r="I1858"/>
  <c r="H1859"/>
  <c r="I1859"/>
  <c r="H1860"/>
  <c r="I1860"/>
  <c r="H1861"/>
  <c r="I1861"/>
  <c r="H1862"/>
  <c r="I1862"/>
  <c r="H1863"/>
  <c r="I1863"/>
  <c r="H1864"/>
  <c r="I1864"/>
  <c r="H1865"/>
  <c r="I1865"/>
  <c r="H1866"/>
  <c r="I1866"/>
  <c r="H1867"/>
  <c r="I1867"/>
  <c r="H1868"/>
  <c r="I1868"/>
  <c r="H1869"/>
  <c r="I1869"/>
  <c r="H1870"/>
  <c r="I1870"/>
  <c r="H1871"/>
  <c r="I1871"/>
  <c r="H1872"/>
  <c r="I1872"/>
  <c r="H1873"/>
  <c r="I1873"/>
  <c r="H1874"/>
  <c r="I1874"/>
  <c r="H1875"/>
  <c r="I1875"/>
  <c r="H1876"/>
  <c r="I1876"/>
  <c r="H1877"/>
  <c r="I1877"/>
  <c r="H1878"/>
  <c r="I1878"/>
  <c r="H1879"/>
  <c r="I1879"/>
  <c r="H1880"/>
  <c r="I1880"/>
  <c r="H1881"/>
  <c r="I1881"/>
  <c r="H1882"/>
  <c r="I1882"/>
  <c r="H1883"/>
  <c r="I1883"/>
  <c r="H1884"/>
  <c r="I1884"/>
  <c r="H1885"/>
  <c r="I1885"/>
  <c r="H1886"/>
  <c r="I1886"/>
  <c r="H1887"/>
  <c r="I1887"/>
  <c r="H1888"/>
  <c r="I1888"/>
  <c r="H1889"/>
  <c r="I1889"/>
  <c r="H1890"/>
  <c r="I1890"/>
  <c r="H1891"/>
  <c r="I1891"/>
  <c r="H1892"/>
  <c r="I1892"/>
  <c r="H1893"/>
  <c r="I1893"/>
  <c r="H1894"/>
  <c r="I1894"/>
  <c r="H1895"/>
  <c r="I1895"/>
  <c r="H1896"/>
  <c r="I1896"/>
  <c r="H1897"/>
  <c r="I1897"/>
  <c r="H1898"/>
  <c r="I1898"/>
  <c r="H1899"/>
  <c r="I1899"/>
  <c r="H1900"/>
  <c r="I1900"/>
  <c r="H1901"/>
  <c r="I1901"/>
  <c r="H1902"/>
  <c r="I1902"/>
  <c r="H1903"/>
  <c r="I1903"/>
  <c r="H1904"/>
  <c r="I1904"/>
  <c r="H1905"/>
  <c r="I1905"/>
  <c r="H1906"/>
  <c r="I1906"/>
  <c r="H1907"/>
  <c r="I1907"/>
  <c r="H1908"/>
  <c r="I1908"/>
  <c r="H1909"/>
  <c r="I1909"/>
  <c r="H1910"/>
  <c r="I1910"/>
  <c r="H1911"/>
  <c r="I1911"/>
  <c r="H1912"/>
  <c r="I1912"/>
  <c r="H1913"/>
  <c r="I1913"/>
  <c r="H1914"/>
  <c r="I1914"/>
  <c r="H1915"/>
  <c r="I1915"/>
  <c r="H1916"/>
  <c r="I1916"/>
  <c r="H1917"/>
  <c r="I1917"/>
  <c r="H1918"/>
  <c r="I1918"/>
  <c r="H1919"/>
  <c r="I1919"/>
  <c r="H1920"/>
  <c r="I1920"/>
  <c r="H1921"/>
  <c r="I1921"/>
  <c r="H1922"/>
  <c r="I1922"/>
  <c r="H1923"/>
  <c r="I1923"/>
  <c r="H1924"/>
  <c r="I1924"/>
  <c r="H1925"/>
  <c r="I1925"/>
  <c r="H1926"/>
  <c r="I1926"/>
  <c r="H1927"/>
  <c r="I1927"/>
  <c r="H1928"/>
  <c r="I1928"/>
  <c r="H1929"/>
  <c r="I1929"/>
  <c r="H1930"/>
  <c r="I1930"/>
  <c r="H1931"/>
  <c r="I1931"/>
  <c r="H1932"/>
  <c r="I1932"/>
  <c r="H1933"/>
  <c r="I1933"/>
  <c r="H1934"/>
  <c r="I1934"/>
  <c r="H1935"/>
  <c r="I1935"/>
  <c r="H1936"/>
  <c r="I1936"/>
  <c r="H1937"/>
  <c r="I1937"/>
  <c r="H1938"/>
  <c r="I1938"/>
  <c r="H1939"/>
  <c r="I1939"/>
  <c r="H1940"/>
  <c r="I1940"/>
  <c r="H1941"/>
  <c r="I1941"/>
  <c r="H1942"/>
  <c r="I1942"/>
  <c r="H1943"/>
  <c r="I1943"/>
  <c r="H1944"/>
  <c r="I1944"/>
  <c r="H1945"/>
  <c r="I1945"/>
  <c r="H1946"/>
  <c r="I1946"/>
  <c r="H1947"/>
  <c r="I1947"/>
  <c r="H1948"/>
  <c r="I1948"/>
  <c r="H1949"/>
  <c r="I1949"/>
  <c r="H1950"/>
  <c r="I1950"/>
  <c r="H1951"/>
  <c r="I1951"/>
  <c r="H1952"/>
  <c r="I1952"/>
  <c r="H1953"/>
  <c r="I1953"/>
  <c r="H1954"/>
  <c r="I1954"/>
  <c r="H1955"/>
  <c r="I1955"/>
  <c r="H1956"/>
  <c r="I1956"/>
  <c r="H1957"/>
  <c r="I1957"/>
  <c r="H1958"/>
  <c r="I1958"/>
  <c r="H1959"/>
  <c r="I1959"/>
  <c r="H1960"/>
  <c r="I1960"/>
  <c r="H1961"/>
  <c r="I1961"/>
  <c r="H1962"/>
  <c r="I1962"/>
  <c r="H1963"/>
  <c r="I1963"/>
  <c r="H1964"/>
  <c r="I1964"/>
  <c r="H1965"/>
  <c r="I1965"/>
  <c r="H1966"/>
  <c r="I1966"/>
  <c r="H1967"/>
  <c r="I1967"/>
  <c r="H1968"/>
  <c r="I1968"/>
  <c r="H1969"/>
  <c r="I1969"/>
  <c r="H1970"/>
  <c r="I1970"/>
  <c r="H1971"/>
  <c r="I1971"/>
  <c r="H1972"/>
  <c r="I1972"/>
  <c r="H1973"/>
  <c r="I1973"/>
  <c r="H1974"/>
  <c r="I1974"/>
  <c r="H1975"/>
  <c r="I1975"/>
  <c r="H1976"/>
  <c r="I1976"/>
  <c r="H1977"/>
  <c r="I1977"/>
  <c r="H1978"/>
  <c r="I1978"/>
  <c r="H1979"/>
  <c r="I1979"/>
  <c r="H1980"/>
  <c r="I1980"/>
  <c r="H1981"/>
  <c r="I1981"/>
  <c r="H1982"/>
  <c r="I1982"/>
  <c r="H1983"/>
  <c r="I1983"/>
  <c r="H1984"/>
  <c r="I1984"/>
  <c r="H1985"/>
  <c r="I1985"/>
  <c r="H1986"/>
  <c r="I1986"/>
  <c r="H1987"/>
  <c r="I1987"/>
  <c r="H1988"/>
  <c r="I1988"/>
  <c r="H1989"/>
  <c r="I1989"/>
  <c r="H1990"/>
  <c r="I1990"/>
  <c r="H1991"/>
  <c r="I1991"/>
  <c r="H1992"/>
  <c r="I1992"/>
  <c r="H1993"/>
  <c r="I1993"/>
  <c r="H1994"/>
  <c r="I1994"/>
  <c r="H1995"/>
  <c r="I1995"/>
  <c r="H1996"/>
  <c r="I1996"/>
  <c r="H1997"/>
  <c r="I1997"/>
  <c r="H1998"/>
  <c r="I1998"/>
  <c r="H1999"/>
  <c r="I1999"/>
  <c r="H2000"/>
  <c r="I2000"/>
  <c r="H2001"/>
  <c r="I2001"/>
  <c r="H2002"/>
  <c r="I2002"/>
  <c r="H2003"/>
  <c r="I2003"/>
  <c r="H2004"/>
  <c r="I2004"/>
  <c r="H2005"/>
  <c r="I2005"/>
  <c r="H2006"/>
  <c r="I2006"/>
  <c r="H2007"/>
  <c r="I2007"/>
  <c r="H2008"/>
  <c r="I2008"/>
  <c r="H2009"/>
  <c r="I2009"/>
  <c r="H2010"/>
  <c r="I2010"/>
  <c r="H2011"/>
  <c r="I2011"/>
  <c r="H2012"/>
  <c r="I2012"/>
  <c r="H2013"/>
  <c r="I2013"/>
  <c r="H2014"/>
  <c r="I2014"/>
  <c r="H2015"/>
  <c r="I2015"/>
  <c r="H2016"/>
  <c r="I2016"/>
  <c r="H2017"/>
  <c r="I2017"/>
  <c r="H2018"/>
  <c r="I2018"/>
  <c r="H2019"/>
  <c r="I2019"/>
  <c r="H2020"/>
  <c r="I2020"/>
  <c r="H2021"/>
  <c r="I2021"/>
  <c r="H2022"/>
  <c r="I2022"/>
  <c r="H2023"/>
  <c r="I2023"/>
  <c r="H2024"/>
  <c r="I2024"/>
  <c r="H2025"/>
  <c r="I2025"/>
  <c r="H2026"/>
  <c r="I2026"/>
  <c r="H2027"/>
  <c r="I2027"/>
  <c r="H2028"/>
  <c r="I2028"/>
  <c r="H2029"/>
  <c r="I2029"/>
  <c r="H2030"/>
  <c r="I2030"/>
  <c r="H2031"/>
  <c r="I2031"/>
  <c r="H2032"/>
  <c r="I2032"/>
  <c r="H2033"/>
  <c r="I2033"/>
  <c r="H2034"/>
  <c r="I2034"/>
  <c r="H2035"/>
  <c r="I2035"/>
  <c r="H2036"/>
  <c r="I2036"/>
  <c r="H2037"/>
  <c r="I2037"/>
  <c r="H2038"/>
  <c r="I2038"/>
  <c r="H2039"/>
  <c r="I2039"/>
  <c r="H2040"/>
  <c r="I2040"/>
  <c r="H2041"/>
  <c r="I2041"/>
  <c r="H2042"/>
  <c r="I2042"/>
  <c r="H2043"/>
  <c r="I2043"/>
  <c r="H2044"/>
  <c r="I2044"/>
  <c r="H2045"/>
  <c r="I2045"/>
  <c r="H2046"/>
  <c r="I2046"/>
  <c r="H2047"/>
  <c r="I2047"/>
  <c r="H2048"/>
  <c r="I2048"/>
  <c r="H2049"/>
  <c r="I2049"/>
  <c r="H2050"/>
  <c r="I2050"/>
  <c r="H2051"/>
  <c r="I2051"/>
  <c r="H2052"/>
  <c r="I2052"/>
  <c r="H2053"/>
  <c r="I2053"/>
  <c r="H2054"/>
  <c r="I2054"/>
  <c r="H2055"/>
  <c r="I2055"/>
  <c r="H2056"/>
  <c r="I2056"/>
  <c r="H2057"/>
  <c r="I2057"/>
  <c r="H2058"/>
  <c r="I2058"/>
  <c r="H2059"/>
  <c r="I2059"/>
  <c r="H2060"/>
  <c r="I2060"/>
  <c r="H2061"/>
  <c r="I2061"/>
  <c r="H2062"/>
  <c r="I2062"/>
  <c r="H2063"/>
  <c r="I2063"/>
  <c r="H2064"/>
  <c r="I2064"/>
  <c r="H2065"/>
  <c r="I2065"/>
  <c r="H2066"/>
  <c r="I2066"/>
  <c r="H2067"/>
  <c r="I2067"/>
  <c r="H2068"/>
  <c r="I2068"/>
  <c r="H2069"/>
  <c r="I2069"/>
  <c r="H2070"/>
  <c r="I2070"/>
  <c r="H2071"/>
  <c r="I2071"/>
  <c r="H2072"/>
  <c r="I2072"/>
  <c r="H2073"/>
  <c r="I2073"/>
  <c r="H2074"/>
  <c r="I2074"/>
  <c r="H2075"/>
  <c r="I2075"/>
  <c r="H2076"/>
  <c r="I2076"/>
  <c r="H2077"/>
  <c r="I2077"/>
  <c r="H2078"/>
  <c r="I2078"/>
  <c r="H2079"/>
  <c r="I2079"/>
  <c r="H2080"/>
  <c r="I2080"/>
  <c r="H2081"/>
  <c r="I2081"/>
  <c r="H2082"/>
  <c r="I2082"/>
  <c r="H2083"/>
  <c r="I2083"/>
  <c r="H2084"/>
  <c r="I2084"/>
  <c r="H2085"/>
  <c r="I2085"/>
  <c r="H2086"/>
  <c r="I2086"/>
  <c r="H2087"/>
  <c r="I2087"/>
  <c r="H2088"/>
  <c r="I2088"/>
  <c r="H2089"/>
  <c r="I2089"/>
  <c r="H2090"/>
  <c r="I2090"/>
  <c r="H2091"/>
  <c r="I2091"/>
  <c r="H2092"/>
  <c r="I2092"/>
  <c r="H2093"/>
  <c r="I2093"/>
  <c r="H2094"/>
  <c r="I2094"/>
  <c r="H2095"/>
  <c r="I2095"/>
  <c r="H2096"/>
  <c r="I2096"/>
  <c r="H2097"/>
  <c r="I2097"/>
  <c r="H2098"/>
  <c r="I2098"/>
  <c r="H2099"/>
  <c r="I2099"/>
  <c r="H2100"/>
  <c r="I2100"/>
  <c r="H2101"/>
  <c r="I2101"/>
  <c r="H2102"/>
  <c r="I2102"/>
  <c r="H2103"/>
  <c r="I2103"/>
  <c r="H2104"/>
  <c r="I2104"/>
  <c r="H2105"/>
  <c r="I2105"/>
  <c r="H2106"/>
  <c r="I2106"/>
  <c r="H2107"/>
  <c r="I2107"/>
  <c r="H2108"/>
  <c r="I2108"/>
  <c r="H2109"/>
  <c r="I2109"/>
  <c r="H2110"/>
  <c r="I2110"/>
  <c r="H2111"/>
  <c r="I2111"/>
  <c r="H2112"/>
  <c r="I2112"/>
  <c r="H2113"/>
  <c r="I2113"/>
  <c r="H2114"/>
  <c r="I2114"/>
  <c r="H2115"/>
  <c r="I2115"/>
  <c r="H2116"/>
  <c r="I2116"/>
  <c r="H2117"/>
  <c r="I2117"/>
  <c r="H2118"/>
  <c r="I2118"/>
  <c r="H2119"/>
  <c r="I2119"/>
  <c r="H2120"/>
  <c r="I2120"/>
  <c r="H2121"/>
  <c r="I2121"/>
  <c r="H2122"/>
  <c r="I2122"/>
  <c r="H2123"/>
  <c r="I2123"/>
  <c r="H2124"/>
  <c r="I2124"/>
  <c r="H2125"/>
  <c r="I2125"/>
  <c r="H2126"/>
  <c r="I2126"/>
  <c r="H2127"/>
  <c r="I2127"/>
  <c r="H2128"/>
  <c r="I2128"/>
  <c r="H2129"/>
  <c r="I2129"/>
  <c r="H2130"/>
  <c r="I2130"/>
  <c r="H2131"/>
  <c r="I2131"/>
  <c r="H2132"/>
  <c r="I2132"/>
  <c r="H2133"/>
  <c r="I2133"/>
  <c r="H2134"/>
  <c r="I2134"/>
  <c r="H2135"/>
  <c r="I2135"/>
  <c r="H2136"/>
  <c r="I2136"/>
  <c r="H2137"/>
  <c r="I2137"/>
  <c r="H2138"/>
  <c r="I2138"/>
  <c r="H2139"/>
  <c r="I2139"/>
  <c r="H2140"/>
  <c r="I2140"/>
  <c r="H2141"/>
  <c r="I2141"/>
  <c r="H2142"/>
  <c r="I2142"/>
  <c r="H2143"/>
  <c r="I2143"/>
  <c r="H2144"/>
  <c r="I2144"/>
  <c r="H2145"/>
  <c r="I2145"/>
  <c r="H2146"/>
  <c r="I2146"/>
  <c r="H2147"/>
  <c r="I2147"/>
  <c r="H2148"/>
  <c r="I2148"/>
  <c r="H2149"/>
  <c r="I2149"/>
  <c r="H2150"/>
  <c r="I2150"/>
  <c r="H2151"/>
  <c r="I2151"/>
  <c r="H2152"/>
  <c r="I2152"/>
  <c r="H2153"/>
  <c r="I2153"/>
  <c r="H2154"/>
  <c r="I2154"/>
  <c r="H2155"/>
  <c r="I2155"/>
  <c r="H2156"/>
  <c r="I2156"/>
  <c r="H2157"/>
  <c r="I2157"/>
  <c r="H2158"/>
  <c r="I2158"/>
  <c r="H2159"/>
  <c r="I2159"/>
  <c r="H2160"/>
  <c r="I2160"/>
  <c r="H2161"/>
  <c r="I2161"/>
  <c r="H2162"/>
  <c r="I2162"/>
  <c r="H2163"/>
  <c r="I2163"/>
  <c r="H2164"/>
  <c r="I2164"/>
  <c r="H2165"/>
  <c r="I2165"/>
  <c r="H2166"/>
  <c r="I2166"/>
  <c r="H2167"/>
  <c r="I2167"/>
  <c r="H2168"/>
  <c r="I2168"/>
  <c r="H2169"/>
  <c r="I2169"/>
  <c r="H2170"/>
  <c r="I2170"/>
  <c r="H2171"/>
  <c r="I2171"/>
  <c r="H2172"/>
  <c r="I2172"/>
  <c r="H2173"/>
  <c r="I2173"/>
  <c r="H2174"/>
  <c r="I2174"/>
  <c r="H2175"/>
  <c r="I2175"/>
  <c r="H2176"/>
  <c r="I2176"/>
  <c r="H2177"/>
  <c r="I2177"/>
  <c r="H2178"/>
  <c r="I2178"/>
  <c r="H2179"/>
  <c r="I2179"/>
  <c r="H2180"/>
  <c r="I2180"/>
  <c r="H2181"/>
  <c r="I2181"/>
  <c r="H2182"/>
  <c r="I2182"/>
  <c r="H2183"/>
  <c r="I2183"/>
  <c r="H2184"/>
  <c r="I2184"/>
  <c r="H2185"/>
  <c r="I2185"/>
  <c r="H2186"/>
  <c r="I2186"/>
  <c r="H2187"/>
  <c r="I2187"/>
  <c r="H2188"/>
  <c r="I2188"/>
  <c r="H2189"/>
  <c r="I2189"/>
  <c r="H2190"/>
  <c r="I2190"/>
  <c r="H2191"/>
  <c r="I2191"/>
  <c r="H2192"/>
  <c r="I2192"/>
  <c r="H2193"/>
  <c r="I2193"/>
  <c r="H2194"/>
  <c r="I2194"/>
  <c r="H2195"/>
  <c r="I2195"/>
  <c r="H2196"/>
  <c r="I2196"/>
  <c r="H2197"/>
  <c r="I2197"/>
  <c r="H2198"/>
  <c r="I2198"/>
  <c r="H2199"/>
  <c r="I2199"/>
  <c r="H2200"/>
  <c r="I2200"/>
  <c r="H2201"/>
  <c r="I2201"/>
  <c r="H2202"/>
  <c r="I2202"/>
  <c r="H2203"/>
  <c r="I2203"/>
  <c r="H2204"/>
  <c r="I2204"/>
  <c r="H2205"/>
  <c r="I2205"/>
  <c r="H2206"/>
  <c r="I2206"/>
  <c r="H2207"/>
  <c r="I2207"/>
  <c r="H2208"/>
  <c r="I2208"/>
  <c r="H2209"/>
  <c r="I2209"/>
  <c r="H2210"/>
  <c r="I2210"/>
  <c r="H2211"/>
  <c r="I2211"/>
  <c r="H2212"/>
  <c r="I2212"/>
  <c r="H2213"/>
  <c r="I2213"/>
  <c r="H2214"/>
  <c r="I2214"/>
  <c r="H2215"/>
  <c r="I2215"/>
  <c r="H2216"/>
  <c r="I2216"/>
  <c r="H2217"/>
  <c r="I2217"/>
  <c r="H2218"/>
  <c r="I2218"/>
  <c r="H2219"/>
  <c r="I2219"/>
  <c r="H2220"/>
  <c r="I2220"/>
  <c r="H2221"/>
  <c r="I2221"/>
  <c r="H2222"/>
  <c r="I2222"/>
  <c r="H2223"/>
  <c r="I2223"/>
  <c r="H2224"/>
  <c r="I2224"/>
  <c r="H2225"/>
  <c r="I2225"/>
  <c r="H2226"/>
  <c r="I2226"/>
  <c r="H2227"/>
  <c r="I2227"/>
  <c r="H2228"/>
  <c r="I2228"/>
  <c r="H2229"/>
  <c r="I2229"/>
  <c r="H2230"/>
  <c r="I2230"/>
  <c r="H2231"/>
  <c r="I2231"/>
  <c r="H2232"/>
  <c r="I2232"/>
  <c r="H2233"/>
  <c r="I2233"/>
  <c r="H2234"/>
  <c r="I2234"/>
  <c r="H2235"/>
  <c r="I2235"/>
  <c r="H2236"/>
  <c r="I2236"/>
  <c r="H2237"/>
  <c r="I2237"/>
  <c r="H2238"/>
  <c r="I2238"/>
  <c r="H2239"/>
  <c r="I2239"/>
  <c r="H2240"/>
  <c r="I2240"/>
  <c r="H2241"/>
  <c r="I2241"/>
  <c r="H2242"/>
  <c r="I2242"/>
  <c r="H2243"/>
  <c r="I2243"/>
  <c r="H2244"/>
  <c r="I2244"/>
  <c r="H2245"/>
  <c r="I2245"/>
  <c r="H2246"/>
  <c r="I2246"/>
  <c r="H2247"/>
  <c r="I2247"/>
  <c r="H2248"/>
  <c r="I2248"/>
  <c r="H2249"/>
  <c r="I2249"/>
  <c r="H2250"/>
  <c r="I2250"/>
  <c r="H2251"/>
  <c r="I2251"/>
  <c r="H2252"/>
  <c r="I2252"/>
  <c r="H2253"/>
  <c r="I2253"/>
  <c r="H2254"/>
  <c r="I2254"/>
  <c r="H2255"/>
  <c r="I2255"/>
  <c r="H2256"/>
  <c r="I2256"/>
  <c r="H2257"/>
  <c r="I2257"/>
  <c r="H2258"/>
  <c r="I2258"/>
  <c r="H2259"/>
  <c r="I2259"/>
  <c r="H2260"/>
  <c r="I2260"/>
  <c r="H2261"/>
  <c r="I2261"/>
  <c r="H2262"/>
  <c r="I2262"/>
  <c r="H2263"/>
  <c r="I2263"/>
  <c r="H2264"/>
  <c r="I2264"/>
  <c r="H2265"/>
  <c r="I2265"/>
  <c r="H2266"/>
  <c r="I2266"/>
  <c r="H2267"/>
  <c r="I2267"/>
  <c r="H2268"/>
  <c r="I2268"/>
  <c r="H2269"/>
  <c r="I2269"/>
  <c r="H2270"/>
  <c r="I2270"/>
  <c r="H2271"/>
  <c r="I2271"/>
  <c r="H2272"/>
  <c r="I2272"/>
  <c r="H2273"/>
  <c r="I2273"/>
  <c r="H2274"/>
  <c r="I2274"/>
  <c r="H2275"/>
  <c r="I2275"/>
  <c r="H2276"/>
  <c r="I2276"/>
  <c r="H2277"/>
  <c r="I2277"/>
  <c r="H2278"/>
  <c r="I2278"/>
  <c r="H2279"/>
  <c r="I2279"/>
  <c r="H2280"/>
  <c r="I2280"/>
  <c r="H2281"/>
  <c r="I2281"/>
  <c r="H2282"/>
  <c r="I2282"/>
  <c r="H2283"/>
  <c r="I2283"/>
  <c r="H2284"/>
  <c r="I2284"/>
  <c r="H2285"/>
  <c r="I2285"/>
  <c r="H2286"/>
  <c r="I2286"/>
  <c r="H2287"/>
  <c r="I2287"/>
  <c r="H2288"/>
  <c r="I2288"/>
  <c r="H2289"/>
  <c r="I2289"/>
  <c r="H2290"/>
  <c r="I2290"/>
  <c r="H2291"/>
  <c r="I2291"/>
  <c r="H2292"/>
  <c r="I2292"/>
  <c r="H2293"/>
  <c r="I2293"/>
  <c r="H2294"/>
  <c r="I2294"/>
  <c r="H2295"/>
  <c r="I2295"/>
  <c r="H2296"/>
  <c r="I2296"/>
  <c r="H2297"/>
  <c r="I2297"/>
  <c r="H2298"/>
  <c r="I2298"/>
  <c r="H2299"/>
  <c r="I2299"/>
  <c r="H2300"/>
  <c r="I2300"/>
  <c r="H2301"/>
  <c r="I2301"/>
  <c r="H2302"/>
  <c r="I2302"/>
  <c r="H2303"/>
  <c r="I2303"/>
  <c r="H2304"/>
  <c r="I2304"/>
  <c r="H2305"/>
  <c r="I2305"/>
  <c r="H2306"/>
  <c r="I2306"/>
  <c r="H2307"/>
  <c r="I2307"/>
  <c r="H2308"/>
  <c r="I2308"/>
  <c r="H2309"/>
  <c r="I2309"/>
  <c r="H2310"/>
  <c r="I2310"/>
  <c r="H2311"/>
  <c r="I2311"/>
  <c r="H2312"/>
  <c r="I2312"/>
  <c r="H2313"/>
  <c r="I2313"/>
  <c r="H2314"/>
  <c r="I2314"/>
  <c r="H2315"/>
  <c r="I2315"/>
  <c r="H2316"/>
  <c r="I2316"/>
  <c r="H2317"/>
  <c r="I2317"/>
  <c r="H2318"/>
  <c r="I2318"/>
  <c r="H2319"/>
  <c r="I2319"/>
  <c r="H2320"/>
  <c r="I2320"/>
  <c r="H2321"/>
  <c r="I2321"/>
  <c r="H2322"/>
  <c r="I2322"/>
  <c r="H2323"/>
  <c r="I2323"/>
  <c r="H2324"/>
  <c r="I2324"/>
  <c r="H2325"/>
  <c r="I2325"/>
  <c r="H2326"/>
  <c r="I2326"/>
  <c r="H2327"/>
  <c r="I2327"/>
  <c r="H2328"/>
  <c r="I2328"/>
  <c r="H2329"/>
  <c r="I2329"/>
  <c r="H2330"/>
  <c r="I2330"/>
  <c r="H2331"/>
  <c r="I2331"/>
  <c r="H2332"/>
  <c r="I2332"/>
  <c r="H2333"/>
  <c r="I2333"/>
  <c r="H2334"/>
  <c r="I2334"/>
  <c r="H2335"/>
  <c r="I2335"/>
  <c r="H2336"/>
  <c r="I2336"/>
  <c r="H2337"/>
  <c r="I2337"/>
  <c r="H2338"/>
  <c r="I2338"/>
  <c r="H2339"/>
  <c r="I2339"/>
  <c r="H2340"/>
  <c r="I2340"/>
  <c r="H2341"/>
  <c r="I2341"/>
  <c r="H2342"/>
  <c r="I2342"/>
  <c r="H2343"/>
  <c r="I2343"/>
  <c r="H2344"/>
  <c r="I2344"/>
  <c r="H2345"/>
  <c r="I2345"/>
  <c r="H2346"/>
  <c r="I2346"/>
  <c r="H2347"/>
  <c r="I2347"/>
  <c r="H2348"/>
  <c r="I2348"/>
  <c r="H2349"/>
  <c r="I2349"/>
  <c r="H2350"/>
  <c r="I2350"/>
  <c r="H2351"/>
  <c r="I2351"/>
  <c r="H2352"/>
  <c r="I2352"/>
  <c r="H2353"/>
  <c r="I2353"/>
  <c r="H2354"/>
  <c r="I2354"/>
  <c r="H2355"/>
  <c r="I2355"/>
  <c r="H2356"/>
  <c r="I2356"/>
  <c r="H2357"/>
  <c r="I2357"/>
  <c r="H2358"/>
  <c r="I2358"/>
  <c r="H2359"/>
  <c r="I2359"/>
  <c r="H2360"/>
  <c r="I2360"/>
  <c r="H2361"/>
  <c r="I2361"/>
  <c r="H2362"/>
  <c r="I2362"/>
  <c r="H2363"/>
  <c r="I2363"/>
  <c r="H2364"/>
  <c r="I2364"/>
  <c r="H2365"/>
  <c r="I2365"/>
  <c r="H2366"/>
  <c r="I2366"/>
  <c r="H2367"/>
  <c r="I2367"/>
  <c r="H2368"/>
  <c r="I2368"/>
  <c r="H2369"/>
  <c r="I2369"/>
  <c r="H2370"/>
  <c r="I2370"/>
  <c r="H2371"/>
  <c r="I2371"/>
  <c r="H2372"/>
  <c r="I2372"/>
  <c r="H2373"/>
  <c r="I2373"/>
  <c r="H2374"/>
  <c r="I2374"/>
  <c r="H2375"/>
  <c r="I2375"/>
  <c r="H2376"/>
  <c r="I2376"/>
  <c r="H2377"/>
  <c r="I2377"/>
  <c r="H2378"/>
  <c r="I2378"/>
  <c r="H2379"/>
  <c r="I2379"/>
  <c r="H2380"/>
  <c r="I2380"/>
  <c r="H2381"/>
  <c r="I2381"/>
  <c r="H2382"/>
  <c r="I2382"/>
  <c r="H2383"/>
  <c r="I2383"/>
  <c r="H2384"/>
  <c r="I2384"/>
  <c r="H2385"/>
  <c r="I2385"/>
  <c r="H2386"/>
  <c r="I2386"/>
  <c r="H2387"/>
  <c r="I2387"/>
  <c r="H2388"/>
  <c r="I2388"/>
  <c r="H2389"/>
  <c r="I2389"/>
  <c r="H2390"/>
  <c r="I2390"/>
  <c r="H2391"/>
  <c r="I2391"/>
  <c r="H2392"/>
  <c r="I2392"/>
  <c r="H2393"/>
  <c r="I2393"/>
  <c r="H2394"/>
  <c r="I2394"/>
  <c r="H2395"/>
  <c r="I2395"/>
  <c r="H2396"/>
  <c r="I2396"/>
  <c r="H2397"/>
  <c r="I2397"/>
  <c r="H2398"/>
  <c r="I2398"/>
  <c r="H2399"/>
  <c r="I2399"/>
  <c r="H2400"/>
  <c r="I2400"/>
  <c r="H2401"/>
  <c r="I2401"/>
  <c r="H2402"/>
  <c r="I2402"/>
  <c r="H2403"/>
  <c r="I2403"/>
  <c r="H2404"/>
  <c r="I2404"/>
  <c r="H2405"/>
  <c r="I2405"/>
  <c r="H2406"/>
  <c r="I2406"/>
  <c r="H2407"/>
  <c r="I2407"/>
  <c r="H2408"/>
  <c r="I2408"/>
  <c r="H2409"/>
  <c r="I2409"/>
  <c r="H2410"/>
  <c r="I2410"/>
  <c r="H2411"/>
  <c r="I2411"/>
  <c r="H2412"/>
  <c r="I2412"/>
  <c r="H2413"/>
  <c r="I2413"/>
  <c r="H2414"/>
  <c r="I2414"/>
  <c r="H2415"/>
  <c r="I2415"/>
  <c r="H2416"/>
  <c r="I2416"/>
  <c r="H2417"/>
  <c r="I2417"/>
  <c r="H2418"/>
  <c r="I2418"/>
  <c r="H2419"/>
  <c r="I2419"/>
  <c r="H2420"/>
  <c r="I2420"/>
  <c r="H2421"/>
  <c r="I2421"/>
  <c r="H2422"/>
  <c r="I2422"/>
  <c r="H2423"/>
  <c r="I2423"/>
  <c r="H2424"/>
  <c r="I2424"/>
  <c r="H2425"/>
  <c r="I2425"/>
  <c r="H2426"/>
  <c r="I2426"/>
  <c r="H2427"/>
  <c r="I2427"/>
  <c r="H2428"/>
  <c r="I2428"/>
  <c r="H2429"/>
  <c r="I2429"/>
  <c r="H2430"/>
  <c r="I2430"/>
  <c r="H2431"/>
  <c r="I2431"/>
  <c r="H2432"/>
  <c r="I2432"/>
  <c r="H2433"/>
  <c r="I2433"/>
  <c r="H2434"/>
  <c r="I2434"/>
  <c r="H2435"/>
  <c r="I2435"/>
  <c r="H2436"/>
  <c r="I2436"/>
  <c r="H2437"/>
  <c r="I2437"/>
  <c r="H2438"/>
  <c r="I2438"/>
  <c r="H2439"/>
  <c r="I2439"/>
  <c r="H2440"/>
  <c r="I2440"/>
  <c r="H2441"/>
  <c r="I2441"/>
  <c r="H2442"/>
  <c r="I2442"/>
  <c r="H2443"/>
  <c r="I2443"/>
  <c r="H2444"/>
  <c r="I2444"/>
  <c r="H2445"/>
  <c r="I2445"/>
  <c r="H2446"/>
  <c r="I2446"/>
  <c r="H2447"/>
  <c r="I2447"/>
  <c r="H2448"/>
  <c r="I2448"/>
  <c r="H2449"/>
  <c r="I2449"/>
  <c r="H2450"/>
  <c r="I2450"/>
  <c r="H2451"/>
  <c r="I2451"/>
  <c r="H2452"/>
  <c r="I2452"/>
  <c r="H2453"/>
  <c r="I2453"/>
  <c r="H2454"/>
  <c r="I2454"/>
  <c r="H2455"/>
  <c r="I2455"/>
  <c r="H2456"/>
  <c r="I2456"/>
  <c r="H2457"/>
  <c r="I2457"/>
  <c r="H2458"/>
  <c r="I2458"/>
  <c r="H2459"/>
  <c r="I2459"/>
  <c r="H2460"/>
  <c r="I2460"/>
  <c r="H2461"/>
  <c r="I2461"/>
  <c r="H2462"/>
  <c r="I2462"/>
  <c r="H2463"/>
  <c r="I2463"/>
  <c r="H2464"/>
  <c r="I2464"/>
  <c r="H2465"/>
  <c r="I2465"/>
  <c r="H2466"/>
  <c r="I2466"/>
  <c r="H2467"/>
  <c r="I2467"/>
  <c r="H2468"/>
  <c r="I2468"/>
  <c r="H2469"/>
  <c r="I2469"/>
  <c r="H2470"/>
  <c r="I2470"/>
  <c r="H2471"/>
  <c r="I2471"/>
  <c r="H2472"/>
  <c r="I2472"/>
  <c r="H2473"/>
  <c r="I2473"/>
  <c r="H2474"/>
  <c r="I2474"/>
  <c r="H2475"/>
  <c r="I2475"/>
  <c r="H2476"/>
  <c r="I2476"/>
  <c r="H2477"/>
  <c r="I2477"/>
  <c r="H2478"/>
  <c r="I2478"/>
  <c r="H2479"/>
  <c r="I2479"/>
  <c r="H2480"/>
  <c r="I2480"/>
  <c r="H2481"/>
  <c r="I2481"/>
  <c r="H2482"/>
  <c r="I2482"/>
  <c r="H2483"/>
  <c r="I2483"/>
  <c r="H2484"/>
  <c r="I2484"/>
  <c r="H2485"/>
  <c r="I2485"/>
  <c r="H2486"/>
  <c r="I2486"/>
  <c r="H2487"/>
  <c r="I2487"/>
  <c r="H2488"/>
  <c r="I2488"/>
  <c r="H2489"/>
  <c r="I2489"/>
  <c r="H2490"/>
  <c r="I2490"/>
  <c r="H2491"/>
  <c r="I2491"/>
  <c r="H2492"/>
  <c r="I2492"/>
  <c r="H2493"/>
  <c r="I2493"/>
  <c r="H2494"/>
  <c r="I2494"/>
  <c r="H2495"/>
  <c r="I2495"/>
  <c r="H2496"/>
  <c r="I2496"/>
  <c r="H2497"/>
  <c r="I2497"/>
  <c r="H2498"/>
  <c r="I2498"/>
  <c r="H2499"/>
  <c r="I2499"/>
  <c r="H2500"/>
  <c r="I2500"/>
  <c r="H2501"/>
  <c r="I2501"/>
  <c r="H2502"/>
  <c r="I2502"/>
  <c r="H2503"/>
  <c r="I2503"/>
  <c r="H2504"/>
  <c r="I2504"/>
  <c r="H2505"/>
  <c r="I2505"/>
  <c r="H2506"/>
  <c r="I2506"/>
  <c r="H2507"/>
  <c r="I2507"/>
  <c r="H2508"/>
  <c r="I2508"/>
  <c r="H2509"/>
  <c r="I2509"/>
  <c r="H2510"/>
  <c r="I2510"/>
  <c r="H2511"/>
  <c r="I2511"/>
  <c r="H2512"/>
  <c r="I2512"/>
  <c r="H2513"/>
  <c r="I2513"/>
  <c r="H2514"/>
  <c r="I2514"/>
  <c r="H2515"/>
  <c r="I2515"/>
  <c r="H2516"/>
  <c r="I2516"/>
  <c r="H2517"/>
  <c r="I2517"/>
  <c r="H2518"/>
  <c r="I2518"/>
  <c r="H2519"/>
  <c r="I2519"/>
  <c r="H2520"/>
  <c r="I2520"/>
  <c r="H2521"/>
  <c r="I2521"/>
  <c r="H2522"/>
  <c r="I2522"/>
  <c r="H2523"/>
  <c r="I2523"/>
  <c r="H2524"/>
  <c r="I2524"/>
  <c r="H2525"/>
  <c r="I2525"/>
  <c r="H2526"/>
  <c r="I2526"/>
  <c r="H2527"/>
  <c r="I2527"/>
  <c r="H2528"/>
  <c r="I2528"/>
  <c r="H2529"/>
  <c r="I2529"/>
  <c r="H2530"/>
  <c r="I2530"/>
  <c r="H2531"/>
  <c r="I2531"/>
  <c r="H2532"/>
  <c r="I2532"/>
  <c r="H2533"/>
  <c r="I2533"/>
  <c r="H2534"/>
  <c r="I2534"/>
  <c r="H2535"/>
  <c r="I2535"/>
  <c r="H2536"/>
  <c r="I2536"/>
  <c r="H2537"/>
  <c r="I2537"/>
  <c r="H2538"/>
  <c r="I2538"/>
  <c r="H2539"/>
  <c r="I2539"/>
  <c r="H2540"/>
  <c r="I2540"/>
  <c r="H2541"/>
  <c r="I2541"/>
  <c r="H2542"/>
  <c r="I2542"/>
  <c r="H2543"/>
  <c r="I2543"/>
  <c r="H2544"/>
  <c r="I2544"/>
  <c r="H2545"/>
  <c r="I2545"/>
  <c r="H2546"/>
  <c r="I2546"/>
  <c r="H2547"/>
  <c r="I2547"/>
  <c r="H2548"/>
  <c r="I2548"/>
  <c r="H2549"/>
  <c r="I2549"/>
  <c r="H2550"/>
  <c r="I2550"/>
  <c r="H2551"/>
  <c r="I2551"/>
  <c r="H2552"/>
  <c r="I2552"/>
  <c r="H2553"/>
  <c r="I2553"/>
  <c r="H2554"/>
  <c r="I2554"/>
  <c r="H2555"/>
  <c r="I2555"/>
  <c r="H2556"/>
  <c r="I2556"/>
  <c r="H2557"/>
  <c r="I2557"/>
  <c r="H2558"/>
  <c r="I2558"/>
  <c r="H2559"/>
  <c r="I2559"/>
  <c r="H2560"/>
  <c r="I2560"/>
  <c r="H2561"/>
  <c r="I2561"/>
  <c r="H2562"/>
  <c r="I2562"/>
  <c r="H2563"/>
  <c r="I2563"/>
  <c r="H2564"/>
  <c r="I2564"/>
  <c r="H2565"/>
  <c r="I2565"/>
  <c r="H2566"/>
  <c r="I2566"/>
  <c r="H2567"/>
  <c r="I2567"/>
  <c r="H2568"/>
  <c r="I2568"/>
  <c r="H2569"/>
  <c r="I2569"/>
  <c r="H2570"/>
  <c r="I2570"/>
  <c r="H2571"/>
  <c r="I2571"/>
  <c r="H2572"/>
  <c r="I2572"/>
  <c r="H2573"/>
  <c r="I2573"/>
  <c r="H2574"/>
  <c r="I2574"/>
  <c r="H2575"/>
  <c r="I2575"/>
  <c r="H2576"/>
  <c r="I2576"/>
  <c r="H2577"/>
  <c r="I2577"/>
  <c r="H2578"/>
  <c r="I2578"/>
  <c r="H2579"/>
  <c r="I2579"/>
  <c r="H2580"/>
  <c r="I2580"/>
  <c r="H2581"/>
  <c r="I2581"/>
  <c r="H2582"/>
  <c r="I2582"/>
  <c r="H2583"/>
  <c r="I2583"/>
  <c r="H2584"/>
  <c r="I2584"/>
  <c r="H2585"/>
  <c r="I2585"/>
  <c r="H2586"/>
  <c r="I2586"/>
  <c r="H2587"/>
  <c r="I2587"/>
  <c r="H2588"/>
  <c r="I2588"/>
  <c r="H2589"/>
  <c r="I2589"/>
  <c r="H2590"/>
  <c r="I2590"/>
  <c r="H2591"/>
  <c r="I2591"/>
  <c r="H2592"/>
  <c r="I2592"/>
  <c r="H2593"/>
  <c r="I2593"/>
  <c r="H2594"/>
  <c r="I2594"/>
  <c r="H2595"/>
  <c r="I2595"/>
  <c r="H2596"/>
  <c r="I2596"/>
  <c r="H2597"/>
  <c r="I2597"/>
  <c r="H2598"/>
  <c r="I2598"/>
  <c r="H2599"/>
  <c r="I2599"/>
  <c r="H2600"/>
  <c r="I2600"/>
  <c r="H2601"/>
  <c r="I2601"/>
  <c r="H2602"/>
  <c r="I2602"/>
  <c r="H2603"/>
  <c r="I2603"/>
  <c r="H2604"/>
  <c r="I2604"/>
  <c r="H2605"/>
  <c r="I2605"/>
  <c r="H2606"/>
  <c r="I2606"/>
  <c r="H2607"/>
  <c r="I2607"/>
  <c r="H2608"/>
  <c r="I2608"/>
  <c r="H2609"/>
  <c r="I2609"/>
  <c r="H2610"/>
  <c r="I2610"/>
  <c r="H2611"/>
  <c r="I2611"/>
  <c r="H2612"/>
  <c r="I2612"/>
  <c r="H2613"/>
  <c r="I2613"/>
  <c r="H2614"/>
  <c r="I2614"/>
  <c r="H2615"/>
  <c r="I2615"/>
  <c r="H2616"/>
  <c r="I2616"/>
  <c r="H2617"/>
  <c r="I2617"/>
  <c r="H2618"/>
  <c r="I2618"/>
  <c r="H2619"/>
  <c r="I2619"/>
  <c r="H2620"/>
  <c r="I2620"/>
  <c r="H2621"/>
  <c r="I2621"/>
  <c r="H2622"/>
  <c r="I2622"/>
  <c r="H2623"/>
  <c r="I2623"/>
  <c r="H2624"/>
  <c r="I2624"/>
  <c r="H2625"/>
  <c r="I2625"/>
  <c r="H2626"/>
  <c r="I2626"/>
  <c r="H2627"/>
  <c r="I2627"/>
  <c r="H2628"/>
  <c r="I2628"/>
  <c r="H2629"/>
  <c r="I2629"/>
  <c r="H2630"/>
  <c r="I2630"/>
  <c r="H2631"/>
  <c r="I2631"/>
  <c r="H2632"/>
  <c r="I2632"/>
  <c r="H2633"/>
  <c r="I2633"/>
  <c r="H2634"/>
  <c r="I2634"/>
  <c r="H2635"/>
  <c r="I2635"/>
  <c r="H2636"/>
  <c r="I2636"/>
  <c r="H2637"/>
  <c r="I2637"/>
  <c r="H2638"/>
  <c r="I2638"/>
  <c r="H2639"/>
  <c r="I2639"/>
  <c r="H2640"/>
  <c r="I2640"/>
  <c r="H2641"/>
  <c r="I2641"/>
  <c r="H2642"/>
  <c r="I2642"/>
  <c r="H2643"/>
  <c r="I2643"/>
  <c r="H2644"/>
  <c r="I2644"/>
  <c r="H2645"/>
  <c r="I2645"/>
  <c r="H2646"/>
  <c r="I2646"/>
  <c r="H2647"/>
  <c r="I2647"/>
  <c r="H2648"/>
  <c r="I2648"/>
  <c r="H2649"/>
  <c r="I2649"/>
  <c r="H2650"/>
  <c r="I2650"/>
  <c r="H2651"/>
  <c r="I2651"/>
  <c r="H2652"/>
  <c r="I2652"/>
  <c r="H2653"/>
  <c r="I2653"/>
  <c r="H2654"/>
  <c r="I2654"/>
  <c r="H2655"/>
  <c r="I2655"/>
  <c r="H2656"/>
  <c r="I2656"/>
  <c r="H2657"/>
  <c r="I2657"/>
  <c r="H2658"/>
  <c r="I2658"/>
  <c r="H2659"/>
  <c r="I2659"/>
  <c r="H2660"/>
  <c r="I2660"/>
  <c r="H2661"/>
  <c r="I2661"/>
  <c r="H2662"/>
  <c r="I2662"/>
  <c r="H2663"/>
  <c r="I2663"/>
  <c r="H2664"/>
  <c r="I2664"/>
  <c r="H2665"/>
  <c r="I2665"/>
  <c r="H2666"/>
  <c r="I2666"/>
  <c r="H2667"/>
  <c r="I2667"/>
  <c r="H2668"/>
  <c r="I2668"/>
  <c r="H2669"/>
  <c r="I2669"/>
  <c r="H2670"/>
  <c r="I2670"/>
  <c r="H2671"/>
  <c r="I2671"/>
  <c r="H2672"/>
  <c r="I2672"/>
  <c r="H2673"/>
  <c r="I2673"/>
  <c r="H2674"/>
  <c r="I2674"/>
  <c r="H2675"/>
  <c r="I2675"/>
  <c r="H2676"/>
  <c r="I2676"/>
  <c r="H2677"/>
  <c r="I2677"/>
  <c r="H2678"/>
  <c r="I2678"/>
  <c r="H2679"/>
  <c r="I2679"/>
  <c r="H2680"/>
  <c r="I2680"/>
  <c r="H2681"/>
  <c r="I2681"/>
  <c r="H2682"/>
  <c r="I2682"/>
  <c r="H2683"/>
  <c r="I2683"/>
  <c r="H2684"/>
  <c r="I2684"/>
  <c r="H2685"/>
  <c r="I2685"/>
  <c r="H2686"/>
  <c r="I2686"/>
  <c r="H2687"/>
  <c r="I2687"/>
  <c r="H2688"/>
  <c r="I2688"/>
  <c r="H2689"/>
  <c r="I2689"/>
  <c r="H2690"/>
  <c r="I2690"/>
  <c r="H2691"/>
  <c r="I2691"/>
  <c r="H2692"/>
  <c r="I2692"/>
  <c r="H2693"/>
  <c r="I2693"/>
  <c r="H2694"/>
  <c r="I2694"/>
  <c r="H2695"/>
  <c r="I2695"/>
  <c r="H2696"/>
  <c r="I2696"/>
  <c r="H2697"/>
  <c r="I2697"/>
  <c r="H2698"/>
  <c r="I2698"/>
  <c r="H2699"/>
  <c r="I2699"/>
  <c r="H2700"/>
  <c r="I2700"/>
  <c r="H2701"/>
  <c r="I2701"/>
  <c r="H2702"/>
  <c r="I2702"/>
  <c r="H2703"/>
  <c r="I2703"/>
  <c r="H2704"/>
  <c r="I2704"/>
  <c r="H2705"/>
  <c r="I2705"/>
  <c r="H2706"/>
  <c r="I2706"/>
  <c r="H2707"/>
  <c r="I2707"/>
  <c r="H2708"/>
  <c r="I2708"/>
  <c r="H2709"/>
  <c r="I2709"/>
  <c r="H2710"/>
  <c r="I2710"/>
  <c r="H2711"/>
  <c r="I2711"/>
  <c r="H2712"/>
  <c r="I2712"/>
  <c r="H2713"/>
  <c r="I2713"/>
  <c r="H2714"/>
  <c r="I2714"/>
  <c r="H2715"/>
  <c r="I2715"/>
  <c r="H2716"/>
  <c r="I2716"/>
  <c r="H2717"/>
  <c r="I2717"/>
  <c r="H2718"/>
  <c r="I2718"/>
  <c r="H2719"/>
  <c r="I2719"/>
  <c r="H2720"/>
  <c r="I2720"/>
  <c r="H2721"/>
  <c r="I2721"/>
  <c r="H2722"/>
  <c r="I2722"/>
  <c r="H2723"/>
  <c r="I2723"/>
  <c r="H2724"/>
  <c r="I2724"/>
  <c r="H2725"/>
  <c r="I2725"/>
  <c r="H2726"/>
  <c r="I2726"/>
  <c r="H2727"/>
  <c r="I2727"/>
  <c r="H2728"/>
  <c r="I2728"/>
  <c r="H2729"/>
  <c r="I2729"/>
  <c r="H2730"/>
  <c r="I2730"/>
  <c r="H2731"/>
  <c r="I2731"/>
  <c r="H2732"/>
  <c r="I2732"/>
  <c r="H2733"/>
  <c r="I2733"/>
  <c r="H2734"/>
  <c r="I2734"/>
  <c r="H2735"/>
  <c r="I2735"/>
  <c r="H2736"/>
  <c r="I2736"/>
  <c r="H2737"/>
  <c r="I2737"/>
  <c r="H2738"/>
  <c r="I2738"/>
  <c r="H2739"/>
  <c r="I2739"/>
  <c r="H2740"/>
  <c r="I2740"/>
  <c r="H2741"/>
  <c r="I2741"/>
  <c r="H2742"/>
  <c r="I2742"/>
  <c r="H2743"/>
  <c r="I2743"/>
  <c r="H2744"/>
  <c r="I2744"/>
  <c r="H2745"/>
  <c r="I2745"/>
  <c r="H2746"/>
  <c r="I2746"/>
  <c r="H2747"/>
  <c r="I2747"/>
  <c r="H2748"/>
  <c r="I2748"/>
  <c r="H2749"/>
  <c r="I2749"/>
  <c r="H2750"/>
  <c r="I2750"/>
  <c r="H2751"/>
  <c r="I2751"/>
  <c r="H2752"/>
  <c r="I2752"/>
  <c r="H2753"/>
  <c r="I2753"/>
  <c r="H2754"/>
  <c r="I2754"/>
  <c r="H2755"/>
  <c r="I2755"/>
  <c r="H2756"/>
  <c r="I2756"/>
  <c r="H2757"/>
  <c r="I2757"/>
  <c r="H2758"/>
  <c r="I2758"/>
  <c r="H2759"/>
  <c r="I2759"/>
  <c r="H2760"/>
  <c r="I2760"/>
  <c r="H2761"/>
  <c r="I2761"/>
  <c r="H2762"/>
  <c r="I2762"/>
  <c r="H2763"/>
  <c r="I2763"/>
  <c r="H2764"/>
  <c r="I2764"/>
  <c r="H2765"/>
  <c r="I2765"/>
  <c r="H2766"/>
  <c r="I2766"/>
  <c r="H2767"/>
  <c r="I2767"/>
  <c r="H2768"/>
  <c r="I2768"/>
  <c r="H2769"/>
  <c r="I2769"/>
  <c r="H2770"/>
  <c r="I2770"/>
  <c r="H2771"/>
  <c r="I2771"/>
  <c r="H2772"/>
  <c r="I2772"/>
  <c r="H2773"/>
  <c r="I2773"/>
  <c r="H2774"/>
  <c r="I2774"/>
  <c r="H2775"/>
  <c r="I2775"/>
  <c r="H2776"/>
  <c r="I2776"/>
  <c r="H2777"/>
  <c r="I2777"/>
  <c r="H2778"/>
  <c r="I2778"/>
  <c r="H2779"/>
  <c r="I2779"/>
  <c r="H2780"/>
  <c r="I2780"/>
  <c r="H2781"/>
  <c r="I2781"/>
  <c r="H2782"/>
  <c r="I2782"/>
  <c r="H2783"/>
  <c r="I2783"/>
  <c r="H2784"/>
  <c r="I2784"/>
  <c r="H2785"/>
  <c r="I2785"/>
  <c r="H2786"/>
  <c r="I2786"/>
  <c r="H2787"/>
  <c r="I2787"/>
  <c r="H2788"/>
  <c r="I2788"/>
  <c r="H2789"/>
  <c r="I2789"/>
  <c r="H2790"/>
  <c r="I2790"/>
  <c r="H2791"/>
  <c r="I2791"/>
  <c r="H2792"/>
  <c r="I2792"/>
  <c r="H2793"/>
  <c r="I2793"/>
  <c r="H2794"/>
  <c r="I2794"/>
  <c r="H2795"/>
  <c r="I2795"/>
  <c r="H2796"/>
  <c r="I2796"/>
  <c r="H2797"/>
  <c r="I2797"/>
  <c r="H2798"/>
  <c r="I2798"/>
  <c r="H2799"/>
  <c r="I2799"/>
  <c r="H2800"/>
  <c r="I2800"/>
  <c r="H2801"/>
  <c r="I2801"/>
  <c r="H2802"/>
  <c r="I2802"/>
  <c r="H2803"/>
  <c r="I2803"/>
  <c r="H2804"/>
  <c r="I2804"/>
  <c r="H2805"/>
  <c r="I2805"/>
  <c r="H2806"/>
  <c r="I2806"/>
  <c r="H2807"/>
  <c r="I2807"/>
  <c r="H2808"/>
  <c r="I2808"/>
  <c r="H2809"/>
  <c r="I2809"/>
  <c r="H2810"/>
  <c r="I2810"/>
  <c r="H2811"/>
  <c r="I2811"/>
  <c r="H2812"/>
  <c r="I2812"/>
  <c r="H2813"/>
  <c r="I2813"/>
  <c r="H2814"/>
  <c r="I2814"/>
  <c r="H2815"/>
  <c r="I2815"/>
  <c r="H2816"/>
  <c r="I2816"/>
  <c r="H2817"/>
  <c r="I2817"/>
  <c r="H2818"/>
  <c r="I2818"/>
  <c r="H2819"/>
  <c r="I2819"/>
  <c r="H2820"/>
  <c r="I2820"/>
  <c r="H2821"/>
  <c r="I2821"/>
  <c r="H2822"/>
  <c r="I2822"/>
  <c r="H2823"/>
  <c r="I2823"/>
  <c r="H2824"/>
  <c r="I2824"/>
  <c r="H2825"/>
  <c r="I2825"/>
  <c r="H2826"/>
  <c r="I2826"/>
  <c r="H2827"/>
  <c r="I2827"/>
  <c r="H2828"/>
  <c r="I2828"/>
  <c r="H2829"/>
  <c r="I2829"/>
  <c r="H2830"/>
  <c r="I2830"/>
  <c r="H2831"/>
  <c r="I2831"/>
  <c r="H2832"/>
  <c r="I2832"/>
  <c r="H2833"/>
  <c r="I2833"/>
  <c r="H2834"/>
  <c r="I2834"/>
  <c r="H2835"/>
  <c r="I2835"/>
  <c r="H2836"/>
  <c r="I2836"/>
  <c r="H2837"/>
  <c r="I2837"/>
  <c r="H2838"/>
  <c r="I2838"/>
  <c r="H2839"/>
  <c r="I2839"/>
  <c r="H2840"/>
  <c r="I2840"/>
  <c r="H2841"/>
  <c r="I2841"/>
  <c r="H2842"/>
  <c r="I2842"/>
  <c r="H2843"/>
  <c r="I2843"/>
  <c r="H2844"/>
  <c r="I2844"/>
  <c r="H2845"/>
  <c r="I2845"/>
  <c r="H2846"/>
  <c r="I2846"/>
  <c r="H2847"/>
  <c r="I2847"/>
  <c r="H2848"/>
  <c r="I2848"/>
  <c r="H2849"/>
  <c r="I2849"/>
  <c r="H2850"/>
  <c r="I2850"/>
  <c r="H2851"/>
  <c r="I2851"/>
  <c r="H2852"/>
  <c r="I2852"/>
  <c r="H2853"/>
  <c r="I2853"/>
  <c r="H2854"/>
  <c r="I2854"/>
  <c r="H2855"/>
  <c r="I2855"/>
  <c r="H2856"/>
  <c r="I2856"/>
  <c r="H2857"/>
  <c r="I2857"/>
  <c r="H2858"/>
  <c r="I2858"/>
  <c r="H2859"/>
  <c r="I2859"/>
  <c r="H2860"/>
  <c r="I2860"/>
  <c r="H2861"/>
  <c r="I2861"/>
  <c r="H2862"/>
  <c r="I2862"/>
  <c r="H2863"/>
  <c r="I2863"/>
  <c r="H2864"/>
  <c r="I2864"/>
  <c r="H2865"/>
  <c r="I2865"/>
  <c r="H2866"/>
  <c r="I2866"/>
  <c r="H2867"/>
  <c r="I2867"/>
  <c r="H2868"/>
  <c r="I2868"/>
  <c r="H2869"/>
  <c r="I2869"/>
  <c r="H2870"/>
  <c r="I2870"/>
  <c r="H2871"/>
  <c r="I2871"/>
  <c r="H2872"/>
  <c r="I2872"/>
  <c r="H2873"/>
  <c r="I2873"/>
  <c r="H2874"/>
  <c r="I2874"/>
  <c r="H2875"/>
  <c r="I2875"/>
  <c r="H2876"/>
  <c r="I2876"/>
  <c r="H2877"/>
  <c r="I2877"/>
  <c r="H2878"/>
  <c r="I2878"/>
  <c r="H2879"/>
  <c r="I2879"/>
  <c r="H2880"/>
  <c r="I2880"/>
  <c r="H2881"/>
  <c r="I2881"/>
  <c r="H2882"/>
  <c r="I2882"/>
  <c r="H2883"/>
  <c r="I2883"/>
  <c r="H2884"/>
  <c r="I2884"/>
  <c r="H2885"/>
  <c r="I2885"/>
  <c r="H2886"/>
  <c r="I2886"/>
  <c r="H2887"/>
  <c r="I2887"/>
  <c r="H2888"/>
  <c r="I2888"/>
  <c r="H2889"/>
  <c r="I2889"/>
  <c r="H2890"/>
  <c r="I2890"/>
  <c r="H2891"/>
  <c r="I2891"/>
  <c r="H2892"/>
  <c r="I2892"/>
  <c r="H2893"/>
  <c r="I2893"/>
  <c r="H2894"/>
  <c r="I2894"/>
  <c r="H2895"/>
  <c r="I2895"/>
  <c r="H2896"/>
  <c r="I2896"/>
  <c r="H2897"/>
  <c r="I2897"/>
  <c r="H2898"/>
  <c r="I2898"/>
  <c r="H2899"/>
  <c r="I2899"/>
  <c r="H2900"/>
  <c r="I2900"/>
  <c r="H2901"/>
  <c r="I2901"/>
  <c r="H2902"/>
  <c r="I2902"/>
  <c r="H2903"/>
  <c r="I2903"/>
  <c r="H2904"/>
  <c r="I2904"/>
  <c r="H2905"/>
  <c r="I2905"/>
  <c r="H2906"/>
  <c r="I2906"/>
  <c r="H2907"/>
  <c r="I2907"/>
  <c r="H2908"/>
  <c r="I2908"/>
  <c r="H2909"/>
  <c r="I2909"/>
  <c r="H2910"/>
  <c r="I2910"/>
  <c r="H2911"/>
  <c r="I2911"/>
  <c r="H2912"/>
  <c r="I2912"/>
  <c r="H2913"/>
  <c r="I2913"/>
  <c r="H2914"/>
  <c r="I2914"/>
  <c r="H2915"/>
  <c r="I2915"/>
  <c r="H2916"/>
  <c r="I2916"/>
  <c r="H2917"/>
  <c r="I2917"/>
  <c r="H2918"/>
  <c r="I2918"/>
  <c r="H2919"/>
  <c r="I2919"/>
  <c r="H2920"/>
  <c r="I2920"/>
  <c r="H2921"/>
  <c r="I2921"/>
  <c r="H2922"/>
  <c r="I2922"/>
  <c r="H2923"/>
  <c r="I2923"/>
  <c r="H2924"/>
  <c r="I2924"/>
  <c r="H2925"/>
  <c r="I2925"/>
  <c r="H2926"/>
  <c r="I2926"/>
  <c r="H2927"/>
  <c r="I2927"/>
  <c r="H2928"/>
  <c r="I2928"/>
  <c r="H2929"/>
  <c r="I2929"/>
  <c r="H2930"/>
  <c r="I2930"/>
  <c r="H2931"/>
  <c r="I2931"/>
  <c r="H2932"/>
  <c r="I2932"/>
  <c r="H2933"/>
  <c r="I2933"/>
  <c r="H2934"/>
  <c r="I2934"/>
  <c r="H2935"/>
  <c r="I2935"/>
  <c r="H2936"/>
  <c r="I2936"/>
  <c r="H2937"/>
  <c r="I2937"/>
  <c r="H2938"/>
  <c r="I2938"/>
  <c r="H2939"/>
  <c r="I2939"/>
  <c r="H2940"/>
  <c r="I2940"/>
  <c r="H2941"/>
  <c r="I2941"/>
  <c r="H2942"/>
  <c r="I2942"/>
  <c r="H2943"/>
  <c r="I2943"/>
  <c r="H2944"/>
  <c r="I2944"/>
  <c r="H2945"/>
  <c r="I2945"/>
  <c r="H2946"/>
  <c r="I2946"/>
  <c r="H2947"/>
  <c r="I2947"/>
  <c r="H2948"/>
  <c r="I2948"/>
  <c r="H2949"/>
  <c r="I2949"/>
  <c r="H2950"/>
  <c r="I2950"/>
  <c r="H2951"/>
  <c r="I2951"/>
  <c r="H2952"/>
  <c r="I2952"/>
  <c r="H2953"/>
  <c r="I2953"/>
  <c r="H2954"/>
  <c r="I2954"/>
  <c r="H2955"/>
  <c r="I2955"/>
  <c r="H2956"/>
  <c r="I2956"/>
  <c r="H2957"/>
  <c r="I2957"/>
  <c r="H2958"/>
  <c r="I2958"/>
  <c r="H2959"/>
  <c r="I2959"/>
  <c r="H2960"/>
  <c r="I2960"/>
  <c r="H2961"/>
  <c r="I2961"/>
  <c r="H2962"/>
  <c r="I2962"/>
  <c r="H2963"/>
  <c r="I2963"/>
  <c r="H2964"/>
  <c r="I2964"/>
  <c r="H2965"/>
  <c r="I2965"/>
  <c r="H2966"/>
  <c r="I2966"/>
  <c r="H2967"/>
  <c r="I2967"/>
  <c r="H2968"/>
  <c r="I2968"/>
  <c r="H2969"/>
  <c r="I2969"/>
  <c r="H2970"/>
  <c r="I2970"/>
  <c r="H2971"/>
  <c r="I2971"/>
  <c r="H2972"/>
  <c r="I2972"/>
  <c r="H2973"/>
  <c r="I2973"/>
  <c r="H2974"/>
  <c r="I2974"/>
  <c r="H2975"/>
  <c r="I2975"/>
  <c r="H2976"/>
  <c r="I2976"/>
  <c r="H2977"/>
  <c r="I2977"/>
  <c r="H2978"/>
  <c r="I2978"/>
  <c r="H2979"/>
  <c r="I2979"/>
  <c r="H2980"/>
  <c r="I2980"/>
  <c r="H2981"/>
  <c r="I2981"/>
  <c r="H2982"/>
  <c r="I2982"/>
  <c r="H2983"/>
  <c r="I2983"/>
  <c r="H2984"/>
  <c r="I2984"/>
  <c r="H2985"/>
  <c r="I2985"/>
  <c r="H2986"/>
  <c r="I2986"/>
  <c r="H2987"/>
  <c r="I2987"/>
  <c r="H2988"/>
  <c r="I2988"/>
  <c r="H2989"/>
  <c r="I2989"/>
  <c r="H2990"/>
  <c r="I2990"/>
  <c r="H2991"/>
  <c r="I2991"/>
  <c r="H2992"/>
  <c r="I2992"/>
  <c r="H2993"/>
  <c r="I2993"/>
  <c r="H2994"/>
  <c r="I2994"/>
  <c r="H2995"/>
  <c r="I2995"/>
  <c r="H2996"/>
  <c r="I2996"/>
  <c r="H2997"/>
  <c r="I2997"/>
  <c r="H2998"/>
  <c r="I2998"/>
  <c r="H2999"/>
  <c r="I2999"/>
  <c r="H3000"/>
  <c r="I3000"/>
  <c r="H3001"/>
  <c r="I3001"/>
  <c r="H3002"/>
  <c r="I3002"/>
  <c r="H3003"/>
  <c r="I3003"/>
  <c r="H3004"/>
  <c r="I3004"/>
  <c r="H3005"/>
  <c r="I3005"/>
  <c r="H3006"/>
  <c r="I3006"/>
  <c r="H3007"/>
  <c r="I3007"/>
  <c r="H3008"/>
  <c r="I3008"/>
  <c r="H3009"/>
  <c r="I3009"/>
  <c r="H3010"/>
  <c r="I3010"/>
  <c r="H3011"/>
  <c r="I3011"/>
  <c r="H3012"/>
  <c r="I3012"/>
  <c r="H3013"/>
  <c r="I3013"/>
  <c r="H3014"/>
  <c r="I3014"/>
  <c r="H3015"/>
  <c r="I3015"/>
  <c r="H3016"/>
  <c r="I3016"/>
  <c r="H3017"/>
  <c r="I3017"/>
  <c r="H3018"/>
  <c r="I3018"/>
  <c r="H3019"/>
  <c r="I3019"/>
  <c r="H3020"/>
  <c r="I3020"/>
  <c r="H3021"/>
  <c r="I3021"/>
  <c r="H3022"/>
  <c r="I3022"/>
  <c r="H3023"/>
  <c r="I3023"/>
  <c r="H3024"/>
  <c r="I3024"/>
  <c r="H3025"/>
  <c r="I3025"/>
  <c r="H3026"/>
  <c r="I3026"/>
  <c r="H3027"/>
  <c r="I3027"/>
  <c r="H3028"/>
  <c r="I3028"/>
  <c r="H3029"/>
  <c r="I3029"/>
  <c r="H3030"/>
  <c r="I3030"/>
  <c r="H3031"/>
  <c r="I3031"/>
  <c r="H3032"/>
  <c r="I3032"/>
  <c r="H3033"/>
  <c r="I3033"/>
  <c r="H3034"/>
  <c r="I3034"/>
  <c r="H3035"/>
  <c r="I3035"/>
  <c r="H3036"/>
  <c r="I3036"/>
  <c r="H3037"/>
  <c r="I3037"/>
  <c r="H3038"/>
  <c r="I3038"/>
  <c r="H3039"/>
  <c r="I3039"/>
  <c r="H3040"/>
  <c r="I3040"/>
  <c r="H3041"/>
  <c r="I3041"/>
  <c r="H3042"/>
  <c r="I3042"/>
  <c r="H3043"/>
  <c r="I3043"/>
  <c r="H3044"/>
  <c r="I3044"/>
  <c r="H3045"/>
  <c r="I3045"/>
  <c r="H3046"/>
  <c r="I3046"/>
  <c r="H3047"/>
  <c r="I3047"/>
  <c r="H3048"/>
  <c r="I3048"/>
  <c r="H3049"/>
  <c r="I3049"/>
  <c r="H3050"/>
  <c r="I3050"/>
  <c r="H3051"/>
  <c r="I3051"/>
  <c r="H3052"/>
  <c r="I3052"/>
  <c r="H3053"/>
  <c r="I3053"/>
  <c r="H3054"/>
  <c r="I3054"/>
  <c r="H3055"/>
  <c r="I3055"/>
  <c r="H3056"/>
  <c r="I3056"/>
  <c r="H3057"/>
  <c r="I3057"/>
  <c r="H3058"/>
  <c r="I3058"/>
  <c r="H3059"/>
  <c r="I3059"/>
  <c r="H3060"/>
  <c r="I3060"/>
  <c r="H3061"/>
  <c r="I3061"/>
  <c r="H3062"/>
  <c r="I3062"/>
  <c r="H3063"/>
  <c r="I3063"/>
  <c r="H3064"/>
  <c r="I3064"/>
  <c r="H3065"/>
  <c r="I3065"/>
  <c r="H3066"/>
  <c r="I3066"/>
  <c r="H3067"/>
  <c r="I3067"/>
  <c r="H3068"/>
  <c r="I3068"/>
  <c r="H3069"/>
  <c r="I3069"/>
  <c r="H3070"/>
  <c r="I3070"/>
  <c r="H3071"/>
  <c r="I3071"/>
  <c r="H3072"/>
  <c r="I3072"/>
  <c r="H3073"/>
  <c r="I3073"/>
  <c r="H3074"/>
  <c r="I3074"/>
  <c r="H3075"/>
  <c r="I3075"/>
  <c r="H3076"/>
  <c r="I3076"/>
  <c r="H3077"/>
  <c r="I3077"/>
  <c r="H3078"/>
  <c r="I3078"/>
  <c r="H3079"/>
  <c r="I3079"/>
  <c r="H3080"/>
  <c r="I3080"/>
  <c r="H3081"/>
  <c r="I3081"/>
  <c r="H3082"/>
  <c r="I3082"/>
  <c r="H3083"/>
  <c r="I3083"/>
  <c r="H3084"/>
  <c r="I3084"/>
  <c r="H3085"/>
  <c r="I3085"/>
  <c r="H3086"/>
  <c r="I3086"/>
  <c r="H3087"/>
  <c r="I3087"/>
  <c r="H3088"/>
  <c r="I3088"/>
  <c r="H3089"/>
  <c r="I3089"/>
  <c r="H3090"/>
  <c r="I3090"/>
  <c r="H3091"/>
  <c r="I3091"/>
  <c r="H3092"/>
  <c r="I3092"/>
  <c r="H3093"/>
  <c r="I3093"/>
  <c r="H3094"/>
  <c r="I3094"/>
  <c r="H3095"/>
  <c r="I3095"/>
  <c r="H3096"/>
  <c r="I3096"/>
  <c r="H3097"/>
  <c r="I3097"/>
  <c r="H3098"/>
  <c r="I3098"/>
  <c r="H3099"/>
  <c r="I3099"/>
  <c r="H3100"/>
  <c r="I3100"/>
  <c r="H3101"/>
  <c r="I3101"/>
  <c r="H3102"/>
  <c r="I3102"/>
  <c r="H3103"/>
  <c r="I3103"/>
  <c r="H3104"/>
  <c r="I3104"/>
  <c r="H3105"/>
  <c r="I3105"/>
  <c r="H3106"/>
  <c r="I3106"/>
  <c r="H3107"/>
  <c r="I3107"/>
  <c r="H3108"/>
  <c r="I3108"/>
  <c r="H3109"/>
  <c r="I3109"/>
  <c r="H3110"/>
  <c r="I3110"/>
  <c r="H3111"/>
  <c r="I3111"/>
  <c r="H3112"/>
  <c r="I3112"/>
  <c r="H3113"/>
  <c r="I3113"/>
  <c r="H3114"/>
  <c r="I3114"/>
  <c r="H3115"/>
  <c r="I3115"/>
  <c r="H3116"/>
  <c r="I3116"/>
  <c r="H3117"/>
  <c r="I3117"/>
  <c r="H3118"/>
  <c r="I3118"/>
  <c r="H3119"/>
  <c r="I3119"/>
  <c r="H3120"/>
  <c r="I3120"/>
  <c r="H3121"/>
  <c r="I3121"/>
  <c r="H3122"/>
  <c r="I3122"/>
  <c r="H3123"/>
  <c r="I3123"/>
  <c r="H3124"/>
  <c r="I3124"/>
  <c r="H3125"/>
  <c r="I3125"/>
  <c r="H3126"/>
  <c r="I3126"/>
  <c r="H3127"/>
  <c r="I3127"/>
  <c r="H3128"/>
  <c r="I3128"/>
  <c r="H3129"/>
  <c r="I3129"/>
  <c r="H3130"/>
  <c r="I3130"/>
  <c r="H3131"/>
  <c r="I3131"/>
  <c r="H3132"/>
  <c r="I3132"/>
  <c r="H3133"/>
  <c r="I3133"/>
  <c r="H3134"/>
  <c r="I3134"/>
  <c r="H3135"/>
  <c r="I3135"/>
  <c r="H3136"/>
  <c r="I3136"/>
  <c r="H3137"/>
  <c r="I3137"/>
  <c r="H3138"/>
  <c r="I3138"/>
  <c r="H3139"/>
  <c r="I3139"/>
  <c r="H3140"/>
  <c r="I3140"/>
  <c r="H3141"/>
  <c r="I3141"/>
  <c r="H3142"/>
  <c r="I3142"/>
  <c r="H3143"/>
  <c r="I3143"/>
  <c r="H3144"/>
  <c r="I3144"/>
  <c r="H3145"/>
  <c r="I3145"/>
  <c r="H3146"/>
  <c r="I3146"/>
  <c r="H3147"/>
  <c r="I3147"/>
  <c r="H3148"/>
  <c r="I3148"/>
  <c r="H3149"/>
  <c r="I3149"/>
  <c r="H3150"/>
  <c r="I3150"/>
  <c r="H3151"/>
  <c r="I3151"/>
  <c r="H3152"/>
  <c r="I3152"/>
  <c r="H3153"/>
  <c r="I3153"/>
  <c r="H3154"/>
  <c r="I3154"/>
  <c r="H3155"/>
  <c r="I3155"/>
  <c r="H3156"/>
  <c r="I3156"/>
  <c r="H3157"/>
  <c r="I3157"/>
  <c r="H3158"/>
  <c r="I3158"/>
  <c r="H3159"/>
  <c r="I3159"/>
  <c r="H3160"/>
  <c r="I3160"/>
  <c r="H3161"/>
  <c r="I3161"/>
  <c r="H3162"/>
  <c r="I3162"/>
  <c r="H3163"/>
  <c r="I3163"/>
  <c r="H3164"/>
  <c r="I3164"/>
  <c r="H3165"/>
  <c r="I3165"/>
  <c r="H3166"/>
  <c r="I3166"/>
  <c r="H3167"/>
  <c r="I3167"/>
  <c r="H3168"/>
  <c r="I3168"/>
  <c r="H3169"/>
  <c r="I3169"/>
  <c r="H3170"/>
  <c r="I3170"/>
  <c r="H3171"/>
  <c r="I3171"/>
  <c r="H3172"/>
  <c r="I3172"/>
  <c r="H3173"/>
  <c r="I3173"/>
  <c r="H3174"/>
  <c r="I3174"/>
  <c r="H3175"/>
  <c r="I3175"/>
  <c r="H3176"/>
  <c r="I3176"/>
  <c r="H3177"/>
  <c r="I3177"/>
  <c r="H3178"/>
  <c r="I3178"/>
  <c r="H3179"/>
  <c r="I3179"/>
  <c r="H3180"/>
  <c r="I3180"/>
  <c r="H3181"/>
  <c r="I3181"/>
  <c r="H3182"/>
  <c r="I3182"/>
  <c r="H3183"/>
  <c r="I3183"/>
  <c r="H3184"/>
  <c r="I3184"/>
  <c r="H3185"/>
  <c r="I3185"/>
  <c r="H3186"/>
  <c r="I3186"/>
  <c r="H3187"/>
  <c r="I3187"/>
  <c r="H3188"/>
  <c r="I3188"/>
  <c r="H3189"/>
  <c r="I3189"/>
  <c r="H3190"/>
  <c r="I3190"/>
  <c r="H3191"/>
  <c r="I3191"/>
  <c r="H3192"/>
  <c r="I3192"/>
  <c r="H3193"/>
  <c r="I3193"/>
  <c r="H3194"/>
  <c r="I3194"/>
  <c r="H3195"/>
  <c r="I3195"/>
  <c r="H3196"/>
  <c r="I3196"/>
  <c r="H3197"/>
  <c r="I3197"/>
  <c r="H3198"/>
  <c r="I3198"/>
  <c r="H3199"/>
  <c r="I3199"/>
  <c r="H3200"/>
  <c r="I3200"/>
  <c r="H3201"/>
  <c r="I3201"/>
  <c r="H3202"/>
  <c r="I3202"/>
  <c r="H3203"/>
  <c r="I3203"/>
  <c r="H3204"/>
  <c r="I3204"/>
  <c r="H3205"/>
  <c r="I3205"/>
  <c r="H3206"/>
  <c r="I3206"/>
  <c r="H3207"/>
  <c r="I3207"/>
  <c r="H3208"/>
  <c r="I3208"/>
  <c r="H3209"/>
  <c r="I3209"/>
  <c r="H3210"/>
  <c r="I3210"/>
  <c r="H3211"/>
  <c r="I3211"/>
  <c r="H3212"/>
  <c r="I3212"/>
  <c r="H3213"/>
  <c r="I3213"/>
  <c r="H3214"/>
  <c r="I3214"/>
  <c r="H3215"/>
  <c r="I3215"/>
  <c r="H3216"/>
  <c r="I3216"/>
  <c r="H3217"/>
  <c r="I3217"/>
  <c r="H3218"/>
  <c r="I3218"/>
  <c r="H3219"/>
  <c r="I3219"/>
  <c r="H3220"/>
  <c r="I3220"/>
  <c r="H3221"/>
  <c r="I3221"/>
  <c r="H3222"/>
  <c r="I3222"/>
  <c r="H3223"/>
  <c r="I3223"/>
  <c r="H3224"/>
  <c r="I3224"/>
  <c r="H3225"/>
  <c r="I3225"/>
  <c r="H3226"/>
  <c r="I3226"/>
  <c r="H3227"/>
  <c r="I3227"/>
  <c r="H3228"/>
  <c r="I3228"/>
  <c r="H3229"/>
  <c r="I3229"/>
  <c r="H3230"/>
  <c r="I3230"/>
  <c r="H3231"/>
  <c r="I3231"/>
  <c r="H3232"/>
  <c r="I3232"/>
  <c r="H3233"/>
  <c r="I3233"/>
  <c r="H3234"/>
  <c r="I3234"/>
  <c r="H3235"/>
  <c r="I3235"/>
  <c r="H3236"/>
  <c r="I3236"/>
  <c r="H3237"/>
  <c r="I3237"/>
  <c r="H3238"/>
  <c r="I3238"/>
  <c r="H3239"/>
  <c r="I3239"/>
  <c r="H3240"/>
  <c r="I3240"/>
  <c r="H3241"/>
  <c r="I3241"/>
  <c r="H3242"/>
  <c r="I3242"/>
  <c r="H3243"/>
  <c r="I3243"/>
  <c r="H3244"/>
  <c r="I3244"/>
  <c r="H3245"/>
  <c r="I3245"/>
  <c r="H3246"/>
  <c r="I3246"/>
  <c r="H3247"/>
  <c r="I3247"/>
  <c r="H3248"/>
  <c r="I3248"/>
  <c r="H3249"/>
  <c r="I3249"/>
  <c r="H3250"/>
  <c r="I3250"/>
  <c r="H3251"/>
  <c r="I3251"/>
  <c r="H3252"/>
  <c r="I3252"/>
  <c r="H3253"/>
  <c r="I3253"/>
  <c r="H3254"/>
  <c r="I3254"/>
  <c r="H3255"/>
  <c r="I3255"/>
  <c r="H3256"/>
  <c r="I3256"/>
  <c r="H3257"/>
  <c r="I3257"/>
  <c r="H3258"/>
  <c r="I3258"/>
  <c r="H3259"/>
  <c r="I3259"/>
  <c r="H3260"/>
  <c r="I3260"/>
  <c r="H3261"/>
  <c r="I3261"/>
  <c r="H3262"/>
  <c r="I3262"/>
  <c r="H3263"/>
  <c r="I3263"/>
  <c r="H3264"/>
  <c r="I3264"/>
  <c r="H3265"/>
  <c r="I3265"/>
  <c r="H3266"/>
  <c r="I3266"/>
  <c r="H3267"/>
  <c r="I3267"/>
  <c r="H3268"/>
  <c r="I3268"/>
  <c r="H3269"/>
  <c r="I3269"/>
  <c r="H3270"/>
  <c r="I3270"/>
  <c r="H3271"/>
  <c r="I3271"/>
  <c r="H3272"/>
  <c r="I3272"/>
  <c r="H3273"/>
  <c r="I3273"/>
  <c r="H3274"/>
  <c r="I3274"/>
  <c r="H3275"/>
  <c r="I3275"/>
  <c r="H3276"/>
  <c r="I3276"/>
  <c r="H3277"/>
  <c r="I3277"/>
  <c r="H3278"/>
  <c r="I3278"/>
  <c r="H3279"/>
  <c r="I3279"/>
  <c r="H3280"/>
  <c r="I3280"/>
  <c r="H3281"/>
  <c r="I3281"/>
  <c r="H3282"/>
  <c r="I3282"/>
  <c r="H3283"/>
  <c r="I3283"/>
  <c r="H3284"/>
  <c r="I3284"/>
  <c r="H3285"/>
  <c r="I3285"/>
  <c r="H3286"/>
  <c r="I3286"/>
  <c r="H3287"/>
  <c r="I3287"/>
  <c r="H3288"/>
  <c r="I3288"/>
  <c r="H3289"/>
  <c r="I3289"/>
  <c r="H3290"/>
  <c r="I3290"/>
  <c r="H3291"/>
  <c r="I3291"/>
  <c r="H3292"/>
  <c r="I3292"/>
  <c r="H3293"/>
  <c r="I3293"/>
  <c r="H3294"/>
  <c r="I3294"/>
  <c r="H3295"/>
  <c r="I3295"/>
  <c r="H3296"/>
  <c r="I3296"/>
  <c r="H3297"/>
  <c r="I3297"/>
  <c r="H3298"/>
  <c r="I3298"/>
  <c r="H3299"/>
  <c r="I3299"/>
  <c r="H3300"/>
  <c r="I3300"/>
  <c r="H3301"/>
  <c r="I3301"/>
  <c r="H3302"/>
  <c r="I3302"/>
  <c r="H3303"/>
  <c r="I3303"/>
  <c r="H3304"/>
  <c r="I3304"/>
  <c r="H3305"/>
  <c r="I3305"/>
  <c r="H3306"/>
  <c r="I3306"/>
  <c r="H3307"/>
  <c r="I3307"/>
  <c r="H3308"/>
  <c r="I3308"/>
  <c r="H3309"/>
  <c r="I3309"/>
  <c r="H3310"/>
  <c r="I3310"/>
  <c r="H3311"/>
  <c r="I3311"/>
  <c r="H3312"/>
  <c r="I3312"/>
  <c r="H3313"/>
  <c r="I3313"/>
  <c r="H3314"/>
  <c r="I3314"/>
  <c r="H3315"/>
  <c r="I3315"/>
  <c r="H3316"/>
  <c r="I3316"/>
  <c r="H3317"/>
  <c r="I3317"/>
  <c r="H3318"/>
  <c r="I3318"/>
  <c r="H3319"/>
  <c r="I3319"/>
  <c r="H3320"/>
  <c r="I3320"/>
  <c r="H3321"/>
  <c r="I3321"/>
  <c r="H3322"/>
  <c r="I3322"/>
  <c r="H3323"/>
  <c r="I3323"/>
  <c r="H3324"/>
  <c r="I3324"/>
  <c r="H3325"/>
  <c r="I3325"/>
  <c r="H3326"/>
  <c r="I3326"/>
  <c r="H3327"/>
  <c r="I3327"/>
  <c r="H3328"/>
  <c r="I3328"/>
  <c r="H3329"/>
  <c r="I3329"/>
  <c r="H3330"/>
  <c r="I3330"/>
  <c r="H3331"/>
  <c r="I3331"/>
  <c r="H3332"/>
  <c r="I3332"/>
  <c r="H3333"/>
  <c r="I3333"/>
  <c r="H3334"/>
  <c r="I3334"/>
  <c r="H3335"/>
  <c r="I3335"/>
  <c r="H3336"/>
  <c r="I3336"/>
  <c r="H3337"/>
  <c r="I3337"/>
  <c r="H3338"/>
  <c r="I3338"/>
  <c r="H3339"/>
  <c r="I3339"/>
  <c r="H3340"/>
  <c r="I3340"/>
  <c r="H3341"/>
  <c r="I3341"/>
  <c r="H3342"/>
  <c r="I3342"/>
  <c r="H3343"/>
  <c r="I3343"/>
  <c r="H3344"/>
  <c r="I3344"/>
  <c r="H3345"/>
  <c r="I3345"/>
  <c r="H3346"/>
  <c r="I3346"/>
  <c r="H3347"/>
  <c r="I3347"/>
  <c r="H3348"/>
  <c r="I3348"/>
  <c r="H3349"/>
  <c r="I3349"/>
  <c r="H3350"/>
  <c r="I3350"/>
  <c r="H3351"/>
  <c r="I3351"/>
  <c r="H3352"/>
  <c r="I3352"/>
  <c r="H3353"/>
  <c r="I3353"/>
  <c r="H3354"/>
  <c r="I3354"/>
  <c r="H3355"/>
  <c r="I3355"/>
  <c r="H3356"/>
  <c r="I3356"/>
  <c r="H3357"/>
  <c r="I3357"/>
  <c r="H3358"/>
  <c r="I3358"/>
  <c r="H3359"/>
  <c r="I3359"/>
  <c r="H3360"/>
  <c r="I3360"/>
  <c r="H3361"/>
  <c r="I3361"/>
  <c r="H3362"/>
  <c r="I3362"/>
  <c r="H3363"/>
  <c r="I3363"/>
  <c r="H3364"/>
  <c r="I3364"/>
  <c r="H3365"/>
  <c r="I3365"/>
  <c r="H3366"/>
  <c r="I3366"/>
  <c r="H3367"/>
  <c r="I3367"/>
  <c r="H3368"/>
  <c r="I3368"/>
  <c r="H3369"/>
  <c r="I3369"/>
  <c r="H3370"/>
  <c r="I3370"/>
  <c r="H3371"/>
  <c r="I3371"/>
  <c r="H3372"/>
  <c r="I3372"/>
  <c r="H3373"/>
  <c r="I3373"/>
  <c r="H3374"/>
  <c r="I3374"/>
  <c r="H3375"/>
  <c r="I3375"/>
  <c r="H3376"/>
  <c r="I3376"/>
  <c r="H3377"/>
  <c r="I3377"/>
  <c r="H3378"/>
  <c r="I3378"/>
  <c r="H3379"/>
  <c r="I3379"/>
  <c r="H3380"/>
  <c r="I3380"/>
  <c r="H3381"/>
  <c r="I3381"/>
  <c r="H3382"/>
  <c r="I3382"/>
  <c r="H3383"/>
  <c r="I3383"/>
  <c r="H3384"/>
  <c r="I3384"/>
  <c r="H3385"/>
  <c r="I3385"/>
  <c r="H3386"/>
  <c r="I3386"/>
  <c r="H3387"/>
  <c r="I3387"/>
  <c r="H3388"/>
  <c r="I3388"/>
  <c r="H3389"/>
  <c r="I3389"/>
  <c r="H3390"/>
  <c r="I3390"/>
  <c r="H3391"/>
  <c r="I3391"/>
  <c r="H3392"/>
  <c r="I3392"/>
  <c r="H3393"/>
  <c r="I3393"/>
  <c r="H3394"/>
  <c r="I3394"/>
  <c r="H3395"/>
  <c r="I3395"/>
  <c r="H3396"/>
  <c r="I3396"/>
  <c r="H3397"/>
  <c r="I3397"/>
  <c r="H3398"/>
  <c r="I3398"/>
  <c r="H3399"/>
  <c r="I3399"/>
  <c r="H3400"/>
  <c r="I3400"/>
  <c r="H3401"/>
  <c r="I3401"/>
  <c r="H3402"/>
  <c r="I3402"/>
  <c r="H3403"/>
  <c r="I3403"/>
  <c r="H3404"/>
  <c r="I3404"/>
  <c r="I10"/>
  <c r="CF14" i="6" s="1" a="1"/>
  <c r="CF14" s="1"/>
  <c r="H10" i="2"/>
  <c r="CL30" i="6" a="1"/>
  <c r="CL30" s="1"/>
  <c r="CL10"/>
  <c r="CL9"/>
  <c r="CJ10"/>
  <c r="CJ9"/>
  <c r="CH10"/>
  <c r="CH9"/>
  <c r="CF9"/>
  <c r="CF10"/>
  <c r="CM21" a="1"/>
  <c r="CM21" s="1"/>
  <c r="CG24" a="1"/>
  <c r="CG24" s="1"/>
  <c r="CI31" a="1"/>
  <c r="CI31" s="1"/>
  <c r="CI33" a="1"/>
  <c r="CI33" s="1"/>
  <c r="CI36" a="1"/>
  <c r="CI36" s="1"/>
  <c r="CG38" a="1"/>
  <c r="CG38" s="1"/>
  <c r="CI41" a="1"/>
  <c r="CI41" s="1"/>
  <c r="CF43" a="1"/>
  <c r="CF43" s="1"/>
  <c r="CF45" a="1"/>
  <c r="CF45" s="1"/>
  <c r="CK45" a="1"/>
  <c r="CK45" s="1"/>
  <c r="CL46" a="1"/>
  <c r="CL46" s="1"/>
  <c r="CF47" a="1"/>
  <c r="CF47" s="1"/>
  <c r="CG48" a="1"/>
  <c r="CG48" s="1"/>
  <c r="CJ48" a="1"/>
  <c r="CJ48" s="1"/>
  <c r="CK49" a="1"/>
  <c r="CK49" s="1"/>
  <c r="CG50" a="1"/>
  <c r="CG50" s="1"/>
  <c r="CF51" a="1"/>
  <c r="CF51" s="1"/>
  <c r="CI51" a="1"/>
  <c r="CI51" s="1"/>
  <c r="CG52" a="1"/>
  <c r="CG52" s="1"/>
  <c r="CJ52" a="1"/>
  <c r="CJ52" s="1"/>
  <c r="CI53" a="1"/>
  <c r="CI53" s="1"/>
  <c r="CK53" a="1"/>
  <c r="CK53" s="1"/>
  <c r="CJ54" a="1"/>
  <c r="CJ54" s="1"/>
  <c r="CL54" a="1"/>
  <c r="CL54" s="1"/>
  <c r="CK55" a="1"/>
  <c r="CK55" s="1"/>
  <c r="CM55" a="1"/>
  <c r="CM55" s="1"/>
  <c r="CL56" a="1"/>
  <c r="CL56" s="1"/>
  <c r="CF57" a="1"/>
  <c r="CF57" s="1"/>
  <c r="CM57" a="1"/>
  <c r="CM57" s="1"/>
  <c r="CG58" a="1"/>
  <c r="CG58" s="1"/>
  <c r="CF59" a="1"/>
  <c r="CF59" s="1"/>
  <c r="CH59" a="1"/>
  <c r="CH59" s="1"/>
  <c r="CF60" a="1"/>
  <c r="CF60" s="1"/>
  <c r="CH60" a="1"/>
  <c r="CH60" s="1"/>
  <c r="CF61" a="1"/>
  <c r="CF61" s="1"/>
  <c r="CH61" a="1"/>
  <c r="CH61" s="1"/>
  <c r="CM61" a="1"/>
  <c r="CM61" s="1"/>
  <c r="CF62" a="1"/>
  <c r="CF62" s="1"/>
  <c r="CJ62" a="1"/>
  <c r="CJ62" s="1"/>
  <c r="CK62" a="1"/>
  <c r="CK62" s="1"/>
  <c r="CF63" a="1"/>
  <c r="CF63" s="1"/>
  <c r="CG63" a="1"/>
  <c r="CG63" s="1"/>
  <c r="CJ63" a="1"/>
  <c r="CJ63" s="1"/>
  <c r="CK63" a="1"/>
  <c r="CK63" s="1"/>
  <c r="CF64" a="1"/>
  <c r="CF64" s="1"/>
  <c r="CG64" a="1"/>
  <c r="CG64" s="1"/>
  <c r="CJ64" a="1"/>
  <c r="CJ64" s="1"/>
  <c r="CK64" a="1"/>
  <c r="CK64" s="1"/>
  <c r="CF65" a="1"/>
  <c r="CF65" s="1"/>
  <c r="CG65" a="1"/>
  <c r="CG65" s="1"/>
  <c r="CJ65" a="1"/>
  <c r="CJ65" s="1"/>
  <c r="CK65" a="1"/>
  <c r="CK65" s="1"/>
  <c r="CF66" a="1"/>
  <c r="CF66" s="1"/>
  <c r="CG66" a="1"/>
  <c r="CG66" s="1"/>
  <c r="CJ66" a="1"/>
  <c r="CJ66" s="1"/>
  <c r="CK66" a="1"/>
  <c r="CK66" s="1"/>
  <c r="CL66" a="1"/>
  <c r="CL66" s="1"/>
  <c r="CM66" a="1"/>
  <c r="CM66" s="1"/>
  <c r="CF67" a="1"/>
  <c r="CF67" s="1"/>
  <c r="CG67" a="1"/>
  <c r="CG67" s="1"/>
  <c r="CH67" a="1"/>
  <c r="CH67" s="1"/>
  <c r="CI67" a="1"/>
  <c r="CI67" s="1"/>
  <c r="CJ67" a="1"/>
  <c r="CJ67" s="1"/>
  <c r="CK67" a="1"/>
  <c r="CK67" s="1"/>
  <c r="CL67" a="1"/>
  <c r="CL67" s="1"/>
  <c r="CM67" a="1"/>
  <c r="CM67" s="1"/>
  <c r="CF68" a="1"/>
  <c r="CF68" s="1"/>
  <c r="CG68" a="1"/>
  <c r="CG68" s="1"/>
  <c r="CH68" a="1"/>
  <c r="CH68" s="1"/>
  <c r="CI68" a="1"/>
  <c r="CI68" s="1"/>
  <c r="CJ68" a="1"/>
  <c r="CJ68" s="1"/>
  <c r="CK68" a="1"/>
  <c r="CK68" s="1"/>
  <c r="CL68" a="1"/>
  <c r="CL68" s="1"/>
  <c r="CM68" a="1"/>
  <c r="CM68" s="1"/>
  <c r="CF69" a="1"/>
  <c r="CF69" s="1"/>
  <c r="CG69" a="1"/>
  <c r="CG69" s="1"/>
  <c r="CH69" a="1"/>
  <c r="CH69" s="1"/>
  <c r="CI69" a="1"/>
  <c r="CI69" s="1"/>
  <c r="CJ69" a="1"/>
  <c r="CJ69" s="1"/>
  <c r="CK69" a="1"/>
  <c r="CK69" s="1"/>
  <c r="CL69" a="1"/>
  <c r="CL69" s="1"/>
  <c r="CM69" a="1"/>
  <c r="CM69" s="1"/>
  <c r="CF70" a="1"/>
  <c r="CF70" s="1"/>
  <c r="CG70" a="1"/>
  <c r="CG70" s="1"/>
  <c r="CH70" a="1"/>
  <c r="CH70" s="1"/>
  <c r="CI70" a="1"/>
  <c r="CI70" s="1"/>
  <c r="CJ70" a="1"/>
  <c r="CJ70" s="1"/>
  <c r="CK70" a="1"/>
  <c r="CK70" s="1"/>
  <c r="CL70" a="1"/>
  <c r="CL70" s="1"/>
  <c r="CM70" a="1"/>
  <c r="CM70" s="1"/>
  <c r="CF71" a="1"/>
  <c r="CF71" s="1"/>
  <c r="CG71" a="1"/>
  <c r="CG71" s="1"/>
  <c r="CH71" a="1"/>
  <c r="CH71" s="1"/>
  <c r="CI71" a="1"/>
  <c r="CI71" s="1"/>
  <c r="CJ71" a="1"/>
  <c r="CJ71" s="1"/>
  <c r="CK71" a="1"/>
  <c r="CK71" s="1"/>
  <c r="CL71" a="1"/>
  <c r="CL71" s="1"/>
  <c r="CM71" a="1"/>
  <c r="CM71" s="1"/>
  <c r="CF72" a="1"/>
  <c r="CF72" s="1"/>
  <c r="CG72" a="1"/>
  <c r="CG72" s="1"/>
  <c r="CH72" a="1"/>
  <c r="CH72" s="1"/>
  <c r="CI72" a="1"/>
  <c r="CI72" s="1"/>
  <c r="CJ72" a="1"/>
  <c r="CJ72" s="1"/>
  <c r="CK72" a="1"/>
  <c r="CK72" s="1"/>
  <c r="CL72" a="1"/>
  <c r="CL72" s="1"/>
  <c r="CM72" a="1"/>
  <c r="CM72" s="1"/>
  <c r="CF73" a="1"/>
  <c r="CF73" s="1"/>
  <c r="CG73" a="1"/>
  <c r="CG73" s="1"/>
  <c r="CH73" a="1"/>
  <c r="CH73" s="1"/>
  <c r="CI73" a="1"/>
  <c r="CI73" s="1"/>
  <c r="CJ73" a="1"/>
  <c r="CJ73" s="1"/>
  <c r="CK73" a="1"/>
  <c r="CK73" s="1"/>
  <c r="CL73" a="1"/>
  <c r="CL73" s="1"/>
  <c r="CM73" a="1"/>
  <c r="CM73" s="1"/>
  <c r="CF74" a="1"/>
  <c r="CF74" s="1"/>
  <c r="CG74" a="1"/>
  <c r="CG74" s="1"/>
  <c r="CH74" a="1"/>
  <c r="CH74" s="1"/>
  <c r="CI74" a="1"/>
  <c r="CI74" s="1"/>
  <c r="CJ74" a="1"/>
  <c r="CJ74" s="1"/>
  <c r="CK74" a="1"/>
  <c r="CK74" s="1"/>
  <c r="CL74" a="1"/>
  <c r="CL74" s="1"/>
  <c r="CM74" a="1"/>
  <c r="CM74" s="1"/>
  <c r="CF75" a="1"/>
  <c r="CF75" s="1"/>
  <c r="CG75" a="1"/>
  <c r="CG75" s="1"/>
  <c r="CH75" a="1"/>
  <c r="CH75" s="1"/>
  <c r="CI75" a="1"/>
  <c r="CI75" s="1"/>
  <c r="CJ75" a="1"/>
  <c r="CJ75" s="1"/>
  <c r="CK75" a="1"/>
  <c r="CK75" s="1"/>
  <c r="CL75" a="1"/>
  <c r="CL75" s="1"/>
  <c r="CM75" a="1"/>
  <c r="CM75" s="1"/>
  <c r="CF76" a="1"/>
  <c r="CF76" s="1"/>
  <c r="CG76" a="1"/>
  <c r="CG76" s="1"/>
  <c r="CH76" a="1"/>
  <c r="CH76" s="1"/>
  <c r="CI76" a="1"/>
  <c r="CI76" s="1"/>
  <c r="CJ76" a="1"/>
  <c r="CJ76" s="1"/>
  <c r="CK76" a="1"/>
  <c r="CK76" s="1"/>
  <c r="CL76" a="1"/>
  <c r="CL76" s="1"/>
  <c r="CM76" a="1"/>
  <c r="CM76" s="1"/>
  <c r="CF77" a="1"/>
  <c r="CF77" s="1"/>
  <c r="CG77" a="1"/>
  <c r="CG77" s="1"/>
  <c r="CH77" a="1"/>
  <c r="CH77" s="1"/>
  <c r="CI77" a="1"/>
  <c r="CI77" s="1"/>
  <c r="CJ77" a="1"/>
  <c r="CJ77" s="1"/>
  <c r="CK77" a="1"/>
  <c r="CK77" s="1"/>
  <c r="CL77" a="1"/>
  <c r="CL77" s="1"/>
  <c r="CM77" a="1"/>
  <c r="CM77" s="1"/>
  <c r="CF78" a="1"/>
  <c r="CF78" s="1"/>
  <c r="CG78" a="1"/>
  <c r="CG78" s="1"/>
  <c r="CH78" a="1"/>
  <c r="CH78" s="1"/>
  <c r="CI78" a="1"/>
  <c r="CI78" s="1"/>
  <c r="CJ78" a="1"/>
  <c r="CJ78" s="1"/>
  <c r="CK78" a="1"/>
  <c r="CK78" s="1"/>
  <c r="CL78" a="1"/>
  <c r="CL78" s="1"/>
  <c r="CM78" a="1"/>
  <c r="CM78" s="1"/>
  <c r="CF79" a="1"/>
  <c r="CF79" s="1"/>
  <c r="CG79" a="1"/>
  <c r="CG79" s="1"/>
  <c r="CH79" a="1"/>
  <c r="CH79" s="1"/>
  <c r="CI79" a="1"/>
  <c r="CI79" s="1"/>
  <c r="CJ79" a="1"/>
  <c r="CJ79" s="1"/>
  <c r="CK79" a="1"/>
  <c r="CK79" s="1"/>
  <c r="CL79" a="1"/>
  <c r="CL79" s="1"/>
  <c r="CM79" a="1"/>
  <c r="CM79" s="1"/>
  <c r="CF80" a="1"/>
  <c r="CF80" s="1"/>
  <c r="CG80" a="1"/>
  <c r="CG80" s="1"/>
  <c r="CH80" a="1"/>
  <c r="CH80" s="1"/>
  <c r="CI80" a="1"/>
  <c r="CI80" s="1"/>
  <c r="CJ80" a="1"/>
  <c r="CJ80" s="1"/>
  <c r="CK80" a="1"/>
  <c r="CK80" s="1"/>
  <c r="CL80" a="1"/>
  <c r="CL80" s="1"/>
  <c r="CM80" a="1"/>
  <c r="CM80" s="1"/>
  <c r="CF81" a="1"/>
  <c r="CF81" s="1"/>
  <c r="CG81" a="1"/>
  <c r="CG81" s="1"/>
  <c r="CH81" a="1"/>
  <c r="CH81" s="1"/>
  <c r="CI81" a="1"/>
  <c r="CI81" s="1"/>
  <c r="CJ81" a="1"/>
  <c r="CJ81" s="1"/>
  <c r="CK81" a="1"/>
  <c r="CK81" s="1"/>
  <c r="CL81" a="1"/>
  <c r="CL81" s="1"/>
  <c r="CM81" a="1"/>
  <c r="CM81" s="1"/>
  <c r="CF82" a="1"/>
  <c r="CF82" s="1"/>
  <c r="CG82" a="1"/>
  <c r="CG82" s="1"/>
  <c r="CH82" a="1"/>
  <c r="CH82" s="1"/>
  <c r="CI82" a="1"/>
  <c r="CI82" s="1"/>
  <c r="CJ82" a="1"/>
  <c r="CJ82" s="1"/>
  <c r="CK82" a="1"/>
  <c r="CK82" s="1"/>
  <c r="CL82" a="1"/>
  <c r="CL82" s="1"/>
  <c r="CM82" a="1"/>
  <c r="CM82" s="1"/>
  <c r="CF83" a="1"/>
  <c r="CF83" s="1"/>
  <c r="CG83" a="1"/>
  <c r="CG83" s="1"/>
  <c r="CH83" a="1"/>
  <c r="CH83" s="1"/>
  <c r="CI83" a="1"/>
  <c r="CI83" s="1"/>
  <c r="CJ83" a="1"/>
  <c r="CJ83" s="1"/>
  <c r="CK83" a="1"/>
  <c r="CK83" s="1"/>
  <c r="CL83" a="1"/>
  <c r="CL83" s="1"/>
  <c r="CM83" a="1"/>
  <c r="CM83" s="1"/>
  <c r="CF84" a="1"/>
  <c r="CF84" s="1"/>
  <c r="CG84" a="1"/>
  <c r="CG84" s="1"/>
  <c r="CH84" a="1"/>
  <c r="CH84" s="1"/>
  <c r="CI84" a="1"/>
  <c r="CI84" s="1"/>
  <c r="CJ84" a="1"/>
  <c r="CJ84" s="1"/>
  <c r="CK84" a="1"/>
  <c r="CK84" s="1"/>
  <c r="CL84" a="1"/>
  <c r="CL84" s="1"/>
  <c r="CM84" a="1"/>
  <c r="CM84" s="1"/>
  <c r="CF85" a="1"/>
  <c r="CF85" s="1"/>
  <c r="CG85" a="1"/>
  <c r="CG85" s="1"/>
  <c r="CH85" a="1"/>
  <c r="CH85" s="1"/>
  <c r="CI85" a="1"/>
  <c r="CI85" s="1"/>
  <c r="CJ85" a="1"/>
  <c r="CJ85" s="1"/>
  <c r="CK85" a="1"/>
  <c r="CK85" s="1"/>
  <c r="CL85" a="1"/>
  <c r="CL85" s="1"/>
  <c r="CM85" a="1"/>
  <c r="CM85" s="1"/>
  <c r="CF86" a="1"/>
  <c r="CF86" s="1"/>
  <c r="CG86" a="1"/>
  <c r="CG86" s="1"/>
  <c r="CH86" a="1"/>
  <c r="CH86" s="1"/>
  <c r="CI86" a="1"/>
  <c r="CI86" s="1"/>
  <c r="CJ86" a="1"/>
  <c r="CJ86" s="1"/>
  <c r="CK86" a="1"/>
  <c r="CK86" s="1"/>
  <c r="CL86" a="1"/>
  <c r="CL86" s="1"/>
  <c r="CM86" a="1"/>
  <c r="CM86" s="1"/>
  <c r="CF87" a="1"/>
  <c r="CF87" s="1"/>
  <c r="CG87" a="1"/>
  <c r="CG87" s="1"/>
  <c r="CH87" a="1"/>
  <c r="CH87" s="1"/>
  <c r="CI87" a="1"/>
  <c r="CI87" s="1"/>
  <c r="CJ87" a="1"/>
  <c r="CJ87" s="1"/>
  <c r="CK87" a="1"/>
  <c r="CK87" s="1"/>
  <c r="CL87" a="1"/>
  <c r="CL87" s="1"/>
  <c r="CM87" a="1"/>
  <c r="CM87" s="1"/>
  <c r="CF88" a="1"/>
  <c r="CF88" s="1"/>
  <c r="CG88" a="1"/>
  <c r="CG88" s="1"/>
  <c r="CH88" a="1"/>
  <c r="CH88" s="1"/>
  <c r="CI88" a="1"/>
  <c r="CI88" s="1"/>
  <c r="CJ88" a="1"/>
  <c r="CJ88" s="1"/>
  <c r="CK88" a="1"/>
  <c r="CK88" s="1"/>
  <c r="CL88" a="1"/>
  <c r="CL88" s="1"/>
  <c r="CM88" a="1"/>
  <c r="CM88" s="1"/>
  <c r="CF89" a="1"/>
  <c r="CF89" s="1"/>
  <c r="CG89" a="1"/>
  <c r="CG89" s="1"/>
  <c r="CH89" a="1"/>
  <c r="CH89" s="1"/>
  <c r="CI89" a="1"/>
  <c r="CI89" s="1"/>
  <c r="CJ89" a="1"/>
  <c r="CJ89" s="1"/>
  <c r="CK89" a="1"/>
  <c r="CK89" s="1"/>
  <c r="CL89" a="1"/>
  <c r="CL89" s="1"/>
  <c r="CM89" a="1"/>
  <c r="CM89" s="1"/>
  <c r="CF90" a="1"/>
  <c r="CF90" s="1"/>
  <c r="CG90" a="1"/>
  <c r="CG90" s="1"/>
  <c r="CH90" a="1"/>
  <c r="CH90" s="1"/>
  <c r="CI90" a="1"/>
  <c r="CI90" s="1"/>
  <c r="CJ90" a="1"/>
  <c r="CJ90" s="1"/>
  <c r="CK90" a="1"/>
  <c r="CK90" s="1"/>
  <c r="CL90" a="1"/>
  <c r="CL90" s="1"/>
  <c r="CM90" a="1"/>
  <c r="CM90" s="1"/>
  <c r="CF91" a="1"/>
  <c r="CF91" s="1"/>
  <c r="CG91" a="1"/>
  <c r="CG91" s="1"/>
  <c r="CH91" a="1"/>
  <c r="CH91" s="1"/>
  <c r="CI91" a="1"/>
  <c r="CI91" s="1"/>
  <c r="CJ91" a="1"/>
  <c r="CJ91" s="1"/>
  <c r="CK91" a="1"/>
  <c r="CK91" s="1"/>
  <c r="CL91" a="1"/>
  <c r="CL91" s="1"/>
  <c r="CM91" a="1"/>
  <c r="CM91" s="1"/>
  <c r="CF92" a="1"/>
  <c r="CF92" s="1"/>
  <c r="CG92" a="1"/>
  <c r="CG92" s="1"/>
  <c r="CH92" a="1"/>
  <c r="CH92" s="1"/>
  <c r="CI92" a="1"/>
  <c r="CI92" s="1"/>
  <c r="CJ92" a="1"/>
  <c r="CJ92" s="1"/>
  <c r="CK92" a="1"/>
  <c r="CK92" s="1"/>
  <c r="CL92" a="1"/>
  <c r="CL92" s="1"/>
  <c r="CM92" a="1"/>
  <c r="CM92" s="1"/>
  <c r="CH3"/>
  <c r="CI3"/>
  <c r="CJ3"/>
  <c r="CK3"/>
  <c r="CL3"/>
  <c r="CM3"/>
  <c r="CF3"/>
  <c r="CG3"/>
  <c r="CD9"/>
  <c r="CB9"/>
  <c r="BZ9"/>
  <c r="BX9"/>
  <c r="BV9"/>
  <c r="BT9"/>
  <c r="CD10"/>
  <c r="CB10"/>
  <c r="BZ10"/>
  <c r="BX10"/>
  <c r="BV10"/>
  <c r="BT10"/>
  <c r="BR10"/>
  <c r="BR9"/>
  <c r="AF9"/>
  <c r="AH9"/>
  <c r="AJ9"/>
  <c r="AL9"/>
  <c r="AN9"/>
  <c r="AP9"/>
  <c r="AR9"/>
  <c r="AT9"/>
  <c r="AV9"/>
  <c r="AX9"/>
  <c r="AZ9"/>
  <c r="BB9"/>
  <c r="BD9"/>
  <c r="BF9"/>
  <c r="BH9"/>
  <c r="BJ9"/>
  <c r="BL9"/>
  <c r="BN9"/>
  <c r="BP9"/>
  <c r="BP10"/>
  <c r="BN10"/>
  <c r="BL10"/>
  <c r="BJ10"/>
  <c r="BH10"/>
  <c r="BF10"/>
  <c r="BD10"/>
  <c r="BB10"/>
  <c r="AZ10"/>
  <c r="AX10"/>
  <c r="AV10"/>
  <c r="AT10"/>
  <c r="AR10"/>
  <c r="AP10"/>
  <c r="AN10"/>
  <c r="AL10"/>
  <c r="AJ10"/>
  <c r="AH10"/>
  <c r="AF10"/>
  <c r="CD3"/>
  <c r="CE3"/>
  <c r="N9"/>
  <c r="P9"/>
  <c r="R9"/>
  <c r="T9"/>
  <c r="V9"/>
  <c r="X9"/>
  <c r="Z9"/>
  <c r="AB9"/>
  <c r="AD9"/>
  <c r="AD10"/>
  <c r="AB10"/>
  <c r="Z10"/>
  <c r="X10"/>
  <c r="V10"/>
  <c r="T10"/>
  <c r="R10"/>
  <c r="P10"/>
  <c r="N10"/>
  <c r="L9"/>
  <c r="L10"/>
  <c r="K12" i="3" l="1" a="1"/>
  <c r="K12" s="1"/>
  <c r="L68" a="1"/>
  <c r="L68" s="1"/>
  <c r="J618"/>
  <c r="J610"/>
  <c r="J602"/>
  <c r="J594"/>
  <c r="J586"/>
  <c r="J578"/>
  <c r="J570"/>
  <c r="J562"/>
  <c r="J554"/>
  <c r="J546"/>
  <c r="J538"/>
  <c r="J530"/>
  <c r="J522"/>
  <c r="J514"/>
  <c r="J506"/>
  <c r="P68" a="1"/>
  <c r="P68" s="1"/>
  <c r="T68" a="1"/>
  <c r="T68" s="1"/>
  <c r="X68" a="1"/>
  <c r="X68" s="1"/>
  <c r="AA68" a="1"/>
  <c r="AA68" s="1"/>
  <c r="AE68" a="1"/>
  <c r="AE68" s="1"/>
  <c r="AI68" a="1"/>
  <c r="AI68" s="1"/>
  <c r="AM68" a="1"/>
  <c r="AM68" s="1"/>
  <c r="AP68" a="1"/>
  <c r="AP68" s="1"/>
  <c r="AT68" a="1"/>
  <c r="AT68" s="1"/>
  <c r="N69" a="1"/>
  <c r="N69" s="1"/>
  <c r="R69" a="1"/>
  <c r="R69" s="1"/>
  <c r="U69" a="1"/>
  <c r="U69" s="1"/>
  <c r="Y69" a="1"/>
  <c r="Y69" s="1"/>
  <c r="AC69" a="1"/>
  <c r="AC69" s="1"/>
  <c r="AG69" a="1"/>
  <c r="AG69" s="1"/>
  <c r="AN69" a="1"/>
  <c r="AN69" s="1"/>
  <c r="AR69" a="1"/>
  <c r="AR69" s="1"/>
  <c r="AV69" a="1"/>
  <c r="AV69" s="1"/>
  <c r="P70" a="1"/>
  <c r="P70" s="1"/>
  <c r="S70" a="1"/>
  <c r="S70" s="1"/>
  <c r="W70" a="1"/>
  <c r="W70" s="1"/>
  <c r="AA70" a="1"/>
  <c r="AA70" s="1"/>
  <c r="AE70" a="1"/>
  <c r="AE70" s="1"/>
  <c r="AH70" a="1"/>
  <c r="AH70" s="1"/>
  <c r="AL70" a="1"/>
  <c r="AL70" s="1"/>
  <c r="AP70" a="1"/>
  <c r="AP70" s="1"/>
  <c r="AT70" a="1"/>
  <c r="AT70" s="1"/>
  <c r="M71" a="1"/>
  <c r="M71" s="1"/>
  <c r="Q71" a="1"/>
  <c r="Q71" s="1"/>
  <c r="X71" a="1"/>
  <c r="X71" s="1"/>
  <c r="AB71" a="1"/>
  <c r="AB71" s="1"/>
  <c r="AE71" a="1"/>
  <c r="AE71" s="1"/>
  <c r="AI71" a="1"/>
  <c r="AI71" s="1"/>
  <c r="AM71" a="1"/>
  <c r="AM71" s="1"/>
  <c r="AQ71" a="1"/>
  <c r="AQ71" s="1"/>
  <c r="AT71" a="1"/>
  <c r="AT71" s="1"/>
  <c r="N72" a="1"/>
  <c r="N72" s="1"/>
  <c r="Q72" a="1"/>
  <c r="Q72" s="1"/>
  <c r="U72" a="1"/>
  <c r="U72" s="1"/>
  <c r="AB72" a="1"/>
  <c r="AB72" s="1"/>
  <c r="AF72" a="1"/>
  <c r="AF72" s="1"/>
  <c r="AJ72" a="1"/>
  <c r="AJ72" s="1"/>
  <c r="AN72" a="1"/>
  <c r="AN72" s="1"/>
  <c r="AQ72" a="1"/>
  <c r="AQ72" s="1"/>
  <c r="AU72" a="1"/>
  <c r="AU72" s="1"/>
  <c r="N73" a="1"/>
  <c r="N73" s="1"/>
  <c r="R73" a="1"/>
  <c r="R73" s="1"/>
  <c r="U73" a="1"/>
  <c r="U73" s="1"/>
  <c r="Y73" a="1"/>
  <c r="Y73" s="1"/>
  <c r="AC73" a="1"/>
  <c r="AC73" s="1"/>
  <c r="AG73" a="1"/>
  <c r="AG73" s="1"/>
  <c r="AN73" a="1"/>
  <c r="AN73" s="1"/>
  <c r="AR73" a="1"/>
  <c r="AR73" s="1"/>
  <c r="AU73" a="1"/>
  <c r="AU73" s="1"/>
  <c r="O74" a="1"/>
  <c r="O74" s="1"/>
  <c r="R74" a="1"/>
  <c r="R74" s="1"/>
  <c r="V74" a="1"/>
  <c r="V74" s="1"/>
  <c r="Z74" a="1"/>
  <c r="Z74" s="1"/>
  <c r="AD74" a="1"/>
  <c r="AD74" s="1"/>
  <c r="AG74" a="1"/>
  <c r="AG74" s="1"/>
  <c r="AK74" a="1"/>
  <c r="AK74" s="1"/>
  <c r="AR74" a="1"/>
  <c r="AR74" s="1"/>
  <c r="AV74" a="1"/>
  <c r="AV74" s="1"/>
  <c r="O75" a="1"/>
  <c r="O75" s="1"/>
  <c r="S75" a="1"/>
  <c r="S75" s="1"/>
  <c r="W75" a="1"/>
  <c r="W75" s="1"/>
  <c r="AA75" a="1"/>
  <c r="AA75" s="1"/>
  <c r="AE75" a="1"/>
  <c r="AE75" s="1"/>
  <c r="AI75" a="1"/>
  <c r="AI75" s="1"/>
  <c r="AL75" a="1"/>
  <c r="AL75" s="1"/>
  <c r="AP75" a="1"/>
  <c r="AP75" s="1"/>
  <c r="AS75" a="1"/>
  <c r="AS75" s="1"/>
  <c r="M76" a="1"/>
  <c r="M76" s="1"/>
  <c r="Q76" a="1"/>
  <c r="Q76" s="1"/>
  <c r="U76" a="1"/>
  <c r="U76" s="1"/>
  <c r="Y76" a="1"/>
  <c r="Y76" s="1"/>
  <c r="AC76" a="1"/>
  <c r="AC76" s="1"/>
  <c r="AJ76" a="1"/>
  <c r="AJ76" s="1"/>
  <c r="AN76" a="1"/>
  <c r="AN76" s="1"/>
  <c r="AQ76" a="1"/>
  <c r="AQ76" s="1"/>
  <c r="AU76" a="1"/>
  <c r="AU76" s="1"/>
  <c r="O77" a="1"/>
  <c r="O77" s="1"/>
  <c r="S77" a="1"/>
  <c r="S77" s="1"/>
  <c r="W77" a="1"/>
  <c r="W77" s="1"/>
  <c r="AA77" a="1"/>
  <c r="AA77" s="1"/>
  <c r="AD77" a="1"/>
  <c r="AD77" s="1"/>
  <c r="AH77" a="1"/>
  <c r="AH77" s="1"/>
  <c r="AK77" a="1"/>
  <c r="AK77" s="1"/>
  <c r="AO77" a="1"/>
  <c r="AO77" s="1"/>
  <c r="AS77" a="1"/>
  <c r="AS77" s="1"/>
  <c r="M78" a="1"/>
  <c r="M78" s="1"/>
  <c r="Q78" a="1"/>
  <c r="Q78" s="1"/>
  <c r="U78" a="1"/>
  <c r="U78" s="1"/>
  <c r="AB78" a="1"/>
  <c r="AB78" s="1"/>
  <c r="AF78" a="1"/>
  <c r="AF78" s="1"/>
  <c r="AI78" a="1"/>
  <c r="AI78" s="1"/>
  <c r="AM78" a="1"/>
  <c r="AM78" s="1"/>
  <c r="AQ78" a="1"/>
  <c r="AQ78" s="1"/>
  <c r="AU78" a="1"/>
  <c r="AU78" s="1"/>
  <c r="O79" a="1"/>
  <c r="O79" s="1"/>
  <c r="S79" a="1"/>
  <c r="S79" s="1"/>
  <c r="V79" a="1"/>
  <c r="V79" s="1"/>
  <c r="Z79" a="1"/>
  <c r="Z79" s="1"/>
  <c r="AC79" a="1"/>
  <c r="AC79" s="1"/>
  <c r="AG79" a="1"/>
  <c r="AG79" s="1"/>
  <c r="AK79" a="1"/>
  <c r="AK79" s="1"/>
  <c r="AO79" a="1"/>
  <c r="AO79" s="1"/>
  <c r="AS79" a="1"/>
  <c r="AS79" s="1"/>
  <c r="M80" a="1"/>
  <c r="M80" s="1"/>
  <c r="T80" a="1"/>
  <c r="T80" s="1"/>
  <c r="X80" a="1"/>
  <c r="X80" s="1"/>
  <c r="AA80" a="1"/>
  <c r="AA80" s="1"/>
  <c r="AE80" a="1"/>
  <c r="AE80" s="1"/>
  <c r="AI80" a="1"/>
  <c r="AI80" s="1"/>
  <c r="AM80" a="1"/>
  <c r="AM80" s="1"/>
  <c r="AQ80" a="1"/>
  <c r="AQ80" s="1"/>
  <c r="AU80" a="1"/>
  <c r="AU80" s="1"/>
  <c r="N81" a="1"/>
  <c r="N81" s="1"/>
  <c r="R81" a="1"/>
  <c r="R81" s="1"/>
  <c r="U81" a="1"/>
  <c r="U81" s="1"/>
  <c r="Y81" a="1"/>
  <c r="Y81" s="1"/>
  <c r="AC81" a="1"/>
  <c r="AC81" s="1"/>
  <c r="AG81" a="1"/>
  <c r="AG81" s="1"/>
  <c r="AK81" a="1"/>
  <c r="AK81" s="1"/>
  <c r="AO81" a="1"/>
  <c r="AO81" s="1"/>
  <c r="AV81" a="1"/>
  <c r="AV81" s="1"/>
  <c r="P82" a="1"/>
  <c r="P82" s="1"/>
  <c r="S82" a="1"/>
  <c r="S82" s="1"/>
  <c r="W82" a="1"/>
  <c r="W82" s="1"/>
  <c r="AA82" a="1"/>
  <c r="AA82" s="1"/>
  <c r="AE82" a="1"/>
  <c r="AE82" s="1"/>
  <c r="AI82" a="1"/>
  <c r="AI82" s="1"/>
  <c r="AM82" a="1"/>
  <c r="AM82" s="1"/>
  <c r="AP82" a="1"/>
  <c r="AP82" s="1"/>
  <c r="AT82" a="1"/>
  <c r="AT82" s="1"/>
  <c r="M83" a="1"/>
  <c r="M83" s="1"/>
  <c r="Q83" a="1"/>
  <c r="Q83" s="1"/>
  <c r="U83" a="1"/>
  <c r="U83" s="1"/>
  <c r="Y83" a="1"/>
  <c r="Y83" s="1"/>
  <c r="AC83" a="1"/>
  <c r="AC83" s="1"/>
  <c r="AG83" a="1"/>
  <c r="AG83" s="1"/>
  <c r="AN83" a="1"/>
  <c r="AN83" s="1"/>
  <c r="AR83" a="1"/>
  <c r="AR83" s="1"/>
  <c r="AU83" a="1"/>
  <c r="AU83" s="1"/>
  <c r="O84" a="1"/>
  <c r="O84" s="1"/>
  <c r="S84" a="1"/>
  <c r="S84" s="1"/>
  <c r="W84" a="1"/>
  <c r="W84" s="1"/>
  <c r="AA84" a="1"/>
  <c r="AA84" s="1"/>
  <c r="AE84" a="1"/>
  <c r="AE84" s="1"/>
  <c r="AH84" a="1"/>
  <c r="AH84" s="1"/>
  <c r="AL84" a="1"/>
  <c r="AL84" s="1"/>
  <c r="AO84" a="1"/>
  <c r="AO84" s="1"/>
  <c r="AS84" a="1"/>
  <c r="AS84" s="1"/>
  <c r="M85" a="1"/>
  <c r="M85" s="1"/>
  <c r="Q85" a="1"/>
  <c r="Q85" s="1"/>
  <c r="U85" a="1"/>
  <c r="U85" s="1"/>
  <c r="Y85" a="1"/>
  <c r="Y85" s="1"/>
  <c r="AF85" a="1"/>
  <c r="AF85" s="1"/>
  <c r="AJ85" a="1"/>
  <c r="AJ85" s="1"/>
  <c r="AM85" a="1"/>
  <c r="AM85" s="1"/>
  <c r="AQ85" a="1"/>
  <c r="AQ85" s="1"/>
  <c r="AU85" a="1"/>
  <c r="AU85" s="1"/>
  <c r="N86" a="1"/>
  <c r="N86" s="1"/>
  <c r="Q86" a="1"/>
  <c r="Q86" s="1"/>
  <c r="U86" a="1"/>
  <c r="U86" s="1"/>
  <c r="Y86" a="1"/>
  <c r="Y86" s="1"/>
  <c r="AF86" a="1"/>
  <c r="AF86" s="1"/>
  <c r="AI86" a="1"/>
  <c r="AI86" s="1"/>
  <c r="AM86" a="1"/>
  <c r="AM86" s="1"/>
  <c r="AQ86" a="1"/>
  <c r="AQ86" s="1"/>
  <c r="AT86" a="1"/>
  <c r="AT86" s="1"/>
  <c r="M87" a="1"/>
  <c r="M87" s="1"/>
  <c r="Q87" a="1"/>
  <c r="Q87" s="1"/>
  <c r="U87" a="1"/>
  <c r="U87" s="1"/>
  <c r="AE87" a="1"/>
  <c r="AE87" s="1"/>
  <c r="AH87" a="1"/>
  <c r="AH87" s="1"/>
  <c r="AL87" a="1"/>
  <c r="AL87" s="1"/>
  <c r="AP87" a="1"/>
  <c r="AP87" s="1"/>
  <c r="AS87" a="1"/>
  <c r="AS87" s="1"/>
  <c r="AV87" a="1"/>
  <c r="AV87" s="1"/>
  <c r="P88" a="1"/>
  <c r="P88" s="1"/>
  <c r="T88" a="1"/>
  <c r="T88" s="1"/>
  <c r="AA88" a="1"/>
  <c r="AA88" s="1"/>
  <c r="AD88" a="1"/>
  <c r="AD88" s="1"/>
  <c r="AH88" a="1"/>
  <c r="AH88" s="1"/>
  <c r="AL88" a="1"/>
  <c r="AL88" s="1"/>
  <c r="AO88" a="1"/>
  <c r="AO88" s="1"/>
  <c r="AR88" a="1"/>
  <c r="AR88" s="1"/>
  <c r="AV88" a="1"/>
  <c r="AV88" s="1"/>
  <c r="P89" a="1"/>
  <c r="P89" s="1"/>
  <c r="W89" a="1"/>
  <c r="W89" s="1"/>
  <c r="Z89" a="1"/>
  <c r="Z89" s="1"/>
  <c r="AD89" a="1"/>
  <c r="AD89" s="1"/>
  <c r="AH89" a="1"/>
  <c r="AH89" s="1"/>
  <c r="AK89" a="1"/>
  <c r="AK89" s="1"/>
  <c r="AN89" a="1"/>
  <c r="AN89" s="1"/>
  <c r="AR89" a="1"/>
  <c r="AR89" s="1"/>
  <c r="AV89" a="1"/>
  <c r="AV89" s="1"/>
  <c r="S90" a="1"/>
  <c r="S90" s="1"/>
  <c r="V90" a="1"/>
  <c r="V90" s="1"/>
  <c r="Z90" a="1"/>
  <c r="Z90" s="1"/>
  <c r="AD90" a="1"/>
  <c r="AD90" s="1"/>
  <c r="AG90" a="1"/>
  <c r="AG90" s="1"/>
  <c r="AJ90" a="1"/>
  <c r="AJ90" s="1"/>
  <c r="AN90" a="1"/>
  <c r="AN90" s="1"/>
  <c r="AR90" a="1"/>
  <c r="AR90" s="1"/>
  <c r="O91" a="1"/>
  <c r="O91" s="1"/>
  <c r="R91" a="1"/>
  <c r="R91" s="1"/>
  <c r="V91" a="1"/>
  <c r="V91" s="1"/>
  <c r="Z91" a="1"/>
  <c r="Z91" s="1"/>
  <c r="AC91" a="1"/>
  <c r="AC91" s="1"/>
  <c r="AF91" a="1"/>
  <c r="AF91" s="1"/>
  <c r="AJ91" a="1"/>
  <c r="AJ91" s="1"/>
  <c r="AN91" a="1"/>
  <c r="AN91" s="1"/>
  <c r="AU91" a="1"/>
  <c r="AU91" s="1"/>
  <c r="N92" a="1"/>
  <c r="N92" s="1"/>
  <c r="O68" a="1"/>
  <c r="O68" s="1"/>
  <c r="S68" a="1"/>
  <c r="S68" s="1"/>
  <c r="W68" a="1"/>
  <c r="W68" s="1"/>
  <c r="Z68" a="1"/>
  <c r="Z68" s="1"/>
  <c r="AD68" a="1"/>
  <c r="AD68" s="1"/>
  <c r="AH68" a="1"/>
  <c r="AH68" s="1"/>
  <c r="AL68" a="1"/>
  <c r="AL68" s="1"/>
  <c r="AO68" a="1"/>
  <c r="AO68" s="1"/>
  <c r="AS68" a="1"/>
  <c r="AS68" s="1"/>
  <c r="M69" a="1"/>
  <c r="M69" s="1"/>
  <c r="Q69" a="1"/>
  <c r="Q69" s="1"/>
  <c r="X69" a="1"/>
  <c r="X69" s="1"/>
  <c r="AB69" a="1"/>
  <c r="AB69" s="1"/>
  <c r="AF69" a="1"/>
  <c r="AF69" s="1"/>
  <c r="AJ69" a="1"/>
  <c r="AJ69" s="1"/>
  <c r="AM69" a="1"/>
  <c r="AM69" s="1"/>
  <c r="AQ69" a="1"/>
  <c r="AQ69" s="1"/>
  <c r="AU69" a="1"/>
  <c r="AU69" s="1"/>
  <c r="O70" a="1"/>
  <c r="O70" s="1"/>
  <c r="R70" a="1"/>
  <c r="R70" s="1"/>
  <c r="V70" a="1"/>
  <c r="V70" s="1"/>
  <c r="Z70" a="1"/>
  <c r="Z70" s="1"/>
  <c r="AD70" a="1"/>
  <c r="AD70" s="1"/>
  <c r="AG70" a="1"/>
  <c r="AG70" s="1"/>
  <c r="AK70" a="1"/>
  <c r="AK70" s="1"/>
  <c r="AO70" a="1"/>
  <c r="AO70" s="1"/>
  <c r="AS70" a="1"/>
  <c r="AS70" s="1"/>
  <c r="P71" a="1"/>
  <c r="P71" s="1"/>
  <c r="T71" a="1"/>
  <c r="T71" s="1"/>
  <c r="W71" a="1"/>
  <c r="W71" s="1"/>
  <c r="AA71" a="1"/>
  <c r="AA71" s="1"/>
  <c r="AD71" a="1"/>
  <c r="AD71" s="1"/>
  <c r="AH71" a="1"/>
  <c r="AH71" s="1"/>
  <c r="AL71" a="1"/>
  <c r="AL71" s="1"/>
  <c r="AP71" a="1"/>
  <c r="AP71" s="1"/>
  <c r="AS71" a="1"/>
  <c r="AS71" s="1"/>
  <c r="M72" a="1"/>
  <c r="M72" s="1"/>
  <c r="T72" a="1"/>
  <c r="T72" s="1"/>
  <c r="X72" a="1"/>
  <c r="X72" s="1"/>
  <c r="AA72" a="1"/>
  <c r="AA72" s="1"/>
  <c r="AE72" a="1"/>
  <c r="AE72" s="1"/>
  <c r="AI72" a="1"/>
  <c r="AI72" s="1"/>
  <c r="AM72" a="1"/>
  <c r="AM72" s="1"/>
  <c r="AP72" a="1"/>
  <c r="AP72" s="1"/>
  <c r="AT72" a="1"/>
  <c r="AT72" s="1"/>
  <c r="M73" a="1"/>
  <c r="M73" s="1"/>
  <c r="Q73" a="1"/>
  <c r="Q73" s="1"/>
  <c r="X73" a="1"/>
  <c r="X73" s="1"/>
  <c r="AB73" a="1"/>
  <c r="AB73" s="1"/>
  <c r="AF73" a="1"/>
  <c r="AF73" s="1"/>
  <c r="AJ73" a="1"/>
  <c r="AJ73" s="1"/>
  <c r="AM73" a="1"/>
  <c r="AM73" s="1"/>
  <c r="AQ73" a="1"/>
  <c r="AQ73" s="1"/>
  <c r="AT73" a="1"/>
  <c r="AT73" s="1"/>
  <c r="N74" a="1"/>
  <c r="N74" s="1"/>
  <c r="Q74" a="1"/>
  <c r="Q74" s="1"/>
  <c r="U74" a="1"/>
  <c r="U74" s="1"/>
  <c r="Y74" a="1"/>
  <c r="Y74" s="1"/>
  <c r="AC74" a="1"/>
  <c r="AC74" s="1"/>
  <c r="AJ74" a="1"/>
  <c r="AJ74" s="1"/>
  <c r="AN74" a="1"/>
  <c r="AN74" s="1"/>
  <c r="AQ74" a="1"/>
  <c r="AQ74" s="1"/>
  <c r="AU74" a="1"/>
  <c r="AU74" s="1"/>
  <c r="N75" a="1"/>
  <c r="N75" s="1"/>
  <c r="R75" a="1"/>
  <c r="R75" s="1"/>
  <c r="V75" a="1"/>
  <c r="V75" s="1"/>
  <c r="Z75" a="1"/>
  <c r="Z75" s="1"/>
  <c r="AD75" a="1"/>
  <c r="AD75" s="1"/>
  <c r="AH75" a="1"/>
  <c r="AH75" s="1"/>
  <c r="AK75" a="1"/>
  <c r="AK75" s="1"/>
  <c r="AO75" a="1"/>
  <c r="AO75" s="1"/>
  <c r="AV75" a="1"/>
  <c r="AV75" s="1"/>
  <c r="P76" a="1"/>
  <c r="P76" s="1"/>
  <c r="T76" a="1"/>
  <c r="T76" s="1"/>
  <c r="X76" a="1"/>
  <c r="X76" s="1"/>
  <c r="AB76" a="1"/>
  <c r="AB76" s="1"/>
  <c r="AF76" a="1"/>
  <c r="AF76" s="1"/>
  <c r="AI76" a="1"/>
  <c r="AI76" s="1"/>
  <c r="AM76" a="1"/>
  <c r="AM76" s="1"/>
  <c r="AP76" a="1"/>
  <c r="AP76" s="1"/>
  <c r="AT76" a="1"/>
  <c r="AT76" s="1"/>
  <c r="N77" a="1"/>
  <c r="N77" s="1"/>
  <c r="R77" a="1"/>
  <c r="R77" s="1"/>
  <c r="V77" a="1"/>
  <c r="V77" s="1"/>
  <c r="Z77" a="1"/>
  <c r="Z77" s="1"/>
  <c r="AC77" a="1"/>
  <c r="AC77" s="1"/>
  <c r="AG77" a="1"/>
  <c r="AG77" s="1"/>
  <c r="AN77" a="1"/>
  <c r="AN77" s="1"/>
  <c r="AR77" a="1"/>
  <c r="AR77" s="1"/>
  <c r="AV77" a="1"/>
  <c r="AV77" s="1"/>
  <c r="P78" a="1"/>
  <c r="P78" s="1"/>
  <c r="T78" a="1"/>
  <c r="T78" s="1"/>
  <c r="X78" a="1"/>
  <c r="X78" s="1"/>
  <c r="AA78" a="1"/>
  <c r="AA78" s="1"/>
  <c r="AE78" a="1"/>
  <c r="AE78" s="1"/>
  <c r="AH78" a="1"/>
  <c r="AH78" s="1"/>
  <c r="AL78" a="1"/>
  <c r="AL78" s="1"/>
  <c r="AP78" a="1"/>
  <c r="AP78" s="1"/>
  <c r="AT78" a="1"/>
  <c r="AT78" s="1"/>
  <c r="N79" a="1"/>
  <c r="N79" s="1"/>
  <c r="R79" a="1"/>
  <c r="R79" s="1"/>
  <c r="U79" a="1"/>
  <c r="U79" s="1"/>
  <c r="Y79" a="1"/>
  <c r="Y79" s="1"/>
  <c r="AF79" a="1"/>
  <c r="AF79" s="1"/>
  <c r="AJ79" a="1"/>
  <c r="AJ79" s="1"/>
  <c r="AN79" a="1"/>
  <c r="AN79" s="1"/>
  <c r="AR79" a="1"/>
  <c r="AR79" s="1"/>
  <c r="AV79" a="1"/>
  <c r="AV79" s="1"/>
  <c r="P80" a="1"/>
  <c r="P80" s="1"/>
  <c r="S80" a="1"/>
  <c r="S80" s="1"/>
  <c r="W80" a="1"/>
  <c r="W80" s="1"/>
  <c r="Z80" a="1"/>
  <c r="Z80" s="1"/>
  <c r="AD80" a="1"/>
  <c r="AD80" s="1"/>
  <c r="AH80" a="1"/>
  <c r="AH80" s="1"/>
  <c r="AL80" a="1"/>
  <c r="AL80" s="1"/>
  <c r="AP80" a="1"/>
  <c r="AP80" s="1"/>
  <c r="AT80" a="1"/>
  <c r="AT80" s="1"/>
  <c r="M81" a="1"/>
  <c r="M81" s="1"/>
  <c r="Q81" a="1"/>
  <c r="Q81" s="1"/>
  <c r="X81" a="1"/>
  <c r="X81" s="1"/>
  <c r="AB81" a="1"/>
  <c r="AB81" s="1"/>
  <c r="AF81" a="1"/>
  <c r="AF81" s="1"/>
  <c r="AJ81" a="1"/>
  <c r="AJ81" s="1"/>
  <c r="AN81" a="1"/>
  <c r="AN81" s="1"/>
  <c r="AR81" a="1"/>
  <c r="AR81" s="1"/>
  <c r="AU81" a="1"/>
  <c r="AU81" s="1"/>
  <c r="O82" a="1"/>
  <c r="O82" s="1"/>
  <c r="R82" a="1"/>
  <c r="R82" s="1"/>
  <c r="V82" a="1"/>
  <c r="V82" s="1"/>
  <c r="Z82" a="1"/>
  <c r="Z82" s="1"/>
  <c r="AD82" a="1"/>
  <c r="AD82" s="1"/>
  <c r="AH82" a="1"/>
  <c r="AH82" s="1"/>
  <c r="AL82" a="1"/>
  <c r="AL82" s="1"/>
  <c r="AO82" a="1"/>
  <c r="AO82" s="1"/>
  <c r="AS82" a="1"/>
  <c r="AS82" s="1"/>
  <c r="P83" a="1"/>
  <c r="P83" s="1"/>
  <c r="T83" a="1"/>
  <c r="T83" s="1"/>
  <c r="X83" a="1"/>
  <c r="X83" s="1"/>
  <c r="AB83" a="1"/>
  <c r="AB83" s="1"/>
  <c r="AF83" a="1"/>
  <c r="AF83" s="1"/>
  <c r="AJ83" a="1"/>
  <c r="AJ83" s="1"/>
  <c r="AM83" a="1"/>
  <c r="AM83" s="1"/>
  <c r="AQ83" a="1"/>
  <c r="AQ83" s="1"/>
  <c r="AT83" a="1"/>
  <c r="AT83" s="1"/>
  <c r="N84" a="1"/>
  <c r="N84" s="1"/>
  <c r="R84" a="1"/>
  <c r="R84" s="1"/>
  <c r="V84" a="1"/>
  <c r="V84" s="1"/>
  <c r="Z84" a="1"/>
  <c r="Z84" s="1"/>
  <c r="AD84" a="1"/>
  <c r="AD84" s="1"/>
  <c r="AG84" a="1"/>
  <c r="AG84" s="1"/>
  <c r="AK84" a="1"/>
  <c r="AK84" s="1"/>
  <c r="AR84" a="1"/>
  <c r="AR84" s="1"/>
  <c r="AV84" a="1"/>
  <c r="AV84" s="1"/>
  <c r="P85" a="1"/>
  <c r="P85" s="1"/>
  <c r="T85" a="1"/>
  <c r="T85" s="1"/>
  <c r="X85" a="1"/>
  <c r="X85" s="1"/>
  <c r="AB85" a="1"/>
  <c r="AB85" s="1"/>
  <c r="AE85" a="1"/>
  <c r="AE85" s="1"/>
  <c r="AI85" a="1"/>
  <c r="AI85" s="1"/>
  <c r="AL85" a="1"/>
  <c r="AL85" s="1"/>
  <c r="AP85" a="1"/>
  <c r="AP85" s="1"/>
  <c r="AT85" a="1"/>
  <c r="AT85" s="1"/>
  <c r="M86" a="1"/>
  <c r="M86" s="1"/>
  <c r="T86" a="1"/>
  <c r="T86" s="1"/>
  <c r="X86" a="1"/>
  <c r="X86" s="1"/>
  <c r="AB86" a="1"/>
  <c r="AB86" s="1"/>
  <c r="AE86" a="1"/>
  <c r="AE86" s="1"/>
  <c r="AH86" a="1"/>
  <c r="AH86" s="1"/>
  <c r="AL86" a="1"/>
  <c r="AL86" s="1"/>
  <c r="AP86" a="1"/>
  <c r="AP86" s="1"/>
  <c r="AS86" a="1"/>
  <c r="AS86" s="1"/>
  <c r="P87" a="1"/>
  <c r="P87" s="1"/>
  <c r="T87" a="1"/>
  <c r="T87" s="1"/>
  <c r="X87" a="1"/>
  <c r="X87" s="1"/>
  <c r="AA87" a="1"/>
  <c r="AA87" s="1"/>
  <c r="AD87" a="1"/>
  <c r="AD87" s="1"/>
  <c r="AG87" a="1"/>
  <c r="AG87" s="1"/>
  <c r="AK87" a="1"/>
  <c r="AK87" s="1"/>
  <c r="AO87" a="1"/>
  <c r="AO87" s="1"/>
  <c r="AR87" a="1"/>
  <c r="AR87" s="1"/>
  <c r="O88" a="1"/>
  <c r="O88" s="1"/>
  <c r="S88" a="1"/>
  <c r="S88" s="1"/>
  <c r="W88" a="1"/>
  <c r="W88" s="1"/>
  <c r="Z88" a="1"/>
  <c r="Z88" s="1"/>
  <c r="AC88" a="1"/>
  <c r="AC88" s="1"/>
  <c r="AG88" a="1"/>
  <c r="AG88" s="1"/>
  <c r="AK88" a="1"/>
  <c r="AK88" s="1"/>
  <c r="AN88" a="1"/>
  <c r="AN88" s="1"/>
  <c r="AU88" a="1"/>
  <c r="AU88" s="1"/>
  <c r="O89" a="1"/>
  <c r="O89" s="1"/>
  <c r="S89" a="1"/>
  <c r="S89" s="1"/>
  <c r="V89" a="1"/>
  <c r="V89" s="1"/>
  <c r="Y89" a="1"/>
  <c r="Y89" s="1"/>
  <c r="AC89" a="1"/>
  <c r="AC89" s="1"/>
  <c r="AG89" a="1"/>
  <c r="AG89" s="1"/>
  <c r="AJ89" a="1"/>
  <c r="AJ89" s="1"/>
  <c r="AQ89" a="1"/>
  <c r="AQ89" s="1"/>
  <c r="AU89" a="1"/>
  <c r="AU89" s="1"/>
  <c r="O90" a="1"/>
  <c r="O90" s="1"/>
  <c r="R90" a="1"/>
  <c r="R90" s="1"/>
  <c r="U90" a="1"/>
  <c r="U90" s="1"/>
  <c r="Y90" a="1"/>
  <c r="Y90" s="1"/>
  <c r="AC90" a="1"/>
  <c r="AC90" s="1"/>
  <c r="AF90" a="1"/>
  <c r="AF90" s="1"/>
  <c r="AM90" a="1"/>
  <c r="AM90" s="1"/>
  <c r="AQ90" a="1"/>
  <c r="AQ90" s="1"/>
  <c r="AU90" a="1"/>
  <c r="AU90" s="1"/>
  <c r="N91" a="1"/>
  <c r="N91" s="1"/>
  <c r="Q91" a="1"/>
  <c r="Q91" s="1"/>
  <c r="U91" a="1"/>
  <c r="U91" s="1"/>
  <c r="Y91" a="1"/>
  <c r="Y91" s="1"/>
  <c r="AB91" a="1"/>
  <c r="AB91" s="1"/>
  <c r="AI91" a="1"/>
  <c r="AI91" s="1"/>
  <c r="AM91" a="1"/>
  <c r="AM91" s="1"/>
  <c r="AQ91" a="1"/>
  <c r="AQ91" s="1"/>
  <c r="AT91" a="1"/>
  <c r="AT91" s="1"/>
  <c r="M92" a="1"/>
  <c r="M92" s="1"/>
  <c r="Q92" a="1"/>
  <c r="Q92" s="1"/>
  <c r="U92" a="1"/>
  <c r="U92" s="1"/>
  <c r="N68" a="1"/>
  <c r="N68" s="1"/>
  <c r="R68" a="1"/>
  <c r="R68" s="1"/>
  <c r="V68" a="1"/>
  <c r="V68" s="1"/>
  <c r="Y68" a="1"/>
  <c r="Y68" s="1"/>
  <c r="AC68" a="1"/>
  <c r="AC68" s="1"/>
  <c r="AG68" a="1"/>
  <c r="AG68" s="1"/>
  <c r="AK68" a="1"/>
  <c r="AK68" s="1"/>
  <c r="AR68" a="1"/>
  <c r="AR68" s="1"/>
  <c r="AV68" a="1"/>
  <c r="AV68" s="1"/>
  <c r="P69" a="1"/>
  <c r="P69" s="1"/>
  <c r="T69" a="1"/>
  <c r="T69" s="1"/>
  <c r="W69" a="1"/>
  <c r="W69" s="1"/>
  <c r="AA69" a="1"/>
  <c r="AA69" s="1"/>
  <c r="AE69" a="1"/>
  <c r="AE69" s="1"/>
  <c r="AI69" a="1"/>
  <c r="AI69" s="1"/>
  <c r="AL69" a="1"/>
  <c r="AL69" s="1"/>
  <c r="AP69" a="1"/>
  <c r="AP69" s="1"/>
  <c r="AT69" a="1"/>
  <c r="AT69" s="1"/>
  <c r="N70" a="1"/>
  <c r="N70" s="1"/>
  <c r="Q70" a="1"/>
  <c r="Q70" s="1"/>
  <c r="U70" a="1"/>
  <c r="U70" s="1"/>
  <c r="Y70" a="1"/>
  <c r="Y70" s="1"/>
  <c r="AC70" a="1"/>
  <c r="AC70" s="1"/>
  <c r="AJ70" a="1"/>
  <c r="AJ70" s="1"/>
  <c r="AN70" a="1"/>
  <c r="AN70" s="1"/>
  <c r="AR70" a="1"/>
  <c r="AR70" s="1"/>
  <c r="AV70" a="1"/>
  <c r="AV70" s="1"/>
  <c r="O71" a="1"/>
  <c r="O71" s="1"/>
  <c r="S71" a="1"/>
  <c r="S71" s="1"/>
  <c r="V71" a="1"/>
  <c r="V71" s="1"/>
  <c r="Z71" a="1"/>
  <c r="Z71" s="1"/>
  <c r="AC71" a="1"/>
  <c r="AC71" s="1"/>
  <c r="AG71" a="1"/>
  <c r="AG71" s="1"/>
  <c r="AK71" a="1"/>
  <c r="AK71" s="1"/>
  <c r="AO71" a="1"/>
  <c r="AO71" s="1"/>
  <c r="AV71" a="1"/>
  <c r="AV71" s="1"/>
  <c r="P72" a="1"/>
  <c r="P72" s="1"/>
  <c r="S72" a="1"/>
  <c r="S72" s="1"/>
  <c r="W72" a="1"/>
  <c r="W72" s="1"/>
  <c r="Z72" a="1"/>
  <c r="Z72" s="1"/>
  <c r="AD72" a="1"/>
  <c r="AD72" s="1"/>
  <c r="AH72" a="1"/>
  <c r="AH72" s="1"/>
  <c r="AL72" a="1"/>
  <c r="AL72" s="1"/>
  <c r="AO72" a="1"/>
  <c r="AO72" s="1"/>
  <c r="AS72" a="1"/>
  <c r="AS72" s="1"/>
  <c r="P73" a="1"/>
  <c r="P73" s="1"/>
  <c r="T73" a="1"/>
  <c r="T73" s="1"/>
  <c r="W73" a="1"/>
  <c r="W73" s="1"/>
  <c r="AA73" a="1"/>
  <c r="AA73" s="1"/>
  <c r="AE73" a="1"/>
  <c r="AE73" s="1"/>
  <c r="AI73" a="1"/>
  <c r="AI73" s="1"/>
  <c r="AL73" a="1"/>
  <c r="AL73" s="1"/>
  <c r="AP73" a="1"/>
  <c r="AP73" s="1"/>
  <c r="AS73" a="1"/>
  <c r="AS73" s="1"/>
  <c r="M74" a="1"/>
  <c r="M74" s="1"/>
  <c r="T74" a="1"/>
  <c r="T74" s="1"/>
  <c r="X74" a="1"/>
  <c r="X74" s="1"/>
  <c r="AB74" a="1"/>
  <c r="AB74" s="1"/>
  <c r="AF74" a="1"/>
  <c r="AF74" s="1"/>
  <c r="AI74" a="1"/>
  <c r="AI74" s="1"/>
  <c r="AM74" a="1"/>
  <c r="AM74" s="1"/>
  <c r="AP74" a="1"/>
  <c r="AP74" s="1"/>
  <c r="AT74" a="1"/>
  <c r="AT74" s="1"/>
  <c r="M75" a="1"/>
  <c r="M75" s="1"/>
  <c r="Q75" a="1"/>
  <c r="Q75" s="1"/>
  <c r="U75" a="1"/>
  <c r="U75" s="1"/>
  <c r="Y75" a="1"/>
  <c r="Y75" s="1"/>
  <c r="AC75" a="1"/>
  <c r="AC75" s="1"/>
  <c r="AG75" a="1"/>
  <c r="AG75" s="1"/>
  <c r="AN75" a="1"/>
  <c r="AN75" s="1"/>
  <c r="AR75" a="1"/>
  <c r="AR75" s="1"/>
  <c r="AU75" a="1"/>
  <c r="AU75" s="1"/>
  <c r="O76" a="1"/>
  <c r="O76" s="1"/>
  <c r="S76" a="1"/>
  <c r="S76" s="1"/>
  <c r="W76" a="1"/>
  <c r="W76" s="1"/>
  <c r="AA76" a="1"/>
  <c r="AA76" s="1"/>
  <c r="AE76" a="1"/>
  <c r="AE76" s="1"/>
  <c r="AH76" a="1"/>
  <c r="AH76" s="1"/>
  <c r="AL76" a="1"/>
  <c r="AL76" s="1"/>
  <c r="AO76" a="1"/>
  <c r="AO76" s="1"/>
  <c r="AS76" a="1"/>
  <c r="AS76" s="1"/>
  <c r="M77" a="1"/>
  <c r="M77" s="1"/>
  <c r="Q77" a="1"/>
  <c r="Q77" s="1"/>
  <c r="U77" a="1"/>
  <c r="U77" s="1"/>
  <c r="Y77" a="1"/>
  <c r="Y77" s="1"/>
  <c r="AF77" a="1"/>
  <c r="AF77" s="1"/>
  <c r="AJ77" a="1"/>
  <c r="AJ77" s="1"/>
  <c r="AM77" a="1"/>
  <c r="AM77" s="1"/>
  <c r="AQ77" a="1"/>
  <c r="AQ77" s="1"/>
  <c r="AU77" a="1"/>
  <c r="AU77" s="1"/>
  <c r="O78" a="1"/>
  <c r="O78" s="1"/>
  <c r="S78" a="1"/>
  <c r="S78" s="1"/>
  <c r="W78" a="1"/>
  <c r="W78" s="1"/>
  <c r="Z78" a="1"/>
  <c r="Z78" s="1"/>
  <c r="AD78" a="1"/>
  <c r="AD78" s="1"/>
  <c r="AG78" a="1"/>
  <c r="AG78" s="1"/>
  <c r="AK78" a="1"/>
  <c r="AK78" s="1"/>
  <c r="AO78" a="1"/>
  <c r="AO78" s="1"/>
  <c r="AS78" a="1"/>
  <c r="AS78" s="1"/>
  <c r="M79" a="1"/>
  <c r="M79" s="1"/>
  <c r="Q79" a="1"/>
  <c r="Q79" s="1"/>
  <c r="X79" a="1"/>
  <c r="X79" s="1"/>
  <c r="AB79" a="1"/>
  <c r="AB79" s="1"/>
  <c r="AE79" a="1"/>
  <c r="AE79" s="1"/>
  <c r="AI79" a="1"/>
  <c r="AI79" s="1"/>
  <c r="AM79" a="1"/>
  <c r="AM79" s="1"/>
  <c r="AQ79" a="1"/>
  <c r="AQ79" s="1"/>
  <c r="AU79" a="1"/>
  <c r="AU79" s="1"/>
  <c r="O80" a="1"/>
  <c r="O80" s="1"/>
  <c r="R80" a="1"/>
  <c r="R80" s="1"/>
  <c r="V80" a="1"/>
  <c r="V80" s="1"/>
  <c r="Y80" a="1"/>
  <c r="Y80" s="1"/>
  <c r="AC80" a="1"/>
  <c r="AC80" s="1"/>
  <c r="AG80" a="1"/>
  <c r="AG80" s="1"/>
  <c r="AK80" a="1"/>
  <c r="AK80" s="1"/>
  <c r="AO80" a="1"/>
  <c r="AO80" s="1"/>
  <c r="AS80" a="1"/>
  <c r="AS80" s="1"/>
  <c r="P81" a="1"/>
  <c r="P81" s="1"/>
  <c r="T81" a="1"/>
  <c r="T81" s="1"/>
  <c r="W81" a="1"/>
  <c r="W81" s="1"/>
  <c r="AA81" a="1"/>
  <c r="AA81" s="1"/>
  <c r="AE81" a="1"/>
  <c r="AE81" s="1"/>
  <c r="AI81" a="1"/>
  <c r="AI81" s="1"/>
  <c r="AM81" a="1"/>
  <c r="AM81" s="1"/>
  <c r="AQ81" a="1"/>
  <c r="AQ81" s="1"/>
  <c r="AT81" a="1"/>
  <c r="AT81" s="1"/>
  <c r="N82" a="1"/>
  <c r="N82" s="1"/>
  <c r="Q82" a="1"/>
  <c r="Q82" s="1"/>
  <c r="U82" a="1"/>
  <c r="U82" s="1"/>
  <c r="Y82" a="1"/>
  <c r="Y82" s="1"/>
  <c r="AC82" a="1"/>
  <c r="AC82" s="1"/>
  <c r="AG82" a="1"/>
  <c r="AG82" s="1"/>
  <c r="AK82" a="1"/>
  <c r="AK82" s="1"/>
  <c r="AR82" a="1"/>
  <c r="AR82" s="1"/>
  <c r="AV82" a="1"/>
  <c r="AV82" s="1"/>
  <c r="O83" a="1"/>
  <c r="O83" s="1"/>
  <c r="S83" a="1"/>
  <c r="S83" s="1"/>
  <c r="W83" a="1"/>
  <c r="W83" s="1"/>
  <c r="AA83" a="1"/>
  <c r="AA83" s="1"/>
  <c r="AE83" a="1"/>
  <c r="AE83" s="1"/>
  <c r="AI83" a="1"/>
  <c r="AI83" s="1"/>
  <c r="AL83" a="1"/>
  <c r="AL83" s="1"/>
  <c r="AP83" a="1"/>
  <c r="AP83" s="1"/>
  <c r="AS83" a="1"/>
  <c r="AS83" s="1"/>
  <c r="M84" a="1"/>
  <c r="M84" s="1"/>
  <c r="Q84" a="1"/>
  <c r="Q84" s="1"/>
  <c r="U84" a="1"/>
  <c r="U84" s="1"/>
  <c r="Y84" a="1"/>
  <c r="Y84" s="1"/>
  <c r="AC84" a="1"/>
  <c r="AC84" s="1"/>
  <c r="AJ84" a="1"/>
  <c r="AJ84" s="1"/>
  <c r="AN84" a="1"/>
  <c r="AN84" s="1"/>
  <c r="AQ84" a="1"/>
  <c r="AQ84" s="1"/>
  <c r="AU84" a="1"/>
  <c r="AU84" s="1"/>
  <c r="O85" a="1"/>
  <c r="O85" s="1"/>
  <c r="S85" a="1"/>
  <c r="S85" s="1"/>
  <c r="W85" a="1"/>
  <c r="W85" s="1"/>
  <c r="AA85" a="1"/>
  <c r="AA85" s="1"/>
  <c r="AD85" a="1"/>
  <c r="AD85" s="1"/>
  <c r="AH85" a="1"/>
  <c r="AH85" s="1"/>
  <c r="AK85" a="1"/>
  <c r="AK85" s="1"/>
  <c r="AO85" a="1"/>
  <c r="AO85" s="1"/>
  <c r="AS85" a="1"/>
  <c r="AS85" s="1"/>
  <c r="P86" a="1"/>
  <c r="P86" s="1"/>
  <c r="S86" a="1"/>
  <c r="S86" s="1"/>
  <c r="W86" a="1"/>
  <c r="W86" s="1"/>
  <c r="AA86" a="1"/>
  <c r="AA86" s="1"/>
  <c r="AD86" a="1"/>
  <c r="AD86" s="1"/>
  <c r="AG86" a="1"/>
  <c r="AG86" s="1"/>
  <c r="AK86" a="1"/>
  <c r="AK86" s="1"/>
  <c r="AO86" a="1"/>
  <c r="AO86" s="1"/>
  <c r="AV86" a="1"/>
  <c r="AV86" s="1"/>
  <c r="O87" a="1"/>
  <c r="O87" s="1"/>
  <c r="S87" a="1"/>
  <c r="S87" s="1"/>
  <c r="W87" a="1"/>
  <c r="W87" s="1"/>
  <c r="Z87" a="1"/>
  <c r="Z87" s="1"/>
  <c r="AC87" a="1"/>
  <c r="AC87" s="1"/>
  <c r="AF87" a="1"/>
  <c r="AF87" s="1"/>
  <c r="AJ87" a="1"/>
  <c r="AJ87" s="1"/>
  <c r="AN87" a="1"/>
  <c r="AN87" s="1"/>
  <c r="AU87" a="1"/>
  <c r="AU87" s="1"/>
  <c r="N88" a="1"/>
  <c r="N88" s="1"/>
  <c r="R88" a="1"/>
  <c r="R88" s="1"/>
  <c r="V88" a="1"/>
  <c r="V88" s="1"/>
  <c r="Y88" a="1"/>
  <c r="Y88" s="1"/>
  <c r="AB88" a="1"/>
  <c r="AB88" s="1"/>
  <c r="AF88" a="1"/>
  <c r="AF88" s="1"/>
  <c r="AJ88" a="1"/>
  <c r="AJ88" s="1"/>
  <c r="AQ88" a="1"/>
  <c r="AQ88" s="1"/>
  <c r="AT88" a="1"/>
  <c r="AT88" s="1"/>
  <c r="N89" a="1"/>
  <c r="N89" s="1"/>
  <c r="R89" a="1"/>
  <c r="R89" s="1"/>
  <c r="U89" a="1"/>
  <c r="U89" s="1"/>
  <c r="X89" a="1"/>
  <c r="X89" s="1"/>
  <c r="AB89" a="1"/>
  <c r="AB89" s="1"/>
  <c r="AF89" a="1"/>
  <c r="AF89" s="1"/>
  <c r="AM89" a="1"/>
  <c r="AM89" s="1"/>
  <c r="AP89" a="1"/>
  <c r="AP89" s="1"/>
  <c r="AT89" a="1"/>
  <c r="AT89" s="1"/>
  <c r="N90" a="1"/>
  <c r="N90" s="1"/>
  <c r="Q90" a="1"/>
  <c r="Q90" s="1"/>
  <c r="T90" a="1"/>
  <c r="T90" s="1"/>
  <c r="X90" a="1"/>
  <c r="X90" s="1"/>
  <c r="AB90" a="1"/>
  <c r="AB90" s="1"/>
  <c r="AI90" a="1"/>
  <c r="AI90" s="1"/>
  <c r="AL90" a="1"/>
  <c r="AL90" s="1"/>
  <c r="AP90" a="1"/>
  <c r="AP90" s="1"/>
  <c r="AT90" a="1"/>
  <c r="AT90" s="1"/>
  <c r="M91" a="1"/>
  <c r="M91" s="1"/>
  <c r="P91" a="1"/>
  <c r="P91" s="1"/>
  <c r="T91" a="1"/>
  <c r="T91" s="1"/>
  <c r="X91" a="1"/>
  <c r="X91" s="1"/>
  <c r="AE91" a="1"/>
  <c r="AE91" s="1"/>
  <c r="AH91" a="1"/>
  <c r="AH91" s="1"/>
  <c r="AL91" a="1"/>
  <c r="AL91" s="1"/>
  <c r="AP91" a="1"/>
  <c r="AP91" s="1"/>
  <c r="AS91" a="1"/>
  <c r="AS91" s="1"/>
  <c r="AV91" a="1"/>
  <c r="AV91" s="1"/>
  <c r="P92" a="1"/>
  <c r="P92" s="1"/>
  <c r="T92" a="1"/>
  <c r="T92" s="1"/>
  <c r="AA92" a="1"/>
  <c r="AA92" s="1"/>
  <c r="AD92" a="1"/>
  <c r="AD92" s="1"/>
  <c r="AH92" a="1"/>
  <c r="AH92" s="1"/>
  <c r="AL92" a="1"/>
  <c r="AL92" s="1"/>
  <c r="AP92" a="1"/>
  <c r="AP92" s="1"/>
  <c r="AS92" a="1"/>
  <c r="AS92" s="1"/>
  <c r="M93" a="1"/>
  <c r="M93" s="1"/>
  <c r="P93" a="1"/>
  <c r="P93" s="1"/>
  <c r="T93" a="1"/>
  <c r="T93" s="1"/>
  <c r="X93" a="1"/>
  <c r="X93" s="1"/>
  <c r="AB93" a="1"/>
  <c r="AB93" s="1"/>
  <c r="AF93" a="1"/>
  <c r="AF93" s="1"/>
  <c r="AJ93" a="1"/>
  <c r="AJ93" s="1"/>
  <c r="AQ93" a="1"/>
  <c r="AQ93" s="1"/>
  <c r="AU93" a="1"/>
  <c r="AU93" s="1"/>
  <c r="N94" a="1"/>
  <c r="N94" s="1"/>
  <c r="R94" a="1"/>
  <c r="R94" s="1"/>
  <c r="M68" a="1"/>
  <c r="M68" s="1"/>
  <c r="Q68" a="1"/>
  <c r="Q68" s="1"/>
  <c r="U68" a="1"/>
  <c r="U68" s="1"/>
  <c r="AB68" a="1"/>
  <c r="AB68" s="1"/>
  <c r="AF68" a="1"/>
  <c r="AF68" s="1"/>
  <c r="AJ68" a="1"/>
  <c r="AJ68" s="1"/>
  <c r="AN68" a="1"/>
  <c r="AN68" s="1"/>
  <c r="AQ68" a="1"/>
  <c r="AQ68" s="1"/>
  <c r="AU68" a="1"/>
  <c r="AU68" s="1"/>
  <c r="O69" a="1"/>
  <c r="O69" s="1"/>
  <c r="S69" a="1"/>
  <c r="S69" s="1"/>
  <c r="V69" a="1"/>
  <c r="V69" s="1"/>
  <c r="Z69" a="1"/>
  <c r="Z69" s="1"/>
  <c r="AD69" a="1"/>
  <c r="AD69" s="1"/>
  <c r="AH69" a="1"/>
  <c r="AH69" s="1"/>
  <c r="AK69" a="1"/>
  <c r="AK69" s="1"/>
  <c r="AO69" a="1"/>
  <c r="AO69" s="1"/>
  <c r="AS69" a="1"/>
  <c r="AS69" s="1"/>
  <c r="M70" a="1"/>
  <c r="M70" s="1"/>
  <c r="T70" a="1"/>
  <c r="T70" s="1"/>
  <c r="X70" a="1"/>
  <c r="X70" s="1"/>
  <c r="AB70" a="1"/>
  <c r="AB70" s="1"/>
  <c r="AF70" a="1"/>
  <c r="AF70" s="1"/>
  <c r="AI70" a="1"/>
  <c r="AI70" s="1"/>
  <c r="AM70" a="1"/>
  <c r="AM70" s="1"/>
  <c r="AQ70" a="1"/>
  <c r="AQ70" s="1"/>
  <c r="AU70" a="1"/>
  <c r="AU70" s="1"/>
  <c r="N71" a="1"/>
  <c r="N71" s="1"/>
  <c r="R71" a="1"/>
  <c r="R71" s="1"/>
  <c r="U71" a="1"/>
  <c r="U71" s="1"/>
  <c r="Y71" a="1"/>
  <c r="Y71" s="1"/>
  <c r="AF71" a="1"/>
  <c r="AF71" s="1"/>
  <c r="AJ71" a="1"/>
  <c r="AJ71" s="1"/>
  <c r="AN71" a="1"/>
  <c r="AN71" s="1"/>
  <c r="AR71" a="1"/>
  <c r="AR71" s="1"/>
  <c r="AU71" a="1"/>
  <c r="AU71" s="1"/>
  <c r="O72" a="1"/>
  <c r="O72" s="1"/>
  <c r="R72" a="1"/>
  <c r="R72" s="1"/>
  <c r="V72" a="1"/>
  <c r="V72" s="1"/>
  <c r="Y72" a="1"/>
  <c r="Y72" s="1"/>
  <c r="AC72" a="1"/>
  <c r="AC72" s="1"/>
  <c r="AG72" a="1"/>
  <c r="AG72" s="1"/>
  <c r="AK72" a="1"/>
  <c r="AK72" s="1"/>
  <c r="AR72" a="1"/>
  <c r="AR72" s="1"/>
  <c r="AV72" a="1"/>
  <c r="AV72" s="1"/>
  <c r="O73" a="1"/>
  <c r="O73" s="1"/>
  <c r="S73" a="1"/>
  <c r="S73" s="1"/>
  <c r="V73" a="1"/>
  <c r="V73" s="1"/>
  <c r="Z73" a="1"/>
  <c r="Z73" s="1"/>
  <c r="AD73" a="1"/>
  <c r="AD73" s="1"/>
  <c r="AH73" a="1"/>
  <c r="AH73" s="1"/>
  <c r="AK73" a="1"/>
  <c r="AK73" s="1"/>
  <c r="AO73" a="1"/>
  <c r="AO73" s="1"/>
  <c r="AV73" a="1"/>
  <c r="AV73" s="1"/>
  <c r="P74" a="1"/>
  <c r="P74" s="1"/>
  <c r="S74" a="1"/>
  <c r="S74" s="1"/>
  <c r="W74" a="1"/>
  <c r="W74" s="1"/>
  <c r="AA74" a="1"/>
  <c r="AA74" s="1"/>
  <c r="AE74" a="1"/>
  <c r="AE74" s="1"/>
  <c r="AH74" a="1"/>
  <c r="AH74" s="1"/>
  <c r="AL74" a="1"/>
  <c r="AL74" s="1"/>
  <c r="AO74" a="1"/>
  <c r="AO74" s="1"/>
  <c r="AS74" a="1"/>
  <c r="AS74" s="1"/>
  <c r="P75" a="1"/>
  <c r="P75" s="1"/>
  <c r="T75" a="1"/>
  <c r="T75" s="1"/>
  <c r="X75" a="1"/>
  <c r="X75" s="1"/>
  <c r="AB75" a="1"/>
  <c r="AB75" s="1"/>
  <c r="AF75" a="1"/>
  <c r="AF75" s="1"/>
  <c r="AJ75" a="1"/>
  <c r="AJ75" s="1"/>
  <c r="AM75" a="1"/>
  <c r="AM75" s="1"/>
  <c r="AQ75" a="1"/>
  <c r="AQ75" s="1"/>
  <c r="AT75" a="1"/>
  <c r="AT75" s="1"/>
  <c r="N76" a="1"/>
  <c r="N76" s="1"/>
  <c r="R76" a="1"/>
  <c r="R76" s="1"/>
  <c r="V76" a="1"/>
  <c r="V76" s="1"/>
  <c r="Z76" a="1"/>
  <c r="Z76" s="1"/>
  <c r="AD76" a="1"/>
  <c r="AD76" s="1"/>
  <c r="AG76" a="1"/>
  <c r="AG76" s="1"/>
  <c r="AK76" a="1"/>
  <c r="AK76" s="1"/>
  <c r="AR76" a="1"/>
  <c r="AR76" s="1"/>
  <c r="AV76" a="1"/>
  <c r="AV76" s="1"/>
  <c r="P77" a="1"/>
  <c r="P77" s="1"/>
  <c r="T77" a="1"/>
  <c r="T77" s="1"/>
  <c r="X77" a="1"/>
  <c r="X77" s="1"/>
  <c r="AB77" a="1"/>
  <c r="AB77" s="1"/>
  <c r="AE77" a="1"/>
  <c r="AE77" s="1"/>
  <c r="AI77" a="1"/>
  <c r="AI77" s="1"/>
  <c r="AL77" a="1"/>
  <c r="AL77" s="1"/>
  <c r="AP77" a="1"/>
  <c r="AP77" s="1"/>
  <c r="AT77" a="1"/>
  <c r="AT77" s="1"/>
  <c r="N78" a="1"/>
  <c r="N78" s="1"/>
  <c r="R78" a="1"/>
  <c r="R78" s="1"/>
  <c r="V78" a="1"/>
  <c r="V78" s="1"/>
  <c r="Y78" a="1"/>
  <c r="Y78" s="1"/>
  <c r="AC78" a="1"/>
  <c r="AC78" s="1"/>
  <c r="AJ78" a="1"/>
  <c r="AJ78" s="1"/>
  <c r="AN78" a="1"/>
  <c r="AN78" s="1"/>
  <c r="AR78" a="1"/>
  <c r="AR78" s="1"/>
  <c r="AV78" a="1"/>
  <c r="AV78" s="1"/>
  <c r="P79" a="1"/>
  <c r="P79" s="1"/>
  <c r="T79" a="1"/>
  <c r="T79" s="1"/>
  <c r="W79" a="1"/>
  <c r="W79" s="1"/>
  <c r="AA79" a="1"/>
  <c r="AA79" s="1"/>
  <c r="AD79" a="1"/>
  <c r="AD79" s="1"/>
  <c r="AH79" a="1"/>
  <c r="AH79" s="1"/>
  <c r="AL79" a="1"/>
  <c r="AL79" s="1"/>
  <c r="AP79" a="1"/>
  <c r="AP79" s="1"/>
  <c r="AT79" a="1"/>
  <c r="AT79" s="1"/>
  <c r="N80" a="1"/>
  <c r="N80" s="1"/>
  <c r="Q80" a="1"/>
  <c r="Q80" s="1"/>
  <c r="U80" a="1"/>
  <c r="U80" s="1"/>
  <c r="AB80" a="1"/>
  <c r="AB80" s="1"/>
  <c r="AF80" a="1"/>
  <c r="AF80" s="1"/>
  <c r="AJ80" a="1"/>
  <c r="AJ80" s="1"/>
  <c r="AN80" a="1"/>
  <c r="AN80" s="1"/>
  <c r="AR80" a="1"/>
  <c r="AR80" s="1"/>
  <c r="AV80" a="1"/>
  <c r="AV80" s="1"/>
  <c r="O81" a="1"/>
  <c r="O81" s="1"/>
  <c r="S81" a="1"/>
  <c r="S81" s="1"/>
  <c r="V81" a="1"/>
  <c r="V81" s="1"/>
  <c r="Z81" a="1"/>
  <c r="Z81" s="1"/>
  <c r="AD81" a="1"/>
  <c r="AD81" s="1"/>
  <c r="AH81" a="1"/>
  <c r="AH81" s="1"/>
  <c r="AL81" a="1"/>
  <c r="AL81" s="1"/>
  <c r="AP81" a="1"/>
  <c r="AP81" s="1"/>
  <c r="AS81" a="1"/>
  <c r="AS81" s="1"/>
  <c r="M82" a="1"/>
  <c r="M82" s="1"/>
  <c r="T82" a="1"/>
  <c r="T82" s="1"/>
  <c r="X82" a="1"/>
  <c r="X82" s="1"/>
  <c r="AB82" a="1"/>
  <c r="AB82" s="1"/>
  <c r="AF82" a="1"/>
  <c r="AF82" s="1"/>
  <c r="AJ82" a="1"/>
  <c r="AJ82" s="1"/>
  <c r="AN82" a="1"/>
  <c r="AN82" s="1"/>
  <c r="AQ82" a="1"/>
  <c r="AQ82" s="1"/>
  <c r="AU82" a="1"/>
  <c r="AU82" s="1"/>
  <c r="N83" a="1"/>
  <c r="N83" s="1"/>
  <c r="R83" a="1"/>
  <c r="R83" s="1"/>
  <c r="V83" a="1"/>
  <c r="V83" s="1"/>
  <c r="Z83" a="1"/>
  <c r="Z83" s="1"/>
  <c r="AD83" a="1"/>
  <c r="AD83" s="1"/>
  <c r="AH83" a="1"/>
  <c r="AH83" s="1"/>
  <c r="AK83" a="1"/>
  <c r="AK83" s="1"/>
  <c r="AO83" a="1"/>
  <c r="AO83" s="1"/>
  <c r="AV83" a="1"/>
  <c r="AV83" s="1"/>
  <c r="P84" a="1"/>
  <c r="P84" s="1"/>
  <c r="T84" a="1"/>
  <c r="T84" s="1"/>
  <c r="X84" a="1"/>
  <c r="X84" s="1"/>
  <c r="AB84" a="1"/>
  <c r="AB84" s="1"/>
  <c r="AF84" a="1"/>
  <c r="AF84" s="1"/>
  <c r="AI84" a="1"/>
  <c r="AI84" s="1"/>
  <c r="AM84" a="1"/>
  <c r="AM84" s="1"/>
  <c r="AP84" a="1"/>
  <c r="AP84" s="1"/>
  <c r="AT84" a="1"/>
  <c r="AT84" s="1"/>
  <c r="N85" a="1"/>
  <c r="N85" s="1"/>
  <c r="R85" a="1"/>
  <c r="R85" s="1"/>
  <c r="V85" a="1"/>
  <c r="V85" s="1"/>
  <c r="Z85" a="1"/>
  <c r="Z85" s="1"/>
  <c r="AC85" a="1"/>
  <c r="AC85" s="1"/>
  <c r="AG85" a="1"/>
  <c r="AG85" s="1"/>
  <c r="AN85" a="1"/>
  <c r="AN85" s="1"/>
  <c r="AR85" a="1"/>
  <c r="AR85" s="1"/>
  <c r="AV85" a="1"/>
  <c r="AV85" s="1"/>
  <c r="O86" a="1"/>
  <c r="O86" s="1"/>
  <c r="R86" a="1"/>
  <c r="R86" s="1"/>
  <c r="V86" a="1"/>
  <c r="V86" s="1"/>
  <c r="Z86" a="1"/>
  <c r="Z86" s="1"/>
  <c r="AN86" a="1"/>
  <c r="AN86" s="1"/>
  <c r="R87" a="1"/>
  <c r="R87" s="1"/>
  <c r="AT87" a="1"/>
  <c r="AT87" s="1"/>
  <c r="X88" a="1"/>
  <c r="X88" s="1"/>
  <c r="AM88" a="1"/>
  <c r="AM88" s="1"/>
  <c r="Q89" a="1"/>
  <c r="Q89" s="1"/>
  <c r="AE89" a="1"/>
  <c r="AE89" s="1"/>
  <c r="AS89" a="1"/>
  <c r="AS89" s="1"/>
  <c r="W90" a="1"/>
  <c r="W90" s="1"/>
  <c r="AK90" a="1"/>
  <c r="AK90" s="1"/>
  <c r="AD91" a="1"/>
  <c r="AD91" s="1"/>
  <c r="AR91" a="1"/>
  <c r="AR91" s="1"/>
  <c r="S92" a="1"/>
  <c r="S92" s="1"/>
  <c r="Y92" a="1"/>
  <c r="Y92" s="1"/>
  <c r="AC92" a="1"/>
  <c r="AC92" s="1"/>
  <c r="AI92" a="1"/>
  <c r="AI92" s="1"/>
  <c r="AN92" a="1"/>
  <c r="AN92" s="1"/>
  <c r="AR92" a="1"/>
  <c r="AR92" s="1"/>
  <c r="N93" a="1"/>
  <c r="N93" s="1"/>
  <c r="R93" a="1"/>
  <c r="R93" s="1"/>
  <c r="W93" a="1"/>
  <c r="W93" s="1"/>
  <c r="AC93" a="1"/>
  <c r="AC93" s="1"/>
  <c r="AH93" a="1"/>
  <c r="AH93" s="1"/>
  <c r="AM93" a="1"/>
  <c r="AM93" s="1"/>
  <c r="AR93" a="1"/>
  <c r="AR93" s="1"/>
  <c r="AV93" a="1"/>
  <c r="AV93" s="1"/>
  <c r="Q94" a="1"/>
  <c r="Q94" s="1"/>
  <c r="V94" a="1"/>
  <c r="V94" s="1"/>
  <c r="Z94" a="1"/>
  <c r="Z94" s="1"/>
  <c r="AD94" a="1"/>
  <c r="AD94" s="1"/>
  <c r="AH94" a="1"/>
  <c r="AH94" s="1"/>
  <c r="AK94" a="1"/>
  <c r="AK94" s="1"/>
  <c r="AO94" a="1"/>
  <c r="AO94" s="1"/>
  <c r="AR94" a="1"/>
  <c r="AR94" s="1"/>
  <c r="AV94" a="1"/>
  <c r="AV94" s="1"/>
  <c r="P95" a="1"/>
  <c r="P95" s="1"/>
  <c r="T95" a="1"/>
  <c r="T95" s="1"/>
  <c r="X95" a="1"/>
  <c r="X95" s="1"/>
  <c r="AB95" a="1"/>
  <c r="AB95" s="1"/>
  <c r="AF95" a="1"/>
  <c r="AF95" s="1"/>
  <c r="AJ95" a="1"/>
  <c r="AJ95" s="1"/>
  <c r="AN95" a="1"/>
  <c r="AN95" s="1"/>
  <c r="AR95" a="1"/>
  <c r="AR95" s="1"/>
  <c r="AV95" a="1"/>
  <c r="AV95" s="1"/>
  <c r="P96" a="1"/>
  <c r="P96" s="1"/>
  <c r="T96" a="1"/>
  <c r="T96" s="1"/>
  <c r="X96" a="1"/>
  <c r="X96" s="1"/>
  <c r="AB96" a="1"/>
  <c r="AB96" s="1"/>
  <c r="AF96" a="1"/>
  <c r="AF96" s="1"/>
  <c r="AJ96" a="1"/>
  <c r="AJ96" s="1"/>
  <c r="AN96" a="1"/>
  <c r="AN96" s="1"/>
  <c r="AR96" a="1"/>
  <c r="AR96" s="1"/>
  <c r="AV96" a="1"/>
  <c r="AV96" s="1"/>
  <c r="P97" a="1"/>
  <c r="P97" s="1"/>
  <c r="T97" a="1"/>
  <c r="T97" s="1"/>
  <c r="X97" a="1"/>
  <c r="X97" s="1"/>
  <c r="AB97" a="1"/>
  <c r="AB97" s="1"/>
  <c r="AF97" a="1"/>
  <c r="AF97" s="1"/>
  <c r="AJ97" a="1"/>
  <c r="AJ97" s="1"/>
  <c r="AN97" a="1"/>
  <c r="AN97" s="1"/>
  <c r="AR97" a="1"/>
  <c r="AR97" s="1"/>
  <c r="AV97" a="1"/>
  <c r="AV97" s="1"/>
  <c r="P98" a="1"/>
  <c r="P98" s="1"/>
  <c r="T98" a="1"/>
  <c r="T98" s="1"/>
  <c r="X98" a="1"/>
  <c r="X98" s="1"/>
  <c r="AB98" a="1"/>
  <c r="AB98" s="1"/>
  <c r="AF98" a="1"/>
  <c r="AF98" s="1"/>
  <c r="AJ98" a="1"/>
  <c r="AJ98" s="1"/>
  <c r="AN98" a="1"/>
  <c r="AN98" s="1"/>
  <c r="AR98" a="1"/>
  <c r="AR98" s="1"/>
  <c r="AV98" a="1"/>
  <c r="AV98" s="1"/>
  <c r="P99" a="1"/>
  <c r="P99" s="1"/>
  <c r="T99" a="1"/>
  <c r="T99" s="1"/>
  <c r="X99" a="1"/>
  <c r="X99" s="1"/>
  <c r="AB99" a="1"/>
  <c r="AB99" s="1"/>
  <c r="AF99" a="1"/>
  <c r="AF99" s="1"/>
  <c r="AJ99" a="1"/>
  <c r="AJ99" s="1"/>
  <c r="AN99" a="1"/>
  <c r="AN99" s="1"/>
  <c r="AR99" a="1"/>
  <c r="AR99" s="1"/>
  <c r="AV99" a="1"/>
  <c r="AV99" s="1"/>
  <c r="P100" a="1"/>
  <c r="P100" s="1"/>
  <c r="T100" a="1"/>
  <c r="T100" s="1"/>
  <c r="X100" a="1"/>
  <c r="X100" s="1"/>
  <c r="AB100" a="1"/>
  <c r="AB100" s="1"/>
  <c r="AF100" a="1"/>
  <c r="AF100" s="1"/>
  <c r="AJ100" a="1"/>
  <c r="AJ100" s="1"/>
  <c r="AN100" a="1"/>
  <c r="AN100" s="1"/>
  <c r="AR100" a="1"/>
  <c r="AR100" s="1"/>
  <c r="AV100" a="1"/>
  <c r="AV100" s="1"/>
  <c r="P101" a="1"/>
  <c r="P101" s="1"/>
  <c r="T101" a="1"/>
  <c r="T101" s="1"/>
  <c r="X101" a="1"/>
  <c r="X101" s="1"/>
  <c r="AB101" a="1"/>
  <c r="AB101" s="1"/>
  <c r="AF101" a="1"/>
  <c r="AF101" s="1"/>
  <c r="AJ101" a="1"/>
  <c r="AJ101" s="1"/>
  <c r="AN101" a="1"/>
  <c r="AN101" s="1"/>
  <c r="AR101" a="1"/>
  <c r="AR101" s="1"/>
  <c r="AV101" a="1"/>
  <c r="AV101" s="1"/>
  <c r="P102" a="1"/>
  <c r="P102" s="1"/>
  <c r="T102" a="1"/>
  <c r="T102" s="1"/>
  <c r="X102" a="1"/>
  <c r="X102" s="1"/>
  <c r="AB102" a="1"/>
  <c r="AB102" s="1"/>
  <c r="AF102" a="1"/>
  <c r="AF102" s="1"/>
  <c r="AJ102" a="1"/>
  <c r="AJ102" s="1"/>
  <c r="AN102" a="1"/>
  <c r="AN102" s="1"/>
  <c r="AR102" a="1"/>
  <c r="AR102" s="1"/>
  <c r="AV102" a="1"/>
  <c r="AV102" s="1"/>
  <c r="P103" a="1"/>
  <c r="P103" s="1"/>
  <c r="T103" a="1"/>
  <c r="T103" s="1"/>
  <c r="X103" a="1"/>
  <c r="X103" s="1"/>
  <c r="AB103" a="1"/>
  <c r="AB103" s="1"/>
  <c r="AF103" a="1"/>
  <c r="AF103" s="1"/>
  <c r="AJ103" a="1"/>
  <c r="AJ103" s="1"/>
  <c r="AN103" a="1"/>
  <c r="AN103" s="1"/>
  <c r="AR103" a="1"/>
  <c r="AR103" s="1"/>
  <c r="AV103" a="1"/>
  <c r="AV103" s="1"/>
  <c r="P104" a="1"/>
  <c r="P104" s="1"/>
  <c r="T104" a="1"/>
  <c r="T104" s="1"/>
  <c r="X104" a="1"/>
  <c r="X104" s="1"/>
  <c r="AB104" a="1"/>
  <c r="AB104" s="1"/>
  <c r="AF104" a="1"/>
  <c r="AF104" s="1"/>
  <c r="AI104" a="1"/>
  <c r="AI104" s="1"/>
  <c r="AM104" a="1"/>
  <c r="AM104" s="1"/>
  <c r="AT104" a="1"/>
  <c r="AT104" s="1"/>
  <c r="M105" a="1"/>
  <c r="M105" s="1"/>
  <c r="Q105" a="1"/>
  <c r="Q105" s="1"/>
  <c r="U105" a="1"/>
  <c r="U105" s="1"/>
  <c r="X105" a="1"/>
  <c r="X105" s="1"/>
  <c r="AB105" a="1"/>
  <c r="AB105" s="1"/>
  <c r="AE105" a="1"/>
  <c r="AE105" s="1"/>
  <c r="AI105" a="1"/>
  <c r="AI105" s="1"/>
  <c r="AP105" a="1"/>
  <c r="AP105" s="1"/>
  <c r="AS105" a="1"/>
  <c r="AS105" s="1"/>
  <c r="M106" a="1"/>
  <c r="M106" s="1"/>
  <c r="Q106" a="1"/>
  <c r="Q106" s="1"/>
  <c r="T106" a="1"/>
  <c r="T106" s="1"/>
  <c r="X106" a="1"/>
  <c r="X106" s="1"/>
  <c r="AA106" a="1"/>
  <c r="AA106" s="1"/>
  <c r="AE106" a="1"/>
  <c r="AE106" s="1"/>
  <c r="AL106" a="1"/>
  <c r="AL106" s="1"/>
  <c r="AO106" a="1"/>
  <c r="AO106" s="1"/>
  <c r="AS106" a="1"/>
  <c r="AS106" s="1"/>
  <c r="M107" a="1"/>
  <c r="M107" s="1"/>
  <c r="P107" a="1"/>
  <c r="P107" s="1"/>
  <c r="T107" a="1"/>
  <c r="T107" s="1"/>
  <c r="W107" a="1"/>
  <c r="W107" s="1"/>
  <c r="AA107" a="1"/>
  <c r="AA107" s="1"/>
  <c r="AH107" a="1"/>
  <c r="AH107" s="1"/>
  <c r="AK107" a="1"/>
  <c r="AK107" s="1"/>
  <c r="AO107" a="1"/>
  <c r="AO107" s="1"/>
  <c r="AS107" a="1"/>
  <c r="AS107" s="1"/>
  <c r="AV107" a="1"/>
  <c r="AV107" s="1"/>
  <c r="P108" a="1"/>
  <c r="P108" s="1"/>
  <c r="S108" a="1"/>
  <c r="S108" s="1"/>
  <c r="W108" a="1"/>
  <c r="W108" s="1"/>
  <c r="AD108" a="1"/>
  <c r="AD108" s="1"/>
  <c r="AG108" a="1"/>
  <c r="AG108" s="1"/>
  <c r="AK108" a="1"/>
  <c r="AK108" s="1"/>
  <c r="AO108" a="1"/>
  <c r="AO108" s="1"/>
  <c r="AR108" a="1"/>
  <c r="AR108" s="1"/>
  <c r="AV108" a="1"/>
  <c r="AV108" s="1"/>
  <c r="P109" a="1"/>
  <c r="P109" s="1"/>
  <c r="T109" a="1"/>
  <c r="T109" s="1"/>
  <c r="X109" a="1"/>
  <c r="X109" s="1"/>
  <c r="AB109" a="1"/>
  <c r="AB109" s="1"/>
  <c r="AE109" a="1"/>
  <c r="AE109" s="1"/>
  <c r="AI109" a="1"/>
  <c r="AI109" s="1"/>
  <c r="AP109" a="1"/>
  <c r="AP109" s="1"/>
  <c r="AT109" a="1"/>
  <c r="AT109" s="1"/>
  <c r="N110" a="1"/>
  <c r="N110" s="1"/>
  <c r="R110" a="1"/>
  <c r="R110" s="1"/>
  <c r="V110" a="1"/>
  <c r="V110" s="1"/>
  <c r="Z110" a="1"/>
  <c r="Z110" s="1"/>
  <c r="AC110" a="1"/>
  <c r="AC110" s="1"/>
  <c r="AG110" a="1"/>
  <c r="AG110" s="1"/>
  <c r="AJ110" a="1"/>
  <c r="AJ110" s="1"/>
  <c r="AN110" a="1"/>
  <c r="AN110" s="1"/>
  <c r="AR110" a="1"/>
  <c r="AR110" s="1"/>
  <c r="AV110" a="1"/>
  <c r="AV110" s="1"/>
  <c r="P111" a="1"/>
  <c r="P111" s="1"/>
  <c r="T111" a="1"/>
  <c r="T111" s="1"/>
  <c r="W111" a="1"/>
  <c r="W111" s="1"/>
  <c r="AA111" a="1"/>
  <c r="AA111" s="1"/>
  <c r="AH111" a="1"/>
  <c r="AH111" s="1"/>
  <c r="AL111" a="1"/>
  <c r="AL111" s="1"/>
  <c r="AP111" a="1"/>
  <c r="AP111" s="1"/>
  <c r="AT111" a="1"/>
  <c r="AT111" s="1"/>
  <c r="N112" a="1"/>
  <c r="N112" s="1"/>
  <c r="R112" a="1"/>
  <c r="R112" s="1"/>
  <c r="U112" a="1"/>
  <c r="U112" s="1"/>
  <c r="Y112" a="1"/>
  <c r="Y112" s="1"/>
  <c r="AB112" a="1"/>
  <c r="AB112" s="1"/>
  <c r="AF112" a="1"/>
  <c r="AF112" s="1"/>
  <c r="AJ112" a="1"/>
  <c r="AJ112" s="1"/>
  <c r="AN112" a="1"/>
  <c r="AN112" s="1"/>
  <c r="AR112" a="1"/>
  <c r="AR112" s="1"/>
  <c r="AV112" a="1"/>
  <c r="AV112" s="1"/>
  <c r="O113" a="1"/>
  <c r="O113" s="1"/>
  <c r="S113" a="1"/>
  <c r="S113" s="1"/>
  <c r="Z113" a="1"/>
  <c r="Z113" s="1"/>
  <c r="AD113" a="1"/>
  <c r="AD113" s="1"/>
  <c r="AH113" a="1"/>
  <c r="AH113" s="1"/>
  <c r="AL113" a="1"/>
  <c r="AL113" s="1"/>
  <c r="AP113" a="1"/>
  <c r="AP113" s="1"/>
  <c r="AT113" a="1"/>
  <c r="AT113" s="1"/>
  <c r="M114" a="1"/>
  <c r="M114" s="1"/>
  <c r="Q114" a="1"/>
  <c r="Q114" s="1"/>
  <c r="T114" a="1"/>
  <c r="T114" s="1"/>
  <c r="X114" a="1"/>
  <c r="X114" s="1"/>
  <c r="AB114" a="1"/>
  <c r="AB114" s="1"/>
  <c r="AF114" a="1"/>
  <c r="AF114" s="1"/>
  <c r="AJ114" a="1"/>
  <c r="AJ114" s="1"/>
  <c r="AN114" a="1"/>
  <c r="AN114" s="1"/>
  <c r="AQ114" a="1"/>
  <c r="AQ114" s="1"/>
  <c r="AU114" a="1"/>
  <c r="AU114" s="1"/>
  <c r="R115" a="1"/>
  <c r="R115" s="1"/>
  <c r="V115" a="1"/>
  <c r="V115" s="1"/>
  <c r="Z115" a="1"/>
  <c r="Z115" s="1"/>
  <c r="AD115" a="1"/>
  <c r="AD115" s="1"/>
  <c r="AH115" a="1"/>
  <c r="AH115" s="1"/>
  <c r="AL115" a="1"/>
  <c r="AL115" s="1"/>
  <c r="AO115" a="1"/>
  <c r="AO115" s="1"/>
  <c r="AS115" a="1"/>
  <c r="AS115" s="1"/>
  <c r="AV115" a="1"/>
  <c r="AV115" s="1"/>
  <c r="P116" a="1"/>
  <c r="P116" s="1"/>
  <c r="T116" a="1"/>
  <c r="T116" s="1"/>
  <c r="X116" a="1"/>
  <c r="X116" s="1"/>
  <c r="AB116" a="1"/>
  <c r="AB116" s="1"/>
  <c r="AF116" a="1"/>
  <c r="AF116" s="1"/>
  <c r="AI116" a="1"/>
  <c r="AI116" s="1"/>
  <c r="AM116" a="1"/>
  <c r="AM116" s="1"/>
  <c r="AT116" a="1"/>
  <c r="AT116" s="1"/>
  <c r="N117" a="1"/>
  <c r="N117" s="1"/>
  <c r="R117" a="1"/>
  <c r="R117" s="1"/>
  <c r="V117" a="1"/>
  <c r="V117" s="1"/>
  <c r="Z117" a="1"/>
  <c r="Z117" s="1"/>
  <c r="AD117" a="1"/>
  <c r="AD117" s="1"/>
  <c r="AG117" a="1"/>
  <c r="AG117" s="1"/>
  <c r="AK117" a="1"/>
  <c r="AK117" s="1"/>
  <c r="AN117" a="1"/>
  <c r="AN117" s="1"/>
  <c r="AR117" a="1"/>
  <c r="AR117" s="1"/>
  <c r="AV117" a="1"/>
  <c r="AV117" s="1"/>
  <c r="AJ86" a="1"/>
  <c r="AJ86" s="1"/>
  <c r="N87" a="1"/>
  <c r="N87" s="1"/>
  <c r="AB87" a="1"/>
  <c r="AB87" s="1"/>
  <c r="AQ87" a="1"/>
  <c r="AQ87" s="1"/>
  <c r="U88" a="1"/>
  <c r="U88" s="1"/>
  <c r="AI88" a="1"/>
  <c r="AI88" s="1"/>
  <c r="M89" a="1"/>
  <c r="M89" s="1"/>
  <c r="AA89" a="1"/>
  <c r="AA89" s="1"/>
  <c r="AO89" a="1"/>
  <c r="AO89" s="1"/>
  <c r="AH90" a="1"/>
  <c r="AH90" s="1"/>
  <c r="AV90" a="1"/>
  <c r="AV90" s="1"/>
  <c r="AA91" a="1"/>
  <c r="AA91" s="1"/>
  <c r="AO91" a="1"/>
  <c r="AO91" s="1"/>
  <c r="R92" a="1"/>
  <c r="R92" s="1"/>
  <c r="X92" a="1"/>
  <c r="X92" s="1"/>
  <c r="AB92" a="1"/>
  <c r="AB92" s="1"/>
  <c r="AG92" a="1"/>
  <c r="AG92" s="1"/>
  <c r="AM92" a="1"/>
  <c r="AM92" s="1"/>
  <c r="AV92" a="1"/>
  <c r="AV92" s="1"/>
  <c r="Q93" a="1"/>
  <c r="Q93" s="1"/>
  <c r="V93" a="1"/>
  <c r="V93" s="1"/>
  <c r="AA93" a="1"/>
  <c r="AA93" s="1"/>
  <c r="AG93" a="1"/>
  <c r="AG93" s="1"/>
  <c r="AL93" a="1"/>
  <c r="AL93" s="1"/>
  <c r="AP93" a="1"/>
  <c r="AP93" s="1"/>
  <c r="P94" a="1"/>
  <c r="P94" s="1"/>
  <c r="U94" a="1"/>
  <c r="U94" s="1"/>
  <c r="Y94" a="1"/>
  <c r="Y94" s="1"/>
  <c r="AC94" a="1"/>
  <c r="AC94" s="1"/>
  <c r="AG94" a="1"/>
  <c r="AG94" s="1"/>
  <c r="AJ94" a="1"/>
  <c r="AJ94" s="1"/>
  <c r="AN94" a="1"/>
  <c r="AN94" s="1"/>
  <c r="AU94" a="1"/>
  <c r="AU94" s="1"/>
  <c r="O95" a="1"/>
  <c r="O95" s="1"/>
  <c r="S95" a="1"/>
  <c r="S95" s="1"/>
  <c r="W95" a="1"/>
  <c r="W95" s="1"/>
  <c r="AA95" a="1"/>
  <c r="AA95" s="1"/>
  <c r="AE95" a="1"/>
  <c r="AE95" s="1"/>
  <c r="AI95" a="1"/>
  <c r="AI95" s="1"/>
  <c r="AM95" a="1"/>
  <c r="AM95" s="1"/>
  <c r="AQ95" a="1"/>
  <c r="AQ95" s="1"/>
  <c r="AU95" a="1"/>
  <c r="AU95" s="1"/>
  <c r="O96" a="1"/>
  <c r="O96" s="1"/>
  <c r="S96" a="1"/>
  <c r="S96" s="1"/>
  <c r="W96" a="1"/>
  <c r="W96" s="1"/>
  <c r="AA96" a="1"/>
  <c r="AA96" s="1"/>
  <c r="AE96" a="1"/>
  <c r="AE96" s="1"/>
  <c r="AI96" a="1"/>
  <c r="AI96" s="1"/>
  <c r="AM96" a="1"/>
  <c r="AM96" s="1"/>
  <c r="AQ96" a="1"/>
  <c r="AQ96" s="1"/>
  <c r="AU96" a="1"/>
  <c r="AU96" s="1"/>
  <c r="O97" a="1"/>
  <c r="O97" s="1"/>
  <c r="S97" a="1"/>
  <c r="S97" s="1"/>
  <c r="W97" a="1"/>
  <c r="W97" s="1"/>
  <c r="AA97" a="1"/>
  <c r="AA97" s="1"/>
  <c r="AE97" a="1"/>
  <c r="AE97" s="1"/>
  <c r="AI97" a="1"/>
  <c r="AI97" s="1"/>
  <c r="AM97" a="1"/>
  <c r="AM97" s="1"/>
  <c r="AQ97" a="1"/>
  <c r="AQ97" s="1"/>
  <c r="AU97" a="1"/>
  <c r="AU97" s="1"/>
  <c r="O98" a="1"/>
  <c r="O98" s="1"/>
  <c r="S98" a="1"/>
  <c r="S98" s="1"/>
  <c r="W98" a="1"/>
  <c r="W98" s="1"/>
  <c r="AA98" a="1"/>
  <c r="AA98" s="1"/>
  <c r="AE98" a="1"/>
  <c r="AE98" s="1"/>
  <c r="AI98" a="1"/>
  <c r="AI98" s="1"/>
  <c r="AM98" a="1"/>
  <c r="AM98" s="1"/>
  <c r="AQ98" a="1"/>
  <c r="AQ98" s="1"/>
  <c r="AU98" a="1"/>
  <c r="AU98" s="1"/>
  <c r="O99" a="1"/>
  <c r="O99" s="1"/>
  <c r="S99" a="1"/>
  <c r="S99" s="1"/>
  <c r="W99" a="1"/>
  <c r="W99" s="1"/>
  <c r="AA99" a="1"/>
  <c r="AA99" s="1"/>
  <c r="AE99" a="1"/>
  <c r="AE99" s="1"/>
  <c r="AI99" a="1"/>
  <c r="AI99" s="1"/>
  <c r="AM99" a="1"/>
  <c r="AM99" s="1"/>
  <c r="AQ99" a="1"/>
  <c r="AQ99" s="1"/>
  <c r="AU99" a="1"/>
  <c r="AU99" s="1"/>
  <c r="O100" a="1"/>
  <c r="O100" s="1"/>
  <c r="S100" a="1"/>
  <c r="S100" s="1"/>
  <c r="W100" a="1"/>
  <c r="W100" s="1"/>
  <c r="AA100" a="1"/>
  <c r="AA100" s="1"/>
  <c r="AE100" a="1"/>
  <c r="AE100" s="1"/>
  <c r="AI100" a="1"/>
  <c r="AI100" s="1"/>
  <c r="AM100" a="1"/>
  <c r="AM100" s="1"/>
  <c r="AQ100" a="1"/>
  <c r="AQ100" s="1"/>
  <c r="AU100" a="1"/>
  <c r="AU100" s="1"/>
  <c r="O101" a="1"/>
  <c r="O101" s="1"/>
  <c r="S101" a="1"/>
  <c r="S101" s="1"/>
  <c r="W101" a="1"/>
  <c r="W101" s="1"/>
  <c r="AA101" a="1"/>
  <c r="AA101" s="1"/>
  <c r="AE101" a="1"/>
  <c r="AE101" s="1"/>
  <c r="AI101" a="1"/>
  <c r="AI101" s="1"/>
  <c r="AM101" a="1"/>
  <c r="AM101" s="1"/>
  <c r="AQ101" a="1"/>
  <c r="AQ101" s="1"/>
  <c r="AU101" a="1"/>
  <c r="AU101" s="1"/>
  <c r="O102" a="1"/>
  <c r="O102" s="1"/>
  <c r="S102" a="1"/>
  <c r="S102" s="1"/>
  <c r="W102" a="1"/>
  <c r="W102" s="1"/>
  <c r="AA102" a="1"/>
  <c r="AA102" s="1"/>
  <c r="AE102" a="1"/>
  <c r="AE102" s="1"/>
  <c r="AI102" a="1"/>
  <c r="AI102" s="1"/>
  <c r="AM102" a="1"/>
  <c r="AM102" s="1"/>
  <c r="AQ102" a="1"/>
  <c r="AQ102" s="1"/>
  <c r="AU102" a="1"/>
  <c r="AU102" s="1"/>
  <c r="O103" a="1"/>
  <c r="O103" s="1"/>
  <c r="S103" a="1"/>
  <c r="S103" s="1"/>
  <c r="W103" a="1"/>
  <c r="W103" s="1"/>
  <c r="AA103" a="1"/>
  <c r="AA103" s="1"/>
  <c r="AE103" a="1"/>
  <c r="AE103" s="1"/>
  <c r="AI103" a="1"/>
  <c r="AI103" s="1"/>
  <c r="AM103" a="1"/>
  <c r="AM103" s="1"/>
  <c r="AQ103" a="1"/>
  <c r="AQ103" s="1"/>
  <c r="AU103" a="1"/>
  <c r="AU103" s="1"/>
  <c r="O104" a="1"/>
  <c r="O104" s="1"/>
  <c r="S104" a="1"/>
  <c r="S104" s="1"/>
  <c r="W104" a="1"/>
  <c r="W104" s="1"/>
  <c r="AA104" a="1"/>
  <c r="AA104" s="1"/>
  <c r="AE104" a="1"/>
  <c r="AE104" s="1"/>
  <c r="AH104" a="1"/>
  <c r="AH104" s="1"/>
  <c r="AL104" a="1"/>
  <c r="AL104" s="1"/>
  <c r="AP104" a="1"/>
  <c r="AP104" s="1"/>
  <c r="AS104" a="1"/>
  <c r="AS104" s="1"/>
  <c r="P105" a="1"/>
  <c r="P105" s="1"/>
  <c r="T105" a="1"/>
  <c r="T105" s="1"/>
  <c r="W105" a="1"/>
  <c r="W105" s="1"/>
  <c r="AA105" a="1"/>
  <c r="AA105" s="1"/>
  <c r="AD105" a="1"/>
  <c r="AD105" s="1"/>
  <c r="AH105" a="1"/>
  <c r="AH105" s="1"/>
  <c r="AL105" a="1"/>
  <c r="AL105" s="1"/>
  <c r="AO105" a="1"/>
  <c r="AO105" s="1"/>
  <c r="AV105" a="1"/>
  <c r="AV105" s="1"/>
  <c r="P106" a="1"/>
  <c r="P106" s="1"/>
  <c r="S106" a="1"/>
  <c r="S106" s="1"/>
  <c r="W106" a="1"/>
  <c r="W106" s="1"/>
  <c r="Z106" a="1"/>
  <c r="Z106" s="1"/>
  <c r="AD106" a="1"/>
  <c r="AD106" s="1"/>
  <c r="AH106" a="1"/>
  <c r="AH106" s="1"/>
  <c r="AK106" a="1"/>
  <c r="AK106" s="1"/>
  <c r="AR106" a="1"/>
  <c r="AR106" s="1"/>
  <c r="AV106" a="1"/>
  <c r="AV106" s="1"/>
  <c r="O107" a="1"/>
  <c r="O107" s="1"/>
  <c r="S107" a="1"/>
  <c r="S107" s="1"/>
  <c r="V107" a="1"/>
  <c r="V107" s="1"/>
  <c r="Z107" a="1"/>
  <c r="Z107" s="1"/>
  <c r="AD107" a="1"/>
  <c r="AD107" s="1"/>
  <c r="AG107" a="1"/>
  <c r="AG107" s="1"/>
  <c r="AN107" a="1"/>
  <c r="AN107" s="1"/>
  <c r="AR107" a="1"/>
  <c r="AR107" s="1"/>
  <c r="AU107" a="1"/>
  <c r="AU107" s="1"/>
  <c r="O108" a="1"/>
  <c r="O108" s="1"/>
  <c r="R108" a="1"/>
  <c r="R108" s="1"/>
  <c r="V108" a="1"/>
  <c r="V108" s="1"/>
  <c r="Z108" a="1"/>
  <c r="Z108" s="1"/>
  <c r="AC108" a="1"/>
  <c r="AC108" s="1"/>
  <c r="AJ108" a="1"/>
  <c r="AJ108" s="1"/>
  <c r="AN108" a="1"/>
  <c r="AN108" s="1"/>
  <c r="AQ108" a="1"/>
  <c r="AQ108" s="1"/>
  <c r="AU108" a="1"/>
  <c r="AU108" s="1"/>
  <c r="O109" a="1"/>
  <c r="O109" s="1"/>
  <c r="S109" a="1"/>
  <c r="S109" s="1"/>
  <c r="W109" a="1"/>
  <c r="W109" s="1"/>
  <c r="AA109" a="1"/>
  <c r="AA109" s="1"/>
  <c r="AH109" a="1"/>
  <c r="AH109" s="1"/>
  <c r="AL109" a="1"/>
  <c r="AL109" s="1"/>
  <c r="AO109" a="1"/>
  <c r="AO109" s="1"/>
  <c r="AS109" a="1"/>
  <c r="AS109" s="1"/>
  <c r="M110" a="1"/>
  <c r="M110" s="1"/>
  <c r="Q110" a="1"/>
  <c r="Q110" s="1"/>
  <c r="U110" a="1"/>
  <c r="U110" s="1"/>
  <c r="Y110" a="1"/>
  <c r="Y110" s="1"/>
  <c r="AB110" a="1"/>
  <c r="AB110" s="1"/>
  <c r="AF110" a="1"/>
  <c r="AF110" s="1"/>
  <c r="AI110" a="1"/>
  <c r="AI110" s="1"/>
  <c r="AM110" a="1"/>
  <c r="AM110" s="1"/>
  <c r="AQ110" a="1"/>
  <c r="AQ110" s="1"/>
  <c r="AU110" a="1"/>
  <c r="AU110" s="1"/>
  <c r="O111" a="1"/>
  <c r="O111" s="1"/>
  <c r="S111" a="1"/>
  <c r="S111" s="1"/>
  <c r="Z111" a="1"/>
  <c r="Z111" s="1"/>
  <c r="AD111" a="1"/>
  <c r="AD111" s="1"/>
  <c r="AG111" a="1"/>
  <c r="AG111" s="1"/>
  <c r="AK111" a="1"/>
  <c r="AK111" s="1"/>
  <c r="AO111" a="1"/>
  <c r="AO111" s="1"/>
  <c r="AS111" a="1"/>
  <c r="AS111" s="1"/>
  <c r="M112" a="1"/>
  <c r="M112" s="1"/>
  <c r="Q112" a="1"/>
  <c r="Q112" s="1"/>
  <c r="T112" a="1"/>
  <c r="T112" s="1"/>
  <c r="X112" a="1"/>
  <c r="X112" s="1"/>
  <c r="AA112" a="1"/>
  <c r="AA112" s="1"/>
  <c r="AE112" a="1"/>
  <c r="AE112" s="1"/>
  <c r="AI112" a="1"/>
  <c r="AI112" s="1"/>
  <c r="AM112" a="1"/>
  <c r="AM112" s="1"/>
  <c r="AQ112" a="1"/>
  <c r="AQ112" s="1"/>
  <c r="AU112" a="1"/>
  <c r="AU112" s="1"/>
  <c r="R113" a="1"/>
  <c r="R113" s="1"/>
  <c r="V113" a="1"/>
  <c r="V113" s="1"/>
  <c r="Y113" a="1"/>
  <c r="Y113" s="1"/>
  <c r="AC113" a="1"/>
  <c r="AC113" s="1"/>
  <c r="AG113" a="1"/>
  <c r="AG113" s="1"/>
  <c r="AK113" a="1"/>
  <c r="AK113" s="1"/>
  <c r="AO113" a="1"/>
  <c r="AO113" s="1"/>
  <c r="AS113" a="1"/>
  <c r="AS113" s="1"/>
  <c r="AV113" a="1"/>
  <c r="AV113" s="1"/>
  <c r="P114" a="1"/>
  <c r="P114" s="1"/>
  <c r="S114" a="1"/>
  <c r="S114" s="1"/>
  <c r="W114" a="1"/>
  <c r="W114" s="1"/>
  <c r="AA114" a="1"/>
  <c r="AA114" s="1"/>
  <c r="AE114" a="1"/>
  <c r="AE114" s="1"/>
  <c r="AI114" a="1"/>
  <c r="AI114" s="1"/>
  <c r="AM114" a="1"/>
  <c r="AM114" s="1"/>
  <c r="AT114" a="1"/>
  <c r="AT114" s="1"/>
  <c r="N115" a="1"/>
  <c r="N115" s="1"/>
  <c r="Q115" a="1"/>
  <c r="Q115" s="1"/>
  <c r="U115" a="1"/>
  <c r="U115" s="1"/>
  <c r="Y115" a="1"/>
  <c r="Y115" s="1"/>
  <c r="AC115" a="1"/>
  <c r="AC115" s="1"/>
  <c r="AG115" a="1"/>
  <c r="AG115" s="1"/>
  <c r="AK115" a="1"/>
  <c r="AK115" s="1"/>
  <c r="AN115" a="1"/>
  <c r="AN115" s="1"/>
  <c r="AR115" a="1"/>
  <c r="AR115" s="1"/>
  <c r="AU115" a="1"/>
  <c r="AU115" s="1"/>
  <c r="O116" a="1"/>
  <c r="O116" s="1"/>
  <c r="S116" a="1"/>
  <c r="S116" s="1"/>
  <c r="W116" a="1"/>
  <c r="W116" s="1"/>
  <c r="AA116" a="1"/>
  <c r="AA116" s="1"/>
  <c r="AE116" a="1"/>
  <c r="AE116" s="1"/>
  <c r="AL116" a="1"/>
  <c r="AL116" s="1"/>
  <c r="AP116" a="1"/>
  <c r="AP116" s="1"/>
  <c r="AS116" a="1"/>
  <c r="AS116" s="1"/>
  <c r="M117" a="1"/>
  <c r="M117" s="1"/>
  <c r="Q117" a="1"/>
  <c r="Q117" s="1"/>
  <c r="U117" a="1"/>
  <c r="U117" s="1"/>
  <c r="Y117" a="1"/>
  <c r="Y117" s="1"/>
  <c r="AC117" a="1"/>
  <c r="AC117" s="1"/>
  <c r="AF117" a="1"/>
  <c r="AF117" s="1"/>
  <c r="AJ117" a="1"/>
  <c r="AJ117" s="1"/>
  <c r="AM117" a="1"/>
  <c r="AM117" s="1"/>
  <c r="AQ117" a="1"/>
  <c r="AQ117" s="1"/>
  <c r="AU117" a="1"/>
  <c r="AU117" s="1"/>
  <c r="O118" a="1"/>
  <c r="O118" s="1"/>
  <c r="S118" a="1"/>
  <c r="S118" s="1"/>
  <c r="AU86" a="1"/>
  <c r="AU86" s="1"/>
  <c r="Y87" a="1"/>
  <c r="Y87" s="1"/>
  <c r="AM87" a="1"/>
  <c r="AM87" s="1"/>
  <c r="Q88" a="1"/>
  <c r="Q88" s="1"/>
  <c r="AE88" a="1"/>
  <c r="AE88" s="1"/>
  <c r="AS88" a="1"/>
  <c r="AS88" s="1"/>
  <c r="AL89" a="1"/>
  <c r="AL89" s="1"/>
  <c r="P90" a="1"/>
  <c r="P90" s="1"/>
  <c r="AE90" a="1"/>
  <c r="AE90" s="1"/>
  <c r="AS90" a="1"/>
  <c r="AS90" s="1"/>
  <c r="W91" a="1"/>
  <c r="W91" s="1"/>
  <c r="AK91" a="1"/>
  <c r="AK91" s="1"/>
  <c r="O92" a="1"/>
  <c r="O92" s="1"/>
  <c r="W92" a="1"/>
  <c r="W92" s="1"/>
  <c r="AF92" a="1"/>
  <c r="AF92" s="1"/>
  <c r="AK92" a="1"/>
  <c r="AK92" s="1"/>
  <c r="AQ92" a="1"/>
  <c r="AQ92" s="1"/>
  <c r="AU92" a="1"/>
  <c r="AU92" s="1"/>
  <c r="U93" a="1"/>
  <c r="U93" s="1"/>
  <c r="Z93" a="1"/>
  <c r="Z93" s="1"/>
  <c r="AE93" a="1"/>
  <c r="AE93" s="1"/>
  <c r="AK93" a="1"/>
  <c r="AK93" s="1"/>
  <c r="AO93" a="1"/>
  <c r="AO93" s="1"/>
  <c r="AT93" a="1"/>
  <c r="AT93" s="1"/>
  <c r="O94" a="1"/>
  <c r="O94" s="1"/>
  <c r="T94" a="1"/>
  <c r="T94" s="1"/>
  <c r="X94" a="1"/>
  <c r="X94" s="1"/>
  <c r="AB94" a="1"/>
  <c r="AB94" s="1"/>
  <c r="AF94" a="1"/>
  <c r="AF94" s="1"/>
  <c r="AM94" a="1"/>
  <c r="AM94" s="1"/>
  <c r="AQ94" a="1"/>
  <c r="AQ94" s="1"/>
  <c r="AT94" a="1"/>
  <c r="AT94" s="1"/>
  <c r="N95" a="1"/>
  <c r="N95" s="1"/>
  <c r="R95" a="1"/>
  <c r="R95" s="1"/>
  <c r="V95" a="1"/>
  <c r="V95" s="1"/>
  <c r="Z95" a="1"/>
  <c r="Z95" s="1"/>
  <c r="AD95" a="1"/>
  <c r="AD95" s="1"/>
  <c r="AH95" a="1"/>
  <c r="AH95" s="1"/>
  <c r="AL95" a="1"/>
  <c r="AL95" s="1"/>
  <c r="AP95" a="1"/>
  <c r="AP95" s="1"/>
  <c r="AT95" a="1"/>
  <c r="AT95" s="1"/>
  <c r="N96" a="1"/>
  <c r="N96" s="1"/>
  <c r="R96" a="1"/>
  <c r="R96" s="1"/>
  <c r="V96" a="1"/>
  <c r="V96" s="1"/>
  <c r="Z96" a="1"/>
  <c r="Z96" s="1"/>
  <c r="AD96" a="1"/>
  <c r="AD96" s="1"/>
  <c r="AH96" a="1"/>
  <c r="AH96" s="1"/>
  <c r="AL96" a="1"/>
  <c r="AL96" s="1"/>
  <c r="AP96" a="1"/>
  <c r="AP96" s="1"/>
  <c r="AT96" a="1"/>
  <c r="AT96" s="1"/>
  <c r="N97" a="1"/>
  <c r="N97" s="1"/>
  <c r="R97" a="1"/>
  <c r="R97" s="1"/>
  <c r="V97" a="1"/>
  <c r="V97" s="1"/>
  <c r="Z97" a="1"/>
  <c r="Z97" s="1"/>
  <c r="AD97" a="1"/>
  <c r="AD97" s="1"/>
  <c r="AH97" a="1"/>
  <c r="AH97" s="1"/>
  <c r="AL97" a="1"/>
  <c r="AL97" s="1"/>
  <c r="AP97" a="1"/>
  <c r="AP97" s="1"/>
  <c r="AT97" a="1"/>
  <c r="AT97" s="1"/>
  <c r="N98" a="1"/>
  <c r="N98" s="1"/>
  <c r="R98" a="1"/>
  <c r="R98" s="1"/>
  <c r="V98" a="1"/>
  <c r="V98" s="1"/>
  <c r="Z98" a="1"/>
  <c r="Z98" s="1"/>
  <c r="AD98" a="1"/>
  <c r="AD98" s="1"/>
  <c r="AH98" a="1"/>
  <c r="AH98" s="1"/>
  <c r="AL98" a="1"/>
  <c r="AL98" s="1"/>
  <c r="AP98" a="1"/>
  <c r="AP98" s="1"/>
  <c r="AT98" a="1"/>
  <c r="AT98" s="1"/>
  <c r="N99" a="1"/>
  <c r="N99" s="1"/>
  <c r="R99" a="1"/>
  <c r="R99" s="1"/>
  <c r="V99" a="1"/>
  <c r="V99" s="1"/>
  <c r="Z99" a="1"/>
  <c r="Z99" s="1"/>
  <c r="AD99" a="1"/>
  <c r="AD99" s="1"/>
  <c r="AH99" a="1"/>
  <c r="AH99" s="1"/>
  <c r="AL99" a="1"/>
  <c r="AL99" s="1"/>
  <c r="AP99" a="1"/>
  <c r="AP99" s="1"/>
  <c r="AT99" a="1"/>
  <c r="AT99" s="1"/>
  <c r="N100" a="1"/>
  <c r="N100" s="1"/>
  <c r="R100" a="1"/>
  <c r="R100" s="1"/>
  <c r="V100" a="1"/>
  <c r="V100" s="1"/>
  <c r="Z100" a="1"/>
  <c r="Z100" s="1"/>
  <c r="AD100" a="1"/>
  <c r="AD100" s="1"/>
  <c r="AH100" a="1"/>
  <c r="AH100" s="1"/>
  <c r="AL100" a="1"/>
  <c r="AL100" s="1"/>
  <c r="AP100" a="1"/>
  <c r="AP100" s="1"/>
  <c r="AT100" a="1"/>
  <c r="AT100" s="1"/>
  <c r="N101" a="1"/>
  <c r="N101" s="1"/>
  <c r="R101" a="1"/>
  <c r="R101" s="1"/>
  <c r="V101" a="1"/>
  <c r="V101" s="1"/>
  <c r="Z101" a="1"/>
  <c r="Z101" s="1"/>
  <c r="AD101" a="1"/>
  <c r="AD101" s="1"/>
  <c r="AH101" a="1"/>
  <c r="AH101" s="1"/>
  <c r="AL101" a="1"/>
  <c r="AL101" s="1"/>
  <c r="AP101" a="1"/>
  <c r="AP101" s="1"/>
  <c r="AT101" a="1"/>
  <c r="AT101" s="1"/>
  <c r="N102" a="1"/>
  <c r="N102" s="1"/>
  <c r="R102" a="1"/>
  <c r="R102" s="1"/>
  <c r="V102" a="1"/>
  <c r="V102" s="1"/>
  <c r="Z102" a="1"/>
  <c r="Z102" s="1"/>
  <c r="AD102" a="1"/>
  <c r="AD102" s="1"/>
  <c r="AH102" a="1"/>
  <c r="AH102" s="1"/>
  <c r="AL102" a="1"/>
  <c r="AL102" s="1"/>
  <c r="AP102" a="1"/>
  <c r="AP102" s="1"/>
  <c r="AT102" a="1"/>
  <c r="AT102" s="1"/>
  <c r="N103" a="1"/>
  <c r="N103" s="1"/>
  <c r="R103" a="1"/>
  <c r="R103" s="1"/>
  <c r="V103" a="1"/>
  <c r="V103" s="1"/>
  <c r="Z103" a="1"/>
  <c r="Z103" s="1"/>
  <c r="AD103" a="1"/>
  <c r="AD103" s="1"/>
  <c r="AH103" a="1"/>
  <c r="AH103" s="1"/>
  <c r="AL103" a="1"/>
  <c r="AL103" s="1"/>
  <c r="AP103" a="1"/>
  <c r="AP103" s="1"/>
  <c r="AT103" a="1"/>
  <c r="AT103" s="1"/>
  <c r="N104" a="1"/>
  <c r="N104" s="1"/>
  <c r="R104" a="1"/>
  <c r="R104" s="1"/>
  <c r="V104" a="1"/>
  <c r="V104" s="1"/>
  <c r="Z104" a="1"/>
  <c r="Z104" s="1"/>
  <c r="AD104" a="1"/>
  <c r="AD104" s="1"/>
  <c r="AG104" a="1"/>
  <c r="AG104" s="1"/>
  <c r="AK104" a="1"/>
  <c r="AK104" s="1"/>
  <c r="AO104" a="1"/>
  <c r="AO104" s="1"/>
  <c r="AR104" a="1"/>
  <c r="AR104" s="1"/>
  <c r="AV104" a="1"/>
  <c r="AV104" s="1"/>
  <c r="O105" a="1"/>
  <c r="O105" s="1"/>
  <c r="S105" a="1"/>
  <c r="S105" s="1"/>
  <c r="Z105" a="1"/>
  <c r="Z105" s="1"/>
  <c r="AC105" a="1"/>
  <c r="AC105" s="1"/>
  <c r="AG105" a="1"/>
  <c r="AG105" s="1"/>
  <c r="AK105" a="1"/>
  <c r="AK105" s="1"/>
  <c r="AN105" a="1"/>
  <c r="AN105" s="1"/>
  <c r="AR105" a="1"/>
  <c r="AR105" s="1"/>
  <c r="AU105" a="1"/>
  <c r="AU105" s="1"/>
  <c r="O106" a="1"/>
  <c r="O106" s="1"/>
  <c r="V106" a="1"/>
  <c r="V106" s="1"/>
  <c r="Y106" a="1"/>
  <c r="Y106" s="1"/>
  <c r="AC106" a="1"/>
  <c r="AC106" s="1"/>
  <c r="AG106" a="1"/>
  <c r="AG106" s="1"/>
  <c r="AJ106" a="1"/>
  <c r="AJ106" s="1"/>
  <c r="AN106" a="1"/>
  <c r="AN106" s="1"/>
  <c r="AQ106" a="1"/>
  <c r="AQ106" s="1"/>
  <c r="AU106" a="1"/>
  <c r="AU106" s="1"/>
  <c r="R107" a="1"/>
  <c r="R107" s="1"/>
  <c r="U107" a="1"/>
  <c r="U107" s="1"/>
  <c r="Y107" a="1"/>
  <c r="Y107" s="1"/>
  <c r="AC107" a="1"/>
  <c r="AC107" s="1"/>
  <c r="AF107" a="1"/>
  <c r="AF107" s="1"/>
  <c r="AJ107" a="1"/>
  <c r="AJ107" s="1"/>
  <c r="AM107" a="1"/>
  <c r="AM107" s="1"/>
  <c r="AQ107" a="1"/>
  <c r="AQ107" s="1"/>
  <c r="N108" a="1"/>
  <c r="N108" s="1"/>
  <c r="Q108" a="1"/>
  <c r="Q108" s="1"/>
  <c r="U108" a="1"/>
  <c r="U108" s="1"/>
  <c r="Y108" a="1"/>
  <c r="Y108" s="1"/>
  <c r="AB108" a="1"/>
  <c r="AB108" s="1"/>
  <c r="AF108" a="1"/>
  <c r="AF108" s="1"/>
  <c r="AI108" a="1"/>
  <c r="AI108" s="1"/>
  <c r="AM108" a="1"/>
  <c r="AM108" s="1"/>
  <c r="AT108" a="1"/>
  <c r="AT108" s="1"/>
  <c r="N109" a="1"/>
  <c r="N109" s="1"/>
  <c r="R109" a="1"/>
  <c r="R109" s="1"/>
  <c r="V109" a="1"/>
  <c r="V109" s="1"/>
  <c r="Z109" a="1"/>
  <c r="Z109" s="1"/>
  <c r="AD109" a="1"/>
  <c r="AD109" s="1"/>
  <c r="AG109" a="1"/>
  <c r="AG109" s="1"/>
  <c r="AK109" a="1"/>
  <c r="AK109" s="1"/>
  <c r="AN109" a="1"/>
  <c r="AN109" s="1"/>
  <c r="AR109" a="1"/>
  <c r="AR109" s="1"/>
  <c r="AV109" a="1"/>
  <c r="AV109" s="1"/>
  <c r="P110" a="1"/>
  <c r="P110" s="1"/>
  <c r="T110" a="1"/>
  <c r="T110" s="1"/>
  <c r="X110" a="1"/>
  <c r="X110" s="1"/>
  <c r="AA110" a="1"/>
  <c r="AA110" s="1"/>
  <c r="AE110" a="1"/>
  <c r="AE110" s="1"/>
  <c r="AL110" a="1"/>
  <c r="AL110" s="1"/>
  <c r="AP110" a="1"/>
  <c r="AP110" s="1"/>
  <c r="AT110" a="1"/>
  <c r="AT110" s="1"/>
  <c r="N111" a="1"/>
  <c r="N111" s="1"/>
  <c r="R111" a="1"/>
  <c r="R111" s="1"/>
  <c r="V111" a="1"/>
  <c r="V111" s="1"/>
  <c r="Y111" a="1"/>
  <c r="Y111" s="1"/>
  <c r="AC111" a="1"/>
  <c r="AC111" s="1"/>
  <c r="AF111" a="1"/>
  <c r="AF111" s="1"/>
  <c r="AJ111" a="1"/>
  <c r="AJ111" s="1"/>
  <c r="AN111" a="1"/>
  <c r="AN111" s="1"/>
  <c r="AR111" a="1"/>
  <c r="AR111" s="1"/>
  <c r="AV111" a="1"/>
  <c r="AV111" s="1"/>
  <c r="P112" a="1"/>
  <c r="P112" s="1"/>
  <c r="S112" a="1"/>
  <c r="S112" s="1"/>
  <c r="W112" a="1"/>
  <c r="W112" s="1"/>
  <c r="AD112" a="1"/>
  <c r="AD112" s="1"/>
  <c r="AH112" a="1"/>
  <c r="AH112" s="1"/>
  <c r="AL112" a="1"/>
  <c r="AL112" s="1"/>
  <c r="AP112" a="1"/>
  <c r="AP112" s="1"/>
  <c r="AT112" a="1"/>
  <c r="AT112" s="1"/>
  <c r="N113" a="1"/>
  <c r="N113" s="1"/>
  <c r="Q113" a="1"/>
  <c r="Q113" s="1"/>
  <c r="U113" a="1"/>
  <c r="U113" s="1"/>
  <c r="X113" a="1"/>
  <c r="X113" s="1"/>
  <c r="AB113" a="1"/>
  <c r="AB113" s="1"/>
  <c r="AF113" a="1"/>
  <c r="AF113" s="1"/>
  <c r="AJ113" a="1"/>
  <c r="AJ113" s="1"/>
  <c r="AN113" a="1"/>
  <c r="AN113" s="1"/>
  <c r="AR113" a="1"/>
  <c r="AR113" s="1"/>
  <c r="AU113" a="1"/>
  <c r="AU113" s="1"/>
  <c r="O114" a="1"/>
  <c r="O114" s="1"/>
  <c r="V114" a="1"/>
  <c r="V114" s="1"/>
  <c r="Z114" a="1"/>
  <c r="Z114" s="1"/>
  <c r="AD114" a="1"/>
  <c r="AD114" s="1"/>
  <c r="AH114" a="1"/>
  <c r="AH114" s="1"/>
  <c r="AL114" a="1"/>
  <c r="AL114" s="1"/>
  <c r="AP114" a="1"/>
  <c r="AP114" s="1"/>
  <c r="AS114" a="1"/>
  <c r="AS114" s="1"/>
  <c r="M115" a="1"/>
  <c r="M115" s="1"/>
  <c r="P115" a="1"/>
  <c r="P115" s="1"/>
  <c r="T115" a="1"/>
  <c r="T115" s="1"/>
  <c r="X115" a="1"/>
  <c r="X115" s="1"/>
  <c r="AB115" a="1"/>
  <c r="AB115" s="1"/>
  <c r="AF115" a="1"/>
  <c r="AF115" s="1"/>
  <c r="AJ115" a="1"/>
  <c r="AJ115" s="1"/>
  <c r="AM115" a="1"/>
  <c r="AM115" s="1"/>
  <c r="AQ115" a="1"/>
  <c r="AQ115" s="1"/>
  <c r="N116" a="1"/>
  <c r="N116" s="1"/>
  <c r="R116" a="1"/>
  <c r="R116" s="1"/>
  <c r="V116" a="1"/>
  <c r="V116" s="1"/>
  <c r="Z116" a="1"/>
  <c r="Z116" s="1"/>
  <c r="AD116" a="1"/>
  <c r="AD116" s="1"/>
  <c r="AH116" a="1"/>
  <c r="AH116" s="1"/>
  <c r="AK116" a="1"/>
  <c r="AK116" s="1"/>
  <c r="AO116" a="1"/>
  <c r="AO116" s="1"/>
  <c r="AR116" a="1"/>
  <c r="AR116" s="1"/>
  <c r="AV116" a="1"/>
  <c r="AV116" s="1"/>
  <c r="P117" a="1"/>
  <c r="P117" s="1"/>
  <c r="T117" a="1"/>
  <c r="T117" s="1"/>
  <c r="X117" a="1"/>
  <c r="X117" s="1"/>
  <c r="AB117" a="1"/>
  <c r="AB117" s="1"/>
  <c r="AE117" a="1"/>
  <c r="AE117" s="1"/>
  <c r="AI117" a="1"/>
  <c r="AI117" s="1"/>
  <c r="AP117" a="1"/>
  <c r="AP117" s="1"/>
  <c r="AT117" a="1"/>
  <c r="AT117" s="1"/>
  <c r="N118" a="1"/>
  <c r="N118" s="1"/>
  <c r="R118" a="1"/>
  <c r="R118" s="1"/>
  <c r="V118" a="1"/>
  <c r="V118" s="1"/>
  <c r="Z118" a="1"/>
  <c r="Z118" s="1"/>
  <c r="AC86" a="1"/>
  <c r="AC86" s="1"/>
  <c r="AR86" a="1"/>
  <c r="AR86" s="1"/>
  <c r="V87" a="1"/>
  <c r="V87" s="1"/>
  <c r="AI87" a="1"/>
  <c r="AI87" s="1"/>
  <c r="M88" a="1"/>
  <c r="M88" s="1"/>
  <c r="AP88" a="1"/>
  <c r="AP88" s="1"/>
  <c r="T89" a="1"/>
  <c r="T89" s="1"/>
  <c r="AI89" a="1"/>
  <c r="AI89" s="1"/>
  <c r="M90" a="1"/>
  <c r="M90" s="1"/>
  <c r="AA90" a="1"/>
  <c r="AA90" s="1"/>
  <c r="AO90" a="1"/>
  <c r="AO90" s="1"/>
  <c r="S91" a="1"/>
  <c r="S91" s="1"/>
  <c r="AG91" a="1"/>
  <c r="AG91" s="1"/>
  <c r="V92" a="1"/>
  <c r="V92" s="1"/>
  <c r="Z92" a="1"/>
  <c r="Z92" s="1"/>
  <c r="AE92" a="1"/>
  <c r="AE92" s="1"/>
  <c r="AJ92" a="1"/>
  <c r="AJ92" s="1"/>
  <c r="AO92" a="1"/>
  <c r="AO92" s="1"/>
  <c r="AT92" a="1"/>
  <c r="AT92" s="1"/>
  <c r="O93" a="1"/>
  <c r="O93" s="1"/>
  <c r="S93" a="1"/>
  <c r="S93" s="1"/>
  <c r="Y93" a="1"/>
  <c r="Y93" s="1"/>
  <c r="AD93" a="1"/>
  <c r="AD93" s="1"/>
  <c r="AI93" a="1"/>
  <c r="AI93" s="1"/>
  <c r="AN93" a="1"/>
  <c r="AN93" s="1"/>
  <c r="AS93" a="1"/>
  <c r="AS93" s="1"/>
  <c r="M94" a="1"/>
  <c r="M94" s="1"/>
  <c r="S94" a="1"/>
  <c r="S94" s="1"/>
  <c r="W94" a="1"/>
  <c r="W94" s="1"/>
  <c r="AA94" a="1"/>
  <c r="AA94" s="1"/>
  <c r="AE94" a="1"/>
  <c r="AE94" s="1"/>
  <c r="AI94" a="1"/>
  <c r="AI94" s="1"/>
  <c r="AL94" a="1"/>
  <c r="AL94" s="1"/>
  <c r="AP94" a="1"/>
  <c r="AP94" s="1"/>
  <c r="AS94" a="1"/>
  <c r="AS94" s="1"/>
  <c r="M95" a="1"/>
  <c r="M95" s="1"/>
  <c r="Q95" a="1"/>
  <c r="Q95" s="1"/>
  <c r="U95" a="1"/>
  <c r="U95" s="1"/>
  <c r="Y95" a="1"/>
  <c r="Y95" s="1"/>
  <c r="AC95" a="1"/>
  <c r="AC95" s="1"/>
  <c r="AG95" a="1"/>
  <c r="AG95" s="1"/>
  <c r="AK95" a="1"/>
  <c r="AK95" s="1"/>
  <c r="AO95" a="1"/>
  <c r="AO95" s="1"/>
  <c r="AS95" a="1"/>
  <c r="AS95" s="1"/>
  <c r="M96" a="1"/>
  <c r="M96" s="1"/>
  <c r="Q96" a="1"/>
  <c r="Q96" s="1"/>
  <c r="U96" a="1"/>
  <c r="U96" s="1"/>
  <c r="Y96" a="1"/>
  <c r="Y96" s="1"/>
  <c r="AC96" a="1"/>
  <c r="AC96" s="1"/>
  <c r="AG96" a="1"/>
  <c r="AG96" s="1"/>
  <c r="AK96" a="1"/>
  <c r="AK96" s="1"/>
  <c r="AO96" a="1"/>
  <c r="AO96" s="1"/>
  <c r="AS96" a="1"/>
  <c r="AS96" s="1"/>
  <c r="M97" a="1"/>
  <c r="M97" s="1"/>
  <c r="Q97" a="1"/>
  <c r="Q97" s="1"/>
  <c r="U97" a="1"/>
  <c r="U97" s="1"/>
  <c r="Y97" a="1"/>
  <c r="Y97" s="1"/>
  <c r="AC97" a="1"/>
  <c r="AC97" s="1"/>
  <c r="AG97" a="1"/>
  <c r="AG97" s="1"/>
  <c r="AK97" a="1"/>
  <c r="AK97" s="1"/>
  <c r="AO97" a="1"/>
  <c r="AO97" s="1"/>
  <c r="AS97" a="1"/>
  <c r="AS97" s="1"/>
  <c r="M98" a="1"/>
  <c r="M98" s="1"/>
  <c r="Q98" a="1"/>
  <c r="Q98" s="1"/>
  <c r="U98" a="1"/>
  <c r="U98" s="1"/>
  <c r="Y98" a="1"/>
  <c r="Y98" s="1"/>
  <c r="AC98" a="1"/>
  <c r="AC98" s="1"/>
  <c r="AG98" a="1"/>
  <c r="AG98" s="1"/>
  <c r="AK98" a="1"/>
  <c r="AK98" s="1"/>
  <c r="AO98" a="1"/>
  <c r="AO98" s="1"/>
  <c r="AS98" a="1"/>
  <c r="AS98" s="1"/>
  <c r="M99" a="1"/>
  <c r="M99" s="1"/>
  <c r="Q99" a="1"/>
  <c r="Q99" s="1"/>
  <c r="U99" a="1"/>
  <c r="U99" s="1"/>
  <c r="Y99" a="1"/>
  <c r="Y99" s="1"/>
  <c r="AC99" a="1"/>
  <c r="AC99" s="1"/>
  <c r="AG99" a="1"/>
  <c r="AG99" s="1"/>
  <c r="AK99" a="1"/>
  <c r="AK99" s="1"/>
  <c r="AO99" a="1"/>
  <c r="AO99" s="1"/>
  <c r="AS99" a="1"/>
  <c r="AS99" s="1"/>
  <c r="M100" a="1"/>
  <c r="M100" s="1"/>
  <c r="Q100" a="1"/>
  <c r="Q100" s="1"/>
  <c r="U100" a="1"/>
  <c r="U100" s="1"/>
  <c r="Y100" a="1"/>
  <c r="Y100" s="1"/>
  <c r="AC100" a="1"/>
  <c r="AC100" s="1"/>
  <c r="AG100" a="1"/>
  <c r="AG100" s="1"/>
  <c r="AK100" a="1"/>
  <c r="AK100" s="1"/>
  <c r="AO100" a="1"/>
  <c r="AO100" s="1"/>
  <c r="AS100" a="1"/>
  <c r="AS100" s="1"/>
  <c r="M101" a="1"/>
  <c r="M101" s="1"/>
  <c r="Q101" a="1"/>
  <c r="Q101" s="1"/>
  <c r="U101" a="1"/>
  <c r="U101" s="1"/>
  <c r="Y101" a="1"/>
  <c r="Y101" s="1"/>
  <c r="AC101" a="1"/>
  <c r="AC101" s="1"/>
  <c r="AG101" a="1"/>
  <c r="AG101" s="1"/>
  <c r="AK101" a="1"/>
  <c r="AK101" s="1"/>
  <c r="AO101" a="1"/>
  <c r="AO101" s="1"/>
  <c r="AS101" a="1"/>
  <c r="AS101" s="1"/>
  <c r="M102" a="1"/>
  <c r="M102" s="1"/>
  <c r="Q102" a="1"/>
  <c r="Q102" s="1"/>
  <c r="U102" a="1"/>
  <c r="U102" s="1"/>
  <c r="Y102" a="1"/>
  <c r="Y102" s="1"/>
  <c r="AC102" a="1"/>
  <c r="AC102" s="1"/>
  <c r="AG102" a="1"/>
  <c r="AG102" s="1"/>
  <c r="AK102" a="1"/>
  <c r="AK102" s="1"/>
  <c r="AO102" a="1"/>
  <c r="AO102" s="1"/>
  <c r="AS102" a="1"/>
  <c r="AS102" s="1"/>
  <c r="M103" a="1"/>
  <c r="M103" s="1"/>
  <c r="Q103" a="1"/>
  <c r="Q103" s="1"/>
  <c r="U103" a="1"/>
  <c r="U103" s="1"/>
  <c r="Y103" a="1"/>
  <c r="Y103" s="1"/>
  <c r="AC103" a="1"/>
  <c r="AC103" s="1"/>
  <c r="AG103" a="1"/>
  <c r="AG103" s="1"/>
  <c r="AK103" a="1"/>
  <c r="AK103" s="1"/>
  <c r="AO103" a="1"/>
  <c r="AO103" s="1"/>
  <c r="AS103" a="1"/>
  <c r="AS103" s="1"/>
  <c r="M104" a="1"/>
  <c r="M104" s="1"/>
  <c r="Q104" a="1"/>
  <c r="Q104" s="1"/>
  <c r="U104" a="1"/>
  <c r="U104" s="1"/>
  <c r="Y104" a="1"/>
  <c r="Y104" s="1"/>
  <c r="AC104" a="1"/>
  <c r="AC104" s="1"/>
  <c r="AJ104" a="1"/>
  <c r="AJ104" s="1"/>
  <c r="AN104" a="1"/>
  <c r="AN104" s="1"/>
  <c r="AQ104" a="1"/>
  <c r="AQ104" s="1"/>
  <c r="AU104" a="1"/>
  <c r="AU104" s="1"/>
  <c r="N105" a="1"/>
  <c r="N105" s="1"/>
  <c r="R105" a="1"/>
  <c r="R105" s="1"/>
  <c r="V105" a="1"/>
  <c r="V105" s="1"/>
  <c r="Y105" a="1"/>
  <c r="Y105" s="1"/>
  <c r="AF105" a="1"/>
  <c r="AF105" s="1"/>
  <c r="AJ105" a="1"/>
  <c r="AJ105" s="1"/>
  <c r="AM105" a="1"/>
  <c r="AM105" s="1"/>
  <c r="AQ105" a="1"/>
  <c r="AQ105" s="1"/>
  <c r="AT105" a="1"/>
  <c r="AT105" s="1"/>
  <c r="N106" a="1"/>
  <c r="N106" s="1"/>
  <c r="R106" a="1"/>
  <c r="R106" s="1"/>
  <c r="U106" a="1"/>
  <c r="U106" s="1"/>
  <c r="AB106" a="1"/>
  <c r="AB106" s="1"/>
  <c r="AF106" a="1"/>
  <c r="AF106" s="1"/>
  <c r="AI106" a="1"/>
  <c r="AI106" s="1"/>
  <c r="AM106" a="1"/>
  <c r="AM106" s="1"/>
  <c r="AP106" a="1"/>
  <c r="AP106" s="1"/>
  <c r="AT106" a="1"/>
  <c r="AT106" s="1"/>
  <c r="N107" a="1"/>
  <c r="N107" s="1"/>
  <c r="Q107" a="1"/>
  <c r="Q107" s="1"/>
  <c r="X107" a="1"/>
  <c r="X107" s="1"/>
  <c r="AB107" a="1"/>
  <c r="AB107" s="1"/>
  <c r="AE107" a="1"/>
  <c r="AE107" s="1"/>
  <c r="AI107" a="1"/>
  <c r="AI107" s="1"/>
  <c r="AL107" a="1"/>
  <c r="AL107" s="1"/>
  <c r="AP107" a="1"/>
  <c r="AP107" s="1"/>
  <c r="AT107" a="1"/>
  <c r="AT107" s="1"/>
  <c r="M108" a="1"/>
  <c r="M108" s="1"/>
  <c r="T108" a="1"/>
  <c r="T108" s="1"/>
  <c r="X108" a="1"/>
  <c r="X108" s="1"/>
  <c r="AA108" a="1"/>
  <c r="AA108" s="1"/>
  <c r="AE108" a="1"/>
  <c r="AE108" s="1"/>
  <c r="AH108" a="1"/>
  <c r="AH108" s="1"/>
  <c r="AL108" a="1"/>
  <c r="AL108" s="1"/>
  <c r="AP108" a="1"/>
  <c r="AP108" s="1"/>
  <c r="AS108" a="1"/>
  <c r="AS108" s="1"/>
  <c r="M109" a="1"/>
  <c r="M109" s="1"/>
  <c r="Q109" a="1"/>
  <c r="Q109" s="1"/>
  <c r="U109" a="1"/>
  <c r="U109" s="1"/>
  <c r="Y109" a="1"/>
  <c r="Y109" s="1"/>
  <c r="AC109" a="1"/>
  <c r="AC109" s="1"/>
  <c r="AF109" a="1"/>
  <c r="AF109" s="1"/>
  <c r="AJ109" a="1"/>
  <c r="AJ109" s="1"/>
  <c r="AM109" a="1"/>
  <c r="AM109" s="1"/>
  <c r="AQ109" a="1"/>
  <c r="AQ109" s="1"/>
  <c r="AU109" a="1"/>
  <c r="AU109" s="1"/>
  <c r="O110" a="1"/>
  <c r="O110" s="1"/>
  <c r="S110" a="1"/>
  <c r="S110" s="1"/>
  <c r="W110" a="1"/>
  <c r="W110" s="1"/>
  <c r="AD110" a="1"/>
  <c r="AD110" s="1"/>
  <c r="AH110" a="1"/>
  <c r="AH110" s="1"/>
  <c r="AK110" a="1"/>
  <c r="AK110" s="1"/>
  <c r="AO110" a="1"/>
  <c r="AO110" s="1"/>
  <c r="AS110" a="1"/>
  <c r="AS110" s="1"/>
  <c r="M111" a="1"/>
  <c r="M111" s="1"/>
  <c r="Q111" a="1"/>
  <c r="Q111" s="1"/>
  <c r="U111" a="1"/>
  <c r="U111" s="1"/>
  <c r="X111" a="1"/>
  <c r="X111" s="1"/>
  <c r="AB111" a="1"/>
  <c r="AB111" s="1"/>
  <c r="AE111" a="1"/>
  <c r="AE111" s="1"/>
  <c r="AI111" a="1"/>
  <c r="AI111" s="1"/>
  <c r="AM111" a="1"/>
  <c r="AM111" s="1"/>
  <c r="AQ111" a="1"/>
  <c r="AQ111" s="1"/>
  <c r="AU111" a="1"/>
  <c r="AU111" s="1"/>
  <c r="O112" a="1"/>
  <c r="O112" s="1"/>
  <c r="V112" a="1"/>
  <c r="V112" s="1"/>
  <c r="Z112" a="1"/>
  <c r="Z112" s="1"/>
  <c r="AC112" a="1"/>
  <c r="AC112" s="1"/>
  <c r="AG112" a="1"/>
  <c r="AG112" s="1"/>
  <c r="AK112" a="1"/>
  <c r="AK112" s="1"/>
  <c r="AO112" a="1"/>
  <c r="AO112" s="1"/>
  <c r="AS112" a="1"/>
  <c r="AS112" s="1"/>
  <c r="M113" a="1"/>
  <c r="M113" s="1"/>
  <c r="P113" a="1"/>
  <c r="P113" s="1"/>
  <c r="T113" a="1"/>
  <c r="T113" s="1"/>
  <c r="W113" a="1"/>
  <c r="W113" s="1"/>
  <c r="AA113" a="1"/>
  <c r="AA113" s="1"/>
  <c r="AE113" a="1"/>
  <c r="AE113" s="1"/>
  <c r="AI113" a="1"/>
  <c r="AI113" s="1"/>
  <c r="AM113" a="1"/>
  <c r="AM113" s="1"/>
  <c r="AQ113" a="1"/>
  <c r="AQ113" s="1"/>
  <c r="N114" a="1"/>
  <c r="N114" s="1"/>
  <c r="R114" a="1"/>
  <c r="R114" s="1"/>
  <c r="U114" a="1"/>
  <c r="U114" s="1"/>
  <c r="Y114" a="1"/>
  <c r="Y114" s="1"/>
  <c r="AC114" a="1"/>
  <c r="AC114" s="1"/>
  <c r="AG114" a="1"/>
  <c r="AG114" s="1"/>
  <c r="AK114" a="1"/>
  <c r="AK114" s="1"/>
  <c r="AO114" a="1"/>
  <c r="AO114" s="1"/>
  <c r="AR114" a="1"/>
  <c r="AR114" s="1"/>
  <c r="AV114" a="1"/>
  <c r="AV114" s="1"/>
  <c r="O115" a="1"/>
  <c r="O115" s="1"/>
  <c r="S115" a="1"/>
  <c r="S115" s="1"/>
  <c r="W115" a="1"/>
  <c r="W115" s="1"/>
  <c r="AA115" a="1"/>
  <c r="AA115" s="1"/>
  <c r="AE115" a="1"/>
  <c r="AE115" s="1"/>
  <c r="AI115" a="1"/>
  <c r="AI115" s="1"/>
  <c r="AP115" a="1"/>
  <c r="AP115" s="1"/>
  <c r="AT115" a="1"/>
  <c r="AT115" s="1"/>
  <c r="M116" a="1"/>
  <c r="M116" s="1"/>
  <c r="Q116" a="1"/>
  <c r="Q116" s="1"/>
  <c r="U116" a="1"/>
  <c r="U116" s="1"/>
  <c r="Y116" a="1"/>
  <c r="Y116" s="1"/>
  <c r="AC116" a="1"/>
  <c r="AC116" s="1"/>
  <c r="AG116" a="1"/>
  <c r="AG116" s="1"/>
  <c r="AJ116" a="1"/>
  <c r="AJ116" s="1"/>
  <c r="AN116" a="1"/>
  <c r="AN116" s="1"/>
  <c r="AQ116" a="1"/>
  <c r="AQ116" s="1"/>
  <c r="AU116" a="1"/>
  <c r="AU116" s="1"/>
  <c r="O117" a="1"/>
  <c r="O117" s="1"/>
  <c r="S117" a="1"/>
  <c r="S117" s="1"/>
  <c r="W117" a="1"/>
  <c r="W117" s="1"/>
  <c r="AA117" a="1"/>
  <c r="AA117" s="1"/>
  <c r="AH117" a="1"/>
  <c r="AH117" s="1"/>
  <c r="AL117" a="1"/>
  <c r="AL117" s="1"/>
  <c r="AO117" a="1"/>
  <c r="AO117" s="1"/>
  <c r="AS117" a="1"/>
  <c r="AS117" s="1"/>
  <c r="M118" a="1"/>
  <c r="M118" s="1"/>
  <c r="Q118" a="1"/>
  <c r="Q118" s="1"/>
  <c r="K122" a="1"/>
  <c r="K122" s="1"/>
  <c r="K120" a="1"/>
  <c r="K120" s="1"/>
  <c r="K118" a="1"/>
  <c r="K118" s="1"/>
  <c r="K116" a="1"/>
  <c r="K116" s="1"/>
  <c r="H116" s="1"/>
  <c r="K114" a="1"/>
  <c r="K114" s="1"/>
  <c r="H114" s="1"/>
  <c r="K112" a="1"/>
  <c r="K112" s="1"/>
  <c r="H112" s="1"/>
  <c r="K110" a="1"/>
  <c r="K110" s="1"/>
  <c r="H110" s="1"/>
  <c r="K108" a="1"/>
  <c r="K108" s="1"/>
  <c r="H108" s="1"/>
  <c r="K106" a="1"/>
  <c r="K106" s="1"/>
  <c r="H106" s="1"/>
  <c r="K104" a="1"/>
  <c r="K104" s="1"/>
  <c r="H104" s="1"/>
  <c r="K102" a="1"/>
  <c r="K102" s="1"/>
  <c r="H102" s="1"/>
  <c r="K100" a="1"/>
  <c r="K100" s="1"/>
  <c r="H100" s="1"/>
  <c r="K98" a="1"/>
  <c r="K98" s="1"/>
  <c r="H98" s="1"/>
  <c r="K96" a="1"/>
  <c r="K96" s="1"/>
  <c r="H96" s="1"/>
  <c r="K94" a="1"/>
  <c r="K94" s="1"/>
  <c r="H94" s="1"/>
  <c r="K92" a="1"/>
  <c r="K92" s="1"/>
  <c r="H92" s="1"/>
  <c r="K90" a="1"/>
  <c r="K90" s="1"/>
  <c r="H90" s="1"/>
  <c r="K88" a="1"/>
  <c r="K88" s="1"/>
  <c r="H88" s="1"/>
  <c r="K86" a="1"/>
  <c r="K86" s="1"/>
  <c r="H86" s="1"/>
  <c r="K84" a="1"/>
  <c r="K84" s="1"/>
  <c r="H84" s="1"/>
  <c r="K82" a="1"/>
  <c r="K82" s="1"/>
  <c r="H82" s="1"/>
  <c r="K80" a="1"/>
  <c r="K80" s="1"/>
  <c r="H80" s="1"/>
  <c r="K78" a="1"/>
  <c r="K78" s="1"/>
  <c r="H78" s="1"/>
  <c r="K75" a="1"/>
  <c r="K75" s="1"/>
  <c r="H75" s="1"/>
  <c r="K73" a="1"/>
  <c r="K73" s="1"/>
  <c r="H73" s="1"/>
  <c r="L71" a="1"/>
  <c r="L71" s="1"/>
  <c r="I71" s="1"/>
  <c r="K70" a="1"/>
  <c r="K70" s="1"/>
  <c r="H70" s="1"/>
  <c r="AT122" a="1"/>
  <c r="AT122" s="1"/>
  <c r="AM122" a="1"/>
  <c r="AM122" s="1"/>
  <c r="AI122" a="1"/>
  <c r="AI122" s="1"/>
  <c r="AE122" a="1"/>
  <c r="AE122" s="1"/>
  <c r="AA122" a="1"/>
  <c r="AA122" s="1"/>
  <c r="W122" a="1"/>
  <c r="W122" s="1"/>
  <c r="S122" a="1"/>
  <c r="S122" s="1"/>
  <c r="P122" a="1"/>
  <c r="P122" s="1"/>
  <c r="AV121" a="1"/>
  <c r="AV121" s="1"/>
  <c r="AS121" a="1"/>
  <c r="AS121" s="1"/>
  <c r="AO121" a="1"/>
  <c r="AO121" s="1"/>
  <c r="AK121" a="1"/>
  <c r="AK121" s="1"/>
  <c r="AG121" a="1"/>
  <c r="AG121" s="1"/>
  <c r="AC121" a="1"/>
  <c r="AC121" s="1"/>
  <c r="Y121" a="1"/>
  <c r="Y121" s="1"/>
  <c r="V121" a="1"/>
  <c r="V121" s="1"/>
  <c r="R121" a="1"/>
  <c r="R121" s="1"/>
  <c r="AU120" a="1"/>
  <c r="AU120" s="1"/>
  <c r="AQ120" a="1"/>
  <c r="AQ120" s="1"/>
  <c r="AM120" a="1"/>
  <c r="AM120" s="1"/>
  <c r="AI120" a="1"/>
  <c r="AI120" s="1"/>
  <c r="AE120" a="1"/>
  <c r="AE120" s="1"/>
  <c r="AA120" a="1"/>
  <c r="AA120" s="1"/>
  <c r="X120" a="1"/>
  <c r="X120" s="1"/>
  <c r="T120" a="1"/>
  <c r="T120" s="1"/>
  <c r="Q120" a="1"/>
  <c r="Q120" s="1"/>
  <c r="M120" a="1"/>
  <c r="M120" s="1"/>
  <c r="AS119" a="1"/>
  <c r="AS119" s="1"/>
  <c r="AO119" a="1"/>
  <c r="AO119" s="1"/>
  <c r="AK119" a="1"/>
  <c r="AK119" s="1"/>
  <c r="AG119" a="1"/>
  <c r="AG119" s="1"/>
  <c r="AD119" a="1"/>
  <c r="AD119" s="1"/>
  <c r="Z119" a="1"/>
  <c r="Z119" s="1"/>
  <c r="S119" a="1"/>
  <c r="S119" s="1"/>
  <c r="O119" a="1"/>
  <c r="O119" s="1"/>
  <c r="AU118" a="1"/>
  <c r="AU118" s="1"/>
  <c r="AQ118" a="1"/>
  <c r="AQ118" s="1"/>
  <c r="AM118" a="1"/>
  <c r="AM118" s="1"/>
  <c r="AI118" a="1"/>
  <c r="AI118" s="1"/>
  <c r="AF118" a="1"/>
  <c r="AF118" s="1"/>
  <c r="AB118" a="1"/>
  <c r="AB118" s="1"/>
  <c r="X118" a="1"/>
  <c r="X118" s="1"/>
  <c r="P118" a="1"/>
  <c r="P118" s="1"/>
  <c r="L120" a="1"/>
  <c r="L120" s="1"/>
  <c r="L118" a="1"/>
  <c r="L118" s="1"/>
  <c r="L116" a="1"/>
  <c r="L116" s="1"/>
  <c r="I116" s="1"/>
  <c r="L114" a="1"/>
  <c r="L114" s="1"/>
  <c r="I114" s="1"/>
  <c r="L112" a="1"/>
  <c r="L112" s="1"/>
  <c r="I112" s="1"/>
  <c r="L110" a="1"/>
  <c r="L110" s="1"/>
  <c r="I110" s="1"/>
  <c r="L108" a="1"/>
  <c r="L108" s="1"/>
  <c r="I108" s="1"/>
  <c r="L106" a="1"/>
  <c r="L106" s="1"/>
  <c r="I106" s="1"/>
  <c r="L104" a="1"/>
  <c r="L104" s="1"/>
  <c r="I104" s="1"/>
  <c r="L102" a="1"/>
  <c r="L102" s="1"/>
  <c r="I102" s="1"/>
  <c r="L100" a="1"/>
  <c r="L100" s="1"/>
  <c r="I100" s="1"/>
  <c r="L98" a="1"/>
  <c r="L98" s="1"/>
  <c r="I98" s="1"/>
  <c r="L96" a="1"/>
  <c r="L96" s="1"/>
  <c r="I96" s="1"/>
  <c r="L94" a="1"/>
  <c r="L94" s="1"/>
  <c r="I94" s="1"/>
  <c r="L92" a="1"/>
  <c r="L92" s="1"/>
  <c r="I92" s="1"/>
  <c r="L90" a="1"/>
  <c r="L90" s="1"/>
  <c r="I90" s="1"/>
  <c r="L88" a="1"/>
  <c r="L88" s="1"/>
  <c r="I88" s="1"/>
  <c r="L86" a="1"/>
  <c r="L86" s="1"/>
  <c r="I86" s="1"/>
  <c r="L84" a="1"/>
  <c r="L84" s="1"/>
  <c r="I84" s="1"/>
  <c r="L82" a="1"/>
  <c r="L82" s="1"/>
  <c r="I82" s="1"/>
  <c r="L80" a="1"/>
  <c r="L80" s="1"/>
  <c r="I80" s="1"/>
  <c r="L78" a="1"/>
  <c r="L78" s="1"/>
  <c r="I78" s="1"/>
  <c r="L76" a="1"/>
  <c r="L76" s="1"/>
  <c r="I76" s="1"/>
  <c r="L73" a="1"/>
  <c r="L73" s="1"/>
  <c r="I73" s="1"/>
  <c r="K72" a="1"/>
  <c r="K72" s="1"/>
  <c r="H72" s="1"/>
  <c r="L70" a="1"/>
  <c r="L70" s="1"/>
  <c r="I70" s="1"/>
  <c r="AU122" a="1"/>
  <c r="AU122" s="1"/>
  <c r="AQ122" a="1"/>
  <c r="AQ122" s="1"/>
  <c r="AN122" a="1"/>
  <c r="AN122" s="1"/>
  <c r="AJ122" a="1"/>
  <c r="AJ122" s="1"/>
  <c r="AF122" a="1"/>
  <c r="AF122" s="1"/>
  <c r="AB122" a="1"/>
  <c r="AB122" s="1"/>
  <c r="X122" a="1"/>
  <c r="X122" s="1"/>
  <c r="T122" a="1"/>
  <c r="T122" s="1"/>
  <c r="Q122" a="1"/>
  <c r="Q122" s="1"/>
  <c r="M122" a="1"/>
  <c r="M122" s="1"/>
  <c r="AT121" a="1"/>
  <c r="AT121" s="1"/>
  <c r="AP121" a="1"/>
  <c r="AP121" s="1"/>
  <c r="AL121" a="1"/>
  <c r="AL121" s="1"/>
  <c r="AH121" a="1"/>
  <c r="AH121" s="1"/>
  <c r="AD121" a="1"/>
  <c r="AD121" s="1"/>
  <c r="Z121" a="1"/>
  <c r="Z121" s="1"/>
  <c r="S121" a="1"/>
  <c r="S121" s="1"/>
  <c r="O121" a="1"/>
  <c r="O121" s="1"/>
  <c r="AV120" a="1"/>
  <c r="AV120" s="1"/>
  <c r="AR120" a="1"/>
  <c r="AR120" s="1"/>
  <c r="AN120" a="1"/>
  <c r="AN120" s="1"/>
  <c r="AJ120" a="1"/>
  <c r="AJ120" s="1"/>
  <c r="AF120" a="1"/>
  <c r="AF120" s="1"/>
  <c r="AB120" a="1"/>
  <c r="AB120" s="1"/>
  <c r="Y120" a="1"/>
  <c r="Y120" s="1"/>
  <c r="U120" a="1"/>
  <c r="U120" s="1"/>
  <c r="R120" a="1"/>
  <c r="R120" s="1"/>
  <c r="N120" a="1"/>
  <c r="N120" s="1"/>
  <c r="AT119" a="1"/>
  <c r="AT119" s="1"/>
  <c r="AP119" a="1"/>
  <c r="AP119" s="1"/>
  <c r="AL119" a="1"/>
  <c r="AL119" s="1"/>
  <c r="AH119" a="1"/>
  <c r="AH119" s="1"/>
  <c r="AA119" a="1"/>
  <c r="AA119" s="1"/>
  <c r="W119" a="1"/>
  <c r="W119" s="1"/>
  <c r="T119" a="1"/>
  <c r="T119" s="1"/>
  <c r="P119" a="1"/>
  <c r="P119" s="1"/>
  <c r="AV118" a="1"/>
  <c r="AV118" s="1"/>
  <c r="AR118" a="1"/>
  <c r="AR118" s="1"/>
  <c r="AN118" a="1"/>
  <c r="AN118" s="1"/>
  <c r="AJ118" a="1"/>
  <c r="AJ118" s="1"/>
  <c r="AG118" a="1"/>
  <c r="AG118" s="1"/>
  <c r="AC118" a="1"/>
  <c r="AC118" s="1"/>
  <c r="Y118" a="1"/>
  <c r="Y118" s="1"/>
  <c r="T118" a="1"/>
  <c r="T118" s="1"/>
  <c r="K121" a="1"/>
  <c r="K121" s="1"/>
  <c r="K119" a="1"/>
  <c r="K119" s="1"/>
  <c r="K117" a="1"/>
  <c r="K117" s="1"/>
  <c r="H117" s="1"/>
  <c r="K115" a="1"/>
  <c r="K115" s="1"/>
  <c r="H115" s="1"/>
  <c r="K113" a="1"/>
  <c r="K113" s="1"/>
  <c r="H113" s="1"/>
  <c r="K111" a="1"/>
  <c r="K111" s="1"/>
  <c r="H111" s="1"/>
  <c r="K109" a="1"/>
  <c r="K109" s="1"/>
  <c r="H109" s="1"/>
  <c r="K107" a="1"/>
  <c r="K107" s="1"/>
  <c r="H107" s="1"/>
  <c r="K105" a="1"/>
  <c r="K105" s="1"/>
  <c r="H105" s="1"/>
  <c r="K103" a="1"/>
  <c r="K103" s="1"/>
  <c r="H103" s="1"/>
  <c r="K101" a="1"/>
  <c r="K101" s="1"/>
  <c r="H101" s="1"/>
  <c r="K99" a="1"/>
  <c r="K99" s="1"/>
  <c r="H99" s="1"/>
  <c r="K97" a="1"/>
  <c r="K97" s="1"/>
  <c r="H97" s="1"/>
  <c r="K95" a="1"/>
  <c r="K95" s="1"/>
  <c r="H95" s="1"/>
  <c r="K93" a="1"/>
  <c r="K93" s="1"/>
  <c r="H93" s="1"/>
  <c r="K91" a="1"/>
  <c r="K91" s="1"/>
  <c r="H91" s="1"/>
  <c r="K89" a="1"/>
  <c r="K89" s="1"/>
  <c r="H89" s="1"/>
  <c r="K87" a="1"/>
  <c r="K87" s="1"/>
  <c r="H87" s="1"/>
  <c r="K85" a="1"/>
  <c r="K85" s="1"/>
  <c r="H85" s="1"/>
  <c r="K83" a="1"/>
  <c r="K83" s="1"/>
  <c r="H83" s="1"/>
  <c r="K81" a="1"/>
  <c r="K81" s="1"/>
  <c r="H81" s="1"/>
  <c r="K79" a="1"/>
  <c r="K79" s="1"/>
  <c r="H79" s="1"/>
  <c r="K77" a="1"/>
  <c r="K77" s="1"/>
  <c r="H77" s="1"/>
  <c r="L75" a="1"/>
  <c r="L75" s="1"/>
  <c r="I75" s="1"/>
  <c r="J75" s="1"/>
  <c r="K74" a="1"/>
  <c r="K74" s="1"/>
  <c r="H74" s="1"/>
  <c r="K71" a="1"/>
  <c r="K71" s="1"/>
  <c r="H71" s="1"/>
  <c r="K69" a="1"/>
  <c r="K69" s="1"/>
  <c r="H69" s="1"/>
  <c r="AV122" a="1"/>
  <c r="AV122" s="1"/>
  <c r="AR122" a="1"/>
  <c r="AR122" s="1"/>
  <c r="AO122" a="1"/>
  <c r="AO122" s="1"/>
  <c r="AK122" a="1"/>
  <c r="AK122" s="1"/>
  <c r="AG122" a="1"/>
  <c r="AG122" s="1"/>
  <c r="AC122" a="1"/>
  <c r="AC122" s="1"/>
  <c r="Y122" a="1"/>
  <c r="Y122" s="1"/>
  <c r="U122" a="1"/>
  <c r="U122" s="1"/>
  <c r="R122" a="1"/>
  <c r="R122" s="1"/>
  <c r="N122" a="1"/>
  <c r="N122" s="1"/>
  <c r="I122" s="1"/>
  <c r="AQ121" a="1"/>
  <c r="AQ121" s="1"/>
  <c r="AM121" a="1"/>
  <c r="AM121" s="1"/>
  <c r="AI121" a="1"/>
  <c r="AI121" s="1"/>
  <c r="AE121" a="1"/>
  <c r="AE121" s="1"/>
  <c r="AA121" a="1"/>
  <c r="AA121" s="1"/>
  <c r="W121" a="1"/>
  <c r="W121" s="1"/>
  <c r="T121" a="1"/>
  <c r="T121" s="1"/>
  <c r="P121" a="1"/>
  <c r="P121" s="1"/>
  <c r="M121" a="1"/>
  <c r="M121" s="1"/>
  <c r="AS120" a="1"/>
  <c r="AS120" s="1"/>
  <c r="AO120" a="1"/>
  <c r="AO120" s="1"/>
  <c r="AK120" a="1"/>
  <c r="AK120" s="1"/>
  <c r="AG120" a="1"/>
  <c r="AG120" s="1"/>
  <c r="AC120" a="1"/>
  <c r="AC120" s="1"/>
  <c r="Z120" a="1"/>
  <c r="Z120" s="1"/>
  <c r="V120" a="1"/>
  <c r="V120" s="1"/>
  <c r="O120" a="1"/>
  <c r="O120" s="1"/>
  <c r="AU119" a="1"/>
  <c r="AU119" s="1"/>
  <c r="AQ119" a="1"/>
  <c r="AQ119" s="1"/>
  <c r="AM119" a="1"/>
  <c r="AM119" s="1"/>
  <c r="AI119" a="1"/>
  <c r="AI119" s="1"/>
  <c r="AE119" a="1"/>
  <c r="AE119" s="1"/>
  <c r="AB119" a="1"/>
  <c r="AB119" s="1"/>
  <c r="X119" a="1"/>
  <c r="X119" s="1"/>
  <c r="U119" a="1"/>
  <c r="U119" s="1"/>
  <c r="Q119" a="1"/>
  <c r="Q119" s="1"/>
  <c r="M119" a="1"/>
  <c r="M119" s="1"/>
  <c r="AS118" a="1"/>
  <c r="AS118" s="1"/>
  <c r="AO118" a="1"/>
  <c r="AO118" s="1"/>
  <c r="AK118" a="1"/>
  <c r="AK118" s="1"/>
  <c r="AH118" a="1"/>
  <c r="AH118" s="1"/>
  <c r="AD118" a="1"/>
  <c r="AD118" s="1"/>
  <c r="U118" a="1"/>
  <c r="U118" s="1"/>
  <c r="K68" a="1"/>
  <c r="K68" s="1"/>
  <c r="H68" s="1"/>
  <c r="L121" a="1"/>
  <c r="L121" s="1"/>
  <c r="L119" a="1"/>
  <c r="L119" s="1"/>
  <c r="L117" a="1"/>
  <c r="L117" s="1"/>
  <c r="I117" s="1"/>
  <c r="L115" a="1"/>
  <c r="L115" s="1"/>
  <c r="I115" s="1"/>
  <c r="J115" s="1"/>
  <c r="L113" a="1"/>
  <c r="L113" s="1"/>
  <c r="I113" s="1"/>
  <c r="L111" a="1"/>
  <c r="L111" s="1"/>
  <c r="I111" s="1"/>
  <c r="J111" s="1"/>
  <c r="L109" a="1"/>
  <c r="L109" s="1"/>
  <c r="I109" s="1"/>
  <c r="L107" a="1"/>
  <c r="L107" s="1"/>
  <c r="I107" s="1"/>
  <c r="J107" s="1"/>
  <c r="L105" a="1"/>
  <c r="L105" s="1"/>
  <c r="I105" s="1"/>
  <c r="L103" a="1"/>
  <c r="L103" s="1"/>
  <c r="I103" s="1"/>
  <c r="J103" s="1"/>
  <c r="L101" a="1"/>
  <c r="L101" s="1"/>
  <c r="I101" s="1"/>
  <c r="L99" a="1"/>
  <c r="L99" s="1"/>
  <c r="I99" s="1"/>
  <c r="J99" s="1"/>
  <c r="L97" a="1"/>
  <c r="L97" s="1"/>
  <c r="I97" s="1"/>
  <c r="L95" a="1"/>
  <c r="L95" s="1"/>
  <c r="I95" s="1"/>
  <c r="J95" s="1"/>
  <c r="L93" a="1"/>
  <c r="L93" s="1"/>
  <c r="I93" s="1"/>
  <c r="L91" a="1"/>
  <c r="L91" s="1"/>
  <c r="I91" s="1"/>
  <c r="J91" s="1"/>
  <c r="L89" a="1"/>
  <c r="L89" s="1"/>
  <c r="I89" s="1"/>
  <c r="L87" a="1"/>
  <c r="L87" s="1"/>
  <c r="I87" s="1"/>
  <c r="J87" s="1"/>
  <c r="L85" a="1"/>
  <c r="L85" s="1"/>
  <c r="I85" s="1"/>
  <c r="L83" a="1"/>
  <c r="L83" s="1"/>
  <c r="I83" s="1"/>
  <c r="J83" s="1"/>
  <c r="L81" a="1"/>
  <c r="L81" s="1"/>
  <c r="I81" s="1"/>
  <c r="L79" a="1"/>
  <c r="L79" s="1"/>
  <c r="I79" s="1"/>
  <c r="J79" s="1"/>
  <c r="L77" a="1"/>
  <c r="L77" s="1"/>
  <c r="I77" s="1"/>
  <c r="K76" a="1"/>
  <c r="K76" s="1"/>
  <c r="H76" s="1"/>
  <c r="J76" s="1"/>
  <c r="L74" a="1"/>
  <c r="L74" s="1"/>
  <c r="I74" s="1"/>
  <c r="L72" a="1"/>
  <c r="L72" s="1"/>
  <c r="I72" s="1"/>
  <c r="L69" a="1"/>
  <c r="L69" s="1"/>
  <c r="I69" s="1"/>
  <c r="AS122" a="1"/>
  <c r="AS122" s="1"/>
  <c r="AP122" a="1"/>
  <c r="AP122" s="1"/>
  <c r="AL122" a="1"/>
  <c r="AL122" s="1"/>
  <c r="AH122" a="1"/>
  <c r="AH122" s="1"/>
  <c r="AD122" a="1"/>
  <c r="AD122" s="1"/>
  <c r="Z122" a="1"/>
  <c r="Z122" s="1"/>
  <c r="V122" a="1"/>
  <c r="V122" s="1"/>
  <c r="O122" a="1"/>
  <c r="O122" s="1"/>
  <c r="AU121" a="1"/>
  <c r="AU121" s="1"/>
  <c r="AR121" a="1"/>
  <c r="AR121" s="1"/>
  <c r="AN121" a="1"/>
  <c r="AN121" s="1"/>
  <c r="AJ121" a="1"/>
  <c r="AJ121" s="1"/>
  <c r="AF121" a="1"/>
  <c r="AF121" s="1"/>
  <c r="AB121" a="1"/>
  <c r="AB121" s="1"/>
  <c r="X121" a="1"/>
  <c r="X121" s="1"/>
  <c r="U121" a="1"/>
  <c r="U121" s="1"/>
  <c r="Q121" a="1"/>
  <c r="Q121" s="1"/>
  <c r="N121" a="1"/>
  <c r="N121" s="1"/>
  <c r="AT120" a="1"/>
  <c r="AT120" s="1"/>
  <c r="AP120" a="1"/>
  <c r="AP120" s="1"/>
  <c r="AL120" a="1"/>
  <c r="AL120" s="1"/>
  <c r="AH120" a="1"/>
  <c r="AH120" s="1"/>
  <c r="AD120" a="1"/>
  <c r="AD120" s="1"/>
  <c r="W120" a="1"/>
  <c r="W120" s="1"/>
  <c r="S120" a="1"/>
  <c r="S120" s="1"/>
  <c r="P120" a="1"/>
  <c r="P120" s="1"/>
  <c r="AV119" a="1"/>
  <c r="AV119" s="1"/>
  <c r="AR119" a="1"/>
  <c r="AR119" s="1"/>
  <c r="AN119" a="1"/>
  <c r="AN119" s="1"/>
  <c r="AJ119" a="1"/>
  <c r="AJ119" s="1"/>
  <c r="AF119" a="1"/>
  <c r="AF119" s="1"/>
  <c r="AC119" a="1"/>
  <c r="AC119" s="1"/>
  <c r="Y119" a="1"/>
  <c r="Y119" s="1"/>
  <c r="V119" a="1"/>
  <c r="V119" s="1"/>
  <c r="R119" a="1"/>
  <c r="R119" s="1"/>
  <c r="N119" a="1"/>
  <c r="N119" s="1"/>
  <c r="AT118" a="1"/>
  <c r="AT118" s="1"/>
  <c r="AP118" a="1"/>
  <c r="AP118" s="1"/>
  <c r="AL118" a="1"/>
  <c r="AL118" s="1"/>
  <c r="AE118" a="1"/>
  <c r="AE118" s="1"/>
  <c r="AA118" a="1"/>
  <c r="AA118" s="1"/>
  <c r="W118" a="1"/>
  <c r="W118" s="1"/>
  <c r="Q56" a="1"/>
  <c r="Q56" s="1"/>
  <c r="L50" a="1"/>
  <c r="L50" s="1"/>
  <c r="L48" a="1"/>
  <c r="L48" s="1"/>
  <c r="L46" a="1"/>
  <c r="L46" s="1"/>
  <c r="L44" a="1"/>
  <c r="L44" s="1"/>
  <c r="L42" a="1"/>
  <c r="L42" s="1"/>
  <c r="L40" a="1"/>
  <c r="L40" s="1"/>
  <c r="L38" a="1"/>
  <c r="L38" s="1"/>
  <c r="L36" a="1"/>
  <c r="L36" s="1"/>
  <c r="L34" a="1"/>
  <c r="L34" s="1"/>
  <c r="L32" a="1"/>
  <c r="L32" s="1"/>
  <c r="L30" a="1"/>
  <c r="L30" s="1"/>
  <c r="L28" a="1"/>
  <c r="L28" s="1"/>
  <c r="L26" a="1"/>
  <c r="L26" s="1"/>
  <c r="L24" a="1"/>
  <c r="L24" s="1"/>
  <c r="L22" a="1"/>
  <c r="L22" s="1"/>
  <c r="L20" a="1"/>
  <c r="L20" s="1"/>
  <c r="L18" a="1"/>
  <c r="L18" s="1"/>
  <c r="L16" a="1"/>
  <c r="L16" s="1"/>
  <c r="L14" a="1"/>
  <c r="L14" s="1"/>
  <c r="L55" a="1"/>
  <c r="L55" s="1"/>
  <c r="K53" a="1"/>
  <c r="K53" s="1"/>
  <c r="L67" a="1"/>
  <c r="L67" s="1"/>
  <c r="K66" a="1"/>
  <c r="K66" s="1"/>
  <c r="L64" a="1"/>
  <c r="L64" s="1"/>
  <c r="K62" a="1"/>
  <c r="K62" s="1"/>
  <c r="L60" a="1"/>
  <c r="L60" s="1"/>
  <c r="K58" a="1"/>
  <c r="K58" s="1"/>
  <c r="L56" a="1"/>
  <c r="L56" s="1"/>
  <c r="AU67" a="1"/>
  <c r="AU67" s="1"/>
  <c r="AR67" a="1"/>
  <c r="AR67" s="1"/>
  <c r="AN67" a="1"/>
  <c r="AN67" s="1"/>
  <c r="AG67" a="1"/>
  <c r="AG67" s="1"/>
  <c r="AC67" a="1"/>
  <c r="AC67" s="1"/>
  <c r="Z67" a="1"/>
  <c r="Z67" s="1"/>
  <c r="V67" a="1"/>
  <c r="V67" s="1"/>
  <c r="S67" a="1"/>
  <c r="S67" s="1"/>
  <c r="O67" a="1"/>
  <c r="O67" s="1"/>
  <c r="AV66" a="1"/>
  <c r="AV66" s="1"/>
  <c r="AR66" a="1"/>
  <c r="AR66" s="1"/>
  <c r="AK66" a="1"/>
  <c r="AK66" s="1"/>
  <c r="AG66" a="1"/>
  <c r="AG66" s="1"/>
  <c r="AD66" a="1"/>
  <c r="AD66" s="1"/>
  <c r="Z66" a="1"/>
  <c r="Z66" s="1"/>
  <c r="W66" a="1"/>
  <c r="W66" s="1"/>
  <c r="S66" a="1"/>
  <c r="S66" s="1"/>
  <c r="P66" a="1"/>
  <c r="P66" s="1"/>
  <c r="AV65" a="1"/>
  <c r="AV65" s="1"/>
  <c r="AO65" a="1"/>
  <c r="AO65" s="1"/>
  <c r="AK65" a="1"/>
  <c r="AK65" s="1"/>
  <c r="AH65" a="1"/>
  <c r="AH65" s="1"/>
  <c r="AD65" a="1"/>
  <c r="AD65" s="1"/>
  <c r="AA65" a="1"/>
  <c r="AA65" s="1"/>
  <c r="W65" a="1"/>
  <c r="W65" s="1"/>
  <c r="T65" a="1"/>
  <c r="T65" s="1"/>
  <c r="P65" a="1"/>
  <c r="P65" s="1"/>
  <c r="AS64" a="1"/>
  <c r="AS64" s="1"/>
  <c r="AO64" a="1"/>
  <c r="AO64" s="1"/>
  <c r="AL64" a="1"/>
  <c r="AL64" s="1"/>
  <c r="AH64" a="1"/>
  <c r="AH64" s="1"/>
  <c r="AE64" a="1"/>
  <c r="AE64" s="1"/>
  <c r="AA64" a="1"/>
  <c r="AA64" s="1"/>
  <c r="X64" a="1"/>
  <c r="X64" s="1"/>
  <c r="T64" a="1"/>
  <c r="T64" s="1"/>
  <c r="M64" a="1"/>
  <c r="M64" s="1"/>
  <c r="AS63" a="1"/>
  <c r="AS63" s="1"/>
  <c r="AP63" a="1"/>
  <c r="AP63" s="1"/>
  <c r="AL63" a="1"/>
  <c r="AL63" s="1"/>
  <c r="AI63" a="1"/>
  <c r="AI63" s="1"/>
  <c r="AE63" a="1"/>
  <c r="AE63" s="1"/>
  <c r="AB63" a="1"/>
  <c r="AB63" s="1"/>
  <c r="X63" a="1"/>
  <c r="X63" s="1"/>
  <c r="Q63" a="1"/>
  <c r="Q63" s="1"/>
  <c r="M63" a="1"/>
  <c r="M63" s="1"/>
  <c r="AT62" a="1"/>
  <c r="AT62" s="1"/>
  <c r="AP62" a="1"/>
  <c r="AP62" s="1"/>
  <c r="AM62" a="1"/>
  <c r="AM62" s="1"/>
  <c r="AI62" a="1"/>
  <c r="AI62" s="1"/>
  <c r="AF62" a="1"/>
  <c r="AF62" s="1"/>
  <c r="AB62" a="1"/>
  <c r="AB62" s="1"/>
  <c r="U62" a="1"/>
  <c r="U62" s="1"/>
  <c r="Q62" a="1"/>
  <c r="Q62" s="1"/>
  <c r="N62" a="1"/>
  <c r="N62" s="1"/>
  <c r="AT61" a="1"/>
  <c r="AT61" s="1"/>
  <c r="AQ61" a="1"/>
  <c r="AQ61" s="1"/>
  <c r="AM61" a="1"/>
  <c r="AM61" s="1"/>
  <c r="AJ61" a="1"/>
  <c r="AJ61" s="1"/>
  <c r="AF61" a="1"/>
  <c r="AF61" s="1"/>
  <c r="AB61" a="1"/>
  <c r="AB61" s="1"/>
  <c r="Y61" a="1"/>
  <c r="Y61" s="1"/>
  <c r="U61" a="1"/>
  <c r="U61" s="1"/>
  <c r="R61" a="1"/>
  <c r="R61" s="1"/>
  <c r="N61" a="1"/>
  <c r="N61" s="1"/>
  <c r="AQ60" a="1"/>
  <c r="AQ60" s="1"/>
  <c r="AM60" a="1"/>
  <c r="AM60" s="1"/>
  <c r="AI60" a="1"/>
  <c r="AI60" s="1"/>
  <c r="AE60" a="1"/>
  <c r="AE60" s="1"/>
  <c r="AA60" a="1"/>
  <c r="AA60" s="1"/>
  <c r="W60" a="1"/>
  <c r="W60" s="1"/>
  <c r="S60" a="1"/>
  <c r="S60" s="1"/>
  <c r="O60" a="1"/>
  <c r="O60" s="1"/>
  <c r="AU59" a="1"/>
  <c r="AU59" s="1"/>
  <c r="AQ59" a="1"/>
  <c r="AQ59" s="1"/>
  <c r="AM59" a="1"/>
  <c r="AM59" s="1"/>
  <c r="AI59" a="1"/>
  <c r="AI59" s="1"/>
  <c r="AE59" a="1"/>
  <c r="AE59" s="1"/>
  <c r="AA59" a="1"/>
  <c r="AA59" s="1"/>
  <c r="W59" a="1"/>
  <c r="W59" s="1"/>
  <c r="S59" a="1"/>
  <c r="S59" s="1"/>
  <c r="O59" a="1"/>
  <c r="O59" s="1"/>
  <c r="AU58" a="1"/>
  <c r="AU58" s="1"/>
  <c r="AQ58" a="1"/>
  <c r="AQ58" s="1"/>
  <c r="AM58" a="1"/>
  <c r="AM58" s="1"/>
  <c r="AI58" a="1"/>
  <c r="AI58" s="1"/>
  <c r="AE58" a="1"/>
  <c r="AE58" s="1"/>
  <c r="AA58" a="1"/>
  <c r="AA58" s="1"/>
  <c r="W58" a="1"/>
  <c r="W58" s="1"/>
  <c r="S58" a="1"/>
  <c r="S58" s="1"/>
  <c r="O58" a="1"/>
  <c r="O58" s="1"/>
  <c r="AU57" a="1"/>
  <c r="AU57" s="1"/>
  <c r="AQ57" a="1"/>
  <c r="AQ57" s="1"/>
  <c r="AM57" a="1"/>
  <c r="AM57" s="1"/>
  <c r="AI57" a="1"/>
  <c r="AI57" s="1"/>
  <c r="AE57" a="1"/>
  <c r="AE57" s="1"/>
  <c r="AA57" a="1"/>
  <c r="AA57" s="1"/>
  <c r="W57" a="1"/>
  <c r="W57" s="1"/>
  <c r="S57" a="1"/>
  <c r="S57" s="1"/>
  <c r="O57" a="1"/>
  <c r="O57" s="1"/>
  <c r="AU56" a="1"/>
  <c r="AU56" s="1"/>
  <c r="AQ56" a="1"/>
  <c r="AQ56" s="1"/>
  <c r="AM56" a="1"/>
  <c r="AM56" s="1"/>
  <c r="AI56" a="1"/>
  <c r="AI56" s="1"/>
  <c r="AE56" a="1"/>
  <c r="AE56" s="1"/>
  <c r="AA56" a="1"/>
  <c r="AA56" s="1"/>
  <c r="W56" a="1"/>
  <c r="W56" s="1"/>
  <c r="M56" a="1"/>
  <c r="M56" s="1"/>
  <c r="K51" a="1"/>
  <c r="K51" s="1"/>
  <c r="K49" a="1"/>
  <c r="K49" s="1"/>
  <c r="K47" a="1"/>
  <c r="K47" s="1"/>
  <c r="K45" a="1"/>
  <c r="K45" s="1"/>
  <c r="K43" a="1"/>
  <c r="K43" s="1"/>
  <c r="K41" a="1"/>
  <c r="K41" s="1"/>
  <c r="K39" a="1"/>
  <c r="K39" s="1"/>
  <c r="K37" a="1"/>
  <c r="K37" s="1"/>
  <c r="K35" a="1"/>
  <c r="K35" s="1"/>
  <c r="K33" a="1"/>
  <c r="K33" s="1"/>
  <c r="K31" a="1"/>
  <c r="K31" s="1"/>
  <c r="K29" a="1"/>
  <c r="K29" s="1"/>
  <c r="K27" a="1"/>
  <c r="K27" s="1"/>
  <c r="K25" a="1"/>
  <c r="K25" s="1"/>
  <c r="K23" a="1"/>
  <c r="K23" s="1"/>
  <c r="K21" a="1"/>
  <c r="K21" s="1"/>
  <c r="K19" a="1"/>
  <c r="K19" s="1"/>
  <c r="K17" a="1"/>
  <c r="K17" s="1"/>
  <c r="K15" a="1"/>
  <c r="K15" s="1"/>
  <c r="K13" a="1"/>
  <c r="K13" s="1"/>
  <c r="L54" a="1"/>
  <c r="L54" s="1"/>
  <c r="K52" a="1"/>
  <c r="K52" s="1"/>
  <c r="K65" a="1"/>
  <c r="K65" s="1"/>
  <c r="L63" a="1"/>
  <c r="L63" s="1"/>
  <c r="K61" a="1"/>
  <c r="K61" s="1"/>
  <c r="L59" a="1"/>
  <c r="L59" s="1"/>
  <c r="K57" a="1"/>
  <c r="K57" s="1"/>
  <c r="AV67" a="1"/>
  <c r="AV67" s="1"/>
  <c r="AO67" a="1"/>
  <c r="AO67" s="1"/>
  <c r="AK67" a="1"/>
  <c r="AK67" s="1"/>
  <c r="AH67" a="1"/>
  <c r="AH67" s="1"/>
  <c r="AD67" a="1"/>
  <c r="AD67" s="1"/>
  <c r="AA67" a="1"/>
  <c r="AA67" s="1"/>
  <c r="W67" a="1"/>
  <c r="W67" s="1"/>
  <c r="T67" a="1"/>
  <c r="T67" s="1"/>
  <c r="P67" a="1"/>
  <c r="P67" s="1"/>
  <c r="AS66" a="1"/>
  <c r="AS66" s="1"/>
  <c r="AO66" a="1"/>
  <c r="AO66" s="1"/>
  <c r="AL66" a="1"/>
  <c r="AL66" s="1"/>
  <c r="AH66" a="1"/>
  <c r="AH66" s="1"/>
  <c r="AE66" a="1"/>
  <c r="AE66" s="1"/>
  <c r="AA66" a="1"/>
  <c r="AA66" s="1"/>
  <c r="X66" a="1"/>
  <c r="X66" s="1"/>
  <c r="T66" a="1"/>
  <c r="T66" s="1"/>
  <c r="M66" a="1"/>
  <c r="M66" s="1"/>
  <c r="AS65" a="1"/>
  <c r="AS65" s="1"/>
  <c r="AP65" a="1"/>
  <c r="AP65" s="1"/>
  <c r="AL65" a="1"/>
  <c r="AL65" s="1"/>
  <c r="AI65" a="1"/>
  <c r="AI65" s="1"/>
  <c r="AE65" a="1"/>
  <c r="AE65" s="1"/>
  <c r="AB65" a="1"/>
  <c r="AB65" s="1"/>
  <c r="X65" a="1"/>
  <c r="X65" s="1"/>
  <c r="Q65" a="1"/>
  <c r="Q65" s="1"/>
  <c r="M65" a="1"/>
  <c r="M65" s="1"/>
  <c r="AT64" a="1"/>
  <c r="AT64" s="1"/>
  <c r="AP64" a="1"/>
  <c r="AP64" s="1"/>
  <c r="AM64" a="1"/>
  <c r="AM64" s="1"/>
  <c r="AI64" a="1"/>
  <c r="AI64" s="1"/>
  <c r="AF64" a="1"/>
  <c r="AF64" s="1"/>
  <c r="AB64" a="1"/>
  <c r="AB64" s="1"/>
  <c r="U64" a="1"/>
  <c r="U64" s="1"/>
  <c r="Q64" a="1"/>
  <c r="Q64" s="1"/>
  <c r="N64" a="1"/>
  <c r="N64" s="1"/>
  <c r="AT63" a="1"/>
  <c r="AT63" s="1"/>
  <c r="AQ63" a="1"/>
  <c r="AQ63" s="1"/>
  <c r="AM63" a="1"/>
  <c r="AM63" s="1"/>
  <c r="AJ63" a="1"/>
  <c r="AJ63" s="1"/>
  <c r="AF63" a="1"/>
  <c r="AF63" s="1"/>
  <c r="Y63" a="1"/>
  <c r="Y63" s="1"/>
  <c r="U63" a="1"/>
  <c r="U63" s="1"/>
  <c r="R63" a="1"/>
  <c r="R63" s="1"/>
  <c r="N63" a="1"/>
  <c r="N63" s="1"/>
  <c r="AU62" a="1"/>
  <c r="AU62" s="1"/>
  <c r="AQ62" a="1"/>
  <c r="AQ62" s="1"/>
  <c r="AN62" a="1"/>
  <c r="AN62" s="1"/>
  <c r="AJ62" a="1"/>
  <c r="AJ62" s="1"/>
  <c r="AC62" a="1"/>
  <c r="AC62" s="1"/>
  <c r="Y62" a="1"/>
  <c r="Y62" s="1"/>
  <c r="V62" a="1"/>
  <c r="V62" s="1"/>
  <c r="R62" a="1"/>
  <c r="R62" s="1"/>
  <c r="O62" a="1"/>
  <c r="O62" s="1"/>
  <c r="AU61" a="1"/>
  <c r="AU61" s="1"/>
  <c r="AR61" a="1"/>
  <c r="AR61" s="1"/>
  <c r="AN61" a="1"/>
  <c r="AN61" s="1"/>
  <c r="AG61" a="1"/>
  <c r="AG61" s="1"/>
  <c r="AC61" a="1"/>
  <c r="AC61" s="1"/>
  <c r="Z61" a="1"/>
  <c r="Z61" s="1"/>
  <c r="V61" a="1"/>
  <c r="V61" s="1"/>
  <c r="O61" a="1"/>
  <c r="O61" s="1"/>
  <c r="AU60" a="1"/>
  <c r="AU60" s="1"/>
  <c r="AR60" a="1"/>
  <c r="AR60" s="1"/>
  <c r="AN60" a="1"/>
  <c r="AN60" s="1"/>
  <c r="AJ60" a="1"/>
  <c r="AJ60" s="1"/>
  <c r="AF60" a="1"/>
  <c r="AF60" s="1"/>
  <c r="AB60" a="1"/>
  <c r="AB60" s="1"/>
  <c r="X60" a="1"/>
  <c r="X60" s="1"/>
  <c r="T60" a="1"/>
  <c r="T60" s="1"/>
  <c r="P60" a="1"/>
  <c r="P60" s="1"/>
  <c r="AV59" a="1"/>
  <c r="AV59" s="1"/>
  <c r="AR59" a="1"/>
  <c r="AR59" s="1"/>
  <c r="AN59" a="1"/>
  <c r="AN59" s="1"/>
  <c r="AJ59" a="1"/>
  <c r="AJ59" s="1"/>
  <c r="AF59" a="1"/>
  <c r="AF59" s="1"/>
  <c r="AB59" a="1"/>
  <c r="AB59" s="1"/>
  <c r="X59" a="1"/>
  <c r="X59" s="1"/>
  <c r="T59" a="1"/>
  <c r="T59" s="1"/>
  <c r="P59" a="1"/>
  <c r="P59" s="1"/>
  <c r="AV58" a="1"/>
  <c r="AV58" s="1"/>
  <c r="AR58" a="1"/>
  <c r="AR58" s="1"/>
  <c r="AN58" a="1"/>
  <c r="AN58" s="1"/>
  <c r="AJ58" a="1"/>
  <c r="AJ58" s="1"/>
  <c r="AF58" a="1"/>
  <c r="AF58" s="1"/>
  <c r="AB58" a="1"/>
  <c r="AB58" s="1"/>
  <c r="X58" a="1"/>
  <c r="X58" s="1"/>
  <c r="T58" a="1"/>
  <c r="T58" s="1"/>
  <c r="P58" a="1"/>
  <c r="P58" s="1"/>
  <c r="AV57" a="1"/>
  <c r="AV57" s="1"/>
  <c r="AR57" a="1"/>
  <c r="AR57" s="1"/>
  <c r="AN57" a="1"/>
  <c r="AN57" s="1"/>
  <c r="AJ57" a="1"/>
  <c r="AJ57" s="1"/>
  <c r="AF57" a="1"/>
  <c r="AF57" s="1"/>
  <c r="AB57" a="1"/>
  <c r="AB57" s="1"/>
  <c r="X57" a="1"/>
  <c r="X57" s="1"/>
  <c r="T57" a="1"/>
  <c r="T57" s="1"/>
  <c r="P57" a="1"/>
  <c r="P57" s="1"/>
  <c r="AV56" a="1"/>
  <c r="AV56" s="1"/>
  <c r="AR56" a="1"/>
  <c r="AR56" s="1"/>
  <c r="AN56" a="1"/>
  <c r="AN56" s="1"/>
  <c r="AJ56" a="1"/>
  <c r="AJ56" s="1"/>
  <c r="AF56" a="1"/>
  <c r="AF56" s="1"/>
  <c r="AB56" a="1"/>
  <c r="AB56" s="1"/>
  <c r="X56" a="1"/>
  <c r="X56" s="1"/>
  <c r="O12" a="1"/>
  <c r="O12" s="1"/>
  <c r="S12" a="1"/>
  <c r="S12" s="1"/>
  <c r="V12" a="1"/>
  <c r="V12" s="1"/>
  <c r="Y12" a="1"/>
  <c r="Y12" s="1"/>
  <c r="AC12" a="1"/>
  <c r="AC12" s="1"/>
  <c r="AI12" a="1"/>
  <c r="AI12" s="1"/>
  <c r="AL12" a="1"/>
  <c r="AL12" s="1"/>
  <c r="AO12" a="1"/>
  <c r="AO12" s="1"/>
  <c r="AS12" a="1"/>
  <c r="AS12" s="1"/>
  <c r="O13" a="1"/>
  <c r="O13" s="1"/>
  <c r="R13" a="1"/>
  <c r="R13" s="1"/>
  <c r="U13" a="1"/>
  <c r="U13" s="1"/>
  <c r="Y13" a="1"/>
  <c r="Y13" s="1"/>
  <c r="AE13" a="1"/>
  <c r="AE13" s="1"/>
  <c r="AH13" a="1"/>
  <c r="AH13" s="1"/>
  <c r="AK13" a="1"/>
  <c r="AK13" s="1"/>
  <c r="AO13" a="1"/>
  <c r="AO13" s="1"/>
  <c r="AU13" a="1"/>
  <c r="AU13" s="1"/>
  <c r="N14" a="1"/>
  <c r="N14" s="1"/>
  <c r="Q14" a="1"/>
  <c r="Q14" s="1"/>
  <c r="U14" a="1"/>
  <c r="U14" s="1"/>
  <c r="AA14" a="1"/>
  <c r="AA14" s="1"/>
  <c r="AD14" a="1"/>
  <c r="AD14" s="1"/>
  <c r="AG14" a="1"/>
  <c r="AG14" s="1"/>
  <c r="AK14" a="1"/>
  <c r="AK14" s="1"/>
  <c r="AQ14" a="1"/>
  <c r="AQ14" s="1"/>
  <c r="AT14" a="1"/>
  <c r="AT14" s="1"/>
  <c r="M15" a="1"/>
  <c r="M15" s="1"/>
  <c r="Q15" a="1"/>
  <c r="Q15" s="1"/>
  <c r="W15" a="1"/>
  <c r="W15" s="1"/>
  <c r="Z15" a="1"/>
  <c r="Z15" s="1"/>
  <c r="AC15" a="1"/>
  <c r="AC15" s="1"/>
  <c r="AG15" a="1"/>
  <c r="AG15" s="1"/>
  <c r="AM15" a="1"/>
  <c r="AM15" s="1"/>
  <c r="AP15" a="1"/>
  <c r="AP15" s="1"/>
  <c r="AS15" a="1"/>
  <c r="AS15" s="1"/>
  <c r="M16" a="1"/>
  <c r="M16" s="1"/>
  <c r="S16" a="1"/>
  <c r="S16" s="1"/>
  <c r="V16" a="1"/>
  <c r="V16" s="1"/>
  <c r="Y16" a="1"/>
  <c r="Y16" s="1"/>
  <c r="AC16" a="1"/>
  <c r="AC16" s="1"/>
  <c r="AI16" a="1"/>
  <c r="AI16" s="1"/>
  <c r="AL16" a="1"/>
  <c r="AL16" s="1"/>
  <c r="AO16" a="1"/>
  <c r="AO16" s="1"/>
  <c r="AS16" a="1"/>
  <c r="AS16" s="1"/>
  <c r="O17" a="1"/>
  <c r="O17" s="1"/>
  <c r="R17" a="1"/>
  <c r="R17" s="1"/>
  <c r="U17" a="1"/>
  <c r="U17" s="1"/>
  <c r="Y17" a="1"/>
  <c r="Y17" s="1"/>
  <c r="AE17" a="1"/>
  <c r="AE17" s="1"/>
  <c r="AH17" a="1"/>
  <c r="AH17" s="1"/>
  <c r="AK17" a="1"/>
  <c r="AK17" s="1"/>
  <c r="AO17" a="1"/>
  <c r="AO17" s="1"/>
  <c r="AU17" a="1"/>
  <c r="AU17" s="1"/>
  <c r="N18" a="1"/>
  <c r="N18" s="1"/>
  <c r="Q18" a="1"/>
  <c r="Q18" s="1"/>
  <c r="U18" a="1"/>
  <c r="U18" s="1"/>
  <c r="AA18" a="1"/>
  <c r="AA18" s="1"/>
  <c r="AD18" a="1"/>
  <c r="AD18" s="1"/>
  <c r="AG18" a="1"/>
  <c r="AG18" s="1"/>
  <c r="AK18" a="1"/>
  <c r="AK18" s="1"/>
  <c r="AQ18" a="1"/>
  <c r="AQ18" s="1"/>
  <c r="AT18" a="1"/>
  <c r="AT18" s="1"/>
  <c r="M19" a="1"/>
  <c r="M19" s="1"/>
  <c r="Q19" a="1"/>
  <c r="Q19" s="1"/>
  <c r="W19" a="1"/>
  <c r="W19" s="1"/>
  <c r="Z19" a="1"/>
  <c r="Z19" s="1"/>
  <c r="AC19" a="1"/>
  <c r="AC19" s="1"/>
  <c r="AG19" a="1"/>
  <c r="AG19" s="1"/>
  <c r="AM19" a="1"/>
  <c r="AM19" s="1"/>
  <c r="AP19" a="1"/>
  <c r="AP19" s="1"/>
  <c r="AS19" a="1"/>
  <c r="AS19" s="1"/>
  <c r="M20" a="1"/>
  <c r="M20" s="1"/>
  <c r="S20" a="1"/>
  <c r="S20" s="1"/>
  <c r="X20" a="1"/>
  <c r="X20" s="1"/>
  <c r="AD20" a="1"/>
  <c r="AD20" s="1"/>
  <c r="AG20" a="1"/>
  <c r="AG20" s="1"/>
  <c r="AK20" a="1"/>
  <c r="AK20" s="1"/>
  <c r="AQ20" a="1"/>
  <c r="AQ20" s="1"/>
  <c r="AT20" a="1"/>
  <c r="AT20" s="1"/>
  <c r="M21" a="1"/>
  <c r="M21" s="1"/>
  <c r="P21" a="1"/>
  <c r="P21" s="1"/>
  <c r="S21" a="1"/>
  <c r="S21" s="1"/>
  <c r="V21" a="1"/>
  <c r="V21" s="1"/>
  <c r="Y21" a="1"/>
  <c r="Y21" s="1"/>
  <c r="AE21" a="1"/>
  <c r="AE21" s="1"/>
  <c r="AH21" a="1"/>
  <c r="AH21" s="1"/>
  <c r="AK21" a="1"/>
  <c r="AK21" s="1"/>
  <c r="AO21" a="1"/>
  <c r="AO21" s="1"/>
  <c r="AU21" a="1"/>
  <c r="AU21" s="1"/>
  <c r="P22" a="1"/>
  <c r="P22" s="1"/>
  <c r="V22" a="1"/>
  <c r="V22" s="1"/>
  <c r="Y22" a="1"/>
  <c r="Y22" s="1"/>
  <c r="AC22" a="1"/>
  <c r="AC22" s="1"/>
  <c r="AI22" a="1"/>
  <c r="AI22" s="1"/>
  <c r="AL22" a="1"/>
  <c r="AL22" s="1"/>
  <c r="AO22" a="1"/>
  <c r="AO22" s="1"/>
  <c r="AR22" a="1"/>
  <c r="AR22" s="1"/>
  <c r="AU22" a="1"/>
  <c r="AU22" s="1"/>
  <c r="N23" a="1"/>
  <c r="N23" s="1"/>
  <c r="Q23" a="1"/>
  <c r="Q23" s="1"/>
  <c r="W23" a="1"/>
  <c r="W23" s="1"/>
  <c r="Z23" a="1"/>
  <c r="Z23" s="1"/>
  <c r="AC23" a="1"/>
  <c r="AC23" s="1"/>
  <c r="AG23" a="1"/>
  <c r="AG23" s="1"/>
  <c r="AM23" a="1"/>
  <c r="AM23" s="1"/>
  <c r="AR23" a="1"/>
  <c r="AR23" s="1"/>
  <c r="N24" a="1"/>
  <c r="N24" s="1"/>
  <c r="Q24" a="1"/>
  <c r="Q24" s="1"/>
  <c r="U24" a="1"/>
  <c r="U24" s="1"/>
  <c r="AA24" a="1"/>
  <c r="AA24" s="1"/>
  <c r="AD24" a="1"/>
  <c r="AD24" s="1"/>
  <c r="AG24" a="1"/>
  <c r="AG24" s="1"/>
  <c r="AJ24" a="1"/>
  <c r="AJ24" s="1"/>
  <c r="AM24" a="1"/>
  <c r="AM24" s="1"/>
  <c r="AP24" a="1"/>
  <c r="AP24" s="1"/>
  <c r="AS24" a="1"/>
  <c r="AS24" s="1"/>
  <c r="O25" a="1"/>
  <c r="O25" s="1"/>
  <c r="R25" a="1"/>
  <c r="R25" s="1"/>
  <c r="U25" a="1"/>
  <c r="U25" s="1"/>
  <c r="Y25" a="1"/>
  <c r="Y25" s="1"/>
  <c r="AE25" a="1"/>
  <c r="AE25" s="1"/>
  <c r="AH25" a="1"/>
  <c r="AH25" s="1"/>
  <c r="AK25" a="1"/>
  <c r="AK25" s="1"/>
  <c r="AO25" a="1"/>
  <c r="AO25" s="1"/>
  <c r="AR25" a="1"/>
  <c r="AR25" s="1"/>
  <c r="AV25" a="1"/>
  <c r="AV25" s="1"/>
  <c r="S26" a="1"/>
  <c r="S26" s="1"/>
  <c r="V26" a="1"/>
  <c r="V26" s="1"/>
  <c r="Z26" a="1"/>
  <c r="Z26" s="1"/>
  <c r="AG26" a="1"/>
  <c r="AG26" s="1"/>
  <c r="AK26" a="1"/>
  <c r="AK26" s="1"/>
  <c r="AN26" a="1"/>
  <c r="AN26" s="1"/>
  <c r="AR26" a="1"/>
  <c r="AR26" s="1"/>
  <c r="AU26" a="1"/>
  <c r="AU26" s="1"/>
  <c r="N12" a="1"/>
  <c r="N12" s="1"/>
  <c r="R12" a="1"/>
  <c r="R12" s="1"/>
  <c r="X12" a="1"/>
  <c r="X12" s="1"/>
  <c r="AB12" a="1"/>
  <c r="AB12" s="1"/>
  <c r="AE12" a="1"/>
  <c r="AE12" s="1"/>
  <c r="AH12" a="1"/>
  <c r="AH12" s="1"/>
  <c r="AN12" a="1"/>
  <c r="AN12" s="1"/>
  <c r="AR12" a="1"/>
  <c r="AR12" s="1"/>
  <c r="AU12" a="1"/>
  <c r="AU12" s="1"/>
  <c r="N13" a="1"/>
  <c r="N13" s="1"/>
  <c r="T13" a="1"/>
  <c r="T13" s="1"/>
  <c r="X13" a="1"/>
  <c r="X13" s="1"/>
  <c r="AA13" a="1"/>
  <c r="AA13" s="1"/>
  <c r="AD13" a="1"/>
  <c r="AD13" s="1"/>
  <c r="AJ13" a="1"/>
  <c r="AJ13" s="1"/>
  <c r="AN13" a="1"/>
  <c r="AN13" s="1"/>
  <c r="AQ13" a="1"/>
  <c r="AQ13" s="1"/>
  <c r="AT13" a="1"/>
  <c r="AT13" s="1"/>
  <c r="P14" a="1"/>
  <c r="P14" s="1"/>
  <c r="T14" a="1"/>
  <c r="T14" s="1"/>
  <c r="W14" a="1"/>
  <c r="W14" s="1"/>
  <c r="Z14" a="1"/>
  <c r="Z14" s="1"/>
  <c r="AF14" a="1"/>
  <c r="AF14" s="1"/>
  <c r="AJ14" a="1"/>
  <c r="AJ14" s="1"/>
  <c r="AM14" a="1"/>
  <c r="AM14" s="1"/>
  <c r="AP14" a="1"/>
  <c r="AP14" s="1"/>
  <c r="AV14" a="1"/>
  <c r="AV14" s="1"/>
  <c r="P15" a="1"/>
  <c r="P15" s="1"/>
  <c r="S15" a="1"/>
  <c r="S15" s="1"/>
  <c r="V15" a="1"/>
  <c r="V15" s="1"/>
  <c r="AB15" a="1"/>
  <c r="AB15" s="1"/>
  <c r="AF15" a="1"/>
  <c r="AF15" s="1"/>
  <c r="AI15" a="1"/>
  <c r="AI15" s="1"/>
  <c r="AL15" a="1"/>
  <c r="AL15" s="1"/>
  <c r="AR15" a="1"/>
  <c r="AR15" s="1"/>
  <c r="AV15" a="1"/>
  <c r="AV15" s="1"/>
  <c r="O16" a="1"/>
  <c r="O16" s="1"/>
  <c r="R16" a="1"/>
  <c r="R16" s="1"/>
  <c r="X16" a="1"/>
  <c r="X16" s="1"/>
  <c r="AB16" a="1"/>
  <c r="AB16" s="1"/>
  <c r="AE16" a="1"/>
  <c r="AE16" s="1"/>
  <c r="AH16" a="1"/>
  <c r="AH16" s="1"/>
  <c r="AN16" a="1"/>
  <c r="AN16" s="1"/>
  <c r="AR16" a="1"/>
  <c r="AR16" s="1"/>
  <c r="AU16" a="1"/>
  <c r="AU16" s="1"/>
  <c r="N17" a="1"/>
  <c r="N17" s="1"/>
  <c r="T17" a="1"/>
  <c r="T17" s="1"/>
  <c r="X17" a="1"/>
  <c r="X17" s="1"/>
  <c r="AA17" a="1"/>
  <c r="AA17" s="1"/>
  <c r="AD17" a="1"/>
  <c r="AD17" s="1"/>
  <c r="AJ17" a="1"/>
  <c r="AJ17" s="1"/>
  <c r="AN17" a="1"/>
  <c r="AN17" s="1"/>
  <c r="AQ17" a="1"/>
  <c r="AQ17" s="1"/>
  <c r="AT17" a="1"/>
  <c r="AT17" s="1"/>
  <c r="P18" a="1"/>
  <c r="P18" s="1"/>
  <c r="T18" a="1"/>
  <c r="T18" s="1"/>
  <c r="W18" a="1"/>
  <c r="W18" s="1"/>
  <c r="Z18" a="1"/>
  <c r="Z18" s="1"/>
  <c r="AF18" a="1"/>
  <c r="AF18" s="1"/>
  <c r="AJ18" a="1"/>
  <c r="AJ18" s="1"/>
  <c r="AM18" a="1"/>
  <c r="AM18" s="1"/>
  <c r="AP18" a="1"/>
  <c r="AP18" s="1"/>
  <c r="AV18" a="1"/>
  <c r="AV18" s="1"/>
  <c r="P19" a="1"/>
  <c r="P19" s="1"/>
  <c r="S19" a="1"/>
  <c r="S19" s="1"/>
  <c r="V19" a="1"/>
  <c r="V19" s="1"/>
  <c r="AB19" a="1"/>
  <c r="AB19" s="1"/>
  <c r="AF19" a="1"/>
  <c r="AF19" s="1"/>
  <c r="AI19" a="1"/>
  <c r="AI19" s="1"/>
  <c r="AL19" a="1"/>
  <c r="AL19" s="1"/>
  <c r="AR19" a="1"/>
  <c r="AR19" s="1"/>
  <c r="AV19" a="1"/>
  <c r="AV19" s="1"/>
  <c r="O20" a="1"/>
  <c r="O20" s="1"/>
  <c r="R20" a="1"/>
  <c r="R20" s="1"/>
  <c r="U20" a="1"/>
  <c r="U20" s="1"/>
  <c r="AA20" a="1"/>
  <c r="AA20" s="1"/>
  <c r="AF20" a="1"/>
  <c r="AF20" s="1"/>
  <c r="AJ20" a="1"/>
  <c r="AJ20" s="1"/>
  <c r="AM20" a="1"/>
  <c r="AM20" s="1"/>
  <c r="AP20" a="1"/>
  <c r="AP20" s="1"/>
  <c r="AV20" a="1"/>
  <c r="AV20" s="1"/>
  <c r="R21" a="1"/>
  <c r="R21" s="1"/>
  <c r="U21" a="1"/>
  <c r="U21" s="1"/>
  <c r="X21" a="1"/>
  <c r="X21" s="1"/>
  <c r="AA21" a="1"/>
  <c r="AA21" s="1"/>
  <c r="AD21" a="1"/>
  <c r="AD21" s="1"/>
  <c r="AJ21" a="1"/>
  <c r="AJ21" s="1"/>
  <c r="AN21" a="1"/>
  <c r="AN21" s="1"/>
  <c r="AQ21" a="1"/>
  <c r="AQ21" s="1"/>
  <c r="AT21" a="1"/>
  <c r="AT21" s="1"/>
  <c r="M22" a="1"/>
  <c r="M22" s="1"/>
  <c r="S22" a="1"/>
  <c r="S22" s="1"/>
  <c r="X22" a="1"/>
  <c r="X22" s="1"/>
  <c r="AB22" a="1"/>
  <c r="AB22" s="1"/>
  <c r="AE22" a="1"/>
  <c r="AE22" s="1"/>
  <c r="AH22" a="1"/>
  <c r="AH22" s="1"/>
  <c r="AN22" a="1"/>
  <c r="AN22" s="1"/>
  <c r="AT22" a="1"/>
  <c r="AT22" s="1"/>
  <c r="M23" a="1"/>
  <c r="M23" s="1"/>
  <c r="P23" a="1"/>
  <c r="P23" s="1"/>
  <c r="S23" a="1"/>
  <c r="S23" s="1"/>
  <c r="V23" a="1"/>
  <c r="V23" s="1"/>
  <c r="AB23" a="1"/>
  <c r="AB23" s="1"/>
  <c r="AF23" a="1"/>
  <c r="AF23" s="1"/>
  <c r="AI23" a="1"/>
  <c r="AI23" s="1"/>
  <c r="AL23" a="1"/>
  <c r="AL23" s="1"/>
  <c r="AO23" a="1"/>
  <c r="AO23" s="1"/>
  <c r="AU23" a="1"/>
  <c r="AU23" s="1"/>
  <c r="P24" a="1"/>
  <c r="P24" s="1"/>
  <c r="T24" a="1"/>
  <c r="T24" s="1"/>
  <c r="W24" a="1"/>
  <c r="W24" s="1"/>
  <c r="Z24" a="1"/>
  <c r="Z24" s="1"/>
  <c r="AF24" a="1"/>
  <c r="AF24" s="1"/>
  <c r="AL24" a="1"/>
  <c r="AL24" s="1"/>
  <c r="AO24" a="1"/>
  <c r="AO24" s="1"/>
  <c r="AR24" a="1"/>
  <c r="AR24" s="1"/>
  <c r="AU24" a="1"/>
  <c r="AU24" s="1"/>
  <c r="N25" a="1"/>
  <c r="N25" s="1"/>
  <c r="T25" a="1"/>
  <c r="T25" s="1"/>
  <c r="X25" a="1"/>
  <c r="X25" s="1"/>
  <c r="AA25" a="1"/>
  <c r="AA25" s="1"/>
  <c r="AD25" a="1"/>
  <c r="AD25" s="1"/>
  <c r="AG25" a="1"/>
  <c r="AG25" s="1"/>
  <c r="AJ25" a="1"/>
  <c r="AJ25" s="1"/>
  <c r="AN25" a="1"/>
  <c r="AN25" s="1"/>
  <c r="AU25" a="1"/>
  <c r="AU25" s="1"/>
  <c r="O26" a="1"/>
  <c r="O26" s="1"/>
  <c r="R26" a="1"/>
  <c r="R26" s="1"/>
  <c r="Y26" a="1"/>
  <c r="Y26" s="1"/>
  <c r="AC26" a="1"/>
  <c r="AC26" s="1"/>
  <c r="AF26" a="1"/>
  <c r="AF26" s="1"/>
  <c r="AJ26" a="1"/>
  <c r="AJ26" s="1"/>
  <c r="AM26" a="1"/>
  <c r="AM26" s="1"/>
  <c r="AQ26" a="1"/>
  <c r="AQ26" s="1"/>
  <c r="AT26" a="1"/>
  <c r="AT26" s="1"/>
  <c r="N27" a="1"/>
  <c r="N27" s="1"/>
  <c r="U27" a="1"/>
  <c r="U27" s="1"/>
  <c r="Y27" a="1"/>
  <c r="Y27" s="1"/>
  <c r="AB27" a="1"/>
  <c r="AB27" s="1"/>
  <c r="AF27" a="1"/>
  <c r="AF27" s="1"/>
  <c r="AI27" a="1"/>
  <c r="AI27" s="1"/>
  <c r="AM27" a="1"/>
  <c r="AM27" s="1"/>
  <c r="AP27" a="1"/>
  <c r="AP27" s="1"/>
  <c r="AT27" a="1"/>
  <c r="AT27" s="1"/>
  <c r="Q28" a="1"/>
  <c r="Q28" s="1"/>
  <c r="U28" a="1"/>
  <c r="U28" s="1"/>
  <c r="X28" a="1"/>
  <c r="X28" s="1"/>
  <c r="AB28" a="1"/>
  <c r="AB28" s="1"/>
  <c r="AE28" a="1"/>
  <c r="AE28" s="1"/>
  <c r="AI28" a="1"/>
  <c r="AI28" s="1"/>
  <c r="AL28" a="1"/>
  <c r="AL28" s="1"/>
  <c r="AP28" a="1"/>
  <c r="AP28" s="1"/>
  <c r="M29" a="1"/>
  <c r="M29" s="1"/>
  <c r="Q29" a="1"/>
  <c r="Q29" s="1"/>
  <c r="T29" a="1"/>
  <c r="T29" s="1"/>
  <c r="X29" a="1"/>
  <c r="X29" s="1"/>
  <c r="AA29" a="1"/>
  <c r="AA29" s="1"/>
  <c r="AE29" a="1"/>
  <c r="AE29" s="1"/>
  <c r="AH29" a="1"/>
  <c r="AH29" s="1"/>
  <c r="AL29" a="1"/>
  <c r="AL29" s="1"/>
  <c r="AS29" a="1"/>
  <c r="AS29" s="1"/>
  <c r="M30" a="1"/>
  <c r="M30" s="1"/>
  <c r="P30" a="1"/>
  <c r="P30" s="1"/>
  <c r="T30" a="1"/>
  <c r="T30" s="1"/>
  <c r="W30" a="1"/>
  <c r="W30" s="1"/>
  <c r="AA30" a="1"/>
  <c r="AA30" s="1"/>
  <c r="AD30" a="1"/>
  <c r="AD30" s="1"/>
  <c r="AH30" a="1"/>
  <c r="AH30" s="1"/>
  <c r="AO30" a="1"/>
  <c r="AO30" s="1"/>
  <c r="AS30" a="1"/>
  <c r="AS30" s="1"/>
  <c r="AV30" a="1"/>
  <c r="AV30" s="1"/>
  <c r="P31" a="1"/>
  <c r="P31" s="1"/>
  <c r="S31" a="1"/>
  <c r="S31" s="1"/>
  <c r="W31" a="1"/>
  <c r="W31" s="1"/>
  <c r="Z31" a="1"/>
  <c r="Z31" s="1"/>
  <c r="AD31" a="1"/>
  <c r="AD31" s="1"/>
  <c r="AK31" a="1"/>
  <c r="AK31" s="1"/>
  <c r="AO31" a="1"/>
  <c r="AO31" s="1"/>
  <c r="AR31" a="1"/>
  <c r="AR31" s="1"/>
  <c r="AV31" a="1"/>
  <c r="AV31" s="1"/>
  <c r="O32" a="1"/>
  <c r="O32" s="1"/>
  <c r="S32" a="1"/>
  <c r="S32" s="1"/>
  <c r="V32" a="1"/>
  <c r="V32" s="1"/>
  <c r="Z32" a="1"/>
  <c r="Z32" s="1"/>
  <c r="AG32" a="1"/>
  <c r="AG32" s="1"/>
  <c r="AK32" a="1"/>
  <c r="AK32" s="1"/>
  <c r="AN32" a="1"/>
  <c r="AN32" s="1"/>
  <c r="AT32" a="1"/>
  <c r="AT32" s="1"/>
  <c r="N33" a="1"/>
  <c r="N33" s="1"/>
  <c r="Q33" a="1"/>
  <c r="Q33" s="1"/>
  <c r="T33" a="1"/>
  <c r="T33" s="1"/>
  <c r="Z33" a="1"/>
  <c r="Z33" s="1"/>
  <c r="AD33" a="1"/>
  <c r="AD33" s="1"/>
  <c r="AG33" a="1"/>
  <c r="AG33" s="1"/>
  <c r="AJ33" a="1"/>
  <c r="AJ33" s="1"/>
  <c r="AP33" a="1"/>
  <c r="AP33" s="1"/>
  <c r="AT33" a="1"/>
  <c r="AT33" s="1"/>
  <c r="M34" a="1"/>
  <c r="M34" s="1"/>
  <c r="P34" a="1"/>
  <c r="P34" s="1"/>
  <c r="V34" a="1"/>
  <c r="V34" s="1"/>
  <c r="Z34" a="1"/>
  <c r="Z34" s="1"/>
  <c r="AC34" a="1"/>
  <c r="AC34" s="1"/>
  <c r="AF34" a="1"/>
  <c r="AF34" s="1"/>
  <c r="AM34" a="1"/>
  <c r="AM34" s="1"/>
  <c r="AQ34" a="1"/>
  <c r="AQ34" s="1"/>
  <c r="AT34" a="1"/>
  <c r="AT34" s="1"/>
  <c r="N35" a="1"/>
  <c r="N35" s="1"/>
  <c r="Q35" a="1"/>
  <c r="Q35" s="1"/>
  <c r="U35" a="1"/>
  <c r="U35" s="1"/>
  <c r="Q12" a="1"/>
  <c r="Q12" s="1"/>
  <c r="U12" a="1"/>
  <c r="U12" s="1"/>
  <c r="AA12" a="1"/>
  <c r="AA12" s="1"/>
  <c r="AD12" a="1"/>
  <c r="AD12" s="1"/>
  <c r="AG12" a="1"/>
  <c r="AG12" s="1"/>
  <c r="AK12" a="1"/>
  <c r="AK12" s="1"/>
  <c r="AQ12" a="1"/>
  <c r="AQ12" s="1"/>
  <c r="AT12" a="1"/>
  <c r="AT12" s="1"/>
  <c r="M13" a="1"/>
  <c r="M13" s="1"/>
  <c r="Q13" a="1"/>
  <c r="Q13" s="1"/>
  <c r="W13" a="1"/>
  <c r="W13" s="1"/>
  <c r="Z13" a="1"/>
  <c r="Z13" s="1"/>
  <c r="AC13" a="1"/>
  <c r="AC13" s="1"/>
  <c r="AG13" a="1"/>
  <c r="AG13" s="1"/>
  <c r="AM13" a="1"/>
  <c r="AM13" s="1"/>
  <c r="AP13" a="1"/>
  <c r="AP13" s="1"/>
  <c r="AS13" a="1"/>
  <c r="AS13" s="1"/>
  <c r="M14" a="1"/>
  <c r="M14" s="1"/>
  <c r="S14" a="1"/>
  <c r="S14" s="1"/>
  <c r="V14" a="1"/>
  <c r="V14" s="1"/>
  <c r="Y14" a="1"/>
  <c r="Y14" s="1"/>
  <c r="AC14" a="1"/>
  <c r="AC14" s="1"/>
  <c r="AI14" a="1"/>
  <c r="AI14" s="1"/>
  <c r="AL14" a="1"/>
  <c r="AL14" s="1"/>
  <c r="AO14" a="1"/>
  <c r="AO14" s="1"/>
  <c r="AS14" a="1"/>
  <c r="AS14" s="1"/>
  <c r="O15" a="1"/>
  <c r="O15" s="1"/>
  <c r="R15" a="1"/>
  <c r="R15" s="1"/>
  <c r="U15" a="1"/>
  <c r="U15" s="1"/>
  <c r="Y15" a="1"/>
  <c r="Y15" s="1"/>
  <c r="AE15" a="1"/>
  <c r="AE15" s="1"/>
  <c r="AH15" a="1"/>
  <c r="AH15" s="1"/>
  <c r="AK15" a="1"/>
  <c r="AK15" s="1"/>
  <c r="AO15" a="1"/>
  <c r="AO15" s="1"/>
  <c r="AU15" a="1"/>
  <c r="AU15" s="1"/>
  <c r="N16" a="1"/>
  <c r="N16" s="1"/>
  <c r="Q16" a="1"/>
  <c r="Q16" s="1"/>
  <c r="U16" a="1"/>
  <c r="U16" s="1"/>
  <c r="AA16" a="1"/>
  <c r="AA16" s="1"/>
  <c r="AD16" a="1"/>
  <c r="AD16" s="1"/>
  <c r="AG16" a="1"/>
  <c r="AG16" s="1"/>
  <c r="AK16" a="1"/>
  <c r="AK16" s="1"/>
  <c r="AQ16" a="1"/>
  <c r="AQ16" s="1"/>
  <c r="AT16" a="1"/>
  <c r="AT16" s="1"/>
  <c r="M17" a="1"/>
  <c r="M17" s="1"/>
  <c r="Q17" a="1"/>
  <c r="Q17" s="1"/>
  <c r="W17" a="1"/>
  <c r="W17" s="1"/>
  <c r="Z17" a="1"/>
  <c r="Z17" s="1"/>
  <c r="AC17" a="1"/>
  <c r="AC17" s="1"/>
  <c r="AG17" a="1"/>
  <c r="AG17" s="1"/>
  <c r="AM17" a="1"/>
  <c r="AM17" s="1"/>
  <c r="AP17" a="1"/>
  <c r="AP17" s="1"/>
  <c r="AS17" a="1"/>
  <c r="AS17" s="1"/>
  <c r="M18" a="1"/>
  <c r="M18" s="1"/>
  <c r="S18" a="1"/>
  <c r="S18" s="1"/>
  <c r="V18" a="1"/>
  <c r="V18" s="1"/>
  <c r="Y18" a="1"/>
  <c r="Y18" s="1"/>
  <c r="AC18" a="1"/>
  <c r="AC18" s="1"/>
  <c r="AI18" a="1"/>
  <c r="AI18" s="1"/>
  <c r="AL18" a="1"/>
  <c r="AL18" s="1"/>
  <c r="AO18" a="1"/>
  <c r="AO18" s="1"/>
  <c r="AS18" a="1"/>
  <c r="AS18" s="1"/>
  <c r="O19" a="1"/>
  <c r="O19" s="1"/>
  <c r="R19" a="1"/>
  <c r="R19" s="1"/>
  <c r="U19" a="1"/>
  <c r="U19" s="1"/>
  <c r="Y19" a="1"/>
  <c r="Y19" s="1"/>
  <c r="AE19" a="1"/>
  <c r="AE19" s="1"/>
  <c r="AH19" a="1"/>
  <c r="AH19" s="1"/>
  <c r="AK19" a="1"/>
  <c r="AK19" s="1"/>
  <c r="AO19" a="1"/>
  <c r="AO19" s="1"/>
  <c r="AU19" a="1"/>
  <c r="AU19" s="1"/>
  <c r="N20" a="1"/>
  <c r="N20" s="1"/>
  <c r="Q20" a="1"/>
  <c r="Q20" s="1"/>
  <c r="T20" a="1"/>
  <c r="T20" s="1"/>
  <c r="W20" a="1"/>
  <c r="W20" s="1"/>
  <c r="Z20" a="1"/>
  <c r="Z20" s="1"/>
  <c r="AC20" a="1"/>
  <c r="AC20" s="1"/>
  <c r="AI20" a="1"/>
  <c r="AI20" s="1"/>
  <c r="AL20" a="1"/>
  <c r="AL20" s="1"/>
  <c r="AO20" a="1"/>
  <c r="AO20" s="1"/>
  <c r="AS20" a="1"/>
  <c r="AS20" s="1"/>
  <c r="O21" a="1"/>
  <c r="O21" s="1"/>
  <c r="T21" a="1"/>
  <c r="T21" s="1"/>
  <c r="Z21" a="1"/>
  <c r="Z21" s="1"/>
  <c r="AC21" a="1"/>
  <c r="AC21" s="1"/>
  <c r="AG21" a="1"/>
  <c r="AG21" s="1"/>
  <c r="AM21" a="1"/>
  <c r="AM21" s="1"/>
  <c r="AP21" a="1"/>
  <c r="AP21" s="1"/>
  <c r="AS21" a="1"/>
  <c r="AS21" s="1"/>
  <c r="AV21" a="1"/>
  <c r="AV21" s="1"/>
  <c r="O22" a="1"/>
  <c r="O22" s="1"/>
  <c r="R22" a="1"/>
  <c r="R22" s="1"/>
  <c r="U22" a="1"/>
  <c r="U22" s="1"/>
  <c r="AA22" a="1"/>
  <c r="AA22" s="1"/>
  <c r="AD22" a="1"/>
  <c r="AD22" s="1"/>
  <c r="AG22" a="1"/>
  <c r="AG22" s="1"/>
  <c r="AK22" a="1"/>
  <c r="AK22" s="1"/>
  <c r="AQ22" a="1"/>
  <c r="AQ22" s="1"/>
  <c r="AV22" a="1"/>
  <c r="AV22" s="1"/>
  <c r="R23" a="1"/>
  <c r="R23" s="1"/>
  <c r="U23" a="1"/>
  <c r="U23" s="1"/>
  <c r="Y23" a="1"/>
  <c r="Y23" s="1"/>
  <c r="AE23" a="1"/>
  <c r="AE23" s="1"/>
  <c r="AH23" a="1"/>
  <c r="AH23" s="1"/>
  <c r="AK23" a="1"/>
  <c r="AK23" s="1"/>
  <c r="AN23" a="1"/>
  <c r="AN23" s="1"/>
  <c r="AQ23" a="1"/>
  <c r="AQ23" s="1"/>
  <c r="AT23" a="1"/>
  <c r="AT23" s="1"/>
  <c r="M24" a="1"/>
  <c r="M24" s="1"/>
  <c r="S24" a="1"/>
  <c r="S24" s="1"/>
  <c r="V24" a="1"/>
  <c r="V24" s="1"/>
  <c r="Y24" a="1"/>
  <c r="Y24" s="1"/>
  <c r="AC24" a="1"/>
  <c r="AC24" s="1"/>
  <c r="AI24" a="1"/>
  <c r="AI24" s="1"/>
  <c r="AN24" a="1"/>
  <c r="AN24" s="1"/>
  <c r="AT24" a="1"/>
  <c r="AT24" s="1"/>
  <c r="M25" a="1"/>
  <c r="M25" s="1"/>
  <c r="Q25" a="1"/>
  <c r="Q25" s="1"/>
  <c r="W25" a="1"/>
  <c r="W25" s="1"/>
  <c r="Z25" a="1"/>
  <c r="Z25" s="1"/>
  <c r="AC25" a="1"/>
  <c r="AC25" s="1"/>
  <c r="AF25" a="1"/>
  <c r="AF25" s="1"/>
  <c r="AM25" a="1"/>
  <c r="AM25" s="1"/>
  <c r="AQ25" a="1"/>
  <c r="AQ25" s="1"/>
  <c r="AT25" a="1"/>
  <c r="AT25" s="1"/>
  <c r="N26" a="1"/>
  <c r="N26" s="1"/>
  <c r="Q26" a="1"/>
  <c r="Q26" s="1"/>
  <c r="U26" a="1"/>
  <c r="U26" s="1"/>
  <c r="X26" a="1"/>
  <c r="X26" s="1"/>
  <c r="AB26" a="1"/>
  <c r="AB26" s="1"/>
  <c r="AE26" a="1"/>
  <c r="AE26" s="1"/>
  <c r="AI26" a="1"/>
  <c r="AI26" s="1"/>
  <c r="AL26" a="1"/>
  <c r="AL26" s="1"/>
  <c r="AP26" a="1"/>
  <c r="AP26" s="1"/>
  <c r="M27" a="1"/>
  <c r="M27" s="1"/>
  <c r="Q27" a="1"/>
  <c r="Q27" s="1"/>
  <c r="T27" a="1"/>
  <c r="T27" s="1"/>
  <c r="X27" a="1"/>
  <c r="X27" s="1"/>
  <c r="AA27" a="1"/>
  <c r="AA27" s="1"/>
  <c r="AE27" a="1"/>
  <c r="AE27" s="1"/>
  <c r="AH27" a="1"/>
  <c r="AH27" s="1"/>
  <c r="AL27" a="1"/>
  <c r="AL27" s="1"/>
  <c r="AS27" a="1"/>
  <c r="AS27" s="1"/>
  <c r="M28" a="1"/>
  <c r="M28" s="1"/>
  <c r="P28" a="1"/>
  <c r="P28" s="1"/>
  <c r="T28" a="1"/>
  <c r="T28" s="1"/>
  <c r="W28" a="1"/>
  <c r="W28" s="1"/>
  <c r="AA28" a="1"/>
  <c r="AA28" s="1"/>
  <c r="AD28" a="1"/>
  <c r="AD28" s="1"/>
  <c r="AH28" a="1"/>
  <c r="AH28" s="1"/>
  <c r="AO28" a="1"/>
  <c r="AO28" s="1"/>
  <c r="AS28" a="1"/>
  <c r="AS28" s="1"/>
  <c r="AV28" a="1"/>
  <c r="AV28" s="1"/>
  <c r="P29" a="1"/>
  <c r="P29" s="1"/>
  <c r="S29" a="1"/>
  <c r="S29" s="1"/>
  <c r="W29" a="1"/>
  <c r="W29" s="1"/>
  <c r="Z29" a="1"/>
  <c r="Z29" s="1"/>
  <c r="AD29" a="1"/>
  <c r="AD29" s="1"/>
  <c r="AK29" a="1"/>
  <c r="AK29" s="1"/>
  <c r="AO29" a="1"/>
  <c r="AO29" s="1"/>
  <c r="AR29" a="1"/>
  <c r="AR29" s="1"/>
  <c r="AV29" a="1"/>
  <c r="AV29" s="1"/>
  <c r="O30" a="1"/>
  <c r="O30" s="1"/>
  <c r="S30" a="1"/>
  <c r="S30" s="1"/>
  <c r="M12" a="1"/>
  <c r="M12" s="1"/>
  <c r="P12" a="1"/>
  <c r="P12" s="1"/>
  <c r="T12" a="1"/>
  <c r="T12" s="1"/>
  <c r="W12" a="1"/>
  <c r="W12" s="1"/>
  <c r="Z12" a="1"/>
  <c r="Z12" s="1"/>
  <c r="AF12" a="1"/>
  <c r="AF12" s="1"/>
  <c r="AJ12" a="1"/>
  <c r="AJ12" s="1"/>
  <c r="AM12" a="1"/>
  <c r="AM12" s="1"/>
  <c r="AP12" a="1"/>
  <c r="AP12" s="1"/>
  <c r="AV12" a="1"/>
  <c r="AV12" s="1"/>
  <c r="P13" a="1"/>
  <c r="P13" s="1"/>
  <c r="S13" a="1"/>
  <c r="S13" s="1"/>
  <c r="V13" a="1"/>
  <c r="V13" s="1"/>
  <c r="AB13" a="1"/>
  <c r="AB13" s="1"/>
  <c r="AF13" a="1"/>
  <c r="AF13" s="1"/>
  <c r="AI13" a="1"/>
  <c r="AI13" s="1"/>
  <c r="AL13" a="1"/>
  <c r="AL13" s="1"/>
  <c r="AR13" a="1"/>
  <c r="AR13" s="1"/>
  <c r="AV13" a="1"/>
  <c r="AV13" s="1"/>
  <c r="O14" a="1"/>
  <c r="O14" s="1"/>
  <c r="R14" a="1"/>
  <c r="R14" s="1"/>
  <c r="X14" a="1"/>
  <c r="X14" s="1"/>
  <c r="AB14" a="1"/>
  <c r="AB14" s="1"/>
  <c r="AE14" a="1"/>
  <c r="AE14" s="1"/>
  <c r="AH14" a="1"/>
  <c r="AH14" s="1"/>
  <c r="AN14" a="1"/>
  <c r="AN14" s="1"/>
  <c r="AR14" a="1"/>
  <c r="AR14" s="1"/>
  <c r="AU14" a="1"/>
  <c r="AU14" s="1"/>
  <c r="N15" a="1"/>
  <c r="N15" s="1"/>
  <c r="T15" a="1"/>
  <c r="T15" s="1"/>
  <c r="X15" a="1"/>
  <c r="X15" s="1"/>
  <c r="AA15" a="1"/>
  <c r="AA15" s="1"/>
  <c r="AD15" a="1"/>
  <c r="AD15" s="1"/>
  <c r="AJ15" a="1"/>
  <c r="AJ15" s="1"/>
  <c r="AN15" a="1"/>
  <c r="AN15" s="1"/>
  <c r="AQ15" a="1"/>
  <c r="AQ15" s="1"/>
  <c r="AT15" a="1"/>
  <c r="AT15" s="1"/>
  <c r="P16" a="1"/>
  <c r="P16" s="1"/>
  <c r="T16" a="1"/>
  <c r="T16" s="1"/>
  <c r="W16" a="1"/>
  <c r="W16" s="1"/>
  <c r="Z16" a="1"/>
  <c r="Z16" s="1"/>
  <c r="AF16" a="1"/>
  <c r="AF16" s="1"/>
  <c r="AJ16" a="1"/>
  <c r="AJ16" s="1"/>
  <c r="AM16" a="1"/>
  <c r="AM16" s="1"/>
  <c r="AP16" a="1"/>
  <c r="AP16" s="1"/>
  <c r="AV16" a="1"/>
  <c r="AV16" s="1"/>
  <c r="P17" a="1"/>
  <c r="P17" s="1"/>
  <c r="S17" a="1"/>
  <c r="S17" s="1"/>
  <c r="V17" a="1"/>
  <c r="V17" s="1"/>
  <c r="AB17" a="1"/>
  <c r="AB17" s="1"/>
  <c r="AF17" a="1"/>
  <c r="AF17" s="1"/>
  <c r="AI17" a="1"/>
  <c r="AI17" s="1"/>
  <c r="AL17" a="1"/>
  <c r="AL17" s="1"/>
  <c r="AR17" a="1"/>
  <c r="AR17" s="1"/>
  <c r="AV17" a="1"/>
  <c r="AV17" s="1"/>
  <c r="O18" a="1"/>
  <c r="O18" s="1"/>
  <c r="R18" a="1"/>
  <c r="R18" s="1"/>
  <c r="X18" a="1"/>
  <c r="X18" s="1"/>
  <c r="AB18" a="1"/>
  <c r="AB18" s="1"/>
  <c r="AE18" a="1"/>
  <c r="AE18" s="1"/>
  <c r="AH18" a="1"/>
  <c r="AH18" s="1"/>
  <c r="AN18" a="1"/>
  <c r="AN18" s="1"/>
  <c r="AR18" a="1"/>
  <c r="AR18" s="1"/>
  <c r="AU18" a="1"/>
  <c r="AU18" s="1"/>
  <c r="N19" a="1"/>
  <c r="N19" s="1"/>
  <c r="T19" a="1"/>
  <c r="T19" s="1"/>
  <c r="X19" a="1"/>
  <c r="X19" s="1"/>
  <c r="AA19" a="1"/>
  <c r="AA19" s="1"/>
  <c r="AD19" a="1"/>
  <c r="AD19" s="1"/>
  <c r="AJ19" a="1"/>
  <c r="AJ19" s="1"/>
  <c r="AN19" a="1"/>
  <c r="AN19" s="1"/>
  <c r="AQ19" a="1"/>
  <c r="AQ19" s="1"/>
  <c r="AT19" a="1"/>
  <c r="AT19" s="1"/>
  <c r="P20" a="1"/>
  <c r="P20" s="1"/>
  <c r="V20" a="1"/>
  <c r="V20" s="1"/>
  <c r="Y20" a="1"/>
  <c r="Y20" s="1"/>
  <c r="AB20" a="1"/>
  <c r="AB20" s="1"/>
  <c r="AE20" a="1"/>
  <c r="AE20" s="1"/>
  <c r="AH20" a="1"/>
  <c r="AH20" s="1"/>
  <c r="AN20" a="1"/>
  <c r="AN20" s="1"/>
  <c r="AR20" a="1"/>
  <c r="AR20" s="1"/>
  <c r="AU20" a="1"/>
  <c r="AU20" s="1"/>
  <c r="N21" a="1"/>
  <c r="N21" s="1"/>
  <c r="Q21" a="1"/>
  <c r="Q21" s="1"/>
  <c r="W21" a="1"/>
  <c r="W21" s="1"/>
  <c r="AB21" a="1"/>
  <c r="AB21" s="1"/>
  <c r="AF21" a="1"/>
  <c r="AF21" s="1"/>
  <c r="AI21" a="1"/>
  <c r="AI21" s="1"/>
  <c r="AL21" a="1"/>
  <c r="AL21" s="1"/>
  <c r="AR21" a="1"/>
  <c r="AR21" s="1"/>
  <c r="N22" a="1"/>
  <c r="N22" s="1"/>
  <c r="Q22" a="1"/>
  <c r="Q22" s="1"/>
  <c r="T22" a="1"/>
  <c r="T22" s="1"/>
  <c r="W22" a="1"/>
  <c r="W22" s="1"/>
  <c r="Z22" a="1"/>
  <c r="Z22" s="1"/>
  <c r="AF22" a="1"/>
  <c r="AF22" s="1"/>
  <c r="AJ22" a="1"/>
  <c r="AJ22" s="1"/>
  <c r="AM22" a="1"/>
  <c r="AM22" s="1"/>
  <c r="AP22" a="1"/>
  <c r="AP22" s="1"/>
  <c r="AS22" a="1"/>
  <c r="AS22" s="1"/>
  <c r="O23" a="1"/>
  <c r="O23" s="1"/>
  <c r="T23" a="1"/>
  <c r="T23" s="1"/>
  <c r="X23" a="1"/>
  <c r="X23" s="1"/>
  <c r="AA23" a="1"/>
  <c r="AA23" s="1"/>
  <c r="AD23" a="1"/>
  <c r="AD23" s="1"/>
  <c r="AJ23" a="1"/>
  <c r="AJ23" s="1"/>
  <c r="AP23" a="1"/>
  <c r="AP23" s="1"/>
  <c r="AS23" a="1"/>
  <c r="AS23" s="1"/>
  <c r="AV23" a="1"/>
  <c r="AV23" s="1"/>
  <c r="O24" a="1"/>
  <c r="O24" s="1"/>
  <c r="R24" a="1"/>
  <c r="R24" s="1"/>
  <c r="X24" a="1"/>
  <c r="X24" s="1"/>
  <c r="AB24" a="1"/>
  <c r="AB24" s="1"/>
  <c r="AE24" a="1"/>
  <c r="AE24" s="1"/>
  <c r="AH24" a="1"/>
  <c r="AH24" s="1"/>
  <c r="AK24" a="1"/>
  <c r="AK24" s="1"/>
  <c r="AQ24" a="1"/>
  <c r="AQ24" s="1"/>
  <c r="AV24" a="1"/>
  <c r="AV24" s="1"/>
  <c r="P25" a="1"/>
  <c r="P25" s="1"/>
  <c r="S25" a="1"/>
  <c r="S25" s="1"/>
  <c r="V25" a="1"/>
  <c r="V25" s="1"/>
  <c r="AB25" a="1"/>
  <c r="AB25" s="1"/>
  <c r="AI25" a="1"/>
  <c r="AI25" s="1"/>
  <c r="AL25" a="1"/>
  <c r="AL25" s="1"/>
  <c r="AP25" a="1"/>
  <c r="AP25" s="1"/>
  <c r="AS25" a="1"/>
  <c r="AS25" s="1"/>
  <c r="M26" a="1"/>
  <c r="M26" s="1"/>
  <c r="P26" a="1"/>
  <c r="P26" s="1"/>
  <c r="T26" a="1"/>
  <c r="T26" s="1"/>
  <c r="W26" a="1"/>
  <c r="W26" s="1"/>
  <c r="AA26" a="1"/>
  <c r="AA26" s="1"/>
  <c r="AD26" a="1"/>
  <c r="AD26" s="1"/>
  <c r="AH26" a="1"/>
  <c r="AH26" s="1"/>
  <c r="AO26" a="1"/>
  <c r="AO26" s="1"/>
  <c r="AS26" a="1"/>
  <c r="AS26" s="1"/>
  <c r="AV26" a="1"/>
  <c r="AV26" s="1"/>
  <c r="P27" a="1"/>
  <c r="P27" s="1"/>
  <c r="S27" a="1"/>
  <c r="S27" s="1"/>
  <c r="W27" a="1"/>
  <c r="W27" s="1"/>
  <c r="Z27" a="1"/>
  <c r="Z27" s="1"/>
  <c r="AD27" a="1"/>
  <c r="AD27" s="1"/>
  <c r="AK27" a="1"/>
  <c r="AK27" s="1"/>
  <c r="AO27" a="1"/>
  <c r="AO27" s="1"/>
  <c r="AR27" a="1"/>
  <c r="AR27" s="1"/>
  <c r="AV27" a="1"/>
  <c r="AV27" s="1"/>
  <c r="O28" a="1"/>
  <c r="O28" s="1"/>
  <c r="S28" a="1"/>
  <c r="S28" s="1"/>
  <c r="V28" a="1"/>
  <c r="V28" s="1"/>
  <c r="Z28" a="1"/>
  <c r="Z28" s="1"/>
  <c r="AG28" a="1"/>
  <c r="AG28" s="1"/>
  <c r="AK28" a="1"/>
  <c r="AK28" s="1"/>
  <c r="AN28" a="1"/>
  <c r="AN28" s="1"/>
  <c r="AR28" a="1"/>
  <c r="AR28" s="1"/>
  <c r="AU28" a="1"/>
  <c r="AU28" s="1"/>
  <c r="O29" a="1"/>
  <c r="O29" s="1"/>
  <c r="R29" a="1"/>
  <c r="R29" s="1"/>
  <c r="V29" a="1"/>
  <c r="V29" s="1"/>
  <c r="AC29" a="1"/>
  <c r="AC29" s="1"/>
  <c r="AG29" a="1"/>
  <c r="AG29" s="1"/>
  <c r="AJ29" a="1"/>
  <c r="AJ29" s="1"/>
  <c r="AN29" a="1"/>
  <c r="AN29" s="1"/>
  <c r="AQ29" a="1"/>
  <c r="AQ29" s="1"/>
  <c r="AU29" a="1"/>
  <c r="AU29" s="1"/>
  <c r="N30" a="1"/>
  <c r="N30" s="1"/>
  <c r="R30" a="1"/>
  <c r="R30" s="1"/>
  <c r="Y30" a="1"/>
  <c r="Y30" s="1"/>
  <c r="AN27" a="1"/>
  <c r="AN27" s="1"/>
  <c r="R28" a="1"/>
  <c r="R28" s="1"/>
  <c r="AF28" a="1"/>
  <c r="AF28" s="1"/>
  <c r="AT28" a="1"/>
  <c r="AT28" s="1"/>
  <c r="Y29" a="1"/>
  <c r="Y29" s="1"/>
  <c r="AM29" a="1"/>
  <c r="AM29" s="1"/>
  <c r="Q30" a="1"/>
  <c r="Q30" s="1"/>
  <c r="Z30" a="1"/>
  <c r="Z30" s="1"/>
  <c r="AE30" a="1"/>
  <c r="AE30" s="1"/>
  <c r="AJ30" a="1"/>
  <c r="AJ30" s="1"/>
  <c r="AN30" a="1"/>
  <c r="AN30" s="1"/>
  <c r="N31" a="1"/>
  <c r="N31" s="1"/>
  <c r="R31" a="1"/>
  <c r="R31" s="1"/>
  <c r="X31" a="1"/>
  <c r="X31" s="1"/>
  <c r="AB31" a="1"/>
  <c r="AB31" s="1"/>
  <c r="AG31" a="1"/>
  <c r="AG31" s="1"/>
  <c r="AL31" a="1"/>
  <c r="AL31" s="1"/>
  <c r="AP31" a="1"/>
  <c r="AP31" s="1"/>
  <c r="AU31" a="1"/>
  <c r="AU31" s="1"/>
  <c r="P32" a="1"/>
  <c r="P32" s="1"/>
  <c r="U32" a="1"/>
  <c r="U32" s="1"/>
  <c r="Y32" a="1"/>
  <c r="Y32" s="1"/>
  <c r="AD32" a="1"/>
  <c r="AD32" s="1"/>
  <c r="AI32" a="1"/>
  <c r="AI32" s="1"/>
  <c r="AM32" a="1"/>
  <c r="AM32" s="1"/>
  <c r="AR32" a="1"/>
  <c r="AR32" s="1"/>
  <c r="AV32" a="1"/>
  <c r="AV32" s="1"/>
  <c r="P33" a="1"/>
  <c r="P33" s="1"/>
  <c r="U33" a="1"/>
  <c r="U33" s="1"/>
  <c r="Y33" a="1"/>
  <c r="Y33" s="1"/>
  <c r="AC33" a="1"/>
  <c r="AC33" s="1"/>
  <c r="AL33" a="1"/>
  <c r="AL33" s="1"/>
  <c r="AU33" a="1"/>
  <c r="AU33" s="1"/>
  <c r="N34" a="1"/>
  <c r="N34" s="1"/>
  <c r="S34" a="1"/>
  <c r="S34" s="1"/>
  <c r="W34" a="1"/>
  <c r="W34" s="1"/>
  <c r="AE34" a="1"/>
  <c r="AE34" s="1"/>
  <c r="AJ34" a="1"/>
  <c r="AJ34" s="1"/>
  <c r="AO34" a="1"/>
  <c r="AO34" s="1"/>
  <c r="AS34" a="1"/>
  <c r="AS34" s="1"/>
  <c r="O35" a="1"/>
  <c r="O35" s="1"/>
  <c r="S35" a="1"/>
  <c r="S35" s="1"/>
  <c r="AA35" a="1"/>
  <c r="AA35" s="1"/>
  <c r="AE35" a="1"/>
  <c r="AE35" s="1"/>
  <c r="AH35" a="1"/>
  <c r="AH35" s="1"/>
  <c r="AL35" a="1"/>
  <c r="AL35" s="1"/>
  <c r="AO35" a="1"/>
  <c r="AO35" s="1"/>
  <c r="AS35" a="1"/>
  <c r="AS35" s="1"/>
  <c r="AV35" a="1"/>
  <c r="AV35" s="1"/>
  <c r="P36" a="1"/>
  <c r="P36" s="1"/>
  <c r="W36" a="1"/>
  <c r="W36" s="1"/>
  <c r="AA36" a="1"/>
  <c r="AA36" s="1"/>
  <c r="AD36" a="1"/>
  <c r="AD36" s="1"/>
  <c r="AH36" a="1"/>
  <c r="AH36" s="1"/>
  <c r="AK36" a="1"/>
  <c r="AK36" s="1"/>
  <c r="AO36" a="1"/>
  <c r="AO36" s="1"/>
  <c r="AR36" a="1"/>
  <c r="AR36" s="1"/>
  <c r="AV36" a="1"/>
  <c r="AV36" s="1"/>
  <c r="S37" a="1"/>
  <c r="S37" s="1"/>
  <c r="W37" a="1"/>
  <c r="W37" s="1"/>
  <c r="Z37" a="1"/>
  <c r="Z37" s="1"/>
  <c r="AD37" a="1"/>
  <c r="AD37" s="1"/>
  <c r="AG37" a="1"/>
  <c r="AG37" s="1"/>
  <c r="AK37" a="1"/>
  <c r="AK37" s="1"/>
  <c r="AN37" a="1"/>
  <c r="AN37" s="1"/>
  <c r="AR37" a="1"/>
  <c r="AR37" s="1"/>
  <c r="O38" a="1"/>
  <c r="O38" s="1"/>
  <c r="S38" a="1"/>
  <c r="S38" s="1"/>
  <c r="Y38" a="1"/>
  <c r="Y38" s="1"/>
  <c r="AB38" a="1"/>
  <c r="AB38" s="1"/>
  <c r="AE38" a="1"/>
  <c r="AE38" s="1"/>
  <c r="AI38" a="1"/>
  <c r="AI38" s="1"/>
  <c r="AO38" a="1"/>
  <c r="AO38" s="1"/>
  <c r="AR38" a="1"/>
  <c r="AR38" s="1"/>
  <c r="AU38" a="1"/>
  <c r="AU38" s="1"/>
  <c r="O39" a="1"/>
  <c r="O39" s="1"/>
  <c r="U39" a="1"/>
  <c r="U39" s="1"/>
  <c r="X39" a="1"/>
  <c r="X39" s="1"/>
  <c r="AA39" a="1"/>
  <c r="AA39" s="1"/>
  <c r="AE39" a="1"/>
  <c r="AE39" s="1"/>
  <c r="AH39" a="1"/>
  <c r="AH39" s="1"/>
  <c r="AL39" a="1"/>
  <c r="AL39" s="1"/>
  <c r="AO39" a="1"/>
  <c r="AO39" s="1"/>
  <c r="AS39" a="1"/>
  <c r="AS39" s="1"/>
  <c r="AV39" a="1"/>
  <c r="AV39" s="1"/>
  <c r="P40" a="1"/>
  <c r="P40" s="1"/>
  <c r="W40" a="1"/>
  <c r="W40" s="1"/>
  <c r="AA40" a="1"/>
  <c r="AA40" s="1"/>
  <c r="AD40" a="1"/>
  <c r="AD40" s="1"/>
  <c r="AH40" a="1"/>
  <c r="AH40" s="1"/>
  <c r="AK40" a="1"/>
  <c r="AK40" s="1"/>
  <c r="AO40" a="1"/>
  <c r="AO40" s="1"/>
  <c r="AR40" a="1"/>
  <c r="AR40" s="1"/>
  <c r="AV40" a="1"/>
  <c r="AV40" s="1"/>
  <c r="S41" a="1"/>
  <c r="S41" s="1"/>
  <c r="W41" a="1"/>
  <c r="W41" s="1"/>
  <c r="Z41" a="1"/>
  <c r="Z41" s="1"/>
  <c r="AD41" a="1"/>
  <c r="AD41" s="1"/>
  <c r="AG41" a="1"/>
  <c r="AG41" s="1"/>
  <c r="AK41" a="1"/>
  <c r="AK41" s="1"/>
  <c r="AN41" a="1"/>
  <c r="AN41" s="1"/>
  <c r="AR41" a="1"/>
  <c r="AR41" s="1"/>
  <c r="O42" a="1"/>
  <c r="O42" s="1"/>
  <c r="S42" a="1"/>
  <c r="S42" s="1"/>
  <c r="V42" a="1"/>
  <c r="V42" s="1"/>
  <c r="Z42" a="1"/>
  <c r="Z42" s="1"/>
  <c r="AC42" a="1"/>
  <c r="AC42" s="1"/>
  <c r="AG42" a="1"/>
  <c r="AG42" s="1"/>
  <c r="AJ42" a="1"/>
  <c r="AJ42" s="1"/>
  <c r="AN42" a="1"/>
  <c r="AN42" s="1"/>
  <c r="AU42" a="1"/>
  <c r="AU42" s="1"/>
  <c r="O43" a="1"/>
  <c r="O43" s="1"/>
  <c r="R43" a="1"/>
  <c r="R43" s="1"/>
  <c r="V43" a="1"/>
  <c r="V43" s="1"/>
  <c r="Y43" a="1"/>
  <c r="Y43" s="1"/>
  <c r="AC43" a="1"/>
  <c r="AC43" s="1"/>
  <c r="AF43" a="1"/>
  <c r="AF43" s="1"/>
  <c r="AJ43" a="1"/>
  <c r="AJ43" s="1"/>
  <c r="AQ43" a="1"/>
  <c r="AQ43" s="1"/>
  <c r="AU43" a="1"/>
  <c r="AU43" s="1"/>
  <c r="N44" a="1"/>
  <c r="N44" s="1"/>
  <c r="R44" a="1"/>
  <c r="R44" s="1"/>
  <c r="U44" a="1"/>
  <c r="U44" s="1"/>
  <c r="Y44" a="1"/>
  <c r="Y44" s="1"/>
  <c r="AB44" a="1"/>
  <c r="AB44" s="1"/>
  <c r="AF44" a="1"/>
  <c r="AF44" s="1"/>
  <c r="AM44" a="1"/>
  <c r="AM44" s="1"/>
  <c r="AQ44" a="1"/>
  <c r="AQ44" s="1"/>
  <c r="AT44" a="1"/>
  <c r="AT44" s="1"/>
  <c r="N45" a="1"/>
  <c r="N45" s="1"/>
  <c r="Q45" a="1"/>
  <c r="Q45" s="1"/>
  <c r="U45" a="1"/>
  <c r="U45" s="1"/>
  <c r="X45" a="1"/>
  <c r="X45" s="1"/>
  <c r="AB45" a="1"/>
  <c r="AB45" s="1"/>
  <c r="AI45" a="1"/>
  <c r="AI45" s="1"/>
  <c r="AM45" a="1"/>
  <c r="AM45" s="1"/>
  <c r="AP45" a="1"/>
  <c r="AP45" s="1"/>
  <c r="AT45" a="1"/>
  <c r="AT45" s="1"/>
  <c r="M46" a="1"/>
  <c r="M46" s="1"/>
  <c r="Q46" a="1"/>
  <c r="Q46" s="1"/>
  <c r="T46" a="1"/>
  <c r="T46" s="1"/>
  <c r="X46" a="1"/>
  <c r="X46" s="1"/>
  <c r="AE46" a="1"/>
  <c r="AE46" s="1"/>
  <c r="AI46" a="1"/>
  <c r="AI46" s="1"/>
  <c r="AL46" a="1"/>
  <c r="AL46" s="1"/>
  <c r="AP46" a="1"/>
  <c r="AP46" s="1"/>
  <c r="AS46" a="1"/>
  <c r="AS46" s="1"/>
  <c r="M47" a="1"/>
  <c r="M47" s="1"/>
  <c r="P47" a="1"/>
  <c r="P47" s="1"/>
  <c r="T47" a="1"/>
  <c r="T47" s="1"/>
  <c r="AA47" a="1"/>
  <c r="AA47" s="1"/>
  <c r="AE47" a="1"/>
  <c r="AE47" s="1"/>
  <c r="AH47" a="1"/>
  <c r="AH47" s="1"/>
  <c r="AL47" a="1"/>
  <c r="AL47" s="1"/>
  <c r="AO47" a="1"/>
  <c r="AO47" s="1"/>
  <c r="AS47" a="1"/>
  <c r="AS47" s="1"/>
  <c r="AV47" a="1"/>
  <c r="AV47" s="1"/>
  <c r="P48" a="1"/>
  <c r="P48" s="1"/>
  <c r="W48" a="1"/>
  <c r="W48" s="1"/>
  <c r="AA48" a="1"/>
  <c r="AA48" s="1"/>
  <c r="AD48" a="1"/>
  <c r="AD48" s="1"/>
  <c r="AH48" a="1"/>
  <c r="AH48" s="1"/>
  <c r="AK48" a="1"/>
  <c r="AK48" s="1"/>
  <c r="AO48" a="1"/>
  <c r="AO48" s="1"/>
  <c r="AR48" a="1"/>
  <c r="AR48" s="1"/>
  <c r="AV48" a="1"/>
  <c r="AV48" s="1"/>
  <c r="S49" a="1"/>
  <c r="S49" s="1"/>
  <c r="W49" a="1"/>
  <c r="W49" s="1"/>
  <c r="Z49" a="1"/>
  <c r="Z49" s="1"/>
  <c r="AD49" a="1"/>
  <c r="AD49" s="1"/>
  <c r="AG49" a="1"/>
  <c r="AG49" s="1"/>
  <c r="AK49" a="1"/>
  <c r="AK49" s="1"/>
  <c r="AN49" a="1"/>
  <c r="AN49" s="1"/>
  <c r="AR49" a="1"/>
  <c r="AR49" s="1"/>
  <c r="O50" a="1"/>
  <c r="O50" s="1"/>
  <c r="S50" a="1"/>
  <c r="S50" s="1"/>
  <c r="V50" a="1"/>
  <c r="V50" s="1"/>
  <c r="Z50" a="1"/>
  <c r="Z50" s="1"/>
  <c r="AC50" a="1"/>
  <c r="AC50" s="1"/>
  <c r="AG50" a="1"/>
  <c r="AG50" s="1"/>
  <c r="AJ50" a="1"/>
  <c r="AJ50" s="1"/>
  <c r="AN50" a="1"/>
  <c r="AN50" s="1"/>
  <c r="AU50" a="1"/>
  <c r="AU50" s="1"/>
  <c r="O51" a="1"/>
  <c r="O51" s="1"/>
  <c r="R51" a="1"/>
  <c r="R51" s="1"/>
  <c r="V51" a="1"/>
  <c r="V51" s="1"/>
  <c r="Z51" a="1"/>
  <c r="Z51" s="1"/>
  <c r="AD51" a="1"/>
  <c r="AD51" s="1"/>
  <c r="AH51" a="1"/>
  <c r="AH51" s="1"/>
  <c r="AL51" a="1"/>
  <c r="AL51" s="1"/>
  <c r="AP51" a="1"/>
  <c r="AP51" s="1"/>
  <c r="AT51" a="1"/>
  <c r="AT51" s="1"/>
  <c r="N52" a="1"/>
  <c r="N52" s="1"/>
  <c r="R52" a="1"/>
  <c r="R52" s="1"/>
  <c r="V52" a="1"/>
  <c r="V52" s="1"/>
  <c r="Z52" a="1"/>
  <c r="Z52" s="1"/>
  <c r="AD52" a="1"/>
  <c r="AD52" s="1"/>
  <c r="AH52" a="1"/>
  <c r="AH52" s="1"/>
  <c r="AL52" a="1"/>
  <c r="AL52" s="1"/>
  <c r="AP52" a="1"/>
  <c r="AP52" s="1"/>
  <c r="AT52" a="1"/>
  <c r="AT52" s="1"/>
  <c r="N53" a="1"/>
  <c r="N53" s="1"/>
  <c r="R53" a="1"/>
  <c r="R53" s="1"/>
  <c r="V53" a="1"/>
  <c r="V53" s="1"/>
  <c r="Z53" a="1"/>
  <c r="Z53" s="1"/>
  <c r="AD53" a="1"/>
  <c r="AD53" s="1"/>
  <c r="AH53" a="1"/>
  <c r="AH53" s="1"/>
  <c r="AL53" a="1"/>
  <c r="AL53" s="1"/>
  <c r="AP53" a="1"/>
  <c r="AP53" s="1"/>
  <c r="AT53" a="1"/>
  <c r="AT53" s="1"/>
  <c r="N54" a="1"/>
  <c r="N54" s="1"/>
  <c r="R54" a="1"/>
  <c r="R54" s="1"/>
  <c r="V54" a="1"/>
  <c r="V54" s="1"/>
  <c r="Z54" a="1"/>
  <c r="Z54" s="1"/>
  <c r="AD54" a="1"/>
  <c r="AD54" s="1"/>
  <c r="AH54" a="1"/>
  <c r="AH54" s="1"/>
  <c r="AL54" a="1"/>
  <c r="AL54" s="1"/>
  <c r="AP54" a="1"/>
  <c r="AP54" s="1"/>
  <c r="AT54" a="1"/>
  <c r="AT54" s="1"/>
  <c r="N55" a="1"/>
  <c r="N55" s="1"/>
  <c r="R55" a="1"/>
  <c r="R55" s="1"/>
  <c r="V55" a="1"/>
  <c r="V55" s="1"/>
  <c r="Z55" a="1"/>
  <c r="Z55" s="1"/>
  <c r="AD55" a="1"/>
  <c r="AD55" s="1"/>
  <c r="AH55" a="1"/>
  <c r="AH55" s="1"/>
  <c r="AL55" a="1"/>
  <c r="AL55" s="1"/>
  <c r="AP55" a="1"/>
  <c r="AP55" s="1"/>
  <c r="AT55" a="1"/>
  <c r="AT55" s="1"/>
  <c r="N56" a="1"/>
  <c r="N56" s="1"/>
  <c r="R56" a="1"/>
  <c r="R56" s="1"/>
  <c r="V27" a="1"/>
  <c r="V27" s="1"/>
  <c r="AJ27" a="1"/>
  <c r="AJ27" s="1"/>
  <c r="N28" a="1"/>
  <c r="N28" s="1"/>
  <c r="AC28" a="1"/>
  <c r="AC28" s="1"/>
  <c r="AQ28" a="1"/>
  <c r="AQ28" s="1"/>
  <c r="U29" a="1"/>
  <c r="U29" s="1"/>
  <c r="AI29" a="1"/>
  <c r="AI29" s="1"/>
  <c r="X30" a="1"/>
  <c r="X30" s="1"/>
  <c r="AI30" a="1"/>
  <c r="AI30" s="1"/>
  <c r="AM30" a="1"/>
  <c r="AM30" s="1"/>
  <c r="AR30" a="1"/>
  <c r="AR30" s="1"/>
  <c r="M31" a="1"/>
  <c r="M31" s="1"/>
  <c r="V31" a="1"/>
  <c r="V31" s="1"/>
  <c r="AA31" a="1"/>
  <c r="AA31" s="1"/>
  <c r="AF31" a="1"/>
  <c r="AF31" s="1"/>
  <c r="AJ31" a="1"/>
  <c r="AJ31" s="1"/>
  <c r="AT31" a="1"/>
  <c r="AT31" s="1"/>
  <c r="N32" a="1"/>
  <c r="N32" s="1"/>
  <c r="T32" a="1"/>
  <c r="T32" s="1"/>
  <c r="X32" a="1"/>
  <c r="X32" s="1"/>
  <c r="AC32" a="1"/>
  <c r="AC32" s="1"/>
  <c r="AH32" a="1"/>
  <c r="AH32" s="1"/>
  <c r="AL32" a="1"/>
  <c r="AL32" s="1"/>
  <c r="AQ32" a="1"/>
  <c r="AQ32" s="1"/>
  <c r="AU32" a="1"/>
  <c r="AU32" s="1"/>
  <c r="S33" a="1"/>
  <c r="S33" s="1"/>
  <c r="X33" a="1"/>
  <c r="X33" s="1"/>
  <c r="AB33" a="1"/>
  <c r="AB33" s="1"/>
  <c r="AF33" a="1"/>
  <c r="AF33" s="1"/>
  <c r="AK33" a="1"/>
  <c r="AK33" s="1"/>
  <c r="AO33" a="1"/>
  <c r="AO33" s="1"/>
  <c r="AS33" a="1"/>
  <c r="AS33" s="1"/>
  <c r="R34" a="1"/>
  <c r="R34" s="1"/>
  <c r="AA34" a="1"/>
  <c r="AA34" s="1"/>
  <c r="AD34" a="1"/>
  <c r="AD34" s="1"/>
  <c r="AI34" a="1"/>
  <c r="AI34" s="1"/>
  <c r="AN34" a="1"/>
  <c r="AN34" s="1"/>
  <c r="AR34" a="1"/>
  <c r="AR34" s="1"/>
  <c r="M35" a="1"/>
  <c r="M35" s="1"/>
  <c r="R35" a="1"/>
  <c r="R35" s="1"/>
  <c r="W35" a="1"/>
  <c r="W35" s="1"/>
  <c r="Z35" a="1"/>
  <c r="Z35" s="1"/>
  <c r="AD35" a="1"/>
  <c r="AD35" s="1"/>
  <c r="AG35" a="1"/>
  <c r="AG35" s="1"/>
  <c r="AK35" a="1"/>
  <c r="AK35" s="1"/>
  <c r="AN35" a="1"/>
  <c r="AN35" s="1"/>
  <c r="AR35" a="1"/>
  <c r="AR35" s="1"/>
  <c r="O36" a="1"/>
  <c r="O36" s="1"/>
  <c r="S36" a="1"/>
  <c r="S36" s="1"/>
  <c r="V36" a="1"/>
  <c r="V36" s="1"/>
  <c r="Z36" a="1"/>
  <c r="Z36" s="1"/>
  <c r="AC36" a="1"/>
  <c r="AC36" s="1"/>
  <c r="AG36" a="1"/>
  <c r="AG36" s="1"/>
  <c r="AJ36" a="1"/>
  <c r="AJ36" s="1"/>
  <c r="AN36" a="1"/>
  <c r="AN36" s="1"/>
  <c r="AU36" a="1"/>
  <c r="AU36" s="1"/>
  <c r="O37" a="1"/>
  <c r="O37" s="1"/>
  <c r="R37" a="1"/>
  <c r="R37" s="1"/>
  <c r="V37" a="1"/>
  <c r="V37" s="1"/>
  <c r="Y37" a="1"/>
  <c r="Y37" s="1"/>
  <c r="AC37" a="1"/>
  <c r="AC37" s="1"/>
  <c r="AF37" a="1"/>
  <c r="AF37" s="1"/>
  <c r="AJ37" a="1"/>
  <c r="AJ37" s="1"/>
  <c r="AQ37" a="1"/>
  <c r="AQ37" s="1"/>
  <c r="AU37" a="1"/>
  <c r="AU37" s="1"/>
  <c r="N38" a="1"/>
  <c r="N38" s="1"/>
  <c r="R38" a="1"/>
  <c r="R38" s="1"/>
  <c r="U38" a="1"/>
  <c r="U38" s="1"/>
  <c r="X38" a="1"/>
  <c r="X38" s="1"/>
  <c r="AD38" a="1"/>
  <c r="AD38" s="1"/>
  <c r="AH38" a="1"/>
  <c r="AH38" s="1"/>
  <c r="AK38" a="1"/>
  <c r="AK38" s="1"/>
  <c r="AN38" a="1"/>
  <c r="AN38" s="1"/>
  <c r="AT38" a="1"/>
  <c r="AT38" s="1"/>
  <c r="N39" a="1"/>
  <c r="N39" s="1"/>
  <c r="Q39" a="1"/>
  <c r="Q39" s="1"/>
  <c r="T39" a="1"/>
  <c r="T39" s="1"/>
  <c r="Z39" a="1"/>
  <c r="Z39" s="1"/>
  <c r="AD39" a="1"/>
  <c r="AD39" s="1"/>
  <c r="AG39" a="1"/>
  <c r="AG39" s="1"/>
  <c r="AK39" a="1"/>
  <c r="AK39" s="1"/>
  <c r="AN39" a="1"/>
  <c r="AN39" s="1"/>
  <c r="AR39" a="1"/>
  <c r="AR39" s="1"/>
  <c r="O40" a="1"/>
  <c r="O40" s="1"/>
  <c r="S40" a="1"/>
  <c r="S40" s="1"/>
  <c r="V40" a="1"/>
  <c r="V40" s="1"/>
  <c r="Z40" a="1"/>
  <c r="Z40" s="1"/>
  <c r="AC40" a="1"/>
  <c r="AC40" s="1"/>
  <c r="AG40" a="1"/>
  <c r="AG40" s="1"/>
  <c r="AJ40" a="1"/>
  <c r="AJ40" s="1"/>
  <c r="AN40" a="1"/>
  <c r="AN40" s="1"/>
  <c r="AU40" a="1"/>
  <c r="AU40" s="1"/>
  <c r="O41" a="1"/>
  <c r="O41" s="1"/>
  <c r="R41" a="1"/>
  <c r="R41" s="1"/>
  <c r="V41" a="1"/>
  <c r="V41" s="1"/>
  <c r="Y41" a="1"/>
  <c r="Y41" s="1"/>
  <c r="AC41" a="1"/>
  <c r="AC41" s="1"/>
  <c r="AF41" a="1"/>
  <c r="AF41" s="1"/>
  <c r="AJ41" a="1"/>
  <c r="AJ41" s="1"/>
  <c r="AQ41" a="1"/>
  <c r="AQ41" s="1"/>
  <c r="AU41" a="1"/>
  <c r="AU41" s="1"/>
  <c r="N42" a="1"/>
  <c r="N42" s="1"/>
  <c r="R42" a="1"/>
  <c r="R42" s="1"/>
  <c r="U42" a="1"/>
  <c r="U42" s="1"/>
  <c r="Y42" a="1"/>
  <c r="Y42" s="1"/>
  <c r="AB42" a="1"/>
  <c r="AB42" s="1"/>
  <c r="AF42" a="1"/>
  <c r="AF42" s="1"/>
  <c r="AM42" a="1"/>
  <c r="AM42" s="1"/>
  <c r="AQ42" a="1"/>
  <c r="AQ42" s="1"/>
  <c r="AT42" a="1"/>
  <c r="AT42" s="1"/>
  <c r="N43" a="1"/>
  <c r="N43" s="1"/>
  <c r="Q43" a="1"/>
  <c r="Q43" s="1"/>
  <c r="U43" a="1"/>
  <c r="U43" s="1"/>
  <c r="X43" a="1"/>
  <c r="X43" s="1"/>
  <c r="AB43" a="1"/>
  <c r="AB43" s="1"/>
  <c r="AI43" a="1"/>
  <c r="AI43" s="1"/>
  <c r="AM43" a="1"/>
  <c r="AM43" s="1"/>
  <c r="AP43" a="1"/>
  <c r="AP43" s="1"/>
  <c r="AT43" a="1"/>
  <c r="AT43" s="1"/>
  <c r="M44" a="1"/>
  <c r="M44" s="1"/>
  <c r="Q44" a="1"/>
  <c r="Q44" s="1"/>
  <c r="T44" a="1"/>
  <c r="T44" s="1"/>
  <c r="X44" a="1"/>
  <c r="X44" s="1"/>
  <c r="AE44" a="1"/>
  <c r="AE44" s="1"/>
  <c r="AI44" a="1"/>
  <c r="AI44" s="1"/>
  <c r="AL44" a="1"/>
  <c r="AL44" s="1"/>
  <c r="AP44" a="1"/>
  <c r="AP44" s="1"/>
  <c r="AS44" a="1"/>
  <c r="AS44" s="1"/>
  <c r="M45" a="1"/>
  <c r="M45" s="1"/>
  <c r="P45" a="1"/>
  <c r="P45" s="1"/>
  <c r="T45" a="1"/>
  <c r="T45" s="1"/>
  <c r="AA45" a="1"/>
  <c r="AA45" s="1"/>
  <c r="AE45" a="1"/>
  <c r="AE45" s="1"/>
  <c r="AH45" a="1"/>
  <c r="AH45" s="1"/>
  <c r="AL45" a="1"/>
  <c r="AL45" s="1"/>
  <c r="AO45" a="1"/>
  <c r="AO45" s="1"/>
  <c r="AS45" a="1"/>
  <c r="AS45" s="1"/>
  <c r="AV45" a="1"/>
  <c r="AV45" s="1"/>
  <c r="P46" a="1"/>
  <c r="P46" s="1"/>
  <c r="W46" a="1"/>
  <c r="W46" s="1"/>
  <c r="AA46" a="1"/>
  <c r="AA46" s="1"/>
  <c r="AD46" a="1"/>
  <c r="AD46" s="1"/>
  <c r="AH46" a="1"/>
  <c r="AH46" s="1"/>
  <c r="AK46" a="1"/>
  <c r="AK46" s="1"/>
  <c r="AO46" a="1"/>
  <c r="AO46" s="1"/>
  <c r="AR46" a="1"/>
  <c r="AR46" s="1"/>
  <c r="AV46" a="1"/>
  <c r="AV46" s="1"/>
  <c r="S47" a="1"/>
  <c r="S47" s="1"/>
  <c r="W47" a="1"/>
  <c r="W47" s="1"/>
  <c r="Z47" a="1"/>
  <c r="Z47" s="1"/>
  <c r="AD47" a="1"/>
  <c r="AD47" s="1"/>
  <c r="AG47" a="1"/>
  <c r="AG47" s="1"/>
  <c r="AK47" a="1"/>
  <c r="AK47" s="1"/>
  <c r="AN47" a="1"/>
  <c r="AN47" s="1"/>
  <c r="AR47" a="1"/>
  <c r="AR47" s="1"/>
  <c r="O48" a="1"/>
  <c r="O48" s="1"/>
  <c r="S48" a="1"/>
  <c r="S48" s="1"/>
  <c r="V48" a="1"/>
  <c r="V48" s="1"/>
  <c r="Z48" a="1"/>
  <c r="Z48" s="1"/>
  <c r="AC48" a="1"/>
  <c r="AC48" s="1"/>
  <c r="AG48" a="1"/>
  <c r="AG48" s="1"/>
  <c r="AJ48" a="1"/>
  <c r="AJ48" s="1"/>
  <c r="AN48" a="1"/>
  <c r="AN48" s="1"/>
  <c r="AU48" a="1"/>
  <c r="AU48" s="1"/>
  <c r="O49" a="1"/>
  <c r="O49" s="1"/>
  <c r="R49" a="1"/>
  <c r="R49" s="1"/>
  <c r="V49" a="1"/>
  <c r="V49" s="1"/>
  <c r="Y49" a="1"/>
  <c r="Y49" s="1"/>
  <c r="AC49" a="1"/>
  <c r="AC49" s="1"/>
  <c r="AF49" a="1"/>
  <c r="AF49" s="1"/>
  <c r="AJ49" a="1"/>
  <c r="AJ49" s="1"/>
  <c r="AQ49" a="1"/>
  <c r="AQ49" s="1"/>
  <c r="AU49" a="1"/>
  <c r="AU49" s="1"/>
  <c r="N50" a="1"/>
  <c r="N50" s="1"/>
  <c r="R50" a="1"/>
  <c r="R50" s="1"/>
  <c r="U50" a="1"/>
  <c r="U50" s="1"/>
  <c r="Y50" a="1"/>
  <c r="Y50" s="1"/>
  <c r="AB50" a="1"/>
  <c r="AB50" s="1"/>
  <c r="AF50" a="1"/>
  <c r="AF50" s="1"/>
  <c r="AM50" a="1"/>
  <c r="AM50" s="1"/>
  <c r="AQ50" a="1"/>
  <c r="AQ50" s="1"/>
  <c r="AT50" a="1"/>
  <c r="AT50" s="1"/>
  <c r="N51" a="1"/>
  <c r="N51" s="1"/>
  <c r="Q51" a="1"/>
  <c r="Q51" s="1"/>
  <c r="U51" a="1"/>
  <c r="U51" s="1"/>
  <c r="Y51" a="1"/>
  <c r="Y51" s="1"/>
  <c r="AC51" a="1"/>
  <c r="AC51" s="1"/>
  <c r="AG51" a="1"/>
  <c r="AG51" s="1"/>
  <c r="AK51" a="1"/>
  <c r="AK51" s="1"/>
  <c r="AO51" a="1"/>
  <c r="AO51" s="1"/>
  <c r="AS51" a="1"/>
  <c r="AS51" s="1"/>
  <c r="M52" a="1"/>
  <c r="M52" s="1"/>
  <c r="Q52" a="1"/>
  <c r="Q52" s="1"/>
  <c r="U52" a="1"/>
  <c r="U52" s="1"/>
  <c r="Y52" a="1"/>
  <c r="Y52" s="1"/>
  <c r="AC52" a="1"/>
  <c r="AC52" s="1"/>
  <c r="AG52" a="1"/>
  <c r="AG52" s="1"/>
  <c r="AK52" a="1"/>
  <c r="AK52" s="1"/>
  <c r="AO52" a="1"/>
  <c r="AO52" s="1"/>
  <c r="AS52" a="1"/>
  <c r="AS52" s="1"/>
  <c r="M53" a="1"/>
  <c r="M53" s="1"/>
  <c r="Q53" a="1"/>
  <c r="Q53" s="1"/>
  <c r="U53" a="1"/>
  <c r="U53" s="1"/>
  <c r="Y53" a="1"/>
  <c r="Y53" s="1"/>
  <c r="AC53" a="1"/>
  <c r="AC53" s="1"/>
  <c r="AG53" a="1"/>
  <c r="AG53" s="1"/>
  <c r="AK53" a="1"/>
  <c r="AK53" s="1"/>
  <c r="AO53" a="1"/>
  <c r="AO53" s="1"/>
  <c r="AS53" a="1"/>
  <c r="AS53" s="1"/>
  <c r="M54" a="1"/>
  <c r="M54" s="1"/>
  <c r="Q54" a="1"/>
  <c r="Q54" s="1"/>
  <c r="U54" a="1"/>
  <c r="U54" s="1"/>
  <c r="Y54" a="1"/>
  <c r="Y54" s="1"/>
  <c r="AC54" a="1"/>
  <c r="AC54" s="1"/>
  <c r="AG54" a="1"/>
  <c r="AG54" s="1"/>
  <c r="AK54" a="1"/>
  <c r="AK54" s="1"/>
  <c r="AO54" a="1"/>
  <c r="AO54" s="1"/>
  <c r="AS54" a="1"/>
  <c r="AS54" s="1"/>
  <c r="M55" a="1"/>
  <c r="M55" s="1"/>
  <c r="Q55" a="1"/>
  <c r="Q55" s="1"/>
  <c r="U55" a="1"/>
  <c r="U55" s="1"/>
  <c r="Y55" a="1"/>
  <c r="Y55" s="1"/>
  <c r="AC55" a="1"/>
  <c r="AC55" s="1"/>
  <c r="AG55" a="1"/>
  <c r="AG55" s="1"/>
  <c r="AK55" a="1"/>
  <c r="AK55" s="1"/>
  <c r="AO55" a="1"/>
  <c r="AO55" s="1"/>
  <c r="AS55" a="1"/>
  <c r="AS55" s="1"/>
  <c r="R27" a="1"/>
  <c r="R27" s="1"/>
  <c r="AG27" a="1"/>
  <c r="AG27" s="1"/>
  <c r="AU27" a="1"/>
  <c r="AU27" s="1"/>
  <c r="Y28" a="1"/>
  <c r="Y28" s="1"/>
  <c r="AM28" a="1"/>
  <c r="AM28" s="1"/>
  <c r="AF29" a="1"/>
  <c r="AF29" s="1"/>
  <c r="AT29" a="1"/>
  <c r="AT29" s="1"/>
  <c r="V30" a="1"/>
  <c r="V30" s="1"/>
  <c r="AC30" a="1"/>
  <c r="AC30" s="1"/>
  <c r="AG30" a="1"/>
  <c r="AG30" s="1"/>
  <c r="AL30" a="1"/>
  <c r="AL30" s="1"/>
  <c r="AQ30" a="1"/>
  <c r="AQ30" s="1"/>
  <c r="AU30" a="1"/>
  <c r="AU30" s="1"/>
  <c r="Q31" a="1"/>
  <c r="Q31" s="1"/>
  <c r="U31" a="1"/>
  <c r="U31" s="1"/>
  <c r="AE31" a="1"/>
  <c r="AE31" s="1"/>
  <c r="AI31" a="1"/>
  <c r="AI31" s="1"/>
  <c r="AN31" a="1"/>
  <c r="AN31" s="1"/>
  <c r="AS31" a="1"/>
  <c r="AS31" s="1"/>
  <c r="R32" a="1"/>
  <c r="R32" s="1"/>
  <c r="W32" a="1"/>
  <c r="W32" s="1"/>
  <c r="AB32" a="1"/>
  <c r="AB32" s="1"/>
  <c r="AF32" a="1"/>
  <c r="AF32" s="1"/>
  <c r="AP32" a="1"/>
  <c r="AP32" s="1"/>
  <c r="O33" a="1"/>
  <c r="O33" s="1"/>
  <c r="R33" a="1"/>
  <c r="R33" s="1"/>
  <c r="W33" a="1"/>
  <c r="W33" s="1"/>
  <c r="AA33" a="1"/>
  <c r="AA33" s="1"/>
  <c r="AI33" a="1"/>
  <c r="AI33" s="1"/>
  <c r="AN33" a="1"/>
  <c r="AN33" s="1"/>
  <c r="AR33" a="1"/>
  <c r="AR33" s="1"/>
  <c r="AV33" a="1"/>
  <c r="AV33" s="1"/>
  <c r="Q34" a="1"/>
  <c r="Q34" s="1"/>
  <c r="U34" a="1"/>
  <c r="U34" s="1"/>
  <c r="Y34" a="1"/>
  <c r="Y34" s="1"/>
  <c r="AH34" a="1"/>
  <c r="AH34" s="1"/>
  <c r="AL34" a="1"/>
  <c r="AL34" s="1"/>
  <c r="AV34" a="1"/>
  <c r="AV34" s="1"/>
  <c r="P35" a="1"/>
  <c r="P35" s="1"/>
  <c r="V35" a="1"/>
  <c r="V35" s="1"/>
  <c r="Y35" a="1"/>
  <c r="Y35" s="1"/>
  <c r="AC35" a="1"/>
  <c r="AC35" s="1"/>
  <c r="AF35" a="1"/>
  <c r="AF35" s="1"/>
  <c r="AJ35" a="1"/>
  <c r="AJ35" s="1"/>
  <c r="AQ35" a="1"/>
  <c r="AQ35" s="1"/>
  <c r="AU35" a="1"/>
  <c r="AU35" s="1"/>
  <c r="N36" a="1"/>
  <c r="N36" s="1"/>
  <c r="R36" a="1"/>
  <c r="R36" s="1"/>
  <c r="U36" a="1"/>
  <c r="U36" s="1"/>
  <c r="Y36" a="1"/>
  <c r="Y36" s="1"/>
  <c r="AB36" a="1"/>
  <c r="AB36" s="1"/>
  <c r="AF36" a="1"/>
  <c r="AF36" s="1"/>
  <c r="AM36" a="1"/>
  <c r="AM36" s="1"/>
  <c r="AQ36" a="1"/>
  <c r="AQ36" s="1"/>
  <c r="AT36" a="1"/>
  <c r="AT36" s="1"/>
  <c r="N37" a="1"/>
  <c r="N37" s="1"/>
  <c r="Q37" a="1"/>
  <c r="Q37" s="1"/>
  <c r="U37" a="1"/>
  <c r="U37" s="1"/>
  <c r="X37" a="1"/>
  <c r="X37" s="1"/>
  <c r="AB37" a="1"/>
  <c r="AB37" s="1"/>
  <c r="AI37" a="1"/>
  <c r="AI37" s="1"/>
  <c r="AM37" a="1"/>
  <c r="AM37" s="1"/>
  <c r="AP37" a="1"/>
  <c r="AP37" s="1"/>
  <c r="AT37" a="1"/>
  <c r="AT37" s="1"/>
  <c r="M38" a="1"/>
  <c r="M38" s="1"/>
  <c r="Q38" a="1"/>
  <c r="Q38" s="1"/>
  <c r="T38" a="1"/>
  <c r="T38" s="1"/>
  <c r="W38" a="1"/>
  <c r="W38" s="1"/>
  <c r="AA38" a="1"/>
  <c r="AA38" s="1"/>
  <c r="AG38" a="1"/>
  <c r="AG38" s="1"/>
  <c r="AJ38" a="1"/>
  <c r="AJ38" s="1"/>
  <c r="AM38" a="1"/>
  <c r="AM38" s="1"/>
  <c r="AQ38" a="1"/>
  <c r="AQ38" s="1"/>
  <c r="M39" a="1"/>
  <c r="M39" s="1"/>
  <c r="P39" a="1"/>
  <c r="P39" s="1"/>
  <c r="S39" a="1"/>
  <c r="S39" s="1"/>
  <c r="W39" a="1"/>
  <c r="W39" s="1"/>
  <c r="AC39" a="1"/>
  <c r="AC39" s="1"/>
  <c r="AF39" a="1"/>
  <c r="AF39" s="1"/>
  <c r="AJ39" a="1"/>
  <c r="AJ39" s="1"/>
  <c r="AQ39" a="1"/>
  <c r="AQ39" s="1"/>
  <c r="AU39" a="1"/>
  <c r="AU39" s="1"/>
  <c r="N40" a="1"/>
  <c r="N40" s="1"/>
  <c r="R40" a="1"/>
  <c r="R40" s="1"/>
  <c r="U40" a="1"/>
  <c r="U40" s="1"/>
  <c r="Y40" a="1"/>
  <c r="Y40" s="1"/>
  <c r="AB40" a="1"/>
  <c r="AB40" s="1"/>
  <c r="AF40" a="1"/>
  <c r="AF40" s="1"/>
  <c r="AM40" a="1"/>
  <c r="AM40" s="1"/>
  <c r="AQ40" a="1"/>
  <c r="AQ40" s="1"/>
  <c r="AT40" a="1"/>
  <c r="AT40" s="1"/>
  <c r="N41" a="1"/>
  <c r="N41" s="1"/>
  <c r="Q41" a="1"/>
  <c r="Q41" s="1"/>
  <c r="U41" a="1"/>
  <c r="U41" s="1"/>
  <c r="X41" a="1"/>
  <c r="X41" s="1"/>
  <c r="AB41" a="1"/>
  <c r="AB41" s="1"/>
  <c r="AI41" a="1"/>
  <c r="AI41" s="1"/>
  <c r="AM41" a="1"/>
  <c r="AM41" s="1"/>
  <c r="AP41" a="1"/>
  <c r="AP41" s="1"/>
  <c r="AT41" a="1"/>
  <c r="AT41" s="1"/>
  <c r="M42" a="1"/>
  <c r="M42" s="1"/>
  <c r="Q42" a="1"/>
  <c r="Q42" s="1"/>
  <c r="T42" a="1"/>
  <c r="T42" s="1"/>
  <c r="X42" a="1"/>
  <c r="X42" s="1"/>
  <c r="AE42" a="1"/>
  <c r="AE42" s="1"/>
  <c r="AI42" a="1"/>
  <c r="AI42" s="1"/>
  <c r="AL42" a="1"/>
  <c r="AL42" s="1"/>
  <c r="AP42" a="1"/>
  <c r="AP42" s="1"/>
  <c r="AS42" a="1"/>
  <c r="AS42" s="1"/>
  <c r="M43" a="1"/>
  <c r="M43" s="1"/>
  <c r="P43" a="1"/>
  <c r="P43" s="1"/>
  <c r="T43" a="1"/>
  <c r="T43" s="1"/>
  <c r="AA43" a="1"/>
  <c r="AA43" s="1"/>
  <c r="AE43" a="1"/>
  <c r="AE43" s="1"/>
  <c r="AH43" a="1"/>
  <c r="AH43" s="1"/>
  <c r="AL43" a="1"/>
  <c r="AL43" s="1"/>
  <c r="AO43" a="1"/>
  <c r="AO43" s="1"/>
  <c r="AS43" a="1"/>
  <c r="AS43" s="1"/>
  <c r="AV43" a="1"/>
  <c r="AV43" s="1"/>
  <c r="P44" a="1"/>
  <c r="P44" s="1"/>
  <c r="W44" a="1"/>
  <c r="W44" s="1"/>
  <c r="AA44" a="1"/>
  <c r="AA44" s="1"/>
  <c r="AD44" a="1"/>
  <c r="AD44" s="1"/>
  <c r="AH44" a="1"/>
  <c r="AH44" s="1"/>
  <c r="AK44" a="1"/>
  <c r="AK44" s="1"/>
  <c r="AO44" a="1"/>
  <c r="AO44" s="1"/>
  <c r="AR44" a="1"/>
  <c r="AR44" s="1"/>
  <c r="AV44" a="1"/>
  <c r="AV44" s="1"/>
  <c r="S45" a="1"/>
  <c r="S45" s="1"/>
  <c r="W45" a="1"/>
  <c r="W45" s="1"/>
  <c r="Z45" a="1"/>
  <c r="Z45" s="1"/>
  <c r="AD45" a="1"/>
  <c r="AD45" s="1"/>
  <c r="AG45" a="1"/>
  <c r="AG45" s="1"/>
  <c r="AK45" a="1"/>
  <c r="AK45" s="1"/>
  <c r="AN45" a="1"/>
  <c r="AN45" s="1"/>
  <c r="AR45" a="1"/>
  <c r="AR45" s="1"/>
  <c r="O46" a="1"/>
  <c r="O46" s="1"/>
  <c r="S46" a="1"/>
  <c r="S46" s="1"/>
  <c r="V46" a="1"/>
  <c r="V46" s="1"/>
  <c r="Z46" a="1"/>
  <c r="Z46" s="1"/>
  <c r="AC46" a="1"/>
  <c r="AC46" s="1"/>
  <c r="AG46" a="1"/>
  <c r="AG46" s="1"/>
  <c r="AJ46" a="1"/>
  <c r="AJ46" s="1"/>
  <c r="AN46" a="1"/>
  <c r="AN46" s="1"/>
  <c r="AU46" a="1"/>
  <c r="AU46" s="1"/>
  <c r="O47" a="1"/>
  <c r="O47" s="1"/>
  <c r="R47" a="1"/>
  <c r="R47" s="1"/>
  <c r="V47" a="1"/>
  <c r="V47" s="1"/>
  <c r="Y47" a="1"/>
  <c r="Y47" s="1"/>
  <c r="AC47" a="1"/>
  <c r="AC47" s="1"/>
  <c r="AF47" a="1"/>
  <c r="AF47" s="1"/>
  <c r="AJ47" a="1"/>
  <c r="AJ47" s="1"/>
  <c r="AQ47" a="1"/>
  <c r="AQ47" s="1"/>
  <c r="AU47" a="1"/>
  <c r="AU47" s="1"/>
  <c r="N48" a="1"/>
  <c r="N48" s="1"/>
  <c r="R48" a="1"/>
  <c r="R48" s="1"/>
  <c r="U48" a="1"/>
  <c r="U48" s="1"/>
  <c r="Y48" a="1"/>
  <c r="Y48" s="1"/>
  <c r="AB48" a="1"/>
  <c r="AB48" s="1"/>
  <c r="AF48" a="1"/>
  <c r="AF48" s="1"/>
  <c r="AM48" a="1"/>
  <c r="AM48" s="1"/>
  <c r="AQ48" a="1"/>
  <c r="AQ48" s="1"/>
  <c r="AT48" a="1"/>
  <c r="AT48" s="1"/>
  <c r="N49" a="1"/>
  <c r="N49" s="1"/>
  <c r="Q49" a="1"/>
  <c r="Q49" s="1"/>
  <c r="U49" a="1"/>
  <c r="U49" s="1"/>
  <c r="X49" a="1"/>
  <c r="X49" s="1"/>
  <c r="AB49" a="1"/>
  <c r="AB49" s="1"/>
  <c r="AI49" a="1"/>
  <c r="AI49" s="1"/>
  <c r="AM49" a="1"/>
  <c r="AM49" s="1"/>
  <c r="AP49" a="1"/>
  <c r="AP49" s="1"/>
  <c r="AT49" a="1"/>
  <c r="AT49" s="1"/>
  <c r="M50" a="1"/>
  <c r="M50" s="1"/>
  <c r="Q50" a="1"/>
  <c r="Q50" s="1"/>
  <c r="T50" a="1"/>
  <c r="T50" s="1"/>
  <c r="X50" a="1"/>
  <c r="X50" s="1"/>
  <c r="AE50" a="1"/>
  <c r="AE50" s="1"/>
  <c r="AI50" a="1"/>
  <c r="AI50" s="1"/>
  <c r="AL50" a="1"/>
  <c r="AL50" s="1"/>
  <c r="AP50" a="1"/>
  <c r="AP50" s="1"/>
  <c r="AS50" a="1"/>
  <c r="AS50" s="1"/>
  <c r="M51" a="1"/>
  <c r="M51" s="1"/>
  <c r="P51" a="1"/>
  <c r="P51" s="1"/>
  <c r="T51" a="1"/>
  <c r="T51" s="1"/>
  <c r="X51" a="1"/>
  <c r="X51" s="1"/>
  <c r="AB51" a="1"/>
  <c r="AB51" s="1"/>
  <c r="AF51" a="1"/>
  <c r="AF51" s="1"/>
  <c r="AJ51" a="1"/>
  <c r="AJ51" s="1"/>
  <c r="AN51" a="1"/>
  <c r="AN51" s="1"/>
  <c r="AR51" a="1"/>
  <c r="AR51" s="1"/>
  <c r="AV51" a="1"/>
  <c r="AV51" s="1"/>
  <c r="P52" a="1"/>
  <c r="P52" s="1"/>
  <c r="T52" a="1"/>
  <c r="T52" s="1"/>
  <c r="X52" a="1"/>
  <c r="X52" s="1"/>
  <c r="AB52" a="1"/>
  <c r="AB52" s="1"/>
  <c r="AF52" a="1"/>
  <c r="AF52" s="1"/>
  <c r="AJ52" a="1"/>
  <c r="AJ52" s="1"/>
  <c r="AN52" a="1"/>
  <c r="AN52" s="1"/>
  <c r="AR52" a="1"/>
  <c r="AR52" s="1"/>
  <c r="AV52" a="1"/>
  <c r="AV52" s="1"/>
  <c r="P53" a="1"/>
  <c r="P53" s="1"/>
  <c r="T53" a="1"/>
  <c r="T53" s="1"/>
  <c r="X53" a="1"/>
  <c r="X53" s="1"/>
  <c r="AB53" a="1"/>
  <c r="AB53" s="1"/>
  <c r="AF53" a="1"/>
  <c r="AF53" s="1"/>
  <c r="AJ53" a="1"/>
  <c r="AJ53" s="1"/>
  <c r="AN53" a="1"/>
  <c r="AN53" s="1"/>
  <c r="AR53" a="1"/>
  <c r="AR53" s="1"/>
  <c r="AV53" a="1"/>
  <c r="AV53" s="1"/>
  <c r="P54" a="1"/>
  <c r="P54" s="1"/>
  <c r="T54" a="1"/>
  <c r="T54" s="1"/>
  <c r="X54" a="1"/>
  <c r="X54" s="1"/>
  <c r="AB54" a="1"/>
  <c r="AB54" s="1"/>
  <c r="AF54" a="1"/>
  <c r="AF54" s="1"/>
  <c r="AJ54" a="1"/>
  <c r="AJ54" s="1"/>
  <c r="AN54" a="1"/>
  <c r="AN54" s="1"/>
  <c r="AR54" a="1"/>
  <c r="AR54" s="1"/>
  <c r="AV54" a="1"/>
  <c r="AV54" s="1"/>
  <c r="P55" a="1"/>
  <c r="P55" s="1"/>
  <c r="T55" a="1"/>
  <c r="T55" s="1"/>
  <c r="X55" a="1"/>
  <c r="X55" s="1"/>
  <c r="AB55" a="1"/>
  <c r="AB55" s="1"/>
  <c r="AF55" a="1"/>
  <c r="AF55" s="1"/>
  <c r="AJ55" a="1"/>
  <c r="AJ55" s="1"/>
  <c r="AN55" a="1"/>
  <c r="AN55" s="1"/>
  <c r="AR55" a="1"/>
  <c r="AR55" s="1"/>
  <c r="AV55" a="1"/>
  <c r="AV55" s="1"/>
  <c r="P56" a="1"/>
  <c r="P56" s="1"/>
  <c r="T56" a="1"/>
  <c r="T56" s="1"/>
  <c r="O27" a="1"/>
  <c r="O27" s="1"/>
  <c r="AC27" a="1"/>
  <c r="AC27" s="1"/>
  <c r="AQ27" a="1"/>
  <c r="AQ27" s="1"/>
  <c r="AJ28" a="1"/>
  <c r="AJ28" s="1"/>
  <c r="N29" a="1"/>
  <c r="N29" s="1"/>
  <c r="AB29" a="1"/>
  <c r="AB29" s="1"/>
  <c r="AP29" a="1"/>
  <c r="AP29" s="1"/>
  <c r="U30" a="1"/>
  <c r="U30" s="1"/>
  <c r="AB30" a="1"/>
  <c r="AB30" s="1"/>
  <c r="AF30" a="1"/>
  <c r="AF30" s="1"/>
  <c r="AK30" a="1"/>
  <c r="AK30" s="1"/>
  <c r="AP30" a="1"/>
  <c r="AP30" s="1"/>
  <c r="AT30" a="1"/>
  <c r="AT30" s="1"/>
  <c r="O31" a="1"/>
  <c r="O31" s="1"/>
  <c r="T31" a="1"/>
  <c r="T31" s="1"/>
  <c r="Y31" a="1"/>
  <c r="Y31" s="1"/>
  <c r="AC31" a="1"/>
  <c r="AC31" s="1"/>
  <c r="AH31" a="1"/>
  <c r="AH31" s="1"/>
  <c r="AM31" a="1"/>
  <c r="AM31" s="1"/>
  <c r="AQ31" a="1"/>
  <c r="AQ31" s="1"/>
  <c r="M32" a="1"/>
  <c r="M32" s="1"/>
  <c r="Q32" a="1"/>
  <c r="Q32" s="1"/>
  <c r="AA32" a="1"/>
  <c r="AA32" s="1"/>
  <c r="AE32" a="1"/>
  <c r="AE32" s="1"/>
  <c r="AJ32" a="1"/>
  <c r="AJ32" s="1"/>
  <c r="AO32" a="1"/>
  <c r="AO32" s="1"/>
  <c r="AS32" a="1"/>
  <c r="AS32" s="1"/>
  <c r="M33" a="1"/>
  <c r="M33" s="1"/>
  <c r="V33" a="1"/>
  <c r="V33" s="1"/>
  <c r="AE33" a="1"/>
  <c r="AE33" s="1"/>
  <c r="AH33" a="1"/>
  <c r="AH33" s="1"/>
  <c r="AM33" a="1"/>
  <c r="AM33" s="1"/>
  <c r="AQ33" a="1"/>
  <c r="AQ33" s="1"/>
  <c r="O34" a="1"/>
  <c r="O34" s="1"/>
  <c r="T34" a="1"/>
  <c r="T34" s="1"/>
  <c r="X34" a="1"/>
  <c r="X34" s="1"/>
  <c r="AB34" a="1"/>
  <c r="AB34" s="1"/>
  <c r="AG34" a="1"/>
  <c r="AG34" s="1"/>
  <c r="AK34" a="1"/>
  <c r="AK34" s="1"/>
  <c r="AP34" a="1"/>
  <c r="AP34" s="1"/>
  <c r="AU34" a="1"/>
  <c r="AU34" s="1"/>
  <c r="T35" a="1"/>
  <c r="T35" s="1"/>
  <c r="X35" a="1"/>
  <c r="X35" s="1"/>
  <c r="AB35" a="1"/>
  <c r="AB35" s="1"/>
  <c r="AI35" a="1"/>
  <c r="AI35" s="1"/>
  <c r="AM35" a="1"/>
  <c r="AM35" s="1"/>
  <c r="AP35" a="1"/>
  <c r="AP35" s="1"/>
  <c r="AT35" a="1"/>
  <c r="AT35" s="1"/>
  <c r="M36" a="1"/>
  <c r="M36" s="1"/>
  <c r="Q36" a="1"/>
  <c r="Q36" s="1"/>
  <c r="T36" a="1"/>
  <c r="T36" s="1"/>
  <c r="X36" a="1"/>
  <c r="X36" s="1"/>
  <c r="AE36" a="1"/>
  <c r="AE36" s="1"/>
  <c r="AI36" a="1"/>
  <c r="AI36" s="1"/>
  <c r="AL36" a="1"/>
  <c r="AL36" s="1"/>
  <c r="AP36" a="1"/>
  <c r="AP36" s="1"/>
  <c r="AS36" a="1"/>
  <c r="AS36" s="1"/>
  <c r="M37" a="1"/>
  <c r="M37" s="1"/>
  <c r="P37" a="1"/>
  <c r="P37" s="1"/>
  <c r="T37" a="1"/>
  <c r="T37" s="1"/>
  <c r="AA37" a="1"/>
  <c r="AA37" s="1"/>
  <c r="AE37" a="1"/>
  <c r="AE37" s="1"/>
  <c r="AH37" a="1"/>
  <c r="AH37" s="1"/>
  <c r="AL37" a="1"/>
  <c r="AL37" s="1"/>
  <c r="AO37" a="1"/>
  <c r="AO37" s="1"/>
  <c r="AS37" a="1"/>
  <c r="AS37" s="1"/>
  <c r="AV37" a="1"/>
  <c r="AV37" s="1"/>
  <c r="P38" a="1"/>
  <c r="P38" s="1"/>
  <c r="V38" a="1"/>
  <c r="V38" s="1"/>
  <c r="Z38" a="1"/>
  <c r="Z38" s="1"/>
  <c r="AC38" a="1"/>
  <c r="AC38" s="1"/>
  <c r="AF38" a="1"/>
  <c r="AF38" s="1"/>
  <c r="AL38" a="1"/>
  <c r="AL38" s="1"/>
  <c r="AP38" a="1"/>
  <c r="AP38" s="1"/>
  <c r="AS38" a="1"/>
  <c r="AS38" s="1"/>
  <c r="AV38" a="1"/>
  <c r="AV38" s="1"/>
  <c r="R39" a="1"/>
  <c r="R39" s="1"/>
  <c r="V39" a="1"/>
  <c r="V39" s="1"/>
  <c r="Y39" a="1"/>
  <c r="Y39" s="1"/>
  <c r="AB39" a="1"/>
  <c r="AB39" s="1"/>
  <c r="AI39" a="1"/>
  <c r="AI39" s="1"/>
  <c r="AM39" a="1"/>
  <c r="AM39" s="1"/>
  <c r="AP39" a="1"/>
  <c r="AP39" s="1"/>
  <c r="AT39" a="1"/>
  <c r="AT39" s="1"/>
  <c r="M40" a="1"/>
  <c r="M40" s="1"/>
  <c r="Q40" a="1"/>
  <c r="Q40" s="1"/>
  <c r="T40" a="1"/>
  <c r="T40" s="1"/>
  <c r="X40" a="1"/>
  <c r="X40" s="1"/>
  <c r="AE40" a="1"/>
  <c r="AE40" s="1"/>
  <c r="AI40" a="1"/>
  <c r="AI40" s="1"/>
  <c r="AL40" a="1"/>
  <c r="AL40" s="1"/>
  <c r="AP40" a="1"/>
  <c r="AP40" s="1"/>
  <c r="AS40" a="1"/>
  <c r="AS40" s="1"/>
  <c r="M41" a="1"/>
  <c r="M41" s="1"/>
  <c r="P41" a="1"/>
  <c r="P41" s="1"/>
  <c r="T41" a="1"/>
  <c r="T41" s="1"/>
  <c r="AA41" a="1"/>
  <c r="AA41" s="1"/>
  <c r="AE41" a="1"/>
  <c r="AE41" s="1"/>
  <c r="AH41" a="1"/>
  <c r="AH41" s="1"/>
  <c r="AL41" a="1"/>
  <c r="AL41" s="1"/>
  <c r="AO41" a="1"/>
  <c r="AO41" s="1"/>
  <c r="AS41" a="1"/>
  <c r="AS41" s="1"/>
  <c r="AV41" a="1"/>
  <c r="AV41" s="1"/>
  <c r="P42" a="1"/>
  <c r="P42" s="1"/>
  <c r="W42" a="1"/>
  <c r="W42" s="1"/>
  <c r="AA42" a="1"/>
  <c r="AA42" s="1"/>
  <c r="AD42" a="1"/>
  <c r="AD42" s="1"/>
  <c r="AH42" a="1"/>
  <c r="AH42" s="1"/>
  <c r="AK42" a="1"/>
  <c r="AK42" s="1"/>
  <c r="AO42" a="1"/>
  <c r="AO42" s="1"/>
  <c r="AR42" a="1"/>
  <c r="AR42" s="1"/>
  <c r="AV42" a="1"/>
  <c r="AV42" s="1"/>
  <c r="S43" a="1"/>
  <c r="S43" s="1"/>
  <c r="W43" a="1"/>
  <c r="W43" s="1"/>
  <c r="Z43" a="1"/>
  <c r="Z43" s="1"/>
  <c r="AD43" a="1"/>
  <c r="AD43" s="1"/>
  <c r="AG43" a="1"/>
  <c r="AG43" s="1"/>
  <c r="AK43" a="1"/>
  <c r="AK43" s="1"/>
  <c r="AN43" a="1"/>
  <c r="AN43" s="1"/>
  <c r="AR43" a="1"/>
  <c r="AR43" s="1"/>
  <c r="O44" a="1"/>
  <c r="O44" s="1"/>
  <c r="S44" a="1"/>
  <c r="S44" s="1"/>
  <c r="V44" a="1"/>
  <c r="V44" s="1"/>
  <c r="Z44" a="1"/>
  <c r="Z44" s="1"/>
  <c r="AC44" a="1"/>
  <c r="AC44" s="1"/>
  <c r="AG44" a="1"/>
  <c r="AG44" s="1"/>
  <c r="AJ44" a="1"/>
  <c r="AJ44" s="1"/>
  <c r="AN44" a="1"/>
  <c r="AN44" s="1"/>
  <c r="AU44" a="1"/>
  <c r="AU44" s="1"/>
  <c r="O45" a="1"/>
  <c r="O45" s="1"/>
  <c r="R45" a="1"/>
  <c r="R45" s="1"/>
  <c r="V45" a="1"/>
  <c r="V45" s="1"/>
  <c r="Y45" a="1"/>
  <c r="Y45" s="1"/>
  <c r="AC45" a="1"/>
  <c r="AC45" s="1"/>
  <c r="AF45" a="1"/>
  <c r="AF45" s="1"/>
  <c r="AJ45" a="1"/>
  <c r="AJ45" s="1"/>
  <c r="AQ45" a="1"/>
  <c r="AQ45" s="1"/>
  <c r="AU45" a="1"/>
  <c r="AU45" s="1"/>
  <c r="N46" a="1"/>
  <c r="N46" s="1"/>
  <c r="R46" a="1"/>
  <c r="R46" s="1"/>
  <c r="U46" a="1"/>
  <c r="U46" s="1"/>
  <c r="Y46" a="1"/>
  <c r="Y46" s="1"/>
  <c r="AB46" a="1"/>
  <c r="AB46" s="1"/>
  <c r="AF46" a="1"/>
  <c r="AF46" s="1"/>
  <c r="AM46" a="1"/>
  <c r="AM46" s="1"/>
  <c r="AQ46" a="1"/>
  <c r="AQ46" s="1"/>
  <c r="AT46" a="1"/>
  <c r="AT46" s="1"/>
  <c r="N47" a="1"/>
  <c r="N47" s="1"/>
  <c r="Q47" a="1"/>
  <c r="Q47" s="1"/>
  <c r="U47" a="1"/>
  <c r="U47" s="1"/>
  <c r="X47" a="1"/>
  <c r="X47" s="1"/>
  <c r="AB47" a="1"/>
  <c r="AB47" s="1"/>
  <c r="AI47" a="1"/>
  <c r="AI47" s="1"/>
  <c r="AM47" a="1"/>
  <c r="AM47" s="1"/>
  <c r="AP47" a="1"/>
  <c r="AP47" s="1"/>
  <c r="AT47" a="1"/>
  <c r="AT47" s="1"/>
  <c r="M48" a="1"/>
  <c r="M48" s="1"/>
  <c r="Q48" a="1"/>
  <c r="Q48" s="1"/>
  <c r="T48" a="1"/>
  <c r="T48" s="1"/>
  <c r="X48" a="1"/>
  <c r="X48" s="1"/>
  <c r="AE48" a="1"/>
  <c r="AE48" s="1"/>
  <c r="AI48" a="1"/>
  <c r="AI48" s="1"/>
  <c r="AL48" a="1"/>
  <c r="AL48" s="1"/>
  <c r="AP48" a="1"/>
  <c r="AP48" s="1"/>
  <c r="AS48" a="1"/>
  <c r="AS48" s="1"/>
  <c r="M49" a="1"/>
  <c r="M49" s="1"/>
  <c r="P49" a="1"/>
  <c r="P49" s="1"/>
  <c r="T49" a="1"/>
  <c r="T49" s="1"/>
  <c r="AA49" a="1"/>
  <c r="AA49" s="1"/>
  <c r="AE49" a="1"/>
  <c r="AE49" s="1"/>
  <c r="AH49" a="1"/>
  <c r="AH49" s="1"/>
  <c r="AL49" a="1"/>
  <c r="AL49" s="1"/>
  <c r="AO49" a="1"/>
  <c r="AO49" s="1"/>
  <c r="AS49" a="1"/>
  <c r="AS49" s="1"/>
  <c r="AV49" a="1"/>
  <c r="AV49" s="1"/>
  <c r="P50" a="1"/>
  <c r="P50" s="1"/>
  <c r="W50" a="1"/>
  <c r="W50" s="1"/>
  <c r="AA50" a="1"/>
  <c r="AA50" s="1"/>
  <c r="AD50" a="1"/>
  <c r="AD50" s="1"/>
  <c r="AH50" a="1"/>
  <c r="AH50" s="1"/>
  <c r="AK50" a="1"/>
  <c r="AK50" s="1"/>
  <c r="AO50" a="1"/>
  <c r="AO50" s="1"/>
  <c r="AR50" a="1"/>
  <c r="AR50" s="1"/>
  <c r="AV50" a="1"/>
  <c r="AV50" s="1"/>
  <c r="S51" a="1"/>
  <c r="S51" s="1"/>
  <c r="W51" a="1"/>
  <c r="W51" s="1"/>
  <c r="AA51" a="1"/>
  <c r="AA51" s="1"/>
  <c r="AE51" a="1"/>
  <c r="AE51" s="1"/>
  <c r="AI51" a="1"/>
  <c r="AI51" s="1"/>
  <c r="AM51" a="1"/>
  <c r="AM51" s="1"/>
  <c r="AQ51" a="1"/>
  <c r="AQ51" s="1"/>
  <c r="AU51" a="1"/>
  <c r="AU51" s="1"/>
  <c r="O52" a="1"/>
  <c r="O52" s="1"/>
  <c r="S52" a="1"/>
  <c r="S52" s="1"/>
  <c r="W52" a="1"/>
  <c r="W52" s="1"/>
  <c r="AA52" a="1"/>
  <c r="AA52" s="1"/>
  <c r="AE52" a="1"/>
  <c r="AE52" s="1"/>
  <c r="AI52" a="1"/>
  <c r="AI52" s="1"/>
  <c r="AM52" a="1"/>
  <c r="AM52" s="1"/>
  <c r="AQ52" a="1"/>
  <c r="AQ52" s="1"/>
  <c r="AU52" a="1"/>
  <c r="AU52" s="1"/>
  <c r="O53" a="1"/>
  <c r="O53" s="1"/>
  <c r="S53" a="1"/>
  <c r="S53" s="1"/>
  <c r="W53" a="1"/>
  <c r="W53" s="1"/>
  <c r="AA53" a="1"/>
  <c r="AA53" s="1"/>
  <c r="AE53" a="1"/>
  <c r="AE53" s="1"/>
  <c r="AI53" a="1"/>
  <c r="AI53" s="1"/>
  <c r="AM53" a="1"/>
  <c r="AM53" s="1"/>
  <c r="AQ53" a="1"/>
  <c r="AQ53" s="1"/>
  <c r="AU53" a="1"/>
  <c r="AU53" s="1"/>
  <c r="O54" a="1"/>
  <c r="O54" s="1"/>
  <c r="S54" a="1"/>
  <c r="S54" s="1"/>
  <c r="W54" a="1"/>
  <c r="W54" s="1"/>
  <c r="AA54" a="1"/>
  <c r="AA54" s="1"/>
  <c r="AE54" a="1"/>
  <c r="AE54" s="1"/>
  <c r="AI54" a="1"/>
  <c r="AI54" s="1"/>
  <c r="AM54" a="1"/>
  <c r="AM54" s="1"/>
  <c r="AQ54" a="1"/>
  <c r="AQ54" s="1"/>
  <c r="AU54" a="1"/>
  <c r="AU54" s="1"/>
  <c r="O55" a="1"/>
  <c r="O55" s="1"/>
  <c r="S55" a="1"/>
  <c r="S55" s="1"/>
  <c r="W55" a="1"/>
  <c r="W55" s="1"/>
  <c r="AA55" a="1"/>
  <c r="AA55" s="1"/>
  <c r="AE55" a="1"/>
  <c r="AE55" s="1"/>
  <c r="AI55" a="1"/>
  <c r="AI55" s="1"/>
  <c r="AM55" a="1"/>
  <c r="AM55" s="1"/>
  <c r="AQ55" a="1"/>
  <c r="AQ55" s="1"/>
  <c r="AU55" a="1"/>
  <c r="AU55" s="1"/>
  <c r="O56" a="1"/>
  <c r="O56" s="1"/>
  <c r="S56" a="1"/>
  <c r="S56" s="1"/>
  <c r="L51" a="1"/>
  <c r="L51" s="1"/>
  <c r="I51" s="1"/>
  <c r="L49" a="1"/>
  <c r="L49" s="1"/>
  <c r="I49" s="1"/>
  <c r="L47" a="1"/>
  <c r="L47" s="1"/>
  <c r="I47" s="1"/>
  <c r="L45" a="1"/>
  <c r="L45" s="1"/>
  <c r="I45" s="1"/>
  <c r="L43" a="1"/>
  <c r="L43" s="1"/>
  <c r="I43" s="1"/>
  <c r="L41" a="1"/>
  <c r="L41" s="1"/>
  <c r="I41" s="1"/>
  <c r="L39" a="1"/>
  <c r="L39" s="1"/>
  <c r="I39" s="1"/>
  <c r="L37" a="1"/>
  <c r="L37" s="1"/>
  <c r="I37" s="1"/>
  <c r="L35" a="1"/>
  <c r="L35" s="1"/>
  <c r="I35" s="1"/>
  <c r="L33" a="1"/>
  <c r="L33" s="1"/>
  <c r="I33" s="1"/>
  <c r="L31" a="1"/>
  <c r="L31" s="1"/>
  <c r="I31" s="1"/>
  <c r="L29" a="1"/>
  <c r="L29" s="1"/>
  <c r="I29" s="1"/>
  <c r="L27" a="1"/>
  <c r="L27" s="1"/>
  <c r="I27" s="1"/>
  <c r="L25" a="1"/>
  <c r="L25" s="1"/>
  <c r="I25" s="1"/>
  <c r="L23" a="1"/>
  <c r="L23" s="1"/>
  <c r="I23" s="1"/>
  <c r="L21" a="1"/>
  <c r="L21" s="1"/>
  <c r="I21" s="1"/>
  <c r="L19" a="1"/>
  <c r="L19" s="1"/>
  <c r="I19" s="1"/>
  <c r="L17" a="1"/>
  <c r="L17" s="1"/>
  <c r="I17" s="1"/>
  <c r="L15" a="1"/>
  <c r="L15" s="1"/>
  <c r="I15" s="1"/>
  <c r="L13" a="1"/>
  <c r="L13" s="1"/>
  <c r="K55" a="1"/>
  <c r="K55" s="1"/>
  <c r="L53" a="1"/>
  <c r="L53" s="1"/>
  <c r="I53" s="1"/>
  <c r="L66" a="1"/>
  <c r="L66" s="1"/>
  <c r="K64" a="1"/>
  <c r="K64" s="1"/>
  <c r="L62" a="1"/>
  <c r="L62" s="1"/>
  <c r="K60" a="1"/>
  <c r="K60" s="1"/>
  <c r="L58" a="1"/>
  <c r="L58" s="1"/>
  <c r="K56" a="1"/>
  <c r="K56" s="1"/>
  <c r="AS67" a="1"/>
  <c r="AS67" s="1"/>
  <c r="AP67" a="1"/>
  <c r="AP67" s="1"/>
  <c r="AL67" a="1"/>
  <c r="AL67" s="1"/>
  <c r="AI67" a="1"/>
  <c r="AI67" s="1"/>
  <c r="AE67" a="1"/>
  <c r="AE67" s="1"/>
  <c r="AB67" a="1"/>
  <c r="AB67" s="1"/>
  <c r="X67" a="1"/>
  <c r="X67" s="1"/>
  <c r="Q67" a="1"/>
  <c r="Q67" s="1"/>
  <c r="M67" a="1"/>
  <c r="M67" s="1"/>
  <c r="AT66" a="1"/>
  <c r="AT66" s="1"/>
  <c r="AP66" a="1"/>
  <c r="AP66" s="1"/>
  <c r="AM66" a="1"/>
  <c r="AM66" s="1"/>
  <c r="AI66" a="1"/>
  <c r="AI66" s="1"/>
  <c r="AF66" a="1"/>
  <c r="AF66" s="1"/>
  <c r="AB66" a="1"/>
  <c r="AB66" s="1"/>
  <c r="U66" a="1"/>
  <c r="U66" s="1"/>
  <c r="Q66" a="1"/>
  <c r="Q66" s="1"/>
  <c r="N66" a="1"/>
  <c r="N66" s="1"/>
  <c r="AT65" a="1"/>
  <c r="AT65" s="1"/>
  <c r="AQ65" a="1"/>
  <c r="AQ65" s="1"/>
  <c r="AM65" a="1"/>
  <c r="AM65" s="1"/>
  <c r="AJ65" a="1"/>
  <c r="AJ65" s="1"/>
  <c r="AF65" a="1"/>
  <c r="AF65" s="1"/>
  <c r="Y65" a="1"/>
  <c r="Y65" s="1"/>
  <c r="U65" a="1"/>
  <c r="U65" s="1"/>
  <c r="R65" a="1"/>
  <c r="R65" s="1"/>
  <c r="N65" a="1"/>
  <c r="N65" s="1"/>
  <c r="AU64" a="1"/>
  <c r="AU64" s="1"/>
  <c r="AQ64" a="1"/>
  <c r="AQ64" s="1"/>
  <c r="AN64" a="1"/>
  <c r="AN64" s="1"/>
  <c r="AJ64" a="1"/>
  <c r="AJ64" s="1"/>
  <c r="AC64" a="1"/>
  <c r="AC64" s="1"/>
  <c r="Y64" a="1"/>
  <c r="Y64" s="1"/>
  <c r="V64" a="1"/>
  <c r="V64" s="1"/>
  <c r="R64" a="1"/>
  <c r="R64" s="1"/>
  <c r="O64" a="1"/>
  <c r="O64" s="1"/>
  <c r="AU63" a="1"/>
  <c r="AU63" s="1"/>
  <c r="AR63" a="1"/>
  <c r="AR63" s="1"/>
  <c r="AN63" a="1"/>
  <c r="AN63" s="1"/>
  <c r="AG63" a="1"/>
  <c r="AG63" s="1"/>
  <c r="AC63" a="1"/>
  <c r="AC63" s="1"/>
  <c r="Z63" a="1"/>
  <c r="Z63" s="1"/>
  <c r="V63" a="1"/>
  <c r="V63" s="1"/>
  <c r="S63" a="1"/>
  <c r="S63" s="1"/>
  <c r="O63" a="1"/>
  <c r="O63" s="1"/>
  <c r="AV62" a="1"/>
  <c r="AV62" s="1"/>
  <c r="AR62" a="1"/>
  <c r="AR62" s="1"/>
  <c r="AK62" a="1"/>
  <c r="AK62" s="1"/>
  <c r="AG62" a="1"/>
  <c r="AG62" s="1"/>
  <c r="AD62" a="1"/>
  <c r="AD62" s="1"/>
  <c r="Z62" a="1"/>
  <c r="Z62" s="1"/>
  <c r="W62" a="1"/>
  <c r="W62" s="1"/>
  <c r="S62" a="1"/>
  <c r="S62" s="1"/>
  <c r="P62" a="1"/>
  <c r="P62" s="1"/>
  <c r="AV61" a="1"/>
  <c r="AV61" s="1"/>
  <c r="AO61" a="1"/>
  <c r="AO61" s="1"/>
  <c r="AK61" a="1"/>
  <c r="AK61" s="1"/>
  <c r="AH61" a="1"/>
  <c r="AH61" s="1"/>
  <c r="AD61" a="1"/>
  <c r="AD61" s="1"/>
  <c r="W61" a="1"/>
  <c r="W61" s="1"/>
  <c r="S61" a="1"/>
  <c r="S61" s="1"/>
  <c r="P61" a="1"/>
  <c r="P61" s="1"/>
  <c r="AV60" a="1"/>
  <c r="AV60" s="1"/>
  <c r="AS60" a="1"/>
  <c r="AS60" s="1"/>
  <c r="AO60" a="1"/>
  <c r="AO60" s="1"/>
  <c r="AK60" a="1"/>
  <c r="AK60" s="1"/>
  <c r="AG60" a="1"/>
  <c r="AG60" s="1"/>
  <c r="AC60" a="1"/>
  <c r="AC60" s="1"/>
  <c r="Y60" a="1"/>
  <c r="Y60" s="1"/>
  <c r="U60" a="1"/>
  <c r="U60" s="1"/>
  <c r="Q60" a="1"/>
  <c r="Q60" s="1"/>
  <c r="M60" a="1"/>
  <c r="M60" s="1"/>
  <c r="AS59" a="1"/>
  <c r="AS59" s="1"/>
  <c r="AO59" a="1"/>
  <c r="AO59" s="1"/>
  <c r="AK59" a="1"/>
  <c r="AK59" s="1"/>
  <c r="AG59" a="1"/>
  <c r="AG59" s="1"/>
  <c r="AC59" a="1"/>
  <c r="AC59" s="1"/>
  <c r="Y59" a="1"/>
  <c r="Y59" s="1"/>
  <c r="U59" a="1"/>
  <c r="U59" s="1"/>
  <c r="Q59" a="1"/>
  <c r="Q59" s="1"/>
  <c r="M59" a="1"/>
  <c r="M59" s="1"/>
  <c r="AS58" a="1"/>
  <c r="AS58" s="1"/>
  <c r="AO58" a="1"/>
  <c r="AO58" s="1"/>
  <c r="AK58" a="1"/>
  <c r="AK58" s="1"/>
  <c r="AG58" a="1"/>
  <c r="AG58" s="1"/>
  <c r="AC58" a="1"/>
  <c r="AC58" s="1"/>
  <c r="Y58" a="1"/>
  <c r="Y58" s="1"/>
  <c r="U58" a="1"/>
  <c r="U58" s="1"/>
  <c r="Q58" a="1"/>
  <c r="Q58" s="1"/>
  <c r="M58" a="1"/>
  <c r="M58" s="1"/>
  <c r="AS57" a="1"/>
  <c r="AS57" s="1"/>
  <c r="AO57" a="1"/>
  <c r="AO57" s="1"/>
  <c r="AK57" a="1"/>
  <c r="AK57" s="1"/>
  <c r="AG57" a="1"/>
  <c r="AG57" s="1"/>
  <c r="AC57" a="1"/>
  <c r="AC57" s="1"/>
  <c r="Y57" a="1"/>
  <c r="Y57" s="1"/>
  <c r="U57" a="1"/>
  <c r="U57" s="1"/>
  <c r="Q57" a="1"/>
  <c r="Q57" s="1"/>
  <c r="M57" a="1"/>
  <c r="M57" s="1"/>
  <c r="AS56" a="1"/>
  <c r="AS56" s="1"/>
  <c r="AO56" a="1"/>
  <c r="AO56" s="1"/>
  <c r="AK56" a="1"/>
  <c r="AK56" s="1"/>
  <c r="AG56" a="1"/>
  <c r="AG56" s="1"/>
  <c r="AC56" a="1"/>
  <c r="AC56" s="1"/>
  <c r="Y56" a="1"/>
  <c r="Y56" s="1"/>
  <c r="U56" a="1"/>
  <c r="U56" s="1"/>
  <c r="L12" a="1"/>
  <c r="L12" s="1"/>
  <c r="K50" a="1"/>
  <c r="K50" s="1"/>
  <c r="H50" s="1"/>
  <c r="K48" a="1"/>
  <c r="K48" s="1"/>
  <c r="H48" s="1"/>
  <c r="K46" a="1"/>
  <c r="K46" s="1"/>
  <c r="H46" s="1"/>
  <c r="K44" a="1"/>
  <c r="K44" s="1"/>
  <c r="H44" s="1"/>
  <c r="K42" a="1"/>
  <c r="K42" s="1"/>
  <c r="H42" s="1"/>
  <c r="K40" a="1"/>
  <c r="K40" s="1"/>
  <c r="H40" s="1"/>
  <c r="K38" a="1"/>
  <c r="K38" s="1"/>
  <c r="H38" s="1"/>
  <c r="K36" a="1"/>
  <c r="K36" s="1"/>
  <c r="H36" s="1"/>
  <c r="K34" a="1"/>
  <c r="K34" s="1"/>
  <c r="H34" s="1"/>
  <c r="K32" a="1"/>
  <c r="K32" s="1"/>
  <c r="H32" s="1"/>
  <c r="K30" a="1"/>
  <c r="K30" s="1"/>
  <c r="H30" s="1"/>
  <c r="K28" a="1"/>
  <c r="K28" s="1"/>
  <c r="H28" s="1"/>
  <c r="K26" a="1"/>
  <c r="K26" s="1"/>
  <c r="H26" s="1"/>
  <c r="K24" a="1"/>
  <c r="K24" s="1"/>
  <c r="H24" s="1"/>
  <c r="K22" a="1"/>
  <c r="K22" s="1"/>
  <c r="H22" s="1"/>
  <c r="K20" a="1"/>
  <c r="K20" s="1"/>
  <c r="H20" s="1"/>
  <c r="K18" a="1"/>
  <c r="K18" s="1"/>
  <c r="H18" s="1"/>
  <c r="K16" a="1"/>
  <c r="K16" s="1"/>
  <c r="H16" s="1"/>
  <c r="K14" a="1"/>
  <c r="K14" s="1"/>
  <c r="H14" s="1"/>
  <c r="K54" a="1"/>
  <c r="K54" s="1"/>
  <c r="H54" s="1"/>
  <c r="L52" a="1"/>
  <c r="L52" s="1"/>
  <c r="I52" s="1"/>
  <c r="K67" a="1"/>
  <c r="K67" s="1"/>
  <c r="L65" a="1"/>
  <c r="L65" s="1"/>
  <c r="K63" a="1"/>
  <c r="K63" s="1"/>
  <c r="L61" a="1"/>
  <c r="L61" s="1"/>
  <c r="K59" a="1"/>
  <c r="K59" s="1"/>
  <c r="L57" a="1"/>
  <c r="L57" s="1"/>
  <c r="AT67" a="1"/>
  <c r="AT67" s="1"/>
  <c r="AQ67" a="1"/>
  <c r="AQ67" s="1"/>
  <c r="AM67" a="1"/>
  <c r="AM67" s="1"/>
  <c r="AJ67" a="1"/>
  <c r="AJ67" s="1"/>
  <c r="AF67" a="1"/>
  <c r="AF67" s="1"/>
  <c r="Y67" a="1"/>
  <c r="Y67" s="1"/>
  <c r="U67" a="1"/>
  <c r="U67" s="1"/>
  <c r="R67" a="1"/>
  <c r="R67" s="1"/>
  <c r="N67" a="1"/>
  <c r="N67" s="1"/>
  <c r="AU66" a="1"/>
  <c r="AU66" s="1"/>
  <c r="AQ66" a="1"/>
  <c r="AQ66" s="1"/>
  <c r="AN66" a="1"/>
  <c r="AN66" s="1"/>
  <c r="AJ66" a="1"/>
  <c r="AJ66" s="1"/>
  <c r="AC66" a="1"/>
  <c r="AC66" s="1"/>
  <c r="Y66" a="1"/>
  <c r="Y66" s="1"/>
  <c r="V66" a="1"/>
  <c r="V66" s="1"/>
  <c r="R66" a="1"/>
  <c r="R66" s="1"/>
  <c r="O66" a="1"/>
  <c r="O66" s="1"/>
  <c r="AU65" a="1"/>
  <c r="AU65" s="1"/>
  <c r="AR65" a="1"/>
  <c r="AR65" s="1"/>
  <c r="AN65" a="1"/>
  <c r="AN65" s="1"/>
  <c r="AG65" a="1"/>
  <c r="AG65" s="1"/>
  <c r="AC65" a="1"/>
  <c r="AC65" s="1"/>
  <c r="Z65" a="1"/>
  <c r="Z65" s="1"/>
  <c r="V65" a="1"/>
  <c r="V65" s="1"/>
  <c r="S65" a="1"/>
  <c r="S65" s="1"/>
  <c r="O65" a="1"/>
  <c r="O65" s="1"/>
  <c r="AV64" a="1"/>
  <c r="AV64" s="1"/>
  <c r="AR64" a="1"/>
  <c r="AR64" s="1"/>
  <c r="AK64" a="1"/>
  <c r="AK64" s="1"/>
  <c r="AG64" a="1"/>
  <c r="AG64" s="1"/>
  <c r="AD64" a="1"/>
  <c r="AD64" s="1"/>
  <c r="Z64" a="1"/>
  <c r="Z64" s="1"/>
  <c r="W64" a="1"/>
  <c r="W64" s="1"/>
  <c r="S64" a="1"/>
  <c r="S64" s="1"/>
  <c r="P64" a="1"/>
  <c r="P64" s="1"/>
  <c r="AV63" a="1"/>
  <c r="AV63" s="1"/>
  <c r="AO63" a="1"/>
  <c r="AO63" s="1"/>
  <c r="AK63" a="1"/>
  <c r="AK63" s="1"/>
  <c r="AH63" a="1"/>
  <c r="AH63" s="1"/>
  <c r="AD63" a="1"/>
  <c r="AD63" s="1"/>
  <c r="AA63" a="1"/>
  <c r="AA63" s="1"/>
  <c r="W63" a="1"/>
  <c r="W63" s="1"/>
  <c r="T63" a="1"/>
  <c r="T63" s="1"/>
  <c r="P63" a="1"/>
  <c r="P63" s="1"/>
  <c r="AS62" a="1"/>
  <c r="AS62" s="1"/>
  <c r="AO62" a="1"/>
  <c r="AO62" s="1"/>
  <c r="AL62" a="1"/>
  <c r="AL62" s="1"/>
  <c r="AH62" a="1"/>
  <c r="AH62" s="1"/>
  <c r="AE62" a="1"/>
  <c r="AE62" s="1"/>
  <c r="AA62" a="1"/>
  <c r="AA62" s="1"/>
  <c r="X62" a="1"/>
  <c r="X62" s="1"/>
  <c r="T62" a="1"/>
  <c r="T62" s="1"/>
  <c r="M62" a="1"/>
  <c r="M62" s="1"/>
  <c r="AS61" a="1"/>
  <c r="AS61" s="1"/>
  <c r="AP61" a="1"/>
  <c r="AP61" s="1"/>
  <c r="AL61" a="1"/>
  <c r="AL61" s="1"/>
  <c r="AI61" a="1"/>
  <c r="AI61" s="1"/>
  <c r="AE61" a="1"/>
  <c r="AE61" s="1"/>
  <c r="AA61" a="1"/>
  <c r="AA61" s="1"/>
  <c r="X61" a="1"/>
  <c r="X61" s="1"/>
  <c r="T61" a="1"/>
  <c r="T61" s="1"/>
  <c r="Q61" a="1"/>
  <c r="Q61" s="1"/>
  <c r="M61" a="1"/>
  <c r="M61" s="1"/>
  <c r="AT60" a="1"/>
  <c r="AT60" s="1"/>
  <c r="AP60" a="1"/>
  <c r="AP60" s="1"/>
  <c r="AL60" a="1"/>
  <c r="AL60" s="1"/>
  <c r="AH60" a="1"/>
  <c r="AH60" s="1"/>
  <c r="AD60" a="1"/>
  <c r="AD60" s="1"/>
  <c r="Z60" a="1"/>
  <c r="Z60" s="1"/>
  <c r="V60" a="1"/>
  <c r="V60" s="1"/>
  <c r="R60" a="1"/>
  <c r="R60" s="1"/>
  <c r="N60" a="1"/>
  <c r="N60" s="1"/>
  <c r="AT59" a="1"/>
  <c r="AT59" s="1"/>
  <c r="AP59" a="1"/>
  <c r="AP59" s="1"/>
  <c r="AL59" a="1"/>
  <c r="AL59" s="1"/>
  <c r="AH59" a="1"/>
  <c r="AH59" s="1"/>
  <c r="AD59" a="1"/>
  <c r="AD59" s="1"/>
  <c r="Z59" a="1"/>
  <c r="Z59" s="1"/>
  <c r="V59" a="1"/>
  <c r="V59" s="1"/>
  <c r="R59" a="1"/>
  <c r="R59" s="1"/>
  <c r="N59" a="1"/>
  <c r="N59" s="1"/>
  <c r="AT58" a="1"/>
  <c r="AT58" s="1"/>
  <c r="AP58" a="1"/>
  <c r="AP58" s="1"/>
  <c r="AL58" a="1"/>
  <c r="AL58" s="1"/>
  <c r="AH58" a="1"/>
  <c r="AH58" s="1"/>
  <c r="AD58" a="1"/>
  <c r="AD58" s="1"/>
  <c r="Z58" a="1"/>
  <c r="Z58" s="1"/>
  <c r="V58" a="1"/>
  <c r="V58" s="1"/>
  <c r="R58" a="1"/>
  <c r="R58" s="1"/>
  <c r="N58" a="1"/>
  <c r="N58" s="1"/>
  <c r="AT57" a="1"/>
  <c r="AT57" s="1"/>
  <c r="AP57" a="1"/>
  <c r="AP57" s="1"/>
  <c r="AL57" a="1"/>
  <c r="AL57" s="1"/>
  <c r="AH57" a="1"/>
  <c r="AH57" s="1"/>
  <c r="AD57" a="1"/>
  <c r="AD57" s="1"/>
  <c r="Z57" a="1"/>
  <c r="Z57" s="1"/>
  <c r="V57" a="1"/>
  <c r="V57" s="1"/>
  <c r="R57" a="1"/>
  <c r="R57" s="1"/>
  <c r="N57" a="1"/>
  <c r="N57" s="1"/>
  <c r="AT56" a="1"/>
  <c r="AT56" s="1"/>
  <c r="AP56" a="1"/>
  <c r="AP56" s="1"/>
  <c r="AL56" a="1"/>
  <c r="AL56" s="1"/>
  <c r="AH56" a="1"/>
  <c r="AH56" s="1"/>
  <c r="AD56" a="1"/>
  <c r="AD56" s="1"/>
  <c r="Z56" a="1"/>
  <c r="Z56" s="1"/>
  <c r="V56" a="1"/>
  <c r="V56" s="1"/>
  <c r="CH66" i="6" a="1"/>
  <c r="CH66" s="1"/>
  <c r="CL65" a="1"/>
  <c r="CL65" s="1"/>
  <c r="CH65" a="1"/>
  <c r="CH65" s="1"/>
  <c r="CL64" a="1"/>
  <c r="CL64" s="1"/>
  <c r="CH64" a="1"/>
  <c r="CH64" s="1"/>
  <c r="CL63" a="1"/>
  <c r="CL63" s="1"/>
  <c r="CH63" a="1"/>
  <c r="CH63" s="1"/>
  <c r="CL62" a="1"/>
  <c r="CL62" s="1"/>
  <c r="CH62" a="1"/>
  <c r="CH62" s="1"/>
  <c r="CJ61" a="1"/>
  <c r="CJ61" s="1"/>
  <c r="CJ60" a="1"/>
  <c r="CJ60" s="1"/>
  <c r="CJ59" a="1"/>
  <c r="CJ59" s="1"/>
  <c r="CJ58" a="1"/>
  <c r="CJ58" s="1"/>
  <c r="CI57" a="1"/>
  <c r="CI57" s="1"/>
  <c r="CG56" a="1"/>
  <c r="CG56" s="1"/>
  <c r="CF55" a="1"/>
  <c r="CF55" s="1"/>
  <c r="CM53" a="1"/>
  <c r="CM53" s="1"/>
  <c r="CL52" a="1"/>
  <c r="CL52" s="1"/>
  <c r="CK51" a="1"/>
  <c r="CK51" s="1"/>
  <c r="CJ50" a="1"/>
  <c r="CJ50" s="1"/>
  <c r="CF49" a="1"/>
  <c r="CF49" s="1"/>
  <c r="CI47" a="1"/>
  <c r="CI47" s="1"/>
  <c r="CM45" a="1"/>
  <c r="CM45" s="1"/>
  <c r="CL43" a="1"/>
  <c r="CL43" s="1"/>
  <c r="CL38" a="1"/>
  <c r="CL38" s="1"/>
  <c r="CM33" a="1"/>
  <c r="CM33" s="1"/>
  <c r="CJ26" a="1"/>
  <c r="CJ26" s="1"/>
  <c r="CL16" a="1"/>
  <c r="CL16" s="1"/>
  <c r="CM12" a="1"/>
  <c r="CM12" s="1"/>
  <c r="CI66" a="1"/>
  <c r="CI66" s="1"/>
  <c r="CM65" a="1"/>
  <c r="CM65" s="1"/>
  <c r="CI65" a="1"/>
  <c r="CI65" s="1"/>
  <c r="CM64" a="1"/>
  <c r="CM64" s="1"/>
  <c r="CI64" a="1"/>
  <c r="CI64" s="1"/>
  <c r="CM63" a="1"/>
  <c r="CM63" s="1"/>
  <c r="CI63" a="1"/>
  <c r="CI63" s="1"/>
  <c r="CM62" a="1"/>
  <c r="CM62" s="1"/>
  <c r="CI62" a="1"/>
  <c r="CI62" s="1"/>
  <c r="CL61" a="1"/>
  <c r="CL61" s="1"/>
  <c r="CL60" a="1"/>
  <c r="CL60" s="1"/>
  <c r="CL59" a="1"/>
  <c r="CL59" s="1"/>
  <c r="CL58" a="1"/>
  <c r="CL58" s="1"/>
  <c r="CK57" a="1"/>
  <c r="CK57" s="1"/>
  <c r="CJ56" a="1"/>
  <c r="CJ56" s="1"/>
  <c r="CI55" a="1"/>
  <c r="CI55" s="1"/>
  <c r="CG54" a="1"/>
  <c r="CG54" s="1"/>
  <c r="CF53" a="1"/>
  <c r="CF53" s="1"/>
  <c r="CM51" a="1"/>
  <c r="CM51" s="1"/>
  <c r="CL50" a="1"/>
  <c r="CL50" s="1"/>
  <c r="CI49" a="1"/>
  <c r="CI49" s="1"/>
  <c r="CM47" a="1"/>
  <c r="CM47" s="1"/>
  <c r="CG46" a="1"/>
  <c r="CG46" s="1"/>
  <c r="CL44" a="1"/>
  <c r="CL44" s="1"/>
  <c r="CL40" a="1"/>
  <c r="CL40" s="1"/>
  <c r="CL35" a="1"/>
  <c r="CL35" s="1"/>
  <c r="CF29" a="1"/>
  <c r="CF29" s="1"/>
  <c r="CI19" a="1"/>
  <c r="CI19" s="1"/>
  <c r="CM49" a="1"/>
  <c r="CM49" s="1"/>
  <c r="CL48" a="1"/>
  <c r="CL48" s="1"/>
  <c r="CK47" a="1"/>
  <c r="CK47" s="1"/>
  <c r="CJ46" a="1"/>
  <c r="CJ46" s="1"/>
  <c r="CI45" a="1"/>
  <c r="CI45" s="1"/>
  <c r="CG44" a="1"/>
  <c r="CG44" s="1"/>
  <c r="CM41" a="1"/>
  <c r="CM41" s="1"/>
  <c r="CI39" a="1"/>
  <c r="CI39" s="1"/>
  <c r="CF37" a="1"/>
  <c r="CF37" s="1"/>
  <c r="CJ34" a="1"/>
  <c r="CJ34" s="1"/>
  <c r="CF32" a="1"/>
  <c r="CF32" s="1"/>
  <c r="CK29" a="1"/>
  <c r="CK29" s="1"/>
  <c r="CF27" a="1"/>
  <c r="CF27" s="1"/>
  <c r="CL24" a="1"/>
  <c r="CL24" s="1"/>
  <c r="CJ22" a="1"/>
  <c r="CJ22" s="1"/>
  <c r="CF20" a="1"/>
  <c r="CF20" s="1"/>
  <c r="CI17" a="1"/>
  <c r="CI17" s="1"/>
  <c r="CL14" a="1"/>
  <c r="CL14" s="1"/>
  <c r="CJ44" a="1"/>
  <c r="CJ44" s="1"/>
  <c r="CJ42" a="1"/>
  <c r="CJ42" s="1"/>
  <c r="CF40" a="1"/>
  <c r="CF40" s="1"/>
  <c r="CK37" a="1"/>
  <c r="CK37" s="1"/>
  <c r="CF35" a="1"/>
  <c r="CF35" s="1"/>
  <c r="CL32" a="1"/>
  <c r="CL32" s="1"/>
  <c r="CG30" a="1"/>
  <c r="CG30" s="1"/>
  <c r="CL27" a="1"/>
  <c r="CL27" s="1"/>
  <c r="CI25" a="1"/>
  <c r="CI25" s="1"/>
  <c r="CF23" a="1"/>
  <c r="CF23" s="1"/>
  <c r="CL20" a="1"/>
  <c r="CL20" s="1"/>
  <c r="CF18" a="1"/>
  <c r="CF18" s="1"/>
  <c r="CI15" a="1"/>
  <c r="CI15" s="1"/>
  <c r="CM25" a="1"/>
  <c r="CM25" s="1"/>
  <c r="CK23" a="1"/>
  <c r="CK23" s="1"/>
  <c r="CI21" a="1"/>
  <c r="CI21" s="1"/>
  <c r="CL18" a="1"/>
  <c r="CL18" s="1"/>
  <c r="CF16" a="1"/>
  <c r="CF16" s="1"/>
  <c r="CG62" a="1"/>
  <c r="CG62" s="1"/>
  <c r="CG12" a="1"/>
  <c r="CG12" s="1"/>
  <c r="CK61" a="1"/>
  <c r="CK61" s="1"/>
  <c r="CG61" a="1"/>
  <c r="CG61" s="1"/>
  <c r="CK60" a="1"/>
  <c r="CK60" s="1"/>
  <c r="CG60" a="1"/>
  <c r="CG60" s="1"/>
  <c r="CK59" a="1"/>
  <c r="CK59" s="1"/>
  <c r="CG59" a="1"/>
  <c r="CG59" s="1"/>
  <c r="CK58" a="1"/>
  <c r="CK58" s="1"/>
  <c r="CF58" a="1"/>
  <c r="CF58" s="1"/>
  <c r="CJ57" a="1"/>
  <c r="CJ57" s="1"/>
  <c r="CM56" a="1"/>
  <c r="CM56" s="1"/>
  <c r="CI56" a="1"/>
  <c r="CI56" s="1"/>
  <c r="CL55" a="1"/>
  <c r="CL55" s="1"/>
  <c r="CG55" a="1"/>
  <c r="CG55" s="1"/>
  <c r="CK54" a="1"/>
  <c r="CK54" s="1"/>
  <c r="CF54" a="1"/>
  <c r="CF54" s="1"/>
  <c r="CJ53" a="1"/>
  <c r="CJ53" s="1"/>
  <c r="CM52" a="1"/>
  <c r="CM52" s="1"/>
  <c r="CI52" a="1"/>
  <c r="CI52" s="1"/>
  <c r="CL51" a="1"/>
  <c r="CL51" s="1"/>
  <c r="CG51" a="1"/>
  <c r="CG51" s="1"/>
  <c r="CK50" a="1"/>
  <c r="CK50" s="1"/>
  <c r="CF50" a="1"/>
  <c r="CF50" s="1"/>
  <c r="CJ49" a="1"/>
  <c r="CJ49" s="1"/>
  <c r="CM48" a="1"/>
  <c r="CM48" s="1"/>
  <c r="CI48" a="1"/>
  <c r="CI48" s="1"/>
  <c r="CL47" a="1"/>
  <c r="CL47" s="1"/>
  <c r="CG47" a="1"/>
  <c r="CG47" s="1"/>
  <c r="CK46" a="1"/>
  <c r="CK46" s="1"/>
  <c r="CF46" a="1"/>
  <c r="CF46" s="1"/>
  <c r="CJ45" a="1"/>
  <c r="CJ45" s="1"/>
  <c r="CM44" a="1"/>
  <c r="CM44" s="1"/>
  <c r="CI44" a="1"/>
  <c r="CI44" s="1"/>
  <c r="CG43" a="1"/>
  <c r="CG43" s="1"/>
  <c r="CF42" a="1"/>
  <c r="CF42" s="1"/>
  <c r="CM40" a="1"/>
  <c r="CM40" s="1"/>
  <c r="CK39" a="1"/>
  <c r="CK39" s="1"/>
  <c r="CI38" a="1"/>
  <c r="CI38" s="1"/>
  <c r="CG37" a="1"/>
  <c r="CG37" s="1"/>
  <c r="CM35" a="1"/>
  <c r="CM35" s="1"/>
  <c r="CK34" a="1"/>
  <c r="CK34" s="1"/>
  <c r="CJ33" a="1"/>
  <c r="CJ33" s="1"/>
  <c r="CG32" a="1"/>
  <c r="CG32" s="1"/>
  <c r="CM30" a="1"/>
  <c r="CM30" s="1"/>
  <c r="CL29" a="1"/>
  <c r="CL29" s="1"/>
  <c r="CJ28" a="1"/>
  <c r="CJ28" s="1"/>
  <c r="CG27" a="1"/>
  <c r="CG27" s="1"/>
  <c r="CF26" a="1"/>
  <c r="CF26" s="1"/>
  <c r="CM24" a="1"/>
  <c r="CM24" s="1"/>
  <c r="CL23" a="1"/>
  <c r="CL23" s="1"/>
  <c r="CK22" a="1"/>
  <c r="CK22" s="1"/>
  <c r="CJ21" a="1"/>
  <c r="CJ21" s="1"/>
  <c r="CG20" a="1"/>
  <c r="CG20" s="1"/>
  <c r="CM18" a="1"/>
  <c r="CM18" s="1"/>
  <c r="CJ17" a="1"/>
  <c r="CJ17" s="1"/>
  <c r="CG16" a="1"/>
  <c r="CG16" s="1"/>
  <c r="CM14" a="1"/>
  <c r="CM14" s="1"/>
  <c r="CI13" a="1"/>
  <c r="CI13" s="1"/>
  <c r="CJ27" a="1"/>
  <c r="CJ27" s="1"/>
  <c r="CI61" a="1"/>
  <c r="CI61" s="1"/>
  <c r="CM60" a="1"/>
  <c r="CM60" s="1"/>
  <c r="CI60" a="1"/>
  <c r="CI60" s="1"/>
  <c r="CM59" a="1"/>
  <c r="CM59" s="1"/>
  <c r="CI59" a="1"/>
  <c r="CI59" s="1"/>
  <c r="CM58" a="1"/>
  <c r="CM58" s="1"/>
  <c r="CI58" a="1"/>
  <c r="CI58" s="1"/>
  <c r="CL57" a="1"/>
  <c r="CL57" s="1"/>
  <c r="CG57" a="1"/>
  <c r="CG57" s="1"/>
  <c r="CK56" a="1"/>
  <c r="CK56" s="1"/>
  <c r="CF56" a="1"/>
  <c r="CF56" s="1"/>
  <c r="CJ55" a="1"/>
  <c r="CJ55" s="1"/>
  <c r="CM54" a="1"/>
  <c r="CM54" s="1"/>
  <c r="CI54" a="1"/>
  <c r="CI54" s="1"/>
  <c r="CL53" a="1"/>
  <c r="CL53" s="1"/>
  <c r="CG53" a="1"/>
  <c r="CG53" s="1"/>
  <c r="CK52" a="1"/>
  <c r="CK52" s="1"/>
  <c r="CF52" a="1"/>
  <c r="CF52" s="1"/>
  <c r="CJ51" a="1"/>
  <c r="CJ51" s="1"/>
  <c r="CM50" a="1"/>
  <c r="CM50" s="1"/>
  <c r="CI50" a="1"/>
  <c r="CI50" s="1"/>
  <c r="CL49" a="1"/>
  <c r="CL49" s="1"/>
  <c r="CG49" a="1"/>
  <c r="CG49" s="1"/>
  <c r="CK48" a="1"/>
  <c r="CK48" s="1"/>
  <c r="CF48" a="1"/>
  <c r="CF48" s="1"/>
  <c r="CJ47" a="1"/>
  <c r="CJ47" s="1"/>
  <c r="CM46" a="1"/>
  <c r="CM46" s="1"/>
  <c r="CI46" a="1"/>
  <c r="CI46" s="1"/>
  <c r="CL45" a="1"/>
  <c r="CL45" s="1"/>
  <c r="CG45" a="1"/>
  <c r="CG45" s="1"/>
  <c r="CK44" a="1"/>
  <c r="CK44" s="1"/>
  <c r="CM43" a="1"/>
  <c r="CM43" s="1"/>
  <c r="CK42" a="1"/>
  <c r="CK42" s="1"/>
  <c r="CJ41" a="1"/>
  <c r="CJ41" s="1"/>
  <c r="CG40" a="1"/>
  <c r="CG40" s="1"/>
  <c r="CM38" a="1"/>
  <c r="CM38" s="1"/>
  <c r="CL37" a="1"/>
  <c r="CL37" s="1"/>
  <c r="CJ36" a="1"/>
  <c r="CJ36" s="1"/>
  <c r="CG35" a="1"/>
  <c r="CG35" s="1"/>
  <c r="CF34" a="1"/>
  <c r="CF34" s="1"/>
  <c r="CM32" a="1"/>
  <c r="CM32" s="1"/>
  <c r="CK31" a="1"/>
  <c r="CK31" s="1"/>
  <c r="CI30" a="1"/>
  <c r="CI30" s="1"/>
  <c r="CG29" a="1"/>
  <c r="CG29" s="1"/>
  <c r="CM27" a="1"/>
  <c r="CM27" s="1"/>
  <c r="CK26" a="1"/>
  <c r="CK26" s="1"/>
  <c r="CJ25" a="1"/>
  <c r="CJ25" s="1"/>
  <c r="CI24" a="1"/>
  <c r="CI24" s="1"/>
  <c r="CG23" a="1"/>
  <c r="CG23" s="1"/>
  <c r="CF22" a="1"/>
  <c r="CF22" s="1"/>
  <c r="CM20" a="1"/>
  <c r="CM20" s="1"/>
  <c r="CJ19" a="1"/>
  <c r="CJ19" s="1"/>
  <c r="CG18" a="1"/>
  <c r="CG18" s="1"/>
  <c r="CM16" a="1"/>
  <c r="CM16" s="1"/>
  <c r="CJ15" a="1"/>
  <c r="CJ15" s="1"/>
  <c r="CG14" a="1"/>
  <c r="CG14" s="1"/>
  <c r="CF13" a="1"/>
  <c r="CF13" s="1"/>
  <c r="CJ13" a="1"/>
  <c r="CJ13" s="1"/>
  <c r="CJ4"/>
  <c r="CI12" a="1"/>
  <c r="CI12" s="1"/>
  <c r="CF12" a="1"/>
  <c r="CF12" s="1"/>
  <c r="CD4"/>
  <c r="CF44" a="1"/>
  <c r="CF44" s="1"/>
  <c r="CI43" a="1"/>
  <c r="CI43" s="1"/>
  <c r="CL42" a="1"/>
  <c r="CL42" s="1"/>
  <c r="CG42" a="1"/>
  <c r="CG42" s="1"/>
  <c r="CK41" a="1"/>
  <c r="CK41" s="1"/>
  <c r="CF41" a="1"/>
  <c r="CF41" s="1"/>
  <c r="CI40" a="1"/>
  <c r="CI40" s="1"/>
  <c r="CL39" a="1"/>
  <c r="CL39" s="1"/>
  <c r="CF39" a="1"/>
  <c r="CF39" s="1"/>
  <c r="CJ38" a="1"/>
  <c r="CJ38" s="1"/>
  <c r="CM37" a="1"/>
  <c r="CM37" s="1"/>
  <c r="CI37" a="1"/>
  <c r="CI37" s="1"/>
  <c r="CL36" a="1"/>
  <c r="CL36" s="1"/>
  <c r="CF36" a="1"/>
  <c r="CF36" s="1"/>
  <c r="CI35" a="1"/>
  <c r="CI35" s="1"/>
  <c r="CL34" a="1"/>
  <c r="CL34" s="1"/>
  <c r="CG34" a="1"/>
  <c r="CG34" s="1"/>
  <c r="CK33" a="1"/>
  <c r="CK33" s="1"/>
  <c r="CF33" a="1"/>
  <c r="CF33" s="1"/>
  <c r="CI32" a="1"/>
  <c r="CI32" s="1"/>
  <c r="CL31" a="1"/>
  <c r="CL31" s="1"/>
  <c r="CF31" a="1"/>
  <c r="CF31" s="1"/>
  <c r="CJ30" a="1"/>
  <c r="CJ30" s="1"/>
  <c r="CM29" a="1"/>
  <c r="CM29" s="1"/>
  <c r="CI29" a="1"/>
  <c r="CI29" s="1"/>
  <c r="CL28" a="1"/>
  <c r="CL28" s="1"/>
  <c r="CF28" a="1"/>
  <c r="CF28" s="1"/>
  <c r="CI27" a="1"/>
  <c r="CI27" s="1"/>
  <c r="CL26" a="1"/>
  <c r="CL26" s="1"/>
  <c r="CG26" a="1"/>
  <c r="CG26" s="1"/>
  <c r="CK25" a="1"/>
  <c r="CK25" s="1"/>
  <c r="CF25" a="1"/>
  <c r="CF25" s="1"/>
  <c r="CJ24" a="1"/>
  <c r="CJ24" s="1"/>
  <c r="CM23" a="1"/>
  <c r="CM23" s="1"/>
  <c r="CI23" a="1"/>
  <c r="CI23" s="1"/>
  <c r="CL22" a="1"/>
  <c r="CL22" s="1"/>
  <c r="CG22" a="1"/>
  <c r="CG22" s="1"/>
  <c r="CK21" a="1"/>
  <c r="CK21" s="1"/>
  <c r="CF21" a="1"/>
  <c r="CF21" s="1"/>
  <c r="CI20" a="1"/>
  <c r="CI20" s="1"/>
  <c r="CL19" a="1"/>
  <c r="CL19" s="1"/>
  <c r="CF19" a="1"/>
  <c r="CF19" s="1"/>
  <c r="CI18" a="1"/>
  <c r="CI18" s="1"/>
  <c r="CL17" a="1"/>
  <c r="CL17" s="1"/>
  <c r="CF17" a="1"/>
  <c r="CF17" s="1"/>
  <c r="CI16" a="1"/>
  <c r="CI16" s="1"/>
  <c r="CL15" a="1"/>
  <c r="CL15" s="1"/>
  <c r="CF15" a="1"/>
  <c r="CF15" s="1"/>
  <c r="CI14" a="1"/>
  <c r="CI14" s="1"/>
  <c r="CL13" a="1"/>
  <c r="CL13" s="1"/>
  <c r="CJ12" a="1"/>
  <c r="CJ12" s="1"/>
  <c r="CH12" a="1"/>
  <c r="CH12" s="1"/>
  <c r="CK43" a="1"/>
  <c r="CK43" s="1"/>
  <c r="CM42" a="1"/>
  <c r="CM42" s="1"/>
  <c r="CI42" a="1"/>
  <c r="CI42" s="1"/>
  <c r="CL41" a="1"/>
  <c r="CL41" s="1"/>
  <c r="CG41" a="1"/>
  <c r="CG41" s="1"/>
  <c r="CJ40" a="1"/>
  <c r="CJ40" s="1"/>
  <c r="CM39" a="1"/>
  <c r="CM39" s="1"/>
  <c r="CG39" a="1"/>
  <c r="CG39" s="1"/>
  <c r="CK38" a="1"/>
  <c r="CK38" s="1"/>
  <c r="CF38" a="1"/>
  <c r="CF38" s="1"/>
  <c r="CJ37" a="1"/>
  <c r="CJ37" s="1"/>
  <c r="CM36" a="1"/>
  <c r="CM36" s="1"/>
  <c r="CG36" a="1"/>
  <c r="CG36" s="1"/>
  <c r="CK35" a="1"/>
  <c r="CK35" s="1"/>
  <c r="CM34" a="1"/>
  <c r="CM34" s="1"/>
  <c r="CI34" a="1"/>
  <c r="CI34" s="1"/>
  <c r="CL33" a="1"/>
  <c r="CL33" s="1"/>
  <c r="CG33" a="1"/>
  <c r="CG33" s="1"/>
  <c r="CJ32" a="1"/>
  <c r="CJ32" s="1"/>
  <c r="CM31" a="1"/>
  <c r="CM31" s="1"/>
  <c r="CG31" a="1"/>
  <c r="CG31" s="1"/>
  <c r="CK30" a="1"/>
  <c r="CK30" s="1"/>
  <c r="CF30" a="1"/>
  <c r="CF30" s="1"/>
  <c r="CJ29" a="1"/>
  <c r="CJ29" s="1"/>
  <c r="CM28" a="1"/>
  <c r="CM28" s="1"/>
  <c r="CG28" a="1"/>
  <c r="CG28" s="1"/>
  <c r="CK27" a="1"/>
  <c r="CK27" s="1"/>
  <c r="CM26" a="1"/>
  <c r="CM26" s="1"/>
  <c r="CI26" a="1"/>
  <c r="CI26" s="1"/>
  <c r="CL25" a="1"/>
  <c r="CL25" s="1"/>
  <c r="CG25" a="1"/>
  <c r="CG25" s="1"/>
  <c r="CK24" a="1"/>
  <c r="CK24" s="1"/>
  <c r="CF24" a="1"/>
  <c r="CF24" s="1"/>
  <c r="CJ23" a="1"/>
  <c r="CJ23" s="1"/>
  <c r="CM22" a="1"/>
  <c r="CM22" s="1"/>
  <c r="CI22" a="1"/>
  <c r="CI22" s="1"/>
  <c r="CL21" a="1"/>
  <c r="CL21" s="1"/>
  <c r="CG21" a="1"/>
  <c r="CG21" s="1"/>
  <c r="CJ20" a="1"/>
  <c r="CJ20" s="1"/>
  <c r="CM19" a="1"/>
  <c r="CM19" s="1"/>
  <c r="CG19" a="1"/>
  <c r="CG19" s="1"/>
  <c r="CJ18" a="1"/>
  <c r="CJ18" s="1"/>
  <c r="CM17" a="1"/>
  <c r="CM17" s="1"/>
  <c r="CG17" a="1"/>
  <c r="CG17" s="1"/>
  <c r="CJ16" a="1"/>
  <c r="CJ16" s="1"/>
  <c r="CM15" a="1"/>
  <c r="CM15" s="1"/>
  <c r="CG15" a="1"/>
  <c r="CG15" s="1"/>
  <c r="CJ14" a="1"/>
  <c r="CJ14" s="1"/>
  <c r="CM13" a="1"/>
  <c r="CM13" s="1"/>
  <c r="CG13" a="1"/>
  <c r="CG13" s="1"/>
  <c r="CL12" a="1"/>
  <c r="CL12" s="1"/>
  <c r="CL4"/>
  <c r="CH4"/>
  <c r="CK20" a="1"/>
  <c r="CK20" s="1"/>
  <c r="CK19" a="1"/>
  <c r="CK19" s="1"/>
  <c r="CK18" a="1"/>
  <c r="CK18" s="1"/>
  <c r="CK17" a="1"/>
  <c r="CK17" s="1"/>
  <c r="CK16" a="1"/>
  <c r="CK16" s="1"/>
  <c r="CK15" a="1"/>
  <c r="CK15" s="1"/>
  <c r="CK14" a="1"/>
  <c r="CK14" s="1"/>
  <c r="CK13" a="1"/>
  <c r="CK13" s="1"/>
  <c r="CK12" a="1"/>
  <c r="CK12" s="1"/>
  <c r="CJ43" a="1"/>
  <c r="CJ43" s="1"/>
  <c r="CK40" a="1"/>
  <c r="CK40" s="1"/>
  <c r="CJ39" a="1"/>
  <c r="CJ39" s="1"/>
  <c r="CK36" a="1"/>
  <c r="CK36" s="1"/>
  <c r="CJ35" a="1"/>
  <c r="CJ35" s="1"/>
  <c r="CK32" a="1"/>
  <c r="CK32" s="1"/>
  <c r="CJ31" a="1"/>
  <c r="CJ31" s="1"/>
  <c r="CK28" a="1"/>
  <c r="CK28" s="1"/>
  <c r="CF4"/>
  <c r="CH58" a="1"/>
  <c r="CH58" s="1"/>
  <c r="CH57" a="1"/>
  <c r="CH57" s="1"/>
  <c r="CH56" a="1"/>
  <c r="CH56" s="1"/>
  <c r="CH55" a="1"/>
  <c r="CH55" s="1"/>
  <c r="CH54" a="1"/>
  <c r="CH54" s="1"/>
  <c r="CH53" a="1"/>
  <c r="CH53" s="1"/>
  <c r="CH52" a="1"/>
  <c r="CH52" s="1"/>
  <c r="CH51" a="1"/>
  <c r="CH51" s="1"/>
  <c r="CH50" a="1"/>
  <c r="CH50" s="1"/>
  <c r="CH49" a="1"/>
  <c r="CH49" s="1"/>
  <c r="CH48" a="1"/>
  <c r="CH48" s="1"/>
  <c r="CH47" a="1"/>
  <c r="CH47" s="1"/>
  <c r="CH46" a="1"/>
  <c r="CH46" s="1"/>
  <c r="CH45" a="1"/>
  <c r="CH45" s="1"/>
  <c r="CH44" a="1"/>
  <c r="CH44" s="1"/>
  <c r="CH43" a="1"/>
  <c r="CH43" s="1"/>
  <c r="CH42" a="1"/>
  <c r="CH42" s="1"/>
  <c r="CH41" a="1"/>
  <c r="CH41" s="1"/>
  <c r="CH40" a="1"/>
  <c r="CH40" s="1"/>
  <c r="CH39" a="1"/>
  <c r="CH39" s="1"/>
  <c r="CH38" a="1"/>
  <c r="CH38" s="1"/>
  <c r="CH37" a="1"/>
  <c r="CH37" s="1"/>
  <c r="CH36" a="1"/>
  <c r="CH36" s="1"/>
  <c r="CH35" a="1"/>
  <c r="CH35" s="1"/>
  <c r="CH34" a="1"/>
  <c r="CH34" s="1"/>
  <c r="CH33" a="1"/>
  <c r="CH33" s="1"/>
  <c r="CH32" a="1"/>
  <c r="CH32" s="1"/>
  <c r="CH31" a="1"/>
  <c r="CH31" s="1"/>
  <c r="CH30" a="1"/>
  <c r="CH30" s="1"/>
  <c r="CH29" a="1"/>
  <c r="CH29" s="1"/>
  <c r="CH28" a="1"/>
  <c r="CH28" s="1"/>
  <c r="CH27" a="1"/>
  <c r="CH27" s="1"/>
  <c r="CH26" a="1"/>
  <c r="CH26" s="1"/>
  <c r="CH25" a="1"/>
  <c r="CH25" s="1"/>
  <c r="CH24" a="1"/>
  <c r="CH24" s="1"/>
  <c r="CH23" a="1"/>
  <c r="CH23" s="1"/>
  <c r="CH22" a="1"/>
  <c r="CH22" s="1"/>
  <c r="CH21" a="1"/>
  <c r="CH21" s="1"/>
  <c r="CH20" a="1"/>
  <c r="CH20" s="1"/>
  <c r="CH19" a="1"/>
  <c r="CH19" s="1"/>
  <c r="CH18" a="1"/>
  <c r="CH18" s="1"/>
  <c r="CH17" a="1"/>
  <c r="CH17" s="1"/>
  <c r="CH16" a="1"/>
  <c r="CH16" s="1"/>
  <c r="CH15" a="1"/>
  <c r="CH15" s="1"/>
  <c r="CH14" a="1"/>
  <c r="CH14" s="1"/>
  <c r="CH13" a="1"/>
  <c r="CH13" s="1"/>
  <c r="X8" i="5"/>
  <c r="X1" s="1"/>
  <c r="U8"/>
  <c r="U1" s="1"/>
  <c r="R8"/>
  <c r="R1" s="1"/>
  <c r="O8"/>
  <c r="O1" s="1"/>
  <c r="L8"/>
  <c r="L1" s="1"/>
  <c r="X9"/>
  <c r="U9"/>
  <c r="R9"/>
  <c r="O9"/>
  <c r="L9"/>
  <c r="X8" i="4"/>
  <c r="U8"/>
  <c r="U1" s="1"/>
  <c r="R8"/>
  <c r="R1" s="1"/>
  <c r="O8"/>
  <c r="L8"/>
  <c r="X9"/>
  <c r="U9"/>
  <c r="R9"/>
  <c r="O9"/>
  <c r="L9"/>
  <c r="J551" i="6"/>
  <c r="K551"/>
  <c r="A551"/>
  <c r="C551"/>
  <c r="B551"/>
  <c r="K550"/>
  <c r="J550"/>
  <c r="C550"/>
  <c r="B550"/>
  <c r="A550"/>
  <c r="J549"/>
  <c r="K549"/>
  <c r="A549"/>
  <c r="C549"/>
  <c r="B549"/>
  <c r="K548"/>
  <c r="J548"/>
  <c r="C548"/>
  <c r="B548"/>
  <c r="A548"/>
  <c r="J547"/>
  <c r="K547"/>
  <c r="A547"/>
  <c r="C547"/>
  <c r="B547"/>
  <c r="K546"/>
  <c r="J546"/>
  <c r="C546"/>
  <c r="B546"/>
  <c r="A546"/>
  <c r="J545"/>
  <c r="K545"/>
  <c r="C545"/>
  <c r="B545"/>
  <c r="A545"/>
  <c r="K544"/>
  <c r="J544"/>
  <c r="C544"/>
  <c r="B544"/>
  <c r="A544"/>
  <c r="J543"/>
  <c r="K543"/>
  <c r="A543"/>
  <c r="C543"/>
  <c r="B543"/>
  <c r="K542"/>
  <c r="J542"/>
  <c r="C542"/>
  <c r="B542"/>
  <c r="A542"/>
  <c r="J541"/>
  <c r="K541"/>
  <c r="A541"/>
  <c r="C541"/>
  <c r="B541"/>
  <c r="K540"/>
  <c r="J540"/>
  <c r="C540"/>
  <c r="B540"/>
  <c r="A540"/>
  <c r="J539"/>
  <c r="K539"/>
  <c r="C539"/>
  <c r="B539"/>
  <c r="A539"/>
  <c r="K538"/>
  <c r="J538"/>
  <c r="C538"/>
  <c r="B538"/>
  <c r="A538"/>
  <c r="J537"/>
  <c r="K537"/>
  <c r="C537"/>
  <c r="B537"/>
  <c r="A537"/>
  <c r="K536"/>
  <c r="J536"/>
  <c r="C536"/>
  <c r="B536"/>
  <c r="A536"/>
  <c r="J535"/>
  <c r="K535"/>
  <c r="A535"/>
  <c r="C535"/>
  <c r="B535"/>
  <c r="K534"/>
  <c r="J534"/>
  <c r="C534"/>
  <c r="B534"/>
  <c r="A534"/>
  <c r="J533"/>
  <c r="K533"/>
  <c r="A533"/>
  <c r="C533"/>
  <c r="B533"/>
  <c r="K532"/>
  <c r="J532"/>
  <c r="C532"/>
  <c r="B532"/>
  <c r="A532"/>
  <c r="J531"/>
  <c r="K531"/>
  <c r="A531"/>
  <c r="C531"/>
  <c r="B531"/>
  <c r="K530"/>
  <c r="J530"/>
  <c r="C530"/>
  <c r="B530"/>
  <c r="A530"/>
  <c r="J529"/>
  <c r="K529"/>
  <c r="C529"/>
  <c r="B529"/>
  <c r="A529"/>
  <c r="K528"/>
  <c r="J528"/>
  <c r="C528"/>
  <c r="B528"/>
  <c r="A528"/>
  <c r="J527"/>
  <c r="K527"/>
  <c r="A527"/>
  <c r="C527"/>
  <c r="B527"/>
  <c r="K526"/>
  <c r="J526"/>
  <c r="C526"/>
  <c r="B526"/>
  <c r="A526"/>
  <c r="J525"/>
  <c r="K525"/>
  <c r="A525"/>
  <c r="C525"/>
  <c r="B525"/>
  <c r="K524"/>
  <c r="J524"/>
  <c r="C524"/>
  <c r="B524"/>
  <c r="A524"/>
  <c r="J523"/>
  <c r="K523"/>
  <c r="C523"/>
  <c r="B523"/>
  <c r="A523"/>
  <c r="K522"/>
  <c r="J522"/>
  <c r="C522"/>
  <c r="B522"/>
  <c r="A522"/>
  <c r="J521"/>
  <c r="K521"/>
  <c r="C521"/>
  <c r="B521"/>
  <c r="A521"/>
  <c r="K520"/>
  <c r="J520"/>
  <c r="C520"/>
  <c r="B520"/>
  <c r="A520"/>
  <c r="J519"/>
  <c r="K519"/>
  <c r="A519"/>
  <c r="C519"/>
  <c r="B519"/>
  <c r="K518"/>
  <c r="J518"/>
  <c r="C518"/>
  <c r="B518"/>
  <c r="A518"/>
  <c r="J517"/>
  <c r="K517"/>
  <c r="A517"/>
  <c r="C517"/>
  <c r="B517"/>
  <c r="K516"/>
  <c r="J516"/>
  <c r="C516"/>
  <c r="B516"/>
  <c r="A516"/>
  <c r="J515"/>
  <c r="K515"/>
  <c r="A515"/>
  <c r="C515"/>
  <c r="B515"/>
  <c r="K514"/>
  <c r="J514"/>
  <c r="C514"/>
  <c r="B514"/>
  <c r="A514"/>
  <c r="J513"/>
  <c r="K513"/>
  <c r="C513"/>
  <c r="B513"/>
  <c r="A513"/>
  <c r="K512"/>
  <c r="J512"/>
  <c r="C512"/>
  <c r="B512"/>
  <c r="A512"/>
  <c r="J511"/>
  <c r="K511"/>
  <c r="A511"/>
  <c r="C511"/>
  <c r="B511"/>
  <c r="K510"/>
  <c r="J510"/>
  <c r="C510"/>
  <c r="B510"/>
  <c r="A510"/>
  <c r="J509"/>
  <c r="K509"/>
  <c r="A509"/>
  <c r="C509"/>
  <c r="B509"/>
  <c r="K508"/>
  <c r="J508"/>
  <c r="C508"/>
  <c r="B508"/>
  <c r="A508"/>
  <c r="J507"/>
  <c r="K507"/>
  <c r="C507"/>
  <c r="B507"/>
  <c r="A507"/>
  <c r="K506"/>
  <c r="J506"/>
  <c r="C506"/>
  <c r="B506"/>
  <c r="A506"/>
  <c r="J505"/>
  <c r="K505"/>
  <c r="C505"/>
  <c r="B505"/>
  <c r="A505"/>
  <c r="K504"/>
  <c r="J504"/>
  <c r="C504"/>
  <c r="B504"/>
  <c r="A504"/>
  <c r="J503"/>
  <c r="K503"/>
  <c r="A503"/>
  <c r="C503"/>
  <c r="B503"/>
  <c r="K502"/>
  <c r="J502"/>
  <c r="C502"/>
  <c r="B502"/>
  <c r="A502"/>
  <c r="J501"/>
  <c r="K501"/>
  <c r="A501"/>
  <c r="C501"/>
  <c r="B501"/>
  <c r="K500"/>
  <c r="J500"/>
  <c r="C500"/>
  <c r="B500"/>
  <c r="A500"/>
  <c r="J499"/>
  <c r="K499"/>
  <c r="C499"/>
  <c r="B499"/>
  <c r="A499"/>
  <c r="K498"/>
  <c r="J498"/>
  <c r="C498"/>
  <c r="B498"/>
  <c r="A498"/>
  <c r="K497"/>
  <c r="J497"/>
  <c r="C497"/>
  <c r="B497"/>
  <c r="A497"/>
  <c r="K496"/>
  <c r="J496"/>
  <c r="C496"/>
  <c r="B496"/>
  <c r="A496"/>
  <c r="K495"/>
  <c r="J495"/>
  <c r="C495"/>
  <c r="B495"/>
  <c r="A495"/>
  <c r="K494"/>
  <c r="J494"/>
  <c r="C494"/>
  <c r="B494"/>
  <c r="A494"/>
  <c r="K493"/>
  <c r="J493"/>
  <c r="C493"/>
  <c r="B493"/>
  <c r="A493"/>
  <c r="J492"/>
  <c r="K492"/>
  <c r="C492"/>
  <c r="B492"/>
  <c r="A492"/>
  <c r="K491"/>
  <c r="J491"/>
  <c r="C491"/>
  <c r="B491"/>
  <c r="A491"/>
  <c r="J490"/>
  <c r="K490"/>
  <c r="A490"/>
  <c r="C490"/>
  <c r="B490"/>
  <c r="K489"/>
  <c r="J489"/>
  <c r="C489"/>
  <c r="B489"/>
  <c r="A489"/>
  <c r="J488"/>
  <c r="K488"/>
  <c r="A488"/>
  <c r="C488"/>
  <c r="B488"/>
  <c r="K487"/>
  <c r="J487"/>
  <c r="C487"/>
  <c r="B487"/>
  <c r="A487"/>
  <c r="J486"/>
  <c r="K486"/>
  <c r="A486"/>
  <c r="C486"/>
  <c r="B486"/>
  <c r="K485"/>
  <c r="J485"/>
  <c r="C485"/>
  <c r="B485"/>
  <c r="A485"/>
  <c r="J484"/>
  <c r="K484"/>
  <c r="C484"/>
  <c r="B484"/>
  <c r="A484"/>
  <c r="K483"/>
  <c r="J483"/>
  <c r="C483"/>
  <c r="B483"/>
  <c r="A483"/>
  <c r="J482"/>
  <c r="K482"/>
  <c r="A482"/>
  <c r="C482"/>
  <c r="B482"/>
  <c r="K481"/>
  <c r="J481"/>
  <c r="C481"/>
  <c r="B481"/>
  <c r="A481"/>
  <c r="J480"/>
  <c r="K480"/>
  <c r="A480"/>
  <c r="C480"/>
  <c r="B480"/>
  <c r="K479"/>
  <c r="J479"/>
  <c r="C479"/>
  <c r="B479"/>
  <c r="A479"/>
  <c r="J478"/>
  <c r="K478"/>
  <c r="C478"/>
  <c r="B478"/>
  <c r="A478"/>
  <c r="K477"/>
  <c r="J477"/>
  <c r="C477"/>
  <c r="B477"/>
  <c r="A477"/>
  <c r="J476"/>
  <c r="K476"/>
  <c r="C476"/>
  <c r="B476"/>
  <c r="A476"/>
  <c r="K475"/>
  <c r="J475"/>
  <c r="C475"/>
  <c r="B475"/>
  <c r="A475"/>
  <c r="J474"/>
  <c r="K474"/>
  <c r="A474"/>
  <c r="C474"/>
  <c r="B474"/>
  <c r="K473"/>
  <c r="J473"/>
  <c r="C473"/>
  <c r="B473"/>
  <c r="A473"/>
  <c r="J472"/>
  <c r="K472"/>
  <c r="A472"/>
  <c r="C472"/>
  <c r="B472"/>
  <c r="K471"/>
  <c r="J471"/>
  <c r="C471"/>
  <c r="B471"/>
  <c r="A471"/>
  <c r="J470"/>
  <c r="K470"/>
  <c r="A470"/>
  <c r="C470"/>
  <c r="B470"/>
  <c r="K469"/>
  <c r="J469"/>
  <c r="C469"/>
  <c r="B469"/>
  <c r="A469"/>
  <c r="J468"/>
  <c r="K468"/>
  <c r="C468"/>
  <c r="B468"/>
  <c r="A468"/>
  <c r="K467"/>
  <c r="J467"/>
  <c r="C467"/>
  <c r="B467"/>
  <c r="A467"/>
  <c r="J466"/>
  <c r="K466"/>
  <c r="A466"/>
  <c r="C466"/>
  <c r="B466"/>
  <c r="K465"/>
  <c r="J465"/>
  <c r="C465"/>
  <c r="B465"/>
  <c r="A465"/>
  <c r="J464"/>
  <c r="K464"/>
  <c r="A464"/>
  <c r="C464"/>
  <c r="B464"/>
  <c r="K463"/>
  <c r="J463"/>
  <c r="C463"/>
  <c r="B463"/>
  <c r="A463"/>
  <c r="J462"/>
  <c r="K462"/>
  <c r="C462"/>
  <c r="B462"/>
  <c r="A462"/>
  <c r="K461"/>
  <c r="J461"/>
  <c r="C461"/>
  <c r="B461"/>
  <c r="A461"/>
  <c r="J460"/>
  <c r="K460"/>
  <c r="C460"/>
  <c r="B460"/>
  <c r="A460"/>
  <c r="K459"/>
  <c r="J459"/>
  <c r="C459"/>
  <c r="B459"/>
  <c r="A459"/>
  <c r="J458"/>
  <c r="K458"/>
  <c r="A458"/>
  <c r="C458"/>
  <c r="B458"/>
  <c r="K457"/>
  <c r="J457"/>
  <c r="C457"/>
  <c r="B457"/>
  <c r="A457"/>
  <c r="J456"/>
  <c r="K456"/>
  <c r="A456"/>
  <c r="C456"/>
  <c r="B456"/>
  <c r="K455"/>
  <c r="J455"/>
  <c r="C455"/>
  <c r="B455"/>
  <c r="A455"/>
  <c r="J454"/>
  <c r="K454"/>
  <c r="A454"/>
  <c r="C454"/>
  <c r="B454"/>
  <c r="K453"/>
  <c r="J453"/>
  <c r="C453"/>
  <c r="B453"/>
  <c r="A453"/>
  <c r="J452"/>
  <c r="K452"/>
  <c r="C452"/>
  <c r="B452"/>
  <c r="A452"/>
  <c r="K451"/>
  <c r="J451"/>
  <c r="C451"/>
  <c r="B451"/>
  <c r="A451"/>
  <c r="J450"/>
  <c r="K450"/>
  <c r="A450"/>
  <c r="C450"/>
  <c r="B450"/>
  <c r="K449"/>
  <c r="J449"/>
  <c r="C449"/>
  <c r="B449"/>
  <c r="A449"/>
  <c r="J448"/>
  <c r="K448"/>
  <c r="A448"/>
  <c r="C448"/>
  <c r="B448"/>
  <c r="K447"/>
  <c r="J447"/>
  <c r="C447"/>
  <c r="B447"/>
  <c r="A447"/>
  <c r="J446"/>
  <c r="K446"/>
  <c r="C446"/>
  <c r="B446"/>
  <c r="A446"/>
  <c r="K445"/>
  <c r="J445"/>
  <c r="C445"/>
  <c r="B445"/>
  <c r="A445"/>
  <c r="J444"/>
  <c r="K444"/>
  <c r="C444"/>
  <c r="B444"/>
  <c r="A444"/>
  <c r="K443"/>
  <c r="J443"/>
  <c r="C443"/>
  <c r="B443"/>
  <c r="A443"/>
  <c r="J442"/>
  <c r="K442"/>
  <c r="A442"/>
  <c r="C442"/>
  <c r="B442"/>
  <c r="K441"/>
  <c r="J441"/>
  <c r="C441"/>
  <c r="B441"/>
  <c r="A441"/>
  <c r="J440"/>
  <c r="K440"/>
  <c r="A440"/>
  <c r="C440"/>
  <c r="B440"/>
  <c r="K439"/>
  <c r="J439"/>
  <c r="C439"/>
  <c r="B439"/>
  <c r="A439"/>
  <c r="J438"/>
  <c r="K438"/>
  <c r="A438"/>
  <c r="C438"/>
  <c r="B438"/>
  <c r="K437"/>
  <c r="J437"/>
  <c r="C437"/>
  <c r="B437"/>
  <c r="A437"/>
  <c r="J436"/>
  <c r="K436"/>
  <c r="C436"/>
  <c r="B436"/>
  <c r="A436"/>
  <c r="K435"/>
  <c r="J435"/>
  <c r="C435"/>
  <c r="B435"/>
  <c r="A435"/>
  <c r="J434"/>
  <c r="K434"/>
  <c r="A434"/>
  <c r="C434"/>
  <c r="B434"/>
  <c r="K433"/>
  <c r="J433"/>
  <c r="C433"/>
  <c r="B433"/>
  <c r="A433"/>
  <c r="J432"/>
  <c r="K432"/>
  <c r="A432"/>
  <c r="C432"/>
  <c r="B432"/>
  <c r="K431"/>
  <c r="J431"/>
  <c r="C431"/>
  <c r="B431"/>
  <c r="A431"/>
  <c r="J430"/>
  <c r="K430"/>
  <c r="C430"/>
  <c r="B430"/>
  <c r="A430"/>
  <c r="K429"/>
  <c r="J429"/>
  <c r="C429"/>
  <c r="B429"/>
  <c r="A429"/>
  <c r="J428"/>
  <c r="K428"/>
  <c r="C428"/>
  <c r="B428"/>
  <c r="A428"/>
  <c r="K427"/>
  <c r="J427"/>
  <c r="C427"/>
  <c r="B427"/>
  <c r="A427"/>
  <c r="J426"/>
  <c r="K426"/>
  <c r="A426"/>
  <c r="C426"/>
  <c r="B426"/>
  <c r="K425"/>
  <c r="J425"/>
  <c r="C425"/>
  <c r="B425"/>
  <c r="A425"/>
  <c r="J424"/>
  <c r="K424"/>
  <c r="A424"/>
  <c r="C424"/>
  <c r="B424"/>
  <c r="K423"/>
  <c r="J423"/>
  <c r="C423"/>
  <c r="B423"/>
  <c r="A423"/>
  <c r="J422"/>
  <c r="K422"/>
  <c r="A422"/>
  <c r="C422"/>
  <c r="B422"/>
  <c r="K421"/>
  <c r="J421"/>
  <c r="C421"/>
  <c r="B421"/>
  <c r="A421"/>
  <c r="J420"/>
  <c r="K420"/>
  <c r="C420"/>
  <c r="B420"/>
  <c r="A420"/>
  <c r="K419"/>
  <c r="J419"/>
  <c r="C419"/>
  <c r="B419"/>
  <c r="A419"/>
  <c r="J418"/>
  <c r="K418"/>
  <c r="A418"/>
  <c r="C418"/>
  <c r="B418"/>
  <c r="K417"/>
  <c r="J417"/>
  <c r="C417"/>
  <c r="B417"/>
  <c r="A417"/>
  <c r="J416"/>
  <c r="K416"/>
  <c r="A416"/>
  <c r="C416"/>
  <c r="B416"/>
  <c r="K415"/>
  <c r="J415"/>
  <c r="C415"/>
  <c r="B415"/>
  <c r="A415"/>
  <c r="J414"/>
  <c r="K414"/>
  <c r="C414"/>
  <c r="B414"/>
  <c r="A414"/>
  <c r="K413"/>
  <c r="J413"/>
  <c r="B413"/>
  <c r="C413"/>
  <c r="A413"/>
  <c r="J412"/>
  <c r="K412"/>
  <c r="C412"/>
  <c r="B412"/>
  <c r="A412"/>
  <c r="K411"/>
  <c r="J411"/>
  <c r="C411"/>
  <c r="B411"/>
  <c r="A411"/>
  <c r="J410"/>
  <c r="K410"/>
  <c r="A410"/>
  <c r="C410"/>
  <c r="B410"/>
  <c r="K409"/>
  <c r="J409"/>
  <c r="C409"/>
  <c r="B409"/>
  <c r="A409"/>
  <c r="J408"/>
  <c r="K408"/>
  <c r="A408"/>
  <c r="C408"/>
  <c r="B408"/>
  <c r="K407"/>
  <c r="J407"/>
  <c r="C407"/>
  <c r="B407"/>
  <c r="A407"/>
  <c r="J406"/>
  <c r="K406"/>
  <c r="A406"/>
  <c r="C406"/>
  <c r="B406"/>
  <c r="K405"/>
  <c r="J405"/>
  <c r="C405"/>
  <c r="B405"/>
  <c r="A405"/>
  <c r="J404"/>
  <c r="K404"/>
  <c r="C404"/>
  <c r="B404"/>
  <c r="A404"/>
  <c r="K403"/>
  <c r="J403"/>
  <c r="C403"/>
  <c r="B403"/>
  <c r="A403"/>
  <c r="J402"/>
  <c r="K402"/>
  <c r="A402"/>
  <c r="C402"/>
  <c r="B402"/>
  <c r="K401"/>
  <c r="J401"/>
  <c r="C401"/>
  <c r="B401"/>
  <c r="A401"/>
  <c r="J400"/>
  <c r="K400"/>
  <c r="A400"/>
  <c r="C400"/>
  <c r="B400"/>
  <c r="K399"/>
  <c r="J399"/>
  <c r="C399"/>
  <c r="B399"/>
  <c r="A399"/>
  <c r="J398"/>
  <c r="K398"/>
  <c r="C398"/>
  <c r="B398"/>
  <c r="A398"/>
  <c r="K397"/>
  <c r="J397"/>
  <c r="C397"/>
  <c r="B397"/>
  <c r="A397"/>
  <c r="J396"/>
  <c r="K396"/>
  <c r="C396"/>
  <c r="B396"/>
  <c r="A396"/>
  <c r="K395"/>
  <c r="J395"/>
  <c r="C395"/>
  <c r="B395"/>
  <c r="A395"/>
  <c r="J394"/>
  <c r="K394"/>
  <c r="A394"/>
  <c r="C394"/>
  <c r="B394"/>
  <c r="K393"/>
  <c r="J393"/>
  <c r="C393"/>
  <c r="B393"/>
  <c r="A393"/>
  <c r="J392"/>
  <c r="K392"/>
  <c r="A392"/>
  <c r="C392"/>
  <c r="B392"/>
  <c r="K391"/>
  <c r="J391"/>
  <c r="C391"/>
  <c r="B391"/>
  <c r="A391"/>
  <c r="J390"/>
  <c r="K390"/>
  <c r="A390"/>
  <c r="C390"/>
  <c r="B390"/>
  <c r="K389"/>
  <c r="J389"/>
  <c r="C389"/>
  <c r="B389"/>
  <c r="A389"/>
  <c r="J388"/>
  <c r="K388"/>
  <c r="C388"/>
  <c r="B388"/>
  <c r="A388"/>
  <c r="K387"/>
  <c r="J387"/>
  <c r="C387"/>
  <c r="B387"/>
  <c r="A387"/>
  <c r="J386"/>
  <c r="K386"/>
  <c r="A386"/>
  <c r="C386"/>
  <c r="B386"/>
  <c r="K385"/>
  <c r="J385"/>
  <c r="C385"/>
  <c r="B385"/>
  <c r="A385"/>
  <c r="J384"/>
  <c r="K384"/>
  <c r="A384"/>
  <c r="C384"/>
  <c r="B384"/>
  <c r="K383"/>
  <c r="J383"/>
  <c r="C383"/>
  <c r="B383"/>
  <c r="A383"/>
  <c r="J382"/>
  <c r="K382"/>
  <c r="C382"/>
  <c r="B382"/>
  <c r="A382"/>
  <c r="K381"/>
  <c r="J381"/>
  <c r="C381"/>
  <c r="B381"/>
  <c r="A381"/>
  <c r="J380"/>
  <c r="K380"/>
  <c r="C380"/>
  <c r="B380"/>
  <c r="A380"/>
  <c r="K379"/>
  <c r="J379"/>
  <c r="C379"/>
  <c r="B379"/>
  <c r="A379"/>
  <c r="J378"/>
  <c r="K378"/>
  <c r="A378"/>
  <c r="C378"/>
  <c r="B378"/>
  <c r="K377"/>
  <c r="J377"/>
  <c r="C377"/>
  <c r="B377"/>
  <c r="A377"/>
  <c r="J376"/>
  <c r="K376"/>
  <c r="B376"/>
  <c r="A376"/>
  <c r="C376"/>
  <c r="K375"/>
  <c r="J375"/>
  <c r="C375"/>
  <c r="B375"/>
  <c r="A375"/>
  <c r="K374"/>
  <c r="J374"/>
  <c r="C374"/>
  <c r="B374"/>
  <c r="A374"/>
  <c r="K373"/>
  <c r="J373"/>
  <c r="A373"/>
  <c r="C373"/>
  <c r="B373"/>
  <c r="K372"/>
  <c r="J372"/>
  <c r="C372"/>
  <c r="B372"/>
  <c r="A372"/>
  <c r="K371"/>
  <c r="J371"/>
  <c r="C371"/>
  <c r="B371"/>
  <c r="A371"/>
  <c r="K370"/>
  <c r="J370"/>
  <c r="C370"/>
  <c r="B370"/>
  <c r="A370"/>
  <c r="K369"/>
  <c r="J369"/>
  <c r="A369"/>
  <c r="C369"/>
  <c r="B369"/>
  <c r="K368"/>
  <c r="J368"/>
  <c r="C368"/>
  <c r="B368"/>
  <c r="A368"/>
  <c r="K367"/>
  <c r="J367"/>
  <c r="C367"/>
  <c r="B367"/>
  <c r="A367"/>
  <c r="K366"/>
  <c r="J366"/>
  <c r="C366"/>
  <c r="B366"/>
  <c r="A366"/>
  <c r="K365"/>
  <c r="J365"/>
  <c r="A365"/>
  <c r="C365"/>
  <c r="B365"/>
  <c r="K364"/>
  <c r="J364"/>
  <c r="C364"/>
  <c r="B364"/>
  <c r="A364"/>
  <c r="K363"/>
  <c r="J363"/>
  <c r="C363"/>
  <c r="B363"/>
  <c r="A363"/>
  <c r="K362"/>
  <c r="J362"/>
  <c r="C362"/>
  <c r="B362"/>
  <c r="A362"/>
  <c r="K361"/>
  <c r="J361"/>
  <c r="C361"/>
  <c r="B361"/>
  <c r="A361"/>
  <c r="K360"/>
  <c r="J360"/>
  <c r="C360"/>
  <c r="B360"/>
  <c r="A360"/>
  <c r="K359"/>
  <c r="J359"/>
  <c r="C359"/>
  <c r="B359"/>
  <c r="A359"/>
  <c r="K358"/>
  <c r="J358"/>
  <c r="C358"/>
  <c r="B358"/>
  <c r="A358"/>
  <c r="K357"/>
  <c r="J357"/>
  <c r="C357"/>
  <c r="B357"/>
  <c r="A357"/>
  <c r="K356"/>
  <c r="J356"/>
  <c r="C356"/>
  <c r="B356"/>
  <c r="A356"/>
  <c r="K355"/>
  <c r="J355"/>
  <c r="C355"/>
  <c r="B355"/>
  <c r="A355"/>
  <c r="K354"/>
  <c r="J354"/>
  <c r="C354"/>
  <c r="B354"/>
  <c r="A354"/>
  <c r="K353"/>
  <c r="J353"/>
  <c r="B353"/>
  <c r="C353"/>
  <c r="A353"/>
  <c r="K352"/>
  <c r="J352"/>
  <c r="C352"/>
  <c r="B352"/>
  <c r="A352"/>
  <c r="K351"/>
  <c r="J351"/>
  <c r="C351"/>
  <c r="B351"/>
  <c r="A351"/>
  <c r="K350"/>
  <c r="J350"/>
  <c r="C350"/>
  <c r="B350"/>
  <c r="A350"/>
  <c r="K349"/>
  <c r="J349"/>
  <c r="A349"/>
  <c r="C349"/>
  <c r="B349"/>
  <c r="K348"/>
  <c r="J348"/>
  <c r="C348"/>
  <c r="B348"/>
  <c r="A348"/>
  <c r="K347"/>
  <c r="J347"/>
  <c r="C347"/>
  <c r="B347"/>
  <c r="A347"/>
  <c r="K346"/>
  <c r="J346"/>
  <c r="C346"/>
  <c r="B346"/>
  <c r="A346"/>
  <c r="K345"/>
  <c r="J345"/>
  <c r="C345"/>
  <c r="B345"/>
  <c r="A345"/>
  <c r="K344"/>
  <c r="J344"/>
  <c r="C344"/>
  <c r="B344"/>
  <c r="A344"/>
  <c r="K343"/>
  <c r="J343"/>
  <c r="C343"/>
  <c r="B343"/>
  <c r="A343"/>
  <c r="K342"/>
  <c r="J342"/>
  <c r="C342"/>
  <c r="B342"/>
  <c r="A342"/>
  <c r="K341"/>
  <c r="J341"/>
  <c r="C341"/>
  <c r="B341"/>
  <c r="A341"/>
  <c r="K340"/>
  <c r="J340"/>
  <c r="C340"/>
  <c r="B340"/>
  <c r="A340"/>
  <c r="K339"/>
  <c r="J339"/>
  <c r="C339"/>
  <c r="B339"/>
  <c r="A339"/>
  <c r="K338"/>
  <c r="J338"/>
  <c r="C338"/>
  <c r="B338"/>
  <c r="A338"/>
  <c r="K337"/>
  <c r="J337"/>
  <c r="B337"/>
  <c r="C337"/>
  <c r="A337"/>
  <c r="K336"/>
  <c r="J336"/>
  <c r="C336"/>
  <c r="B336"/>
  <c r="A336"/>
  <c r="K335"/>
  <c r="J335"/>
  <c r="C335"/>
  <c r="B335"/>
  <c r="A335"/>
  <c r="K334"/>
  <c r="J334"/>
  <c r="C334"/>
  <c r="B334"/>
  <c r="A334"/>
  <c r="K333"/>
  <c r="J333"/>
  <c r="A333"/>
  <c r="C333"/>
  <c r="B333"/>
  <c r="K332"/>
  <c r="J332"/>
  <c r="C332"/>
  <c r="B332"/>
  <c r="A332"/>
  <c r="K331"/>
  <c r="J331"/>
  <c r="C331"/>
  <c r="B331"/>
  <c r="A331"/>
  <c r="K330"/>
  <c r="J330"/>
  <c r="C330"/>
  <c r="B330"/>
  <c r="A330"/>
  <c r="K329"/>
  <c r="J329"/>
  <c r="C329"/>
  <c r="B329"/>
  <c r="A329"/>
  <c r="K328"/>
  <c r="J328"/>
  <c r="C328"/>
  <c r="B328"/>
  <c r="A328"/>
  <c r="K327"/>
  <c r="J327"/>
  <c r="C327"/>
  <c r="B327"/>
  <c r="A327"/>
  <c r="K326"/>
  <c r="J326"/>
  <c r="C326"/>
  <c r="B326"/>
  <c r="A326"/>
  <c r="K325"/>
  <c r="J325"/>
  <c r="C325"/>
  <c r="B325"/>
  <c r="A325"/>
  <c r="K324"/>
  <c r="J324"/>
  <c r="C324"/>
  <c r="B324"/>
  <c r="A324"/>
  <c r="K323"/>
  <c r="J323"/>
  <c r="C323"/>
  <c r="B323"/>
  <c r="A323"/>
  <c r="K322"/>
  <c r="J322"/>
  <c r="C322"/>
  <c r="B322"/>
  <c r="A322"/>
  <c r="K321"/>
  <c r="J321"/>
  <c r="B321"/>
  <c r="C321"/>
  <c r="A321"/>
  <c r="K320"/>
  <c r="J320"/>
  <c r="C320"/>
  <c r="B320"/>
  <c r="A320"/>
  <c r="K319"/>
  <c r="J319"/>
  <c r="C319"/>
  <c r="B319"/>
  <c r="A319"/>
  <c r="K318"/>
  <c r="J318"/>
  <c r="C318"/>
  <c r="B318"/>
  <c r="A318"/>
  <c r="K317"/>
  <c r="J317"/>
  <c r="A317"/>
  <c r="C317"/>
  <c r="B317"/>
  <c r="K316"/>
  <c r="J316"/>
  <c r="C316"/>
  <c r="B316"/>
  <c r="A316"/>
  <c r="J315"/>
  <c r="K315"/>
  <c r="C315"/>
  <c r="B315"/>
  <c r="A315"/>
  <c r="K314"/>
  <c r="J314"/>
  <c r="C314"/>
  <c r="B314"/>
  <c r="A314"/>
  <c r="J313"/>
  <c r="K313"/>
  <c r="C313"/>
  <c r="B313"/>
  <c r="A313"/>
  <c r="K312"/>
  <c r="J312"/>
  <c r="C312"/>
  <c r="B312"/>
  <c r="A312"/>
  <c r="J311"/>
  <c r="K311"/>
  <c r="C311"/>
  <c r="B311"/>
  <c r="A311"/>
  <c r="K310"/>
  <c r="J310"/>
  <c r="C310"/>
  <c r="B310"/>
  <c r="A310"/>
  <c r="J309"/>
  <c r="K309"/>
  <c r="A309"/>
  <c r="C309"/>
  <c r="B309"/>
  <c r="K308"/>
  <c r="J308"/>
  <c r="C308"/>
  <c r="B308"/>
  <c r="A308"/>
  <c r="J307"/>
  <c r="K307"/>
  <c r="A307"/>
  <c r="C307"/>
  <c r="B307"/>
  <c r="K306"/>
  <c r="J306"/>
  <c r="C306"/>
  <c r="B306"/>
  <c r="A306"/>
  <c r="J305"/>
  <c r="K305"/>
  <c r="C305"/>
  <c r="B305"/>
  <c r="A305"/>
  <c r="K304"/>
  <c r="J304"/>
  <c r="C304"/>
  <c r="B304"/>
  <c r="A304"/>
  <c r="K303"/>
  <c r="J303"/>
  <c r="C303"/>
  <c r="B303"/>
  <c r="A303"/>
  <c r="K302"/>
  <c r="J302"/>
  <c r="C302"/>
  <c r="B302"/>
  <c r="A302"/>
  <c r="K301"/>
  <c r="J301"/>
  <c r="C301"/>
  <c r="B301"/>
  <c r="A301"/>
  <c r="K300"/>
  <c r="J300"/>
  <c r="C300"/>
  <c r="B300"/>
  <c r="A300"/>
  <c r="K299"/>
  <c r="J299"/>
  <c r="C299"/>
  <c r="B299"/>
  <c r="A299"/>
  <c r="K298"/>
  <c r="J298"/>
  <c r="B298"/>
  <c r="C298"/>
  <c r="A298"/>
  <c r="K297"/>
  <c r="J297"/>
  <c r="C297"/>
  <c r="B297"/>
  <c r="A297"/>
  <c r="K296"/>
  <c r="J296"/>
  <c r="C296"/>
  <c r="B296"/>
  <c r="A296"/>
  <c r="K295"/>
  <c r="J295"/>
  <c r="C295"/>
  <c r="B295"/>
  <c r="A295"/>
  <c r="K294"/>
  <c r="J294"/>
  <c r="A294"/>
  <c r="C294"/>
  <c r="B294"/>
  <c r="K293"/>
  <c r="J293"/>
  <c r="C293"/>
  <c r="B293"/>
  <c r="A293"/>
  <c r="K292"/>
  <c r="J292"/>
  <c r="C292"/>
  <c r="B292"/>
  <c r="A292"/>
  <c r="K291"/>
  <c r="J291"/>
  <c r="C291"/>
  <c r="B291"/>
  <c r="A291"/>
  <c r="K290"/>
  <c r="J290"/>
  <c r="B290"/>
  <c r="C290"/>
  <c r="A290"/>
  <c r="K289"/>
  <c r="J289"/>
  <c r="C289"/>
  <c r="B289"/>
  <c r="A289"/>
  <c r="J288"/>
  <c r="K288"/>
  <c r="A288"/>
  <c r="C288"/>
  <c r="B288"/>
  <c r="K287"/>
  <c r="J287"/>
  <c r="C287"/>
  <c r="B287"/>
  <c r="A287"/>
  <c r="K286"/>
  <c r="J286"/>
  <c r="C286"/>
  <c r="B286"/>
  <c r="A286"/>
  <c r="K285"/>
  <c r="J285"/>
  <c r="C285"/>
  <c r="B285"/>
  <c r="A285"/>
  <c r="J284"/>
  <c r="K284"/>
  <c r="A284"/>
  <c r="C284"/>
  <c r="B284"/>
  <c r="K283"/>
  <c r="J283"/>
  <c r="C283"/>
  <c r="B283"/>
  <c r="A283"/>
  <c r="K282"/>
  <c r="J282"/>
  <c r="B282"/>
  <c r="C282"/>
  <c r="A282"/>
  <c r="K281"/>
  <c r="J281"/>
  <c r="C281"/>
  <c r="B281"/>
  <c r="A281"/>
  <c r="J280"/>
  <c r="K280"/>
  <c r="A280"/>
  <c r="C280"/>
  <c r="B280"/>
  <c r="K279"/>
  <c r="J279"/>
  <c r="C279"/>
  <c r="B279"/>
  <c r="A279"/>
  <c r="K278"/>
  <c r="J278"/>
  <c r="B278"/>
  <c r="C278"/>
  <c r="A278"/>
  <c r="K277"/>
  <c r="J277"/>
  <c r="C277"/>
  <c r="B277"/>
  <c r="A277"/>
  <c r="J276"/>
  <c r="K276"/>
  <c r="A276"/>
  <c r="C276"/>
  <c r="B276"/>
  <c r="K275"/>
  <c r="J275"/>
  <c r="C275"/>
  <c r="B275"/>
  <c r="A275"/>
  <c r="K274"/>
  <c r="J274"/>
  <c r="C274"/>
  <c r="B274"/>
  <c r="A274"/>
  <c r="K273"/>
  <c r="J273"/>
  <c r="B273"/>
  <c r="C273"/>
  <c r="A273"/>
  <c r="J272"/>
  <c r="K272"/>
  <c r="A272"/>
  <c r="C272"/>
  <c r="B272"/>
  <c r="K271"/>
  <c r="J271"/>
  <c r="C271"/>
  <c r="B271"/>
  <c r="A271"/>
  <c r="K270"/>
  <c r="J270"/>
  <c r="C270"/>
  <c r="B270"/>
  <c r="A270"/>
  <c r="K269"/>
  <c r="J269"/>
  <c r="C269"/>
  <c r="B269"/>
  <c r="A269"/>
  <c r="J268"/>
  <c r="K268"/>
  <c r="A268"/>
  <c r="C268"/>
  <c r="B268"/>
  <c r="K267"/>
  <c r="J267"/>
  <c r="C267"/>
  <c r="B267"/>
  <c r="A267"/>
  <c r="K266"/>
  <c r="J266"/>
  <c r="B266"/>
  <c r="C266"/>
  <c r="A266"/>
  <c r="K265"/>
  <c r="J265"/>
  <c r="C265"/>
  <c r="B265"/>
  <c r="A265"/>
  <c r="J264"/>
  <c r="K264"/>
  <c r="A264"/>
  <c r="C264"/>
  <c r="B264"/>
  <c r="K263"/>
  <c r="J263"/>
  <c r="C263"/>
  <c r="B263"/>
  <c r="A263"/>
  <c r="K262"/>
  <c r="J262"/>
  <c r="B262"/>
  <c r="C262"/>
  <c r="A262"/>
  <c r="K261"/>
  <c r="J261"/>
  <c r="C261"/>
  <c r="B261"/>
  <c r="A261"/>
  <c r="J260"/>
  <c r="K260"/>
  <c r="A260"/>
  <c r="C260"/>
  <c r="B260"/>
  <c r="K259"/>
  <c r="J259"/>
  <c r="C259"/>
  <c r="B259"/>
  <c r="A259"/>
  <c r="K258"/>
  <c r="J258"/>
  <c r="C258"/>
  <c r="B258"/>
  <c r="A258"/>
  <c r="K257"/>
  <c r="J257"/>
  <c r="B257"/>
  <c r="C257"/>
  <c r="A257"/>
  <c r="J256"/>
  <c r="K256"/>
  <c r="A256"/>
  <c r="C256"/>
  <c r="B256"/>
  <c r="K255"/>
  <c r="J255"/>
  <c r="C255"/>
  <c r="B255"/>
  <c r="A255"/>
  <c r="K254"/>
  <c r="J254"/>
  <c r="C254"/>
  <c r="B254"/>
  <c r="A254"/>
  <c r="K253"/>
  <c r="J253"/>
  <c r="C253"/>
  <c r="B253"/>
  <c r="A253"/>
  <c r="K252"/>
  <c r="J252"/>
  <c r="B252"/>
  <c r="A252"/>
  <c r="C252"/>
  <c r="K251"/>
  <c r="J251"/>
  <c r="C251"/>
  <c r="B251"/>
  <c r="A251"/>
  <c r="K250"/>
  <c r="J250"/>
  <c r="B250"/>
  <c r="C250"/>
  <c r="A250"/>
  <c r="K249"/>
  <c r="J249"/>
  <c r="C249"/>
  <c r="B249"/>
  <c r="A249"/>
  <c r="K248"/>
  <c r="J248"/>
  <c r="C248"/>
  <c r="B248"/>
  <c r="A248"/>
  <c r="K247"/>
  <c r="J247"/>
  <c r="C247"/>
  <c r="B247"/>
  <c r="A247"/>
  <c r="K246"/>
  <c r="J246"/>
  <c r="A246"/>
  <c r="C246"/>
  <c r="B246"/>
  <c r="K245"/>
  <c r="J245"/>
  <c r="C245"/>
  <c r="B245"/>
  <c r="A245"/>
  <c r="K244"/>
  <c r="J244"/>
  <c r="B244"/>
  <c r="A244"/>
  <c r="C244"/>
  <c r="K243"/>
  <c r="J243"/>
  <c r="C243"/>
  <c r="B243"/>
  <c r="A243"/>
  <c r="K242"/>
  <c r="J242"/>
  <c r="B242"/>
  <c r="C242"/>
  <c r="A242"/>
  <c r="K241"/>
  <c r="J241"/>
  <c r="C241"/>
  <c r="B241"/>
  <c r="A241"/>
  <c r="K240"/>
  <c r="J240"/>
  <c r="C240"/>
  <c r="B240"/>
  <c r="A240"/>
  <c r="K239"/>
  <c r="J239"/>
  <c r="C239"/>
  <c r="B239"/>
  <c r="A239"/>
  <c r="K238"/>
  <c r="J238"/>
  <c r="A238"/>
  <c r="C238"/>
  <c r="B238"/>
  <c r="K237"/>
  <c r="J237"/>
  <c r="C237"/>
  <c r="B237"/>
  <c r="A237"/>
  <c r="K236"/>
  <c r="J236"/>
  <c r="B236"/>
  <c r="A236"/>
  <c r="C236"/>
  <c r="K235"/>
  <c r="J235"/>
  <c r="C235"/>
  <c r="B235"/>
  <c r="A235"/>
  <c r="K234"/>
  <c r="J234"/>
  <c r="B234"/>
  <c r="C234"/>
  <c r="A234"/>
  <c r="K233"/>
  <c r="J233"/>
  <c r="C233"/>
  <c r="B233"/>
  <c r="A233"/>
  <c r="K232"/>
  <c r="J232"/>
  <c r="C232"/>
  <c r="B232"/>
  <c r="A232"/>
  <c r="K231"/>
  <c r="J231"/>
  <c r="C231"/>
  <c r="B231"/>
  <c r="A231"/>
  <c r="K230"/>
  <c r="J230"/>
  <c r="A230"/>
  <c r="C230"/>
  <c r="B230"/>
  <c r="K229"/>
  <c r="J229"/>
  <c r="C229"/>
  <c r="B229"/>
  <c r="A229"/>
  <c r="K228"/>
  <c r="J228"/>
  <c r="B228"/>
  <c r="A228"/>
  <c r="C228"/>
  <c r="K227"/>
  <c r="J227"/>
  <c r="C227"/>
  <c r="B227"/>
  <c r="A227"/>
  <c r="K226"/>
  <c r="J226"/>
  <c r="B226"/>
  <c r="C226"/>
  <c r="A226"/>
  <c r="K225"/>
  <c r="J225"/>
  <c r="C225"/>
  <c r="B225"/>
  <c r="A225"/>
  <c r="K224"/>
  <c r="J224"/>
  <c r="C224"/>
  <c r="B224"/>
  <c r="A224"/>
  <c r="K223"/>
  <c r="J223"/>
  <c r="C223"/>
  <c r="B223"/>
  <c r="A223"/>
  <c r="K222"/>
  <c r="J222"/>
  <c r="A222"/>
  <c r="C222"/>
  <c r="B222"/>
  <c r="K221"/>
  <c r="J221"/>
  <c r="C221"/>
  <c r="B221"/>
  <c r="A221"/>
  <c r="K220"/>
  <c r="J220"/>
  <c r="B220"/>
  <c r="A220"/>
  <c r="C220"/>
  <c r="K219"/>
  <c r="J219"/>
  <c r="C219"/>
  <c r="B219"/>
  <c r="A219"/>
  <c r="K218"/>
  <c r="J218"/>
  <c r="B218"/>
  <c r="C218"/>
  <c r="A218"/>
  <c r="K217"/>
  <c r="J217"/>
  <c r="C217"/>
  <c r="B217"/>
  <c r="A217"/>
  <c r="K216"/>
  <c r="J216"/>
  <c r="C216"/>
  <c r="B216"/>
  <c r="A216"/>
  <c r="K215"/>
  <c r="J215"/>
  <c r="C215"/>
  <c r="B215"/>
  <c r="A215"/>
  <c r="K214"/>
  <c r="J214"/>
  <c r="A214"/>
  <c r="C214"/>
  <c r="B214"/>
  <c r="K213"/>
  <c r="J213"/>
  <c r="C213"/>
  <c r="B213"/>
  <c r="A213"/>
  <c r="K212"/>
  <c r="J212"/>
  <c r="B212"/>
  <c r="A212"/>
  <c r="C212"/>
  <c r="K211"/>
  <c r="J211"/>
  <c r="C211"/>
  <c r="B211"/>
  <c r="A211"/>
  <c r="K210"/>
  <c r="J210"/>
  <c r="B210"/>
  <c r="C210"/>
  <c r="A210"/>
  <c r="K209"/>
  <c r="J209"/>
  <c r="C209"/>
  <c r="B209"/>
  <c r="A209"/>
  <c r="K208"/>
  <c r="J208"/>
  <c r="C208"/>
  <c r="B208"/>
  <c r="A208"/>
  <c r="K207"/>
  <c r="J207"/>
  <c r="C207"/>
  <c r="B207"/>
  <c r="A207"/>
  <c r="K206"/>
  <c r="J206"/>
  <c r="A206"/>
  <c r="C206"/>
  <c r="B206"/>
  <c r="K205"/>
  <c r="J205"/>
  <c r="C205"/>
  <c r="B205"/>
  <c r="A205"/>
  <c r="K204"/>
  <c r="J204"/>
  <c r="B204"/>
  <c r="A204"/>
  <c r="C204"/>
  <c r="K203"/>
  <c r="J203"/>
  <c r="C203"/>
  <c r="B203"/>
  <c r="A203"/>
  <c r="K202"/>
  <c r="J202"/>
  <c r="B202"/>
  <c r="C202"/>
  <c r="A202"/>
  <c r="K201"/>
  <c r="J201"/>
  <c r="C201"/>
  <c r="B201"/>
  <c r="A201"/>
  <c r="K200"/>
  <c r="J200"/>
  <c r="C200"/>
  <c r="B200"/>
  <c r="A200"/>
  <c r="K199"/>
  <c r="J199"/>
  <c r="C199"/>
  <c r="B199"/>
  <c r="A199"/>
  <c r="K198"/>
  <c r="J198"/>
  <c r="A198"/>
  <c r="C198"/>
  <c r="B198"/>
  <c r="K197"/>
  <c r="J197"/>
  <c r="C197"/>
  <c r="B197"/>
  <c r="A197"/>
  <c r="K196"/>
  <c r="J196"/>
  <c r="B196"/>
  <c r="C196"/>
  <c r="A196"/>
  <c r="K195"/>
  <c r="J195"/>
  <c r="C195"/>
  <c r="B195"/>
  <c r="A195"/>
  <c r="J194"/>
  <c r="K194"/>
  <c r="A194"/>
  <c r="C194"/>
  <c r="B194"/>
  <c r="K193"/>
  <c r="J193"/>
  <c r="C193"/>
  <c r="B193"/>
  <c r="A193"/>
  <c r="K192"/>
  <c r="J192"/>
  <c r="B192"/>
  <c r="C192"/>
  <c r="A192"/>
  <c r="K191"/>
  <c r="J191"/>
  <c r="C191"/>
  <c r="B191"/>
  <c r="A191"/>
  <c r="J190"/>
  <c r="K190"/>
  <c r="A190"/>
  <c r="C190"/>
  <c r="B190"/>
  <c r="K189"/>
  <c r="J189"/>
  <c r="C189"/>
  <c r="B189"/>
  <c r="A189"/>
  <c r="K188"/>
  <c r="J188"/>
  <c r="B188"/>
  <c r="C188"/>
  <c r="A188"/>
  <c r="K187"/>
  <c r="J187"/>
  <c r="C187"/>
  <c r="B187"/>
  <c r="A187"/>
  <c r="J186"/>
  <c r="K186"/>
  <c r="A186"/>
  <c r="C186"/>
  <c r="B186"/>
  <c r="K185"/>
  <c r="J185"/>
  <c r="C185"/>
  <c r="B185"/>
  <c r="A185"/>
  <c r="K184"/>
  <c r="J184"/>
  <c r="B184"/>
  <c r="C184"/>
  <c r="A184"/>
  <c r="K183"/>
  <c r="J183"/>
  <c r="C183"/>
  <c r="B183"/>
  <c r="A183"/>
  <c r="J182"/>
  <c r="K182"/>
  <c r="A182"/>
  <c r="C182"/>
  <c r="B182"/>
  <c r="K181"/>
  <c r="J181"/>
  <c r="C181"/>
  <c r="B181"/>
  <c r="A181"/>
  <c r="K180"/>
  <c r="J180"/>
  <c r="B180"/>
  <c r="C180"/>
  <c r="A180"/>
  <c r="K179"/>
  <c r="J179"/>
  <c r="C179"/>
  <c r="B179"/>
  <c r="A179"/>
  <c r="J178"/>
  <c r="K178"/>
  <c r="A178"/>
  <c r="C178"/>
  <c r="B178"/>
  <c r="K177"/>
  <c r="J177"/>
  <c r="C177"/>
  <c r="B177"/>
  <c r="A177"/>
  <c r="K176"/>
  <c r="J176"/>
  <c r="B176"/>
  <c r="C176"/>
  <c r="A176"/>
  <c r="K175"/>
  <c r="J175"/>
  <c r="C175"/>
  <c r="B175"/>
  <c r="A175"/>
  <c r="J174"/>
  <c r="K174"/>
  <c r="A174"/>
  <c r="C174"/>
  <c r="B174"/>
  <c r="K173"/>
  <c r="J173"/>
  <c r="C173"/>
  <c r="B173"/>
  <c r="A173"/>
  <c r="K172"/>
  <c r="J172"/>
  <c r="B172"/>
  <c r="C172"/>
  <c r="A172"/>
  <c r="K171"/>
  <c r="J171"/>
  <c r="C171"/>
  <c r="B171"/>
  <c r="A171"/>
  <c r="J170"/>
  <c r="K170"/>
  <c r="A170"/>
  <c r="C170"/>
  <c r="B170"/>
  <c r="K169"/>
  <c r="J169"/>
  <c r="C169"/>
  <c r="B169"/>
  <c r="A169"/>
  <c r="K168"/>
  <c r="J168"/>
  <c r="B168"/>
  <c r="C168"/>
  <c r="A168"/>
  <c r="K167"/>
  <c r="J167"/>
  <c r="C167"/>
  <c r="B167"/>
  <c r="A167"/>
  <c r="J166"/>
  <c r="K166"/>
  <c r="A166"/>
  <c r="C166"/>
  <c r="B166"/>
  <c r="K165"/>
  <c r="J165"/>
  <c r="C165"/>
  <c r="B165"/>
  <c r="A165"/>
  <c r="K164"/>
  <c r="J164"/>
  <c r="B164"/>
  <c r="C164"/>
  <c r="A164"/>
  <c r="K163"/>
  <c r="J163"/>
  <c r="C163"/>
  <c r="B163"/>
  <c r="A163"/>
  <c r="J162"/>
  <c r="K162"/>
  <c r="A162"/>
  <c r="C162"/>
  <c r="B162"/>
  <c r="K161"/>
  <c r="J161"/>
  <c r="C161"/>
  <c r="B161"/>
  <c r="A161"/>
  <c r="K160"/>
  <c r="J160"/>
  <c r="B160"/>
  <c r="C160"/>
  <c r="A160"/>
  <c r="K159"/>
  <c r="J159"/>
  <c r="C159"/>
  <c r="B159"/>
  <c r="A159"/>
  <c r="J158"/>
  <c r="K158"/>
  <c r="A158"/>
  <c r="C158"/>
  <c r="B158"/>
  <c r="K157"/>
  <c r="J157"/>
  <c r="C157"/>
  <c r="B157"/>
  <c r="A157"/>
  <c r="K156"/>
  <c r="J156"/>
  <c r="B156"/>
  <c r="C156"/>
  <c r="A156"/>
  <c r="K155"/>
  <c r="J155"/>
  <c r="C155"/>
  <c r="B155"/>
  <c r="A155"/>
  <c r="J154"/>
  <c r="K154"/>
  <c r="A154"/>
  <c r="C154"/>
  <c r="B154"/>
  <c r="K153"/>
  <c r="J153"/>
  <c r="C153"/>
  <c r="B153"/>
  <c r="A153"/>
  <c r="K152"/>
  <c r="J152"/>
  <c r="B152"/>
  <c r="C152"/>
  <c r="A152"/>
  <c r="K151"/>
  <c r="J151"/>
  <c r="C151"/>
  <c r="B151"/>
  <c r="A151"/>
  <c r="J150"/>
  <c r="K150"/>
  <c r="A150"/>
  <c r="C150"/>
  <c r="B150"/>
  <c r="K149"/>
  <c r="J149"/>
  <c r="C149"/>
  <c r="B149"/>
  <c r="A149"/>
  <c r="K148"/>
  <c r="J148"/>
  <c r="B148"/>
  <c r="C148"/>
  <c r="A148"/>
  <c r="K147"/>
  <c r="J147"/>
  <c r="C147"/>
  <c r="B147"/>
  <c r="A147"/>
  <c r="J146"/>
  <c r="K146"/>
  <c r="A146"/>
  <c r="C146"/>
  <c r="B146"/>
  <c r="K145"/>
  <c r="J145"/>
  <c r="C145"/>
  <c r="B145"/>
  <c r="A145"/>
  <c r="K144"/>
  <c r="J144"/>
  <c r="B144"/>
  <c r="C144"/>
  <c r="A144"/>
  <c r="K143"/>
  <c r="J143"/>
  <c r="C143"/>
  <c r="B143"/>
  <c r="A143"/>
  <c r="J142"/>
  <c r="K142"/>
  <c r="A142"/>
  <c r="C142"/>
  <c r="B142"/>
  <c r="K141"/>
  <c r="J141"/>
  <c r="C141"/>
  <c r="B141"/>
  <c r="A141"/>
  <c r="K140"/>
  <c r="J140"/>
  <c r="B140"/>
  <c r="C140"/>
  <c r="A140"/>
  <c r="K139"/>
  <c r="J139"/>
  <c r="C139"/>
  <c r="B139"/>
  <c r="A139"/>
  <c r="J138"/>
  <c r="K138"/>
  <c r="A138"/>
  <c r="C138"/>
  <c r="B138"/>
  <c r="K137"/>
  <c r="J137"/>
  <c r="C137"/>
  <c r="B137"/>
  <c r="A137"/>
  <c r="K136"/>
  <c r="J136"/>
  <c r="B136"/>
  <c r="C136"/>
  <c r="A136"/>
  <c r="K135"/>
  <c r="J135"/>
  <c r="C135"/>
  <c r="B135"/>
  <c r="A135"/>
  <c r="J134"/>
  <c r="K134"/>
  <c r="A134"/>
  <c r="C134"/>
  <c r="B134"/>
  <c r="K133"/>
  <c r="J133"/>
  <c r="C133"/>
  <c r="B133"/>
  <c r="A133"/>
  <c r="K132"/>
  <c r="J132"/>
  <c r="B132"/>
  <c r="C132"/>
  <c r="A132"/>
  <c r="K131"/>
  <c r="J131"/>
  <c r="C131"/>
  <c r="B131"/>
  <c r="A131"/>
  <c r="J130"/>
  <c r="K130"/>
  <c r="A130"/>
  <c r="C130"/>
  <c r="B130"/>
  <c r="K129"/>
  <c r="J129"/>
  <c r="C129"/>
  <c r="B129"/>
  <c r="A129"/>
  <c r="K128"/>
  <c r="J128"/>
  <c r="B128"/>
  <c r="C128"/>
  <c r="A128"/>
  <c r="K127"/>
  <c r="J127"/>
  <c r="C127"/>
  <c r="B127"/>
  <c r="A127"/>
  <c r="J126"/>
  <c r="K126"/>
  <c r="A126"/>
  <c r="C126"/>
  <c r="B126"/>
  <c r="K125"/>
  <c r="J125"/>
  <c r="C125"/>
  <c r="B125"/>
  <c r="A125"/>
  <c r="K124"/>
  <c r="J124"/>
  <c r="B124"/>
  <c r="C124"/>
  <c r="A124"/>
  <c r="K123"/>
  <c r="J123"/>
  <c r="C123"/>
  <c r="B123"/>
  <c r="A123"/>
  <c r="J122"/>
  <c r="K122"/>
  <c r="A122"/>
  <c r="C122"/>
  <c r="B122"/>
  <c r="K121"/>
  <c r="J121"/>
  <c r="C121"/>
  <c r="B121"/>
  <c r="A121"/>
  <c r="K120"/>
  <c r="J120"/>
  <c r="B120"/>
  <c r="C120"/>
  <c r="A120"/>
  <c r="K119"/>
  <c r="J119"/>
  <c r="C119"/>
  <c r="B119"/>
  <c r="A119"/>
  <c r="J118"/>
  <c r="K118"/>
  <c r="A118"/>
  <c r="C118"/>
  <c r="B118"/>
  <c r="K117"/>
  <c r="J117"/>
  <c r="C117"/>
  <c r="B117"/>
  <c r="A117"/>
  <c r="K116"/>
  <c r="J116"/>
  <c r="B116"/>
  <c r="C116"/>
  <c r="A116"/>
  <c r="K115"/>
  <c r="J115"/>
  <c r="C115"/>
  <c r="B115"/>
  <c r="A115"/>
  <c r="J114"/>
  <c r="K114"/>
  <c r="A114"/>
  <c r="C114"/>
  <c r="B114"/>
  <c r="K113"/>
  <c r="J113"/>
  <c r="C113"/>
  <c r="B113"/>
  <c r="A113"/>
  <c r="K112"/>
  <c r="J112"/>
  <c r="B112"/>
  <c r="C112"/>
  <c r="A112"/>
  <c r="K111"/>
  <c r="J111"/>
  <c r="C111"/>
  <c r="B111"/>
  <c r="A111"/>
  <c r="J110"/>
  <c r="K110"/>
  <c r="A110"/>
  <c r="C110"/>
  <c r="B110"/>
  <c r="K109"/>
  <c r="J109"/>
  <c r="C109"/>
  <c r="B109"/>
  <c r="A109"/>
  <c r="K108"/>
  <c r="J108"/>
  <c r="B108"/>
  <c r="C108"/>
  <c r="A108"/>
  <c r="K107"/>
  <c r="J107"/>
  <c r="C107"/>
  <c r="B107"/>
  <c r="A107"/>
  <c r="J106"/>
  <c r="K106"/>
  <c r="A106"/>
  <c r="C106"/>
  <c r="B106"/>
  <c r="K105"/>
  <c r="J105"/>
  <c r="C105"/>
  <c r="B105"/>
  <c r="A105"/>
  <c r="K104"/>
  <c r="J104"/>
  <c r="B104"/>
  <c r="C104"/>
  <c r="A104"/>
  <c r="K103"/>
  <c r="J103"/>
  <c r="C103"/>
  <c r="B103"/>
  <c r="A103"/>
  <c r="J102"/>
  <c r="K102"/>
  <c r="A102"/>
  <c r="C102"/>
  <c r="B102"/>
  <c r="K101"/>
  <c r="J101"/>
  <c r="C101"/>
  <c r="B101"/>
  <c r="A101"/>
  <c r="K100"/>
  <c r="J100"/>
  <c r="B100"/>
  <c r="C100"/>
  <c r="A100"/>
  <c r="K99"/>
  <c r="J99"/>
  <c r="C99"/>
  <c r="B99"/>
  <c r="A99"/>
  <c r="J98"/>
  <c r="K98"/>
  <c r="A98"/>
  <c r="C98"/>
  <c r="B98"/>
  <c r="K97"/>
  <c r="J97"/>
  <c r="C97"/>
  <c r="B97"/>
  <c r="A97"/>
  <c r="K96"/>
  <c r="J96"/>
  <c r="B96"/>
  <c r="C96"/>
  <c r="A96"/>
  <c r="K95"/>
  <c r="J95"/>
  <c r="C95"/>
  <c r="B95"/>
  <c r="A95"/>
  <c r="J94"/>
  <c r="K94"/>
  <c r="A94"/>
  <c r="C94"/>
  <c r="B94"/>
  <c r="K93"/>
  <c r="J93"/>
  <c r="C93"/>
  <c r="B93"/>
  <c r="A93"/>
  <c r="B92"/>
  <c r="C92"/>
  <c r="A92"/>
  <c r="C91"/>
  <c r="B91"/>
  <c r="A91"/>
  <c r="A90"/>
  <c r="C90"/>
  <c r="B90"/>
  <c r="C89"/>
  <c r="B89"/>
  <c r="A89"/>
  <c r="B88"/>
  <c r="C88"/>
  <c r="A88"/>
  <c r="C87"/>
  <c r="B87"/>
  <c r="A87"/>
  <c r="A86"/>
  <c r="C86"/>
  <c r="B86"/>
  <c r="C85"/>
  <c r="B85"/>
  <c r="A85"/>
  <c r="B84"/>
  <c r="C84"/>
  <c r="A84"/>
  <c r="C83"/>
  <c r="B83"/>
  <c r="A83"/>
  <c r="A82"/>
  <c r="C82"/>
  <c r="B82"/>
  <c r="C81"/>
  <c r="B81"/>
  <c r="A81"/>
  <c r="B80"/>
  <c r="C80"/>
  <c r="A80"/>
  <c r="C79"/>
  <c r="B79"/>
  <c r="A79"/>
  <c r="A78"/>
  <c r="C78"/>
  <c r="B78"/>
  <c r="C77"/>
  <c r="B77"/>
  <c r="A77"/>
  <c r="B76"/>
  <c r="C76"/>
  <c r="A76"/>
  <c r="C75"/>
  <c r="B75"/>
  <c r="A75"/>
  <c r="A74"/>
  <c r="C74"/>
  <c r="B74"/>
  <c r="C73"/>
  <c r="B73"/>
  <c r="A73"/>
  <c r="B72"/>
  <c r="C72"/>
  <c r="A72"/>
  <c r="C71"/>
  <c r="B71"/>
  <c r="A71"/>
  <c r="A70"/>
  <c r="C70"/>
  <c r="B70"/>
  <c r="C69"/>
  <c r="B69"/>
  <c r="A69"/>
  <c r="B68"/>
  <c r="C68"/>
  <c r="A68"/>
  <c r="C67"/>
  <c r="B67"/>
  <c r="A67"/>
  <c r="A66"/>
  <c r="C66"/>
  <c r="B66"/>
  <c r="C65"/>
  <c r="B65"/>
  <c r="A65"/>
  <c r="B64"/>
  <c r="C64"/>
  <c r="A64"/>
  <c r="C63"/>
  <c r="B63"/>
  <c r="A63"/>
  <c r="A62"/>
  <c r="C62"/>
  <c r="B62"/>
  <c r="C61"/>
  <c r="B61"/>
  <c r="A61"/>
  <c r="B60"/>
  <c r="C60"/>
  <c r="A60"/>
  <c r="C59"/>
  <c r="B59"/>
  <c r="A59"/>
  <c r="A58"/>
  <c r="C58"/>
  <c r="B58"/>
  <c r="C57"/>
  <c r="B57"/>
  <c r="A57"/>
  <c r="B56"/>
  <c r="C56"/>
  <c r="A56"/>
  <c r="C55"/>
  <c r="B55"/>
  <c r="A55"/>
  <c r="A54"/>
  <c r="C54"/>
  <c r="B54"/>
  <c r="C53"/>
  <c r="B53"/>
  <c r="A53"/>
  <c r="C52"/>
  <c r="B52"/>
  <c r="A52"/>
  <c r="C51"/>
  <c r="B51"/>
  <c r="A51"/>
  <c r="C50"/>
  <c r="B50"/>
  <c r="A50"/>
  <c r="C49"/>
  <c r="B49"/>
  <c r="A49"/>
  <c r="C48"/>
  <c r="B48"/>
  <c r="A48"/>
  <c r="C47"/>
  <c r="B47"/>
  <c r="A47"/>
  <c r="C46"/>
  <c r="B46"/>
  <c r="A46"/>
  <c r="C45"/>
  <c r="B45"/>
  <c r="A45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K3" s="1"/>
  <c r="B13"/>
  <c r="A13"/>
  <c r="C12"/>
  <c r="BS3" s="1"/>
  <c r="B12"/>
  <c r="A12"/>
  <c r="BO3"/>
  <c r="AY3"/>
  <c r="AI3"/>
  <c r="S3"/>
  <c r="AH1"/>
  <c r="X1"/>
  <c r="V1"/>
  <c r="T1"/>
  <c r="R1"/>
  <c r="P1"/>
  <c r="N1"/>
  <c r="L1"/>
  <c r="C501" i="5"/>
  <c r="B501"/>
  <c r="A501"/>
  <c r="C500"/>
  <c r="B500"/>
  <c r="A500"/>
  <c r="C499"/>
  <c r="B499"/>
  <c r="A499"/>
  <c r="C498"/>
  <c r="B498"/>
  <c r="A498"/>
  <c r="C497"/>
  <c r="B497"/>
  <c r="A497"/>
  <c r="C496"/>
  <c r="B496"/>
  <c r="A496"/>
  <c r="C495"/>
  <c r="B495"/>
  <c r="A495"/>
  <c r="C494"/>
  <c r="B494"/>
  <c r="A494"/>
  <c r="C493"/>
  <c r="B493"/>
  <c r="A493"/>
  <c r="C492"/>
  <c r="B492"/>
  <c r="A492"/>
  <c r="C491"/>
  <c r="B491"/>
  <c r="A491"/>
  <c r="C490"/>
  <c r="B490"/>
  <c r="A490"/>
  <c r="C489"/>
  <c r="B489"/>
  <c r="A489"/>
  <c r="C488"/>
  <c r="B488"/>
  <c r="A488"/>
  <c r="C487"/>
  <c r="B487"/>
  <c r="A487"/>
  <c r="C486"/>
  <c r="B486"/>
  <c r="A486"/>
  <c r="C485"/>
  <c r="B485"/>
  <c r="A485"/>
  <c r="C484"/>
  <c r="B484"/>
  <c r="A484"/>
  <c r="C483"/>
  <c r="B483"/>
  <c r="A483"/>
  <c r="C482"/>
  <c r="B482"/>
  <c r="A482"/>
  <c r="C481"/>
  <c r="B481"/>
  <c r="A481"/>
  <c r="C480"/>
  <c r="B480"/>
  <c r="A480"/>
  <c r="C479"/>
  <c r="B479"/>
  <c r="A479"/>
  <c r="C478"/>
  <c r="B478"/>
  <c r="A478"/>
  <c r="C477"/>
  <c r="B477"/>
  <c r="A477"/>
  <c r="C476"/>
  <c r="B476"/>
  <c r="A476"/>
  <c r="C475"/>
  <c r="B475"/>
  <c r="A475"/>
  <c r="C474"/>
  <c r="B474"/>
  <c r="A474"/>
  <c r="C473"/>
  <c r="B473"/>
  <c r="A473"/>
  <c r="C472"/>
  <c r="B472"/>
  <c r="A472"/>
  <c r="C471"/>
  <c r="B471"/>
  <c r="A471"/>
  <c r="C470"/>
  <c r="B470"/>
  <c r="A470"/>
  <c r="C469"/>
  <c r="B469"/>
  <c r="A469"/>
  <c r="C468"/>
  <c r="B468"/>
  <c r="A468"/>
  <c r="C467"/>
  <c r="B467"/>
  <c r="A467"/>
  <c r="C466"/>
  <c r="B466"/>
  <c r="A466"/>
  <c r="C465"/>
  <c r="B465"/>
  <c r="A465"/>
  <c r="C464"/>
  <c r="B464"/>
  <c r="A464"/>
  <c r="C463"/>
  <c r="B463"/>
  <c r="A463"/>
  <c r="C462"/>
  <c r="B462"/>
  <c r="A462"/>
  <c r="C461"/>
  <c r="B461"/>
  <c r="A461"/>
  <c r="C460"/>
  <c r="B460"/>
  <c r="A460"/>
  <c r="C459"/>
  <c r="B459"/>
  <c r="A459"/>
  <c r="C458"/>
  <c r="B458"/>
  <c r="A458"/>
  <c r="C457"/>
  <c r="B457"/>
  <c r="A457"/>
  <c r="C456"/>
  <c r="B456"/>
  <c r="A456"/>
  <c r="C455"/>
  <c r="B455"/>
  <c r="A455"/>
  <c r="C454"/>
  <c r="B454"/>
  <c r="A454"/>
  <c r="C453"/>
  <c r="B453"/>
  <c r="A453"/>
  <c r="C452"/>
  <c r="B452"/>
  <c r="A452"/>
  <c r="C451"/>
  <c r="B451"/>
  <c r="A451"/>
  <c r="C450"/>
  <c r="B450"/>
  <c r="A450"/>
  <c r="C449"/>
  <c r="B449"/>
  <c r="A449"/>
  <c r="C448"/>
  <c r="B448"/>
  <c r="A448"/>
  <c r="C447"/>
  <c r="B447"/>
  <c r="A447"/>
  <c r="C446"/>
  <c r="B446"/>
  <c r="A446"/>
  <c r="C445"/>
  <c r="B445"/>
  <c r="A445"/>
  <c r="C444"/>
  <c r="B444"/>
  <c r="A444"/>
  <c r="C443"/>
  <c r="B443"/>
  <c r="A443"/>
  <c r="C442"/>
  <c r="B442"/>
  <c r="A442"/>
  <c r="C441"/>
  <c r="B441"/>
  <c r="A441"/>
  <c r="C440"/>
  <c r="B440"/>
  <c r="A440"/>
  <c r="C439"/>
  <c r="B439"/>
  <c r="A439"/>
  <c r="C438"/>
  <c r="B438"/>
  <c r="A438"/>
  <c r="C437"/>
  <c r="B437"/>
  <c r="A437"/>
  <c r="C436"/>
  <c r="B436"/>
  <c r="A436"/>
  <c r="C435"/>
  <c r="B435"/>
  <c r="A435"/>
  <c r="C434"/>
  <c r="B434"/>
  <c r="A434"/>
  <c r="C433"/>
  <c r="B433"/>
  <c r="A433"/>
  <c r="C432"/>
  <c r="B432"/>
  <c r="A432"/>
  <c r="C431"/>
  <c r="B431"/>
  <c r="A431"/>
  <c r="C430"/>
  <c r="B430"/>
  <c r="A430"/>
  <c r="C429"/>
  <c r="B429"/>
  <c r="A429"/>
  <c r="C428"/>
  <c r="B428"/>
  <c r="A428"/>
  <c r="C427"/>
  <c r="B427"/>
  <c r="A427"/>
  <c r="C426"/>
  <c r="B426"/>
  <c r="A426"/>
  <c r="C425"/>
  <c r="B425"/>
  <c r="A425"/>
  <c r="C424"/>
  <c r="B424"/>
  <c r="A424"/>
  <c r="C423"/>
  <c r="B423"/>
  <c r="A423"/>
  <c r="C422"/>
  <c r="B422"/>
  <c r="A422"/>
  <c r="C421"/>
  <c r="B421"/>
  <c r="A421"/>
  <c r="C420"/>
  <c r="B420"/>
  <c r="A420"/>
  <c r="C419"/>
  <c r="B419"/>
  <c r="A419"/>
  <c r="C418"/>
  <c r="B418"/>
  <c r="A418"/>
  <c r="C417"/>
  <c r="B417"/>
  <c r="A417"/>
  <c r="C416"/>
  <c r="B416"/>
  <c r="A416"/>
  <c r="C415"/>
  <c r="B415"/>
  <c r="A415"/>
  <c r="C414"/>
  <c r="B414"/>
  <c r="A414"/>
  <c r="C413"/>
  <c r="B413"/>
  <c r="A413"/>
  <c r="C412"/>
  <c r="B412"/>
  <c r="A412"/>
  <c r="C411"/>
  <c r="B411"/>
  <c r="A411"/>
  <c r="C410"/>
  <c r="B410"/>
  <c r="A410"/>
  <c r="C409"/>
  <c r="B409"/>
  <c r="A409"/>
  <c r="C408"/>
  <c r="B408"/>
  <c r="A408"/>
  <c r="C407"/>
  <c r="B407"/>
  <c r="A407"/>
  <c r="C406"/>
  <c r="B406"/>
  <c r="A406"/>
  <c r="C405"/>
  <c r="B405"/>
  <c r="A405"/>
  <c r="C404"/>
  <c r="B404"/>
  <c r="A404"/>
  <c r="C403"/>
  <c r="B403"/>
  <c r="A403"/>
  <c r="C402"/>
  <c r="B402"/>
  <c r="A402"/>
  <c r="C401"/>
  <c r="B401"/>
  <c r="A401"/>
  <c r="C400"/>
  <c r="B400"/>
  <c r="A400"/>
  <c r="C399"/>
  <c r="B399"/>
  <c r="A399"/>
  <c r="C398"/>
  <c r="B398"/>
  <c r="A398"/>
  <c r="C397"/>
  <c r="B397"/>
  <c r="A397"/>
  <c r="C396"/>
  <c r="B396"/>
  <c r="A396"/>
  <c r="C395"/>
  <c r="B395"/>
  <c r="A395"/>
  <c r="C394"/>
  <c r="B394"/>
  <c r="A394"/>
  <c r="C393"/>
  <c r="B393"/>
  <c r="A393"/>
  <c r="C392"/>
  <c r="B392"/>
  <c r="A392"/>
  <c r="C391"/>
  <c r="B391"/>
  <c r="A391"/>
  <c r="C390"/>
  <c r="B390"/>
  <c r="A390"/>
  <c r="C389"/>
  <c r="B389"/>
  <c r="A389"/>
  <c r="C388"/>
  <c r="B388"/>
  <c r="A388"/>
  <c r="C387"/>
  <c r="B387"/>
  <c r="A387"/>
  <c r="C386"/>
  <c r="B386"/>
  <c r="A386"/>
  <c r="C385"/>
  <c r="B385"/>
  <c r="A385"/>
  <c r="C384"/>
  <c r="B384"/>
  <c r="A384"/>
  <c r="C383"/>
  <c r="B383"/>
  <c r="A383"/>
  <c r="C382"/>
  <c r="B382"/>
  <c r="A382"/>
  <c r="C381"/>
  <c r="B381"/>
  <c r="A381"/>
  <c r="C380"/>
  <c r="B380"/>
  <c r="A380"/>
  <c r="C379"/>
  <c r="B379"/>
  <c r="A379"/>
  <c r="C378"/>
  <c r="B378"/>
  <c r="A378"/>
  <c r="C377"/>
  <c r="B377"/>
  <c r="A377"/>
  <c r="C376"/>
  <c r="B376"/>
  <c r="A376"/>
  <c r="C375"/>
  <c r="B375"/>
  <c r="A375"/>
  <c r="C374"/>
  <c r="B374"/>
  <c r="A374"/>
  <c r="C373"/>
  <c r="B373"/>
  <c r="A373"/>
  <c r="C372"/>
  <c r="B372"/>
  <c r="A372"/>
  <c r="C371"/>
  <c r="B371"/>
  <c r="A371"/>
  <c r="C370"/>
  <c r="B370"/>
  <c r="A370"/>
  <c r="C369"/>
  <c r="B369"/>
  <c r="A369"/>
  <c r="C368"/>
  <c r="B368"/>
  <c r="A368"/>
  <c r="C367"/>
  <c r="B367"/>
  <c r="A367"/>
  <c r="C366"/>
  <c r="B366"/>
  <c r="A366"/>
  <c r="C365"/>
  <c r="B365"/>
  <c r="A365"/>
  <c r="C364"/>
  <c r="B364"/>
  <c r="A364"/>
  <c r="C363"/>
  <c r="B363"/>
  <c r="A363"/>
  <c r="C362"/>
  <c r="B362"/>
  <c r="A362"/>
  <c r="C361"/>
  <c r="B361"/>
  <c r="A361"/>
  <c r="C360"/>
  <c r="B360"/>
  <c r="A360"/>
  <c r="C359"/>
  <c r="B359"/>
  <c r="A359"/>
  <c r="C358"/>
  <c r="B358"/>
  <c r="A358"/>
  <c r="C357"/>
  <c r="B357"/>
  <c r="A357"/>
  <c r="C356"/>
  <c r="B356"/>
  <c r="A356"/>
  <c r="C355"/>
  <c r="B355"/>
  <c r="A355"/>
  <c r="C354"/>
  <c r="B354"/>
  <c r="A354"/>
  <c r="C353"/>
  <c r="B353"/>
  <c r="A353"/>
  <c r="C352"/>
  <c r="B352"/>
  <c r="A352"/>
  <c r="C351"/>
  <c r="B351"/>
  <c r="A351"/>
  <c r="C350"/>
  <c r="B350"/>
  <c r="A350"/>
  <c r="C349"/>
  <c r="B349"/>
  <c r="A349"/>
  <c r="C348"/>
  <c r="B348"/>
  <c r="A348"/>
  <c r="C347"/>
  <c r="B347"/>
  <c r="A347"/>
  <c r="C346"/>
  <c r="B346"/>
  <c r="A346"/>
  <c r="C345"/>
  <c r="B345"/>
  <c r="A345"/>
  <c r="C344"/>
  <c r="B344"/>
  <c r="A344"/>
  <c r="C343"/>
  <c r="B343"/>
  <c r="A343"/>
  <c r="C342"/>
  <c r="B342"/>
  <c r="A342"/>
  <c r="C341"/>
  <c r="B341"/>
  <c r="A341"/>
  <c r="C340"/>
  <c r="B340"/>
  <c r="A340"/>
  <c r="C339"/>
  <c r="B339"/>
  <c r="A339"/>
  <c r="C338"/>
  <c r="B338"/>
  <c r="A338"/>
  <c r="C337"/>
  <c r="B337"/>
  <c r="A337"/>
  <c r="C336"/>
  <c r="B336"/>
  <c r="A336"/>
  <c r="C335"/>
  <c r="B335"/>
  <c r="A335"/>
  <c r="C334"/>
  <c r="B334"/>
  <c r="A334"/>
  <c r="C333"/>
  <c r="B333"/>
  <c r="A333"/>
  <c r="C332"/>
  <c r="B332"/>
  <c r="A332"/>
  <c r="C331"/>
  <c r="B331"/>
  <c r="A331"/>
  <c r="C330"/>
  <c r="B330"/>
  <c r="A330"/>
  <c r="C329"/>
  <c r="B329"/>
  <c r="A329"/>
  <c r="C328"/>
  <c r="B328"/>
  <c r="A328"/>
  <c r="C327"/>
  <c r="B327"/>
  <c r="A327"/>
  <c r="C326"/>
  <c r="B326"/>
  <c r="A326"/>
  <c r="C325"/>
  <c r="B325"/>
  <c r="A325"/>
  <c r="C324"/>
  <c r="B324"/>
  <c r="A324"/>
  <c r="C323"/>
  <c r="B323"/>
  <c r="A323"/>
  <c r="C322"/>
  <c r="B322"/>
  <c r="A322"/>
  <c r="C321"/>
  <c r="B321"/>
  <c r="A321"/>
  <c r="C320"/>
  <c r="B320"/>
  <c r="A320"/>
  <c r="C319"/>
  <c r="B319"/>
  <c r="A319"/>
  <c r="C318"/>
  <c r="B318"/>
  <c r="A318"/>
  <c r="C317"/>
  <c r="B317"/>
  <c r="A317"/>
  <c r="C316"/>
  <c r="B316"/>
  <c r="A316"/>
  <c r="C315"/>
  <c r="B315"/>
  <c r="A315"/>
  <c r="C314"/>
  <c r="B314"/>
  <c r="A314"/>
  <c r="C313"/>
  <c r="B313"/>
  <c r="A313"/>
  <c r="C312"/>
  <c r="B312"/>
  <c r="A312"/>
  <c r="C311"/>
  <c r="B311"/>
  <c r="A311"/>
  <c r="C310"/>
  <c r="B310"/>
  <c r="A310"/>
  <c r="C309"/>
  <c r="B309"/>
  <c r="A309"/>
  <c r="C308"/>
  <c r="B308"/>
  <c r="A308"/>
  <c r="C307"/>
  <c r="B307"/>
  <c r="A307"/>
  <c r="C306"/>
  <c r="B306"/>
  <c r="A306"/>
  <c r="C305"/>
  <c r="B305"/>
  <c r="A305"/>
  <c r="C304"/>
  <c r="B304"/>
  <c r="A304"/>
  <c r="C303"/>
  <c r="B303"/>
  <c r="A303"/>
  <c r="C302"/>
  <c r="B302"/>
  <c r="A302"/>
  <c r="C301"/>
  <c r="B301"/>
  <c r="A301"/>
  <c r="C300"/>
  <c r="B300"/>
  <c r="A300"/>
  <c r="C299"/>
  <c r="B299"/>
  <c r="A299"/>
  <c r="C298"/>
  <c r="B298"/>
  <c r="A298"/>
  <c r="C297"/>
  <c r="B297"/>
  <c r="A297"/>
  <c r="C296"/>
  <c r="B296"/>
  <c r="A296"/>
  <c r="C295"/>
  <c r="B295"/>
  <c r="A295"/>
  <c r="C294"/>
  <c r="B294"/>
  <c r="A294"/>
  <c r="C293"/>
  <c r="B293"/>
  <c r="A293"/>
  <c r="C292"/>
  <c r="B292"/>
  <c r="A292"/>
  <c r="C291"/>
  <c r="B291"/>
  <c r="A291"/>
  <c r="C290"/>
  <c r="B290"/>
  <c r="A290"/>
  <c r="C289"/>
  <c r="B289"/>
  <c r="A289"/>
  <c r="C288"/>
  <c r="B288"/>
  <c r="A288"/>
  <c r="C287"/>
  <c r="B287"/>
  <c r="A287"/>
  <c r="C286"/>
  <c r="B286"/>
  <c r="A286"/>
  <c r="C285"/>
  <c r="B285"/>
  <c r="A285"/>
  <c r="C284"/>
  <c r="B284"/>
  <c r="A284"/>
  <c r="C283"/>
  <c r="B283"/>
  <c r="A283"/>
  <c r="C282"/>
  <c r="B282"/>
  <c r="A282"/>
  <c r="C281"/>
  <c r="B281"/>
  <c r="A281"/>
  <c r="C280"/>
  <c r="B280"/>
  <c r="A280"/>
  <c r="C279"/>
  <c r="B279"/>
  <c r="A279"/>
  <c r="C278"/>
  <c r="B278"/>
  <c r="A278"/>
  <c r="C277"/>
  <c r="B277"/>
  <c r="A277"/>
  <c r="C276"/>
  <c r="B276"/>
  <c r="A276"/>
  <c r="C275"/>
  <c r="B275"/>
  <c r="A275"/>
  <c r="C274"/>
  <c r="B274"/>
  <c r="A274"/>
  <c r="C273"/>
  <c r="B273"/>
  <c r="A273"/>
  <c r="C272"/>
  <c r="B272"/>
  <c r="A272"/>
  <c r="C271"/>
  <c r="B271"/>
  <c r="A271"/>
  <c r="C270"/>
  <c r="B270"/>
  <c r="A270"/>
  <c r="C269"/>
  <c r="B269"/>
  <c r="A269"/>
  <c r="C268"/>
  <c r="B268"/>
  <c r="A268"/>
  <c r="C267"/>
  <c r="B267"/>
  <c r="A267"/>
  <c r="C266"/>
  <c r="B266"/>
  <c r="A266"/>
  <c r="C265"/>
  <c r="B265"/>
  <c r="A265"/>
  <c r="C264"/>
  <c r="B264"/>
  <c r="A264"/>
  <c r="C263"/>
  <c r="B263"/>
  <c r="A263"/>
  <c r="C262"/>
  <c r="B262"/>
  <c r="A262"/>
  <c r="C261"/>
  <c r="B261"/>
  <c r="A261"/>
  <c r="C260"/>
  <c r="B260"/>
  <c r="A260"/>
  <c r="C259"/>
  <c r="B259"/>
  <c r="A259"/>
  <c r="C258"/>
  <c r="B258"/>
  <c r="A258"/>
  <c r="C257"/>
  <c r="B257"/>
  <c r="A257"/>
  <c r="C256"/>
  <c r="B256"/>
  <c r="A256"/>
  <c r="C255"/>
  <c r="B255"/>
  <c r="A255"/>
  <c r="C254"/>
  <c r="B254"/>
  <c r="A254"/>
  <c r="C253"/>
  <c r="B253"/>
  <c r="A253"/>
  <c r="C252"/>
  <c r="B252"/>
  <c r="A252"/>
  <c r="C251"/>
  <c r="B251"/>
  <c r="A251"/>
  <c r="C250"/>
  <c r="B250"/>
  <c r="A250"/>
  <c r="C249"/>
  <c r="B249"/>
  <c r="A249"/>
  <c r="C248"/>
  <c r="B248"/>
  <c r="A248"/>
  <c r="C247"/>
  <c r="B247"/>
  <c r="A247"/>
  <c r="C246"/>
  <c r="B246"/>
  <c r="A246"/>
  <c r="C245"/>
  <c r="B245"/>
  <c r="A245"/>
  <c r="C244"/>
  <c r="B244"/>
  <c r="A244"/>
  <c r="C243"/>
  <c r="B243"/>
  <c r="A243"/>
  <c r="C242"/>
  <c r="B242"/>
  <c r="A242"/>
  <c r="C241"/>
  <c r="B241"/>
  <c r="A241"/>
  <c r="C240"/>
  <c r="B240"/>
  <c r="A240"/>
  <c r="C239"/>
  <c r="B239"/>
  <c r="A239"/>
  <c r="C238"/>
  <c r="B238"/>
  <c r="A238"/>
  <c r="C237"/>
  <c r="B237"/>
  <c r="A237"/>
  <c r="C236"/>
  <c r="B236"/>
  <c r="A236"/>
  <c r="C235"/>
  <c r="B235"/>
  <c r="A235"/>
  <c r="C234"/>
  <c r="B234"/>
  <c r="A234"/>
  <c r="C233"/>
  <c r="B233"/>
  <c r="A233"/>
  <c r="C232"/>
  <c r="B232"/>
  <c r="A232"/>
  <c r="C231"/>
  <c r="B231"/>
  <c r="A231"/>
  <c r="C230"/>
  <c r="B230"/>
  <c r="A230"/>
  <c r="C229"/>
  <c r="B229"/>
  <c r="A229"/>
  <c r="C228"/>
  <c r="B228"/>
  <c r="A228"/>
  <c r="C227"/>
  <c r="B227"/>
  <c r="A227"/>
  <c r="C226"/>
  <c r="B226"/>
  <c r="A226"/>
  <c r="C225"/>
  <c r="B225"/>
  <c r="A225"/>
  <c r="C224"/>
  <c r="B224"/>
  <c r="A224"/>
  <c r="C223"/>
  <c r="B223"/>
  <c r="A223"/>
  <c r="C222"/>
  <c r="B222"/>
  <c r="A222"/>
  <c r="C221"/>
  <c r="B221"/>
  <c r="A221"/>
  <c r="C220"/>
  <c r="B220"/>
  <c r="A220"/>
  <c r="C219"/>
  <c r="B219"/>
  <c r="A219"/>
  <c r="C218"/>
  <c r="B218"/>
  <c r="A218"/>
  <c r="C217"/>
  <c r="B217"/>
  <c r="A217"/>
  <c r="C216"/>
  <c r="B216"/>
  <c r="A216"/>
  <c r="C215"/>
  <c r="B215"/>
  <c r="A215"/>
  <c r="C214"/>
  <c r="B214"/>
  <c r="A214"/>
  <c r="C213"/>
  <c r="B213"/>
  <c r="A213"/>
  <c r="C212"/>
  <c r="B212"/>
  <c r="A212"/>
  <c r="C211"/>
  <c r="B211"/>
  <c r="A211"/>
  <c r="C210"/>
  <c r="B210"/>
  <c r="A210"/>
  <c r="C209"/>
  <c r="B209"/>
  <c r="A209"/>
  <c r="C208"/>
  <c r="B208"/>
  <c r="A208"/>
  <c r="C207"/>
  <c r="B207"/>
  <c r="A207"/>
  <c r="C206"/>
  <c r="B206"/>
  <c r="A206"/>
  <c r="C205"/>
  <c r="B205"/>
  <c r="A205"/>
  <c r="C204"/>
  <c r="B204"/>
  <c r="A204"/>
  <c r="C203"/>
  <c r="B203"/>
  <c r="A203"/>
  <c r="C202"/>
  <c r="B202"/>
  <c r="A202"/>
  <c r="C201"/>
  <c r="B201"/>
  <c r="A201"/>
  <c r="C200"/>
  <c r="B200"/>
  <c r="A200"/>
  <c r="C199"/>
  <c r="B199"/>
  <c r="A199"/>
  <c r="C198"/>
  <c r="B198"/>
  <c r="A198"/>
  <c r="C197"/>
  <c r="B197"/>
  <c r="A197"/>
  <c r="C196"/>
  <c r="B196"/>
  <c r="A196"/>
  <c r="C195"/>
  <c r="B195"/>
  <c r="A195"/>
  <c r="C194"/>
  <c r="B194"/>
  <c r="A194"/>
  <c r="C193"/>
  <c r="B193"/>
  <c r="A193"/>
  <c r="C192"/>
  <c r="B192"/>
  <c r="A192"/>
  <c r="C191"/>
  <c r="B191"/>
  <c r="A191"/>
  <c r="C190"/>
  <c r="B190"/>
  <c r="A190"/>
  <c r="C189"/>
  <c r="B189"/>
  <c r="A189"/>
  <c r="C188"/>
  <c r="B188"/>
  <c r="A188"/>
  <c r="C187"/>
  <c r="B187"/>
  <c r="A187"/>
  <c r="C186"/>
  <c r="B186"/>
  <c r="A186"/>
  <c r="C185"/>
  <c r="B185"/>
  <c r="A185"/>
  <c r="C184"/>
  <c r="B184"/>
  <c r="A184"/>
  <c r="C183"/>
  <c r="B183"/>
  <c r="A183"/>
  <c r="C182"/>
  <c r="B182"/>
  <c r="A182"/>
  <c r="C181"/>
  <c r="B181"/>
  <c r="A181"/>
  <c r="C180"/>
  <c r="B180"/>
  <c r="A180"/>
  <c r="C179"/>
  <c r="B179"/>
  <c r="A179"/>
  <c r="C178"/>
  <c r="B178"/>
  <c r="A178"/>
  <c r="C177"/>
  <c r="B177"/>
  <c r="A177"/>
  <c r="C176"/>
  <c r="B176"/>
  <c r="A176"/>
  <c r="C175"/>
  <c r="B175"/>
  <c r="A175"/>
  <c r="C174"/>
  <c r="B174"/>
  <c r="A174"/>
  <c r="C173"/>
  <c r="B173"/>
  <c r="A173"/>
  <c r="C172"/>
  <c r="B172"/>
  <c r="A172"/>
  <c r="C171"/>
  <c r="B171"/>
  <c r="A171"/>
  <c r="C170"/>
  <c r="B170"/>
  <c r="A170"/>
  <c r="C169"/>
  <c r="B169"/>
  <c r="A169"/>
  <c r="C168"/>
  <c r="B168"/>
  <c r="A168"/>
  <c r="C167"/>
  <c r="B167"/>
  <c r="A167"/>
  <c r="C166"/>
  <c r="B166"/>
  <c r="A166"/>
  <c r="C165"/>
  <c r="B165"/>
  <c r="A165"/>
  <c r="C164"/>
  <c r="B164"/>
  <c r="A164"/>
  <c r="C163"/>
  <c r="B163"/>
  <c r="A163"/>
  <c r="C162"/>
  <c r="B162"/>
  <c r="A162"/>
  <c r="C161"/>
  <c r="B161"/>
  <c r="A161"/>
  <c r="C160"/>
  <c r="B160"/>
  <c r="A160"/>
  <c r="C159"/>
  <c r="B159"/>
  <c r="A159"/>
  <c r="C158"/>
  <c r="B158"/>
  <c r="A158"/>
  <c r="C157"/>
  <c r="B157"/>
  <c r="A157"/>
  <c r="C156"/>
  <c r="B156"/>
  <c r="A156"/>
  <c r="C155"/>
  <c r="B155"/>
  <c r="A155"/>
  <c r="C154"/>
  <c r="B154"/>
  <c r="A154"/>
  <c r="C153"/>
  <c r="B153"/>
  <c r="A153"/>
  <c r="C152"/>
  <c r="B152"/>
  <c r="A152"/>
  <c r="C151"/>
  <c r="B151"/>
  <c r="A151"/>
  <c r="C150"/>
  <c r="B150"/>
  <c r="A150"/>
  <c r="C149"/>
  <c r="B149"/>
  <c r="A149"/>
  <c r="C148"/>
  <c r="B148"/>
  <c r="A148"/>
  <c r="C147"/>
  <c r="B147"/>
  <c r="A147"/>
  <c r="C146"/>
  <c r="B146"/>
  <c r="A146"/>
  <c r="C145"/>
  <c r="B145"/>
  <c r="A145"/>
  <c r="C144"/>
  <c r="B144"/>
  <c r="A144"/>
  <c r="C143"/>
  <c r="B143"/>
  <c r="A143"/>
  <c r="C142"/>
  <c r="B142"/>
  <c r="A142"/>
  <c r="C141"/>
  <c r="B141"/>
  <c r="A141"/>
  <c r="C140"/>
  <c r="B140"/>
  <c r="A140"/>
  <c r="C139"/>
  <c r="B139"/>
  <c r="A139"/>
  <c r="C138"/>
  <c r="B138"/>
  <c r="A138"/>
  <c r="C137"/>
  <c r="B137"/>
  <c r="A137"/>
  <c r="C136"/>
  <c r="B136"/>
  <c r="A136"/>
  <c r="C135"/>
  <c r="B135"/>
  <c r="A135"/>
  <c r="C134"/>
  <c r="B134"/>
  <c r="A134"/>
  <c r="C133"/>
  <c r="B133"/>
  <c r="A133"/>
  <c r="C132"/>
  <c r="B132"/>
  <c r="A132"/>
  <c r="C131"/>
  <c r="B131"/>
  <c r="A131"/>
  <c r="C130"/>
  <c r="B130"/>
  <c r="A130"/>
  <c r="C129"/>
  <c r="B129"/>
  <c r="A129"/>
  <c r="C128"/>
  <c r="B128"/>
  <c r="A128"/>
  <c r="C127"/>
  <c r="B127"/>
  <c r="A127"/>
  <c r="C126"/>
  <c r="B126"/>
  <c r="A126"/>
  <c r="C125"/>
  <c r="B125"/>
  <c r="A125"/>
  <c r="C124"/>
  <c r="B124"/>
  <c r="A124"/>
  <c r="C123"/>
  <c r="B123"/>
  <c r="A123"/>
  <c r="C122"/>
  <c r="B122"/>
  <c r="A122"/>
  <c r="C121"/>
  <c r="B121"/>
  <c r="A121"/>
  <c r="C120"/>
  <c r="B120"/>
  <c r="A120"/>
  <c r="C119"/>
  <c r="B119"/>
  <c r="A119"/>
  <c r="C118"/>
  <c r="B118"/>
  <c r="A118"/>
  <c r="C117"/>
  <c r="B117"/>
  <c r="A117"/>
  <c r="C116"/>
  <c r="B116"/>
  <c r="A116"/>
  <c r="C115"/>
  <c r="B115"/>
  <c r="A115"/>
  <c r="C114"/>
  <c r="B114"/>
  <c r="A114"/>
  <c r="C113"/>
  <c r="B113"/>
  <c r="A113"/>
  <c r="C112"/>
  <c r="B112"/>
  <c r="A112"/>
  <c r="C111"/>
  <c r="B111"/>
  <c r="A111"/>
  <c r="C110"/>
  <c r="B110"/>
  <c r="A110"/>
  <c r="C109"/>
  <c r="B109"/>
  <c r="A109"/>
  <c r="C108"/>
  <c r="B108"/>
  <c r="A108"/>
  <c r="C107"/>
  <c r="B107"/>
  <c r="A107"/>
  <c r="C106"/>
  <c r="B106"/>
  <c r="A106"/>
  <c r="C105"/>
  <c r="B105"/>
  <c r="A105"/>
  <c r="C104"/>
  <c r="B104"/>
  <c r="A104"/>
  <c r="C103"/>
  <c r="B103"/>
  <c r="A103"/>
  <c r="C102"/>
  <c r="B102"/>
  <c r="A102"/>
  <c r="C101"/>
  <c r="B101"/>
  <c r="A101"/>
  <c r="C100"/>
  <c r="B100"/>
  <c r="A100"/>
  <c r="C99"/>
  <c r="B99"/>
  <c r="A99"/>
  <c r="C98"/>
  <c r="B98"/>
  <c r="A98"/>
  <c r="C97"/>
  <c r="B97"/>
  <c r="A97"/>
  <c r="C96"/>
  <c r="B96"/>
  <c r="A96"/>
  <c r="C95"/>
  <c r="B95"/>
  <c r="A95"/>
  <c r="C94"/>
  <c r="B94"/>
  <c r="A94"/>
  <c r="C93"/>
  <c r="B93"/>
  <c r="A93"/>
  <c r="C92"/>
  <c r="B92"/>
  <c r="A92"/>
  <c r="C91"/>
  <c r="B91"/>
  <c r="A91"/>
  <c r="C90"/>
  <c r="B90"/>
  <c r="A90"/>
  <c r="C89"/>
  <c r="B89"/>
  <c r="A89"/>
  <c r="C88"/>
  <c r="B88"/>
  <c r="A88"/>
  <c r="C87"/>
  <c r="B87"/>
  <c r="A87"/>
  <c r="C86"/>
  <c r="B86"/>
  <c r="A86"/>
  <c r="C85"/>
  <c r="B85"/>
  <c r="A85"/>
  <c r="C84"/>
  <c r="B84"/>
  <c r="A84"/>
  <c r="C83"/>
  <c r="B83"/>
  <c r="A83"/>
  <c r="C82"/>
  <c r="B82"/>
  <c r="A82"/>
  <c r="C81"/>
  <c r="B81"/>
  <c r="A81"/>
  <c r="C80"/>
  <c r="B80"/>
  <c r="A80"/>
  <c r="C79"/>
  <c r="B79"/>
  <c r="A79"/>
  <c r="C78"/>
  <c r="B78"/>
  <c r="A78"/>
  <c r="C77"/>
  <c r="B77"/>
  <c r="A77"/>
  <c r="C76"/>
  <c r="B76"/>
  <c r="A76"/>
  <c r="C75"/>
  <c r="B75"/>
  <c r="A75"/>
  <c r="C74"/>
  <c r="B74"/>
  <c r="A74"/>
  <c r="C73"/>
  <c r="B73"/>
  <c r="A73"/>
  <c r="C72"/>
  <c r="B72"/>
  <c r="A72"/>
  <c r="C71"/>
  <c r="B71"/>
  <c r="A71"/>
  <c r="C70"/>
  <c r="B70"/>
  <c r="A70"/>
  <c r="C69"/>
  <c r="B69"/>
  <c r="A69"/>
  <c r="C68"/>
  <c r="B68"/>
  <c r="A68"/>
  <c r="C67"/>
  <c r="B67"/>
  <c r="A67"/>
  <c r="C66"/>
  <c r="B66"/>
  <c r="A66"/>
  <c r="C65"/>
  <c r="B65"/>
  <c r="A65"/>
  <c r="C64"/>
  <c r="B64"/>
  <c r="A64"/>
  <c r="C63"/>
  <c r="B63"/>
  <c r="A63"/>
  <c r="C62"/>
  <c r="B62"/>
  <c r="A62"/>
  <c r="C61"/>
  <c r="B61"/>
  <c r="A61"/>
  <c r="C60"/>
  <c r="B60"/>
  <c r="A60"/>
  <c r="C59"/>
  <c r="B59"/>
  <c r="A59"/>
  <c r="C58"/>
  <c r="B58"/>
  <c r="A58"/>
  <c r="C57"/>
  <c r="B57"/>
  <c r="A57"/>
  <c r="C56"/>
  <c r="B56"/>
  <c r="A56"/>
  <c r="C55"/>
  <c r="B55"/>
  <c r="A55"/>
  <c r="C54"/>
  <c r="B54"/>
  <c r="A54"/>
  <c r="C53"/>
  <c r="B53"/>
  <c r="A53"/>
  <c r="C52"/>
  <c r="B52"/>
  <c r="A52"/>
  <c r="C51"/>
  <c r="B51"/>
  <c r="A51"/>
  <c r="C50"/>
  <c r="B50"/>
  <c r="A50"/>
  <c r="C49"/>
  <c r="B49"/>
  <c r="A49"/>
  <c r="C48"/>
  <c r="B48"/>
  <c r="A48"/>
  <c r="C47"/>
  <c r="B47"/>
  <c r="A47"/>
  <c r="C46"/>
  <c r="B46"/>
  <c r="A46"/>
  <c r="C45"/>
  <c r="B45"/>
  <c r="A45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Y3" s="1"/>
  <c r="B11"/>
  <c r="A11"/>
  <c r="X3"/>
  <c r="S3"/>
  <c r="M3"/>
  <c r="I3"/>
  <c r="X1" i="4"/>
  <c r="X3"/>
  <c r="Y3"/>
  <c r="Z3"/>
  <c r="X5"/>
  <c r="Y5"/>
  <c r="X7"/>
  <c r="Y7"/>
  <c r="Z7"/>
  <c r="C501"/>
  <c r="B501"/>
  <c r="A501"/>
  <c r="C500"/>
  <c r="B500"/>
  <c r="A500"/>
  <c r="C499"/>
  <c r="B499"/>
  <c r="A499"/>
  <c r="C498"/>
  <c r="B498"/>
  <c r="A498"/>
  <c r="C497"/>
  <c r="B497"/>
  <c r="A497"/>
  <c r="C496"/>
  <c r="B496"/>
  <c r="A496"/>
  <c r="C495"/>
  <c r="B495"/>
  <c r="A495"/>
  <c r="C494"/>
  <c r="B494"/>
  <c r="A494"/>
  <c r="C493"/>
  <c r="B493"/>
  <c r="A493"/>
  <c r="A492"/>
  <c r="C492"/>
  <c r="B492"/>
  <c r="A491"/>
  <c r="C491"/>
  <c r="B491"/>
  <c r="C490"/>
  <c r="B490"/>
  <c r="A490"/>
  <c r="C489"/>
  <c r="B489"/>
  <c r="A489"/>
  <c r="C488"/>
  <c r="B488"/>
  <c r="A488"/>
  <c r="A487"/>
  <c r="C487"/>
  <c r="B487"/>
  <c r="C486"/>
  <c r="B486"/>
  <c r="A486"/>
  <c r="C485"/>
  <c r="B485"/>
  <c r="A485"/>
  <c r="C484"/>
  <c r="B484"/>
  <c r="A484"/>
  <c r="C483"/>
  <c r="B483"/>
  <c r="A483"/>
  <c r="C482"/>
  <c r="B482"/>
  <c r="A482"/>
  <c r="C481"/>
  <c r="B481"/>
  <c r="A481"/>
  <c r="C480"/>
  <c r="B480"/>
  <c r="A480"/>
  <c r="C479"/>
  <c r="B479"/>
  <c r="A479"/>
  <c r="C478"/>
  <c r="B478"/>
  <c r="A478"/>
  <c r="C477"/>
  <c r="B477"/>
  <c r="A477"/>
  <c r="A476"/>
  <c r="C476"/>
  <c r="B476"/>
  <c r="C475"/>
  <c r="B475"/>
  <c r="A475"/>
  <c r="C474"/>
  <c r="B474"/>
  <c r="A474"/>
  <c r="C473"/>
  <c r="B473"/>
  <c r="A473"/>
  <c r="C472"/>
  <c r="B472"/>
  <c r="A472"/>
  <c r="A471"/>
  <c r="C471"/>
  <c r="B471"/>
  <c r="C470"/>
  <c r="B470"/>
  <c r="A470"/>
  <c r="C469"/>
  <c r="B469"/>
  <c r="A469"/>
  <c r="C468"/>
  <c r="B468"/>
  <c r="A468"/>
  <c r="C467"/>
  <c r="B467"/>
  <c r="A467"/>
  <c r="C466"/>
  <c r="B466"/>
  <c r="A466"/>
  <c r="C465"/>
  <c r="B465"/>
  <c r="A465"/>
  <c r="A464"/>
  <c r="C464"/>
  <c r="B464"/>
  <c r="C463"/>
  <c r="B463"/>
  <c r="A463"/>
  <c r="C462"/>
  <c r="B462"/>
  <c r="A462"/>
  <c r="C461"/>
  <c r="B461"/>
  <c r="A461"/>
  <c r="A460"/>
  <c r="C460"/>
  <c r="B460"/>
  <c r="C459"/>
  <c r="B459"/>
  <c r="A459"/>
  <c r="C458"/>
  <c r="B458"/>
  <c r="A458"/>
  <c r="C457"/>
  <c r="B457"/>
  <c r="A457"/>
  <c r="C456"/>
  <c r="B456"/>
  <c r="A456"/>
  <c r="A455"/>
  <c r="C455"/>
  <c r="B455"/>
  <c r="C454"/>
  <c r="B454"/>
  <c r="A454"/>
  <c r="C453"/>
  <c r="B453"/>
  <c r="A453"/>
  <c r="C452"/>
  <c r="B452"/>
  <c r="A452"/>
  <c r="C451"/>
  <c r="B451"/>
  <c r="A451"/>
  <c r="C450"/>
  <c r="B450"/>
  <c r="A450"/>
  <c r="C449"/>
  <c r="B449"/>
  <c r="A449"/>
  <c r="C448"/>
  <c r="B448"/>
  <c r="A448"/>
  <c r="C447"/>
  <c r="B447"/>
  <c r="A447"/>
  <c r="C446"/>
  <c r="B446"/>
  <c r="A446"/>
  <c r="C445"/>
  <c r="B445"/>
  <c r="A445"/>
  <c r="C444"/>
  <c r="B444"/>
  <c r="A444"/>
  <c r="C443"/>
  <c r="B443"/>
  <c r="A443"/>
  <c r="C442"/>
  <c r="B442"/>
  <c r="A442"/>
  <c r="C441"/>
  <c r="B441"/>
  <c r="A441"/>
  <c r="C440"/>
  <c r="B440"/>
  <c r="A440"/>
  <c r="A439"/>
  <c r="C439"/>
  <c r="B439"/>
  <c r="C438"/>
  <c r="B438"/>
  <c r="A438"/>
  <c r="C437"/>
  <c r="B437"/>
  <c r="A437"/>
  <c r="C436"/>
  <c r="B436"/>
  <c r="A436"/>
  <c r="C435"/>
  <c r="B435"/>
  <c r="A435"/>
  <c r="C434"/>
  <c r="B434"/>
  <c r="A434"/>
  <c r="C433"/>
  <c r="B433"/>
  <c r="A433"/>
  <c r="C432"/>
  <c r="B432"/>
  <c r="A432"/>
  <c r="C431"/>
  <c r="B431"/>
  <c r="A431"/>
  <c r="C430"/>
  <c r="B430"/>
  <c r="A430"/>
  <c r="C429"/>
  <c r="B429"/>
  <c r="A429"/>
  <c r="C428"/>
  <c r="B428"/>
  <c r="A428"/>
  <c r="A427"/>
  <c r="C427"/>
  <c r="B427"/>
  <c r="C426"/>
  <c r="B426"/>
  <c r="A426"/>
  <c r="C425"/>
  <c r="B425"/>
  <c r="A425"/>
  <c r="C424"/>
  <c r="B424"/>
  <c r="A424"/>
  <c r="A423"/>
  <c r="C423"/>
  <c r="B423"/>
  <c r="C422"/>
  <c r="B422"/>
  <c r="A422"/>
  <c r="C421"/>
  <c r="B421"/>
  <c r="A421"/>
  <c r="C420"/>
  <c r="B420"/>
  <c r="A420"/>
  <c r="C419"/>
  <c r="B419"/>
  <c r="A419"/>
  <c r="C418"/>
  <c r="B418"/>
  <c r="A418"/>
  <c r="C417"/>
  <c r="B417"/>
  <c r="A417"/>
  <c r="C416"/>
  <c r="B416"/>
  <c r="A416"/>
  <c r="C415"/>
  <c r="B415"/>
  <c r="A415"/>
  <c r="C414"/>
  <c r="B414"/>
  <c r="A414"/>
  <c r="C413"/>
  <c r="B413"/>
  <c r="A413"/>
  <c r="C412"/>
  <c r="B412"/>
  <c r="A412"/>
  <c r="C411"/>
  <c r="B411"/>
  <c r="A411"/>
  <c r="C410"/>
  <c r="B410"/>
  <c r="A410"/>
  <c r="C409"/>
  <c r="B409"/>
  <c r="A409"/>
  <c r="C408"/>
  <c r="B408"/>
  <c r="A408"/>
  <c r="A407"/>
  <c r="C407"/>
  <c r="B407"/>
  <c r="C406"/>
  <c r="B406"/>
  <c r="A406"/>
  <c r="C405"/>
  <c r="B405"/>
  <c r="A405"/>
  <c r="C404"/>
  <c r="B404"/>
  <c r="A404"/>
  <c r="C403"/>
  <c r="B403"/>
  <c r="A403"/>
  <c r="C402"/>
  <c r="B402"/>
  <c r="A402"/>
  <c r="C401"/>
  <c r="B401"/>
  <c r="A401"/>
  <c r="A400"/>
  <c r="C400"/>
  <c r="B400"/>
  <c r="C399"/>
  <c r="B399"/>
  <c r="A399"/>
  <c r="C398"/>
  <c r="B398"/>
  <c r="A398"/>
  <c r="C397"/>
  <c r="B397"/>
  <c r="A397"/>
  <c r="A396"/>
  <c r="C396"/>
  <c r="B396"/>
  <c r="C395"/>
  <c r="B395"/>
  <c r="A395"/>
  <c r="C394"/>
  <c r="B394"/>
  <c r="A394"/>
  <c r="C393"/>
  <c r="B393"/>
  <c r="A393"/>
  <c r="C392"/>
  <c r="B392"/>
  <c r="A392"/>
  <c r="A391"/>
  <c r="C391"/>
  <c r="B391"/>
  <c r="C390"/>
  <c r="B390"/>
  <c r="A390"/>
  <c r="C389"/>
  <c r="B389"/>
  <c r="A389"/>
  <c r="C388"/>
  <c r="B388"/>
  <c r="A388"/>
  <c r="C387"/>
  <c r="B387"/>
  <c r="A387"/>
  <c r="C386"/>
  <c r="B386"/>
  <c r="A386"/>
  <c r="C385"/>
  <c r="B385"/>
  <c r="A385"/>
  <c r="C384"/>
  <c r="B384"/>
  <c r="A384"/>
  <c r="C383"/>
  <c r="B383"/>
  <c r="A383"/>
  <c r="C382"/>
  <c r="B382"/>
  <c r="A382"/>
  <c r="C381"/>
  <c r="B381"/>
  <c r="A381"/>
  <c r="C380"/>
  <c r="B380"/>
  <c r="A380"/>
  <c r="C379"/>
  <c r="B379"/>
  <c r="A379"/>
  <c r="C378"/>
  <c r="B378"/>
  <c r="A378"/>
  <c r="C377"/>
  <c r="B377"/>
  <c r="A377"/>
  <c r="C376"/>
  <c r="B376"/>
  <c r="A376"/>
  <c r="A375"/>
  <c r="C375"/>
  <c r="B375"/>
  <c r="C374"/>
  <c r="B374"/>
  <c r="A374"/>
  <c r="C373"/>
  <c r="B373"/>
  <c r="A373"/>
  <c r="C372"/>
  <c r="B372"/>
  <c r="A372"/>
  <c r="C371"/>
  <c r="B371"/>
  <c r="A371"/>
  <c r="C370"/>
  <c r="B370"/>
  <c r="A370"/>
  <c r="C369"/>
  <c r="B369"/>
  <c r="A369"/>
  <c r="C368"/>
  <c r="B368"/>
  <c r="A368"/>
  <c r="C367"/>
  <c r="B367"/>
  <c r="A367"/>
  <c r="C366"/>
  <c r="B366"/>
  <c r="A366"/>
  <c r="C365"/>
  <c r="B365"/>
  <c r="A365"/>
  <c r="C364"/>
  <c r="B364"/>
  <c r="A364"/>
  <c r="A363"/>
  <c r="C363"/>
  <c r="B363"/>
  <c r="C362"/>
  <c r="B362"/>
  <c r="A362"/>
  <c r="C361"/>
  <c r="B361"/>
  <c r="A361"/>
  <c r="C360"/>
  <c r="B360"/>
  <c r="A360"/>
  <c r="A359"/>
  <c r="C359"/>
  <c r="B359"/>
  <c r="C358"/>
  <c r="B358"/>
  <c r="A358"/>
  <c r="C357"/>
  <c r="B357"/>
  <c r="A357"/>
  <c r="C356"/>
  <c r="B356"/>
  <c r="A356"/>
  <c r="C355"/>
  <c r="B355"/>
  <c r="A355"/>
  <c r="C354"/>
  <c r="B354"/>
  <c r="A354"/>
  <c r="C353"/>
  <c r="B353"/>
  <c r="A353"/>
  <c r="C352"/>
  <c r="B352"/>
  <c r="A352"/>
  <c r="C351"/>
  <c r="B351"/>
  <c r="A351"/>
  <c r="C350"/>
  <c r="B350"/>
  <c r="A350"/>
  <c r="C349"/>
  <c r="B349"/>
  <c r="A349"/>
  <c r="C348"/>
  <c r="B348"/>
  <c r="A348"/>
  <c r="C347"/>
  <c r="B347"/>
  <c r="A347"/>
  <c r="C346"/>
  <c r="B346"/>
  <c r="A346"/>
  <c r="C345"/>
  <c r="B345"/>
  <c r="A345"/>
  <c r="C344"/>
  <c r="B344"/>
  <c r="A344"/>
  <c r="A343"/>
  <c r="C343"/>
  <c r="B343"/>
  <c r="C342"/>
  <c r="B342"/>
  <c r="A342"/>
  <c r="C341"/>
  <c r="B341"/>
  <c r="A341"/>
  <c r="C340"/>
  <c r="B340"/>
  <c r="A340"/>
  <c r="C339"/>
  <c r="B339"/>
  <c r="A339"/>
  <c r="C338"/>
  <c r="B338"/>
  <c r="A338"/>
  <c r="C337"/>
  <c r="B337"/>
  <c r="A337"/>
  <c r="C336"/>
  <c r="B336"/>
  <c r="A336"/>
  <c r="C335"/>
  <c r="B335"/>
  <c r="A335"/>
  <c r="C334"/>
  <c r="B334"/>
  <c r="A334"/>
  <c r="C333"/>
  <c r="B333"/>
  <c r="A333"/>
  <c r="A332"/>
  <c r="C332"/>
  <c r="B332"/>
  <c r="C331"/>
  <c r="B331"/>
  <c r="A331"/>
  <c r="C330"/>
  <c r="B330"/>
  <c r="A330"/>
  <c r="C329"/>
  <c r="B329"/>
  <c r="A329"/>
  <c r="C328"/>
  <c r="B328"/>
  <c r="A328"/>
  <c r="A327"/>
  <c r="C327"/>
  <c r="B327"/>
  <c r="C326"/>
  <c r="B326"/>
  <c r="A326"/>
  <c r="C325"/>
  <c r="B325"/>
  <c r="A325"/>
  <c r="C324"/>
  <c r="B324"/>
  <c r="A324"/>
  <c r="C323"/>
  <c r="B323"/>
  <c r="A323"/>
  <c r="C322"/>
  <c r="B322"/>
  <c r="A322"/>
  <c r="C321"/>
  <c r="B321"/>
  <c r="A321"/>
  <c r="C320"/>
  <c r="B320"/>
  <c r="A320"/>
  <c r="C319"/>
  <c r="B319"/>
  <c r="A319"/>
  <c r="C318"/>
  <c r="B318"/>
  <c r="A318"/>
  <c r="C317"/>
  <c r="B317"/>
  <c r="A317"/>
  <c r="C316"/>
  <c r="B316"/>
  <c r="A316"/>
  <c r="C315"/>
  <c r="B315"/>
  <c r="A315"/>
  <c r="C314"/>
  <c r="B314"/>
  <c r="A314"/>
  <c r="C313"/>
  <c r="B313"/>
  <c r="A313"/>
  <c r="C312"/>
  <c r="B312"/>
  <c r="A312"/>
  <c r="A311"/>
  <c r="C311"/>
  <c r="B311"/>
  <c r="C310"/>
  <c r="B310"/>
  <c r="A310"/>
  <c r="C309"/>
  <c r="B309"/>
  <c r="A309"/>
  <c r="C308"/>
  <c r="B308"/>
  <c r="A308"/>
  <c r="C307"/>
  <c r="B307"/>
  <c r="A307"/>
  <c r="C306"/>
  <c r="B306"/>
  <c r="A306"/>
  <c r="C305"/>
  <c r="B305"/>
  <c r="A305"/>
  <c r="C304"/>
  <c r="B304"/>
  <c r="A304"/>
  <c r="C303"/>
  <c r="B303"/>
  <c r="A303"/>
  <c r="C302"/>
  <c r="B302"/>
  <c r="A302"/>
  <c r="C301"/>
  <c r="B301"/>
  <c r="A301"/>
  <c r="C300"/>
  <c r="B300"/>
  <c r="A300"/>
  <c r="A299"/>
  <c r="C299"/>
  <c r="B299"/>
  <c r="C298"/>
  <c r="B298"/>
  <c r="A298"/>
  <c r="C297"/>
  <c r="B297"/>
  <c r="A297"/>
  <c r="C296"/>
  <c r="B296"/>
  <c r="A296"/>
  <c r="C295"/>
  <c r="B295"/>
  <c r="A295"/>
  <c r="C294"/>
  <c r="B294"/>
  <c r="A294"/>
  <c r="C293"/>
  <c r="B293"/>
  <c r="A293"/>
  <c r="C292"/>
  <c r="B292"/>
  <c r="A292"/>
  <c r="C291"/>
  <c r="B291"/>
  <c r="A291"/>
  <c r="C290"/>
  <c r="B290"/>
  <c r="A290"/>
  <c r="C289"/>
  <c r="B289"/>
  <c r="A289"/>
  <c r="C288"/>
  <c r="B288"/>
  <c r="A288"/>
  <c r="C287"/>
  <c r="B287"/>
  <c r="A287"/>
  <c r="C286"/>
  <c r="B286"/>
  <c r="A286"/>
  <c r="C285"/>
  <c r="B285"/>
  <c r="A285"/>
  <c r="C284"/>
  <c r="B284"/>
  <c r="A284"/>
  <c r="C283"/>
  <c r="B283"/>
  <c r="A283"/>
  <c r="C282"/>
  <c r="B282"/>
  <c r="A282"/>
  <c r="C281"/>
  <c r="B281"/>
  <c r="A281"/>
  <c r="C280"/>
  <c r="B280"/>
  <c r="A280"/>
  <c r="C279"/>
  <c r="B279"/>
  <c r="A279"/>
  <c r="C278"/>
  <c r="B278"/>
  <c r="A278"/>
  <c r="C277"/>
  <c r="B277"/>
  <c r="A277"/>
  <c r="C276"/>
  <c r="B276"/>
  <c r="A276"/>
  <c r="C275"/>
  <c r="B275"/>
  <c r="A275"/>
  <c r="C274"/>
  <c r="B274"/>
  <c r="A274"/>
  <c r="C273"/>
  <c r="B273"/>
  <c r="A273"/>
  <c r="C272"/>
  <c r="B272"/>
  <c r="A272"/>
  <c r="C271"/>
  <c r="B271"/>
  <c r="A271"/>
  <c r="C270"/>
  <c r="B270"/>
  <c r="A270"/>
  <c r="C269"/>
  <c r="B269"/>
  <c r="A269"/>
  <c r="C268"/>
  <c r="B268"/>
  <c r="A268"/>
  <c r="C267"/>
  <c r="B267"/>
  <c r="A267"/>
  <c r="C266"/>
  <c r="B266"/>
  <c r="A266"/>
  <c r="C265"/>
  <c r="B265"/>
  <c r="A265"/>
  <c r="C264"/>
  <c r="B264"/>
  <c r="A264"/>
  <c r="C263"/>
  <c r="B263"/>
  <c r="A263"/>
  <c r="C262"/>
  <c r="B262"/>
  <c r="A262"/>
  <c r="C261"/>
  <c r="B261"/>
  <c r="A261"/>
  <c r="C260"/>
  <c r="B260"/>
  <c r="A260"/>
  <c r="C259"/>
  <c r="B259"/>
  <c r="A259"/>
  <c r="C258"/>
  <c r="B258"/>
  <c r="A258"/>
  <c r="C257"/>
  <c r="B257"/>
  <c r="A257"/>
  <c r="C256"/>
  <c r="B256"/>
  <c r="A256"/>
  <c r="C255"/>
  <c r="B255"/>
  <c r="A255"/>
  <c r="C254"/>
  <c r="B254"/>
  <c r="A254"/>
  <c r="C253"/>
  <c r="B253"/>
  <c r="A253"/>
  <c r="C252"/>
  <c r="B252"/>
  <c r="A252"/>
  <c r="C251"/>
  <c r="B251"/>
  <c r="A251"/>
  <c r="C250"/>
  <c r="B250"/>
  <c r="A250"/>
  <c r="C249"/>
  <c r="B249"/>
  <c r="A249"/>
  <c r="C248"/>
  <c r="B248"/>
  <c r="A248"/>
  <c r="C247"/>
  <c r="B247"/>
  <c r="A247"/>
  <c r="C246"/>
  <c r="B246"/>
  <c r="A246"/>
  <c r="C245"/>
  <c r="B245"/>
  <c r="A245"/>
  <c r="C244"/>
  <c r="B244"/>
  <c r="A244"/>
  <c r="C243"/>
  <c r="B243"/>
  <c r="A243"/>
  <c r="C242"/>
  <c r="B242"/>
  <c r="A242"/>
  <c r="C241"/>
  <c r="B241"/>
  <c r="A241"/>
  <c r="C240"/>
  <c r="B240"/>
  <c r="A240"/>
  <c r="C239"/>
  <c r="B239"/>
  <c r="A239"/>
  <c r="C238"/>
  <c r="B238"/>
  <c r="A238"/>
  <c r="C237"/>
  <c r="B237"/>
  <c r="A237"/>
  <c r="C236"/>
  <c r="B236"/>
  <c r="A236"/>
  <c r="C235"/>
  <c r="B235"/>
  <c r="A235"/>
  <c r="C234"/>
  <c r="B234"/>
  <c r="A234"/>
  <c r="C233"/>
  <c r="B233"/>
  <c r="A233"/>
  <c r="C232"/>
  <c r="B232"/>
  <c r="A232"/>
  <c r="C231"/>
  <c r="B231"/>
  <c r="A231"/>
  <c r="C230"/>
  <c r="B230"/>
  <c r="A230"/>
  <c r="C229"/>
  <c r="B229"/>
  <c r="A229"/>
  <c r="C228"/>
  <c r="B228"/>
  <c r="A228"/>
  <c r="C227"/>
  <c r="B227"/>
  <c r="A227"/>
  <c r="C226"/>
  <c r="B226"/>
  <c r="A226"/>
  <c r="C225"/>
  <c r="B225"/>
  <c r="A225"/>
  <c r="C224"/>
  <c r="B224"/>
  <c r="A224"/>
  <c r="C223"/>
  <c r="B223"/>
  <c r="A223"/>
  <c r="C222"/>
  <c r="B222"/>
  <c r="A222"/>
  <c r="C221"/>
  <c r="B221"/>
  <c r="A221"/>
  <c r="C220"/>
  <c r="B220"/>
  <c r="A220"/>
  <c r="C219"/>
  <c r="B219"/>
  <c r="A219"/>
  <c r="C218"/>
  <c r="B218"/>
  <c r="A218"/>
  <c r="C217"/>
  <c r="B217"/>
  <c r="A217"/>
  <c r="C216"/>
  <c r="B216"/>
  <c r="A216"/>
  <c r="C215"/>
  <c r="B215"/>
  <c r="A215"/>
  <c r="C214"/>
  <c r="B214"/>
  <c r="A214"/>
  <c r="C213"/>
  <c r="B213"/>
  <c r="A213"/>
  <c r="C212"/>
  <c r="B212"/>
  <c r="A212"/>
  <c r="C211"/>
  <c r="B211"/>
  <c r="A211"/>
  <c r="C210"/>
  <c r="B210"/>
  <c r="A210"/>
  <c r="C209"/>
  <c r="B209"/>
  <c r="A209"/>
  <c r="C208"/>
  <c r="B208"/>
  <c r="A208"/>
  <c r="C207"/>
  <c r="B207"/>
  <c r="A207"/>
  <c r="C206"/>
  <c r="B206"/>
  <c r="A206"/>
  <c r="C205"/>
  <c r="B205"/>
  <c r="A205"/>
  <c r="C204"/>
  <c r="B204"/>
  <c r="A204"/>
  <c r="C203"/>
  <c r="B203"/>
  <c r="A203"/>
  <c r="C202"/>
  <c r="B202"/>
  <c r="A202"/>
  <c r="C201"/>
  <c r="B201"/>
  <c r="A201"/>
  <c r="C200"/>
  <c r="B200"/>
  <c r="A200"/>
  <c r="C199"/>
  <c r="B199"/>
  <c r="A199"/>
  <c r="C198"/>
  <c r="B198"/>
  <c r="A198"/>
  <c r="C197"/>
  <c r="B197"/>
  <c r="A197"/>
  <c r="C196"/>
  <c r="B196"/>
  <c r="A196"/>
  <c r="C195"/>
  <c r="B195"/>
  <c r="A195"/>
  <c r="C194"/>
  <c r="B194"/>
  <c r="A194"/>
  <c r="C193"/>
  <c r="B193"/>
  <c r="A193"/>
  <c r="C192"/>
  <c r="B192"/>
  <c r="A192"/>
  <c r="C191"/>
  <c r="B191"/>
  <c r="A191"/>
  <c r="C190"/>
  <c r="B190"/>
  <c r="A190"/>
  <c r="C189"/>
  <c r="B189"/>
  <c r="A189"/>
  <c r="C188"/>
  <c r="B188"/>
  <c r="A188"/>
  <c r="C187"/>
  <c r="B187"/>
  <c r="A187"/>
  <c r="C186"/>
  <c r="B186"/>
  <c r="A186"/>
  <c r="C185"/>
  <c r="B185"/>
  <c r="A185"/>
  <c r="C184"/>
  <c r="B184"/>
  <c r="A184"/>
  <c r="C183"/>
  <c r="B183"/>
  <c r="A183"/>
  <c r="C182"/>
  <c r="B182"/>
  <c r="A182"/>
  <c r="C181"/>
  <c r="B181"/>
  <c r="A181"/>
  <c r="C180"/>
  <c r="B180"/>
  <c r="A180"/>
  <c r="C179"/>
  <c r="B179"/>
  <c r="A179"/>
  <c r="C178"/>
  <c r="B178"/>
  <c r="A178"/>
  <c r="C177"/>
  <c r="B177"/>
  <c r="A177"/>
  <c r="C176"/>
  <c r="B176"/>
  <c r="A176"/>
  <c r="C175"/>
  <c r="B175"/>
  <c r="A175"/>
  <c r="C174"/>
  <c r="B174"/>
  <c r="A174"/>
  <c r="C173"/>
  <c r="B173"/>
  <c r="A173"/>
  <c r="C172"/>
  <c r="B172"/>
  <c r="A172"/>
  <c r="C171"/>
  <c r="B171"/>
  <c r="A171"/>
  <c r="C170"/>
  <c r="B170"/>
  <c r="A170"/>
  <c r="C169"/>
  <c r="B169"/>
  <c r="A169"/>
  <c r="C168"/>
  <c r="B168"/>
  <c r="A168"/>
  <c r="C167"/>
  <c r="B167"/>
  <c r="A167"/>
  <c r="C166"/>
  <c r="B166"/>
  <c r="A166"/>
  <c r="C165"/>
  <c r="B165"/>
  <c r="A165"/>
  <c r="C164"/>
  <c r="B164"/>
  <c r="A164"/>
  <c r="C163"/>
  <c r="B163"/>
  <c r="A163"/>
  <c r="C162"/>
  <c r="B162"/>
  <c r="A162"/>
  <c r="C161"/>
  <c r="B161"/>
  <c r="A161"/>
  <c r="C160"/>
  <c r="B160"/>
  <c r="A160"/>
  <c r="C159"/>
  <c r="B159"/>
  <c r="A159"/>
  <c r="C158"/>
  <c r="B158"/>
  <c r="A158"/>
  <c r="C157"/>
  <c r="B157"/>
  <c r="A157"/>
  <c r="C156"/>
  <c r="B156"/>
  <c r="A156"/>
  <c r="A155"/>
  <c r="C155"/>
  <c r="B155"/>
  <c r="C154"/>
  <c r="B154"/>
  <c r="A154"/>
  <c r="A153"/>
  <c r="C153"/>
  <c r="B153"/>
  <c r="C152"/>
  <c r="B152"/>
  <c r="A152"/>
  <c r="C151"/>
  <c r="B151"/>
  <c r="A151"/>
  <c r="C150"/>
  <c r="B150"/>
  <c r="A150"/>
  <c r="A149"/>
  <c r="C149"/>
  <c r="B149"/>
  <c r="A148"/>
  <c r="C148"/>
  <c r="B148"/>
  <c r="C147"/>
  <c r="B147"/>
  <c r="A147"/>
  <c r="C146"/>
  <c r="B146"/>
  <c r="A146"/>
  <c r="A145"/>
  <c r="C145"/>
  <c r="B145"/>
  <c r="C144"/>
  <c r="B144"/>
  <c r="A144"/>
  <c r="C143"/>
  <c r="B143"/>
  <c r="A143"/>
  <c r="C142"/>
  <c r="B142"/>
  <c r="A142"/>
  <c r="C141"/>
  <c r="B141"/>
  <c r="A141"/>
  <c r="C140"/>
  <c r="B140"/>
  <c r="A140"/>
  <c r="C139"/>
  <c r="B139"/>
  <c r="A139"/>
  <c r="C138"/>
  <c r="B138"/>
  <c r="A138"/>
  <c r="C137"/>
  <c r="B137"/>
  <c r="A137"/>
  <c r="A136"/>
  <c r="C136"/>
  <c r="B136"/>
  <c r="C135"/>
  <c r="B135"/>
  <c r="A135"/>
  <c r="C134"/>
  <c r="B134"/>
  <c r="A134"/>
  <c r="C133"/>
  <c r="B133"/>
  <c r="A133"/>
  <c r="C132"/>
  <c r="B132"/>
  <c r="A132"/>
  <c r="C131"/>
  <c r="B131"/>
  <c r="A131"/>
  <c r="C130"/>
  <c r="B130"/>
  <c r="A130"/>
  <c r="C129"/>
  <c r="B129"/>
  <c r="A129"/>
  <c r="C128"/>
  <c r="B128"/>
  <c r="A128"/>
  <c r="C127"/>
  <c r="B127"/>
  <c r="A127"/>
  <c r="C126"/>
  <c r="B126"/>
  <c r="A126"/>
  <c r="C125"/>
  <c r="B125"/>
  <c r="A125"/>
  <c r="C124"/>
  <c r="B124"/>
  <c r="A124"/>
  <c r="C123"/>
  <c r="B123"/>
  <c r="A123"/>
  <c r="C122"/>
  <c r="B122"/>
  <c r="A122"/>
  <c r="C121"/>
  <c r="B121"/>
  <c r="A121"/>
  <c r="A120"/>
  <c r="C120"/>
  <c r="B120"/>
  <c r="C119"/>
  <c r="B119"/>
  <c r="A119"/>
  <c r="C118"/>
  <c r="B118"/>
  <c r="A118"/>
  <c r="C117"/>
  <c r="B117"/>
  <c r="A117"/>
  <c r="C116"/>
  <c r="B116"/>
  <c r="A116"/>
  <c r="C115"/>
  <c r="B115"/>
  <c r="A115"/>
  <c r="C114"/>
  <c r="B114"/>
  <c r="A114"/>
  <c r="C113"/>
  <c r="B113"/>
  <c r="A113"/>
  <c r="C112"/>
  <c r="B112"/>
  <c r="A112"/>
  <c r="C111"/>
  <c r="B111"/>
  <c r="A111"/>
  <c r="C110"/>
  <c r="B110"/>
  <c r="A110"/>
  <c r="C109"/>
  <c r="B109"/>
  <c r="A109"/>
  <c r="C108"/>
  <c r="B108"/>
  <c r="A108"/>
  <c r="C107"/>
  <c r="B107"/>
  <c r="A107"/>
  <c r="A106"/>
  <c r="C106"/>
  <c r="B106"/>
  <c r="C105"/>
  <c r="B105"/>
  <c r="A105"/>
  <c r="C104"/>
  <c r="B104"/>
  <c r="A104"/>
  <c r="C103"/>
  <c r="B103"/>
  <c r="A103"/>
  <c r="A102"/>
  <c r="C102"/>
  <c r="B102"/>
  <c r="C101"/>
  <c r="B101"/>
  <c r="A101"/>
  <c r="C100"/>
  <c r="B100"/>
  <c r="A100"/>
  <c r="C99"/>
  <c r="B99"/>
  <c r="A99"/>
  <c r="A98"/>
  <c r="C98"/>
  <c r="B98"/>
  <c r="C97"/>
  <c r="B97"/>
  <c r="A97"/>
  <c r="C96"/>
  <c r="B96"/>
  <c r="A96"/>
  <c r="C95"/>
  <c r="B95"/>
  <c r="A95"/>
  <c r="A94"/>
  <c r="C94"/>
  <c r="B94"/>
  <c r="A93"/>
  <c r="C93"/>
  <c r="B93"/>
  <c r="A92"/>
  <c r="C92"/>
  <c r="B92"/>
  <c r="C91"/>
  <c r="B91"/>
  <c r="A91"/>
  <c r="A90"/>
  <c r="C90"/>
  <c r="B90"/>
  <c r="C89"/>
  <c r="B89"/>
  <c r="A89"/>
  <c r="C88"/>
  <c r="B88"/>
  <c r="A88"/>
  <c r="C87"/>
  <c r="B87"/>
  <c r="A87"/>
  <c r="A86"/>
  <c r="C86"/>
  <c r="B86"/>
  <c r="C85"/>
  <c r="B85"/>
  <c r="A85"/>
  <c r="C84"/>
  <c r="B84"/>
  <c r="A84"/>
  <c r="C83"/>
  <c r="B83"/>
  <c r="A83"/>
  <c r="A82"/>
  <c r="C82"/>
  <c r="B82"/>
  <c r="C81"/>
  <c r="B81"/>
  <c r="A81"/>
  <c r="C80"/>
  <c r="B80"/>
  <c r="A80"/>
  <c r="C79"/>
  <c r="B79"/>
  <c r="A79"/>
  <c r="A78"/>
  <c r="C78"/>
  <c r="B78"/>
  <c r="A77"/>
  <c r="C77"/>
  <c r="B77"/>
  <c r="A76"/>
  <c r="C76"/>
  <c r="B76"/>
  <c r="C75"/>
  <c r="B75"/>
  <c r="A75"/>
  <c r="A74"/>
  <c r="C74"/>
  <c r="B74"/>
  <c r="C73"/>
  <c r="B73"/>
  <c r="A73"/>
  <c r="C72"/>
  <c r="B72"/>
  <c r="A72"/>
  <c r="C71"/>
  <c r="B71"/>
  <c r="A71"/>
  <c r="A70"/>
  <c r="C70"/>
  <c r="B70"/>
  <c r="C69"/>
  <c r="B69"/>
  <c r="A69"/>
  <c r="C68"/>
  <c r="B68"/>
  <c r="A68"/>
  <c r="C67"/>
  <c r="B67"/>
  <c r="A67"/>
  <c r="A66"/>
  <c r="C66"/>
  <c r="B66"/>
  <c r="C65"/>
  <c r="B65"/>
  <c r="A65"/>
  <c r="C64"/>
  <c r="B64"/>
  <c r="A64"/>
  <c r="C63"/>
  <c r="B63"/>
  <c r="A63"/>
  <c r="A62"/>
  <c r="C62"/>
  <c r="B62"/>
  <c r="A61"/>
  <c r="C61"/>
  <c r="B61"/>
  <c r="A60"/>
  <c r="C60"/>
  <c r="B60"/>
  <c r="C59"/>
  <c r="B59"/>
  <c r="A59"/>
  <c r="A58"/>
  <c r="C58"/>
  <c r="B58"/>
  <c r="C57"/>
  <c r="B57"/>
  <c r="A57"/>
  <c r="C56"/>
  <c r="B56"/>
  <c r="A56"/>
  <c r="C55"/>
  <c r="B55"/>
  <c r="A55"/>
  <c r="A54"/>
  <c r="C54"/>
  <c r="B54"/>
  <c r="C53"/>
  <c r="B53"/>
  <c r="A53"/>
  <c r="C52"/>
  <c r="B52"/>
  <c r="A52"/>
  <c r="C51"/>
  <c r="B51"/>
  <c r="A51"/>
  <c r="A50"/>
  <c r="C50"/>
  <c r="B50"/>
  <c r="C49"/>
  <c r="B49"/>
  <c r="A49"/>
  <c r="C48"/>
  <c r="B48"/>
  <c r="A48"/>
  <c r="C47"/>
  <c r="B47"/>
  <c r="A47"/>
  <c r="A46"/>
  <c r="C46"/>
  <c r="B46"/>
  <c r="A45"/>
  <c r="C45"/>
  <c r="B45"/>
  <c r="A44"/>
  <c r="C44"/>
  <c r="B44"/>
  <c r="C43"/>
  <c r="B43"/>
  <c r="A43"/>
  <c r="A42"/>
  <c r="C42"/>
  <c r="B42"/>
  <c r="C41"/>
  <c r="B41"/>
  <c r="A41"/>
  <c r="C40"/>
  <c r="B40"/>
  <c r="A40"/>
  <c r="C39"/>
  <c r="B39"/>
  <c r="A39"/>
  <c r="A38"/>
  <c r="C38"/>
  <c r="B38"/>
  <c r="C37"/>
  <c r="B37"/>
  <c r="A37"/>
  <c r="C36"/>
  <c r="B36"/>
  <c r="A36"/>
  <c r="C35"/>
  <c r="B35"/>
  <c r="A35"/>
  <c r="A34"/>
  <c r="C34"/>
  <c r="B34"/>
  <c r="C33"/>
  <c r="B33"/>
  <c r="A33"/>
  <c r="C32"/>
  <c r="B32"/>
  <c r="A32"/>
  <c r="C31"/>
  <c r="B31"/>
  <c r="A31"/>
  <c r="A30"/>
  <c r="C30"/>
  <c r="B30"/>
  <c r="A29"/>
  <c r="C29"/>
  <c r="B29"/>
  <c r="A28"/>
  <c r="C28"/>
  <c r="B28"/>
  <c r="C27"/>
  <c r="B27"/>
  <c r="A27"/>
  <c r="A26"/>
  <c r="C26"/>
  <c r="B26"/>
  <c r="C25"/>
  <c r="B25"/>
  <c r="A25"/>
  <c r="C24"/>
  <c r="B24"/>
  <c r="A24"/>
  <c r="C23"/>
  <c r="B23"/>
  <c r="A23"/>
  <c r="A22"/>
  <c r="C22"/>
  <c r="B22"/>
  <c r="C21"/>
  <c r="B21"/>
  <c r="A21"/>
  <c r="C20"/>
  <c r="B20"/>
  <c r="A20"/>
  <c r="C19"/>
  <c r="B19"/>
  <c r="A19"/>
  <c r="A18"/>
  <c r="C18"/>
  <c r="B18"/>
  <c r="C17"/>
  <c r="B17"/>
  <c r="A17"/>
  <c r="C16"/>
  <c r="B16"/>
  <c r="K5" s="1"/>
  <c r="A16"/>
  <c r="C15"/>
  <c r="B15"/>
  <c r="A15"/>
  <c r="A14"/>
  <c r="C14"/>
  <c r="B14"/>
  <c r="A13"/>
  <c r="C13"/>
  <c r="B13"/>
  <c r="A12"/>
  <c r="C12"/>
  <c r="B12"/>
  <c r="C11"/>
  <c r="B11"/>
  <c r="A11"/>
  <c r="H59" i="3" l="1"/>
  <c r="H55"/>
  <c r="I121"/>
  <c r="I118"/>
  <c r="J84"/>
  <c r="J92"/>
  <c r="J100"/>
  <c r="J108"/>
  <c r="J116"/>
  <c r="I68"/>
  <c r="I119"/>
  <c r="J74"/>
  <c r="J81"/>
  <c r="J89"/>
  <c r="J97"/>
  <c r="J105"/>
  <c r="J113"/>
  <c r="H121"/>
  <c r="J121" s="1"/>
  <c r="J73"/>
  <c r="J82"/>
  <c r="J90"/>
  <c r="J98"/>
  <c r="J106"/>
  <c r="J114"/>
  <c r="H122"/>
  <c r="J122" s="1"/>
  <c r="H119"/>
  <c r="J119" s="1"/>
  <c r="J71"/>
  <c r="J80"/>
  <c r="J88"/>
  <c r="J96"/>
  <c r="J104"/>
  <c r="J112"/>
  <c r="H120"/>
  <c r="J68"/>
  <c r="J69"/>
  <c r="J77"/>
  <c r="J85"/>
  <c r="J93"/>
  <c r="J101"/>
  <c r="J109"/>
  <c r="J117"/>
  <c r="J72"/>
  <c r="I120"/>
  <c r="J70"/>
  <c r="J78"/>
  <c r="J86"/>
  <c r="J94"/>
  <c r="J102"/>
  <c r="J110"/>
  <c r="H118"/>
  <c r="I61"/>
  <c r="H56"/>
  <c r="H64"/>
  <c r="I59"/>
  <c r="J59" s="1"/>
  <c r="H52"/>
  <c r="J52" s="1"/>
  <c r="H17"/>
  <c r="J17" s="1"/>
  <c r="H25"/>
  <c r="J25" s="1"/>
  <c r="H33"/>
  <c r="J33" s="1"/>
  <c r="H41"/>
  <c r="J41" s="1"/>
  <c r="H49"/>
  <c r="J49" s="1"/>
  <c r="H62"/>
  <c r="H53"/>
  <c r="J53" s="1"/>
  <c r="I18"/>
  <c r="J18" s="1"/>
  <c r="I26"/>
  <c r="J26" s="1"/>
  <c r="I34"/>
  <c r="J34" s="1"/>
  <c r="I42"/>
  <c r="J42" s="1"/>
  <c r="I50"/>
  <c r="J50" s="1"/>
  <c r="H67"/>
  <c r="I62"/>
  <c r="H57"/>
  <c r="H65"/>
  <c r="H15"/>
  <c r="J15" s="1"/>
  <c r="H23"/>
  <c r="J23" s="1"/>
  <c r="H31"/>
  <c r="J31" s="1"/>
  <c r="H39"/>
  <c r="J39" s="1"/>
  <c r="H47"/>
  <c r="J47" s="1"/>
  <c r="I60"/>
  <c r="I67"/>
  <c r="I16"/>
  <c r="J16" s="1"/>
  <c r="I24"/>
  <c r="J24" s="1"/>
  <c r="I32"/>
  <c r="J32" s="1"/>
  <c r="I40"/>
  <c r="J40" s="1"/>
  <c r="I48"/>
  <c r="J48" s="1"/>
  <c r="I57"/>
  <c r="I65"/>
  <c r="H60"/>
  <c r="J60" s="1"/>
  <c r="I63"/>
  <c r="H21"/>
  <c r="J21" s="1"/>
  <c r="H29"/>
  <c r="J29" s="1"/>
  <c r="H37"/>
  <c r="J37" s="1"/>
  <c r="H45"/>
  <c r="J45" s="1"/>
  <c r="H58"/>
  <c r="H66"/>
  <c r="I14"/>
  <c r="J14" s="1"/>
  <c r="I22"/>
  <c r="J22" s="1"/>
  <c r="I30"/>
  <c r="J30" s="1"/>
  <c r="I38"/>
  <c r="J38" s="1"/>
  <c r="I46"/>
  <c r="J46" s="1"/>
  <c r="H63"/>
  <c r="J63" s="1"/>
  <c r="I58"/>
  <c r="I66"/>
  <c r="H61"/>
  <c r="I54"/>
  <c r="J54" s="1"/>
  <c r="H19"/>
  <c r="J19" s="1"/>
  <c r="H27"/>
  <c r="J27" s="1"/>
  <c r="H35"/>
  <c r="J35" s="1"/>
  <c r="H43"/>
  <c r="J43" s="1"/>
  <c r="H51"/>
  <c r="J51" s="1"/>
  <c r="I56"/>
  <c r="I64"/>
  <c r="I55"/>
  <c r="I20"/>
  <c r="J20" s="1"/>
  <c r="I28"/>
  <c r="J28" s="1"/>
  <c r="I36"/>
  <c r="J36" s="1"/>
  <c r="I44"/>
  <c r="J44" s="1"/>
  <c r="CG5" i="6"/>
  <c r="CL5"/>
  <c r="CG7"/>
  <c r="CM5"/>
  <c r="CF5"/>
  <c r="CF6" s="1"/>
  <c r="CF7"/>
  <c r="CL7"/>
  <c r="CI5"/>
  <c r="CI7"/>
  <c r="CM7"/>
  <c r="CJ5"/>
  <c r="CK5"/>
  <c r="CK7"/>
  <c r="CJ7"/>
  <c r="CH7"/>
  <c r="CH5"/>
  <c r="I7" i="5"/>
  <c r="X6" i="4"/>
  <c r="X4"/>
  <c r="H5" i="6"/>
  <c r="O3"/>
  <c r="AU3"/>
  <c r="CA3"/>
  <c r="K3"/>
  <c r="AA3"/>
  <c r="AQ3"/>
  <c r="BG3"/>
  <c r="BW3"/>
  <c r="AE3"/>
  <c r="W3"/>
  <c r="AM3"/>
  <c r="BC3"/>
  <c r="CB3"/>
  <c r="BX3"/>
  <c r="BT3"/>
  <c r="BP3"/>
  <c r="BL3"/>
  <c r="BH3"/>
  <c r="BD3"/>
  <c r="AZ3"/>
  <c r="AV3"/>
  <c r="AR3"/>
  <c r="AN3"/>
  <c r="AJ3"/>
  <c r="AF3"/>
  <c r="AB3"/>
  <c r="X3"/>
  <c r="T3"/>
  <c r="P3"/>
  <c r="L3"/>
  <c r="H3"/>
  <c r="CC3"/>
  <c r="BY3"/>
  <c r="BU3"/>
  <c r="BQ3"/>
  <c r="BM3"/>
  <c r="BI3"/>
  <c r="BE3"/>
  <c r="BA3"/>
  <c r="AW3"/>
  <c r="AS3"/>
  <c r="AO3"/>
  <c r="AK3"/>
  <c r="AG3"/>
  <c r="AC3"/>
  <c r="Y3"/>
  <c r="U3"/>
  <c r="Q3"/>
  <c r="M3"/>
  <c r="I3"/>
  <c r="J3"/>
  <c r="R3"/>
  <c r="R4" s="1"/>
  <c r="Z3"/>
  <c r="Z4" s="1"/>
  <c r="AH3"/>
  <c r="AH4" s="1"/>
  <c r="AP3"/>
  <c r="AX3"/>
  <c r="AX4" s="1"/>
  <c r="BF3"/>
  <c r="BN3"/>
  <c r="BN4" s="1"/>
  <c r="BV3"/>
  <c r="N3"/>
  <c r="V3"/>
  <c r="AD3"/>
  <c r="AL3"/>
  <c r="AT3"/>
  <c r="BB3"/>
  <c r="BJ3"/>
  <c r="BJ4" s="1"/>
  <c r="BR3"/>
  <c r="BR4" s="1"/>
  <c r="BZ3"/>
  <c r="I7"/>
  <c r="I5"/>
  <c r="H6" s="1"/>
  <c r="H7"/>
  <c r="X4" i="5"/>
  <c r="H3"/>
  <c r="H4" s="1"/>
  <c r="R3"/>
  <c r="R4" s="1"/>
  <c r="I5"/>
  <c r="K3"/>
  <c r="P3"/>
  <c r="V3"/>
  <c r="Z3"/>
  <c r="H5"/>
  <c r="H6" s="1"/>
  <c r="L3"/>
  <c r="L4" s="1"/>
  <c r="W3"/>
  <c r="H7"/>
  <c r="J3"/>
  <c r="O3"/>
  <c r="O4" s="1"/>
  <c r="U3"/>
  <c r="V5" i="4"/>
  <c r="P7"/>
  <c r="H7"/>
  <c r="Q7"/>
  <c r="T7"/>
  <c r="L7"/>
  <c r="U7"/>
  <c r="M7"/>
  <c r="I7"/>
  <c r="I3"/>
  <c r="S3"/>
  <c r="U3"/>
  <c r="J3"/>
  <c r="R5"/>
  <c r="L5"/>
  <c r="H5"/>
  <c r="S5"/>
  <c r="I5"/>
  <c r="M5"/>
  <c r="P5"/>
  <c r="V3"/>
  <c r="P3"/>
  <c r="K3"/>
  <c r="W3"/>
  <c r="L3"/>
  <c r="H3"/>
  <c r="H4" s="1"/>
  <c r="R3"/>
  <c r="V7"/>
  <c r="R7"/>
  <c r="N7"/>
  <c r="J7"/>
  <c r="S7"/>
  <c r="K7"/>
  <c r="W7"/>
  <c r="O7"/>
  <c r="J5"/>
  <c r="J6" s="1"/>
  <c r="U5"/>
  <c r="U6" s="1"/>
  <c r="O3"/>
  <c r="O4" s="1"/>
  <c r="M3"/>
  <c r="O5"/>
  <c r="J55" i="3" l="1"/>
  <c r="J61"/>
  <c r="J67"/>
  <c r="AT4" i="6"/>
  <c r="J66" i="3"/>
  <c r="J118"/>
  <c r="J120"/>
  <c r="J58"/>
  <c r="J57"/>
  <c r="J56"/>
  <c r="J65"/>
  <c r="J62"/>
  <c r="J64"/>
  <c r="CF8" i="6"/>
  <c r="CH8"/>
  <c r="BB4"/>
  <c r="CL6"/>
  <c r="CH6"/>
  <c r="CL8"/>
  <c r="CJ6"/>
  <c r="CJ8"/>
  <c r="BZ4"/>
  <c r="BV4"/>
  <c r="AP4"/>
  <c r="J4" i="5"/>
  <c r="R6" i="4"/>
  <c r="J4" i="6"/>
  <c r="N4"/>
  <c r="V4"/>
  <c r="H8"/>
  <c r="AL4"/>
  <c r="BF4"/>
  <c r="AD4"/>
  <c r="T4"/>
  <c r="AJ4"/>
  <c r="AZ4"/>
  <c r="BP4"/>
  <c r="P4"/>
  <c r="AV4"/>
  <c r="CB4"/>
  <c r="L4"/>
  <c r="AB4"/>
  <c r="AR4"/>
  <c r="BH4"/>
  <c r="BX4"/>
  <c r="AF4"/>
  <c r="BL4"/>
  <c r="H4"/>
  <c r="X4"/>
  <c r="AN4"/>
  <c r="BD4"/>
  <c r="BT4"/>
  <c r="U4" i="5"/>
  <c r="J4" i="4"/>
  <c r="L4"/>
  <c r="U4"/>
  <c r="R4"/>
  <c r="O6"/>
  <c r="L6"/>
  <c r="H6"/>
  <c r="C801" i="3" l="1"/>
  <c r="B801"/>
  <c r="A801"/>
  <c r="C800"/>
  <c r="B800"/>
  <c r="A800"/>
  <c r="C799"/>
  <c r="B799"/>
  <c r="A799"/>
  <c r="C798"/>
  <c r="B798"/>
  <c r="A798"/>
  <c r="C797"/>
  <c r="B797"/>
  <c r="A797"/>
  <c r="C796"/>
  <c r="B796"/>
  <c r="A796"/>
  <c r="C795"/>
  <c r="B795"/>
  <c r="A795"/>
  <c r="C794"/>
  <c r="B794"/>
  <c r="A794"/>
  <c r="C793"/>
  <c r="B793"/>
  <c r="A793"/>
  <c r="C792"/>
  <c r="B792"/>
  <c r="A792"/>
  <c r="C791"/>
  <c r="B791"/>
  <c r="A791"/>
  <c r="C790"/>
  <c r="B790"/>
  <c r="A790"/>
  <c r="C789"/>
  <c r="B789"/>
  <c r="A789"/>
  <c r="C788"/>
  <c r="B788"/>
  <c r="A788"/>
  <c r="C787"/>
  <c r="B787"/>
  <c r="A787"/>
  <c r="C786"/>
  <c r="B786"/>
  <c r="A786"/>
  <c r="C785"/>
  <c r="B785"/>
  <c r="A785"/>
  <c r="C784"/>
  <c r="B784"/>
  <c r="A784"/>
  <c r="C783"/>
  <c r="B783"/>
  <c r="A783"/>
  <c r="C782"/>
  <c r="B782"/>
  <c r="A782"/>
  <c r="C781"/>
  <c r="B781"/>
  <c r="A781"/>
  <c r="C780"/>
  <c r="B780"/>
  <c r="A780"/>
  <c r="C779"/>
  <c r="B779"/>
  <c r="A779"/>
  <c r="C778"/>
  <c r="B778"/>
  <c r="A778"/>
  <c r="C777"/>
  <c r="B777"/>
  <c r="A777"/>
  <c r="C776"/>
  <c r="B776"/>
  <c r="A776"/>
  <c r="C775"/>
  <c r="B775"/>
  <c r="A775"/>
  <c r="C774"/>
  <c r="B774"/>
  <c r="A774"/>
  <c r="C773"/>
  <c r="B773"/>
  <c r="A773"/>
  <c r="C772"/>
  <c r="B772"/>
  <c r="A772"/>
  <c r="C771"/>
  <c r="B771"/>
  <c r="A771"/>
  <c r="C770"/>
  <c r="B770"/>
  <c r="A770"/>
  <c r="C769"/>
  <c r="B769"/>
  <c r="A769"/>
  <c r="C768"/>
  <c r="B768"/>
  <c r="A768"/>
  <c r="C767"/>
  <c r="B767"/>
  <c r="A767"/>
  <c r="C766"/>
  <c r="B766"/>
  <c r="A766"/>
  <c r="C765"/>
  <c r="B765"/>
  <c r="A765"/>
  <c r="C764"/>
  <c r="B764"/>
  <c r="A764"/>
  <c r="C763"/>
  <c r="B763"/>
  <c r="A763"/>
  <c r="C762"/>
  <c r="B762"/>
  <c r="A762"/>
  <c r="C761"/>
  <c r="B761"/>
  <c r="A761"/>
  <c r="C760"/>
  <c r="B760"/>
  <c r="A760"/>
  <c r="C759"/>
  <c r="B759"/>
  <c r="A759"/>
  <c r="C758"/>
  <c r="B758"/>
  <c r="A758"/>
  <c r="C757"/>
  <c r="B757"/>
  <c r="A757"/>
  <c r="C756"/>
  <c r="B756"/>
  <c r="A756"/>
  <c r="C755"/>
  <c r="B755"/>
  <c r="A755"/>
  <c r="C754"/>
  <c r="B754"/>
  <c r="A754"/>
  <c r="C753"/>
  <c r="B753"/>
  <c r="A753"/>
  <c r="C752"/>
  <c r="B752"/>
  <c r="A752"/>
  <c r="C751"/>
  <c r="B751"/>
  <c r="A751"/>
  <c r="C750"/>
  <c r="B750"/>
  <c r="A750"/>
  <c r="C749"/>
  <c r="B749"/>
  <c r="A749"/>
  <c r="C748"/>
  <c r="B748"/>
  <c r="A748"/>
  <c r="C747"/>
  <c r="B747"/>
  <c r="A747"/>
  <c r="C746"/>
  <c r="B746"/>
  <c r="A746"/>
  <c r="C745"/>
  <c r="B745"/>
  <c r="A745"/>
  <c r="C744"/>
  <c r="B744"/>
  <c r="A744"/>
  <c r="C743"/>
  <c r="B743"/>
  <c r="A743"/>
  <c r="C742"/>
  <c r="B742"/>
  <c r="A742"/>
  <c r="C741"/>
  <c r="B741"/>
  <c r="A741"/>
  <c r="C740"/>
  <c r="B740"/>
  <c r="A740"/>
  <c r="C739"/>
  <c r="B739"/>
  <c r="A739"/>
  <c r="C738"/>
  <c r="B738"/>
  <c r="A738"/>
  <c r="C737"/>
  <c r="B737"/>
  <c r="A737"/>
  <c r="C736"/>
  <c r="B736"/>
  <c r="A736"/>
  <c r="C735"/>
  <c r="B735"/>
  <c r="A735"/>
  <c r="C734"/>
  <c r="B734"/>
  <c r="A734"/>
  <c r="C733"/>
  <c r="B733"/>
  <c r="A733"/>
  <c r="C732"/>
  <c r="B732"/>
  <c r="A732"/>
  <c r="C731"/>
  <c r="B731"/>
  <c r="A731"/>
  <c r="C730"/>
  <c r="B730"/>
  <c r="A730"/>
  <c r="C729"/>
  <c r="B729"/>
  <c r="A729"/>
  <c r="C728"/>
  <c r="B728"/>
  <c r="A728"/>
  <c r="C727"/>
  <c r="B727"/>
  <c r="A727"/>
  <c r="C726"/>
  <c r="B726"/>
  <c r="A726"/>
  <c r="C725"/>
  <c r="B725"/>
  <c r="A725"/>
  <c r="C724"/>
  <c r="B724"/>
  <c r="A724"/>
  <c r="C723"/>
  <c r="B723"/>
  <c r="A723"/>
  <c r="C722"/>
  <c r="B722"/>
  <c r="A722"/>
  <c r="C721"/>
  <c r="B721"/>
  <c r="A721"/>
  <c r="C720"/>
  <c r="B720"/>
  <c r="A720"/>
  <c r="C719"/>
  <c r="B719"/>
  <c r="A719"/>
  <c r="C718"/>
  <c r="B718"/>
  <c r="A718"/>
  <c r="C717"/>
  <c r="B717"/>
  <c r="A717"/>
  <c r="C716"/>
  <c r="B716"/>
  <c r="A716"/>
  <c r="C715"/>
  <c r="B715"/>
  <c r="A715"/>
  <c r="C714"/>
  <c r="B714"/>
  <c r="A714"/>
  <c r="C713"/>
  <c r="B713"/>
  <c r="A713"/>
  <c r="C712"/>
  <c r="B712"/>
  <c r="A712"/>
  <c r="C711"/>
  <c r="B711"/>
  <c r="A711"/>
  <c r="C710"/>
  <c r="B710"/>
  <c r="A710"/>
  <c r="C709"/>
  <c r="B709"/>
  <c r="A709"/>
  <c r="C708"/>
  <c r="B708"/>
  <c r="A708"/>
  <c r="C707"/>
  <c r="B707"/>
  <c r="A707"/>
  <c r="C706"/>
  <c r="B706"/>
  <c r="A706"/>
  <c r="C705"/>
  <c r="B705"/>
  <c r="A705"/>
  <c r="C704"/>
  <c r="B704"/>
  <c r="A704"/>
  <c r="C703"/>
  <c r="B703"/>
  <c r="A703"/>
  <c r="C702"/>
  <c r="B702"/>
  <c r="A702"/>
  <c r="C701"/>
  <c r="B701"/>
  <c r="A701"/>
  <c r="C700"/>
  <c r="B700"/>
  <c r="A700"/>
  <c r="C699"/>
  <c r="B699"/>
  <c r="A699"/>
  <c r="C698"/>
  <c r="B698"/>
  <c r="A698"/>
  <c r="C697"/>
  <c r="B697"/>
  <c r="A697"/>
  <c r="C696"/>
  <c r="B696"/>
  <c r="A696"/>
  <c r="C695"/>
  <c r="B695"/>
  <c r="A695"/>
  <c r="C694"/>
  <c r="B694"/>
  <c r="A694"/>
  <c r="C693"/>
  <c r="B693"/>
  <c r="A693"/>
  <c r="C692"/>
  <c r="B692"/>
  <c r="A692"/>
  <c r="C691"/>
  <c r="B691"/>
  <c r="A691"/>
  <c r="C690"/>
  <c r="B690"/>
  <c r="A690"/>
  <c r="C689"/>
  <c r="B689"/>
  <c r="A689"/>
  <c r="C688"/>
  <c r="B688"/>
  <c r="A688"/>
  <c r="C687"/>
  <c r="B687"/>
  <c r="A687"/>
  <c r="C686"/>
  <c r="B686"/>
  <c r="A686"/>
  <c r="C685"/>
  <c r="B685"/>
  <c r="A685"/>
  <c r="C684"/>
  <c r="B684"/>
  <c r="A684"/>
  <c r="C683"/>
  <c r="B683"/>
  <c r="A683"/>
  <c r="C682"/>
  <c r="B682"/>
  <c r="A682"/>
  <c r="C681"/>
  <c r="B681"/>
  <c r="A681"/>
  <c r="C680"/>
  <c r="B680"/>
  <c r="A680"/>
  <c r="C679"/>
  <c r="B679"/>
  <c r="A679"/>
  <c r="C678"/>
  <c r="B678"/>
  <c r="A678"/>
  <c r="C677"/>
  <c r="B677"/>
  <c r="A677"/>
  <c r="C676"/>
  <c r="B676"/>
  <c r="A676"/>
  <c r="C675"/>
  <c r="B675"/>
  <c r="A675"/>
  <c r="C674"/>
  <c r="B674"/>
  <c r="A674"/>
  <c r="C673"/>
  <c r="B673"/>
  <c r="A673"/>
  <c r="C672"/>
  <c r="B672"/>
  <c r="A672"/>
  <c r="C671"/>
  <c r="B671"/>
  <c r="A671"/>
  <c r="C670"/>
  <c r="B670"/>
  <c r="A670"/>
  <c r="C669"/>
  <c r="B669"/>
  <c r="A669"/>
  <c r="C668"/>
  <c r="B668"/>
  <c r="A668"/>
  <c r="C667"/>
  <c r="B667"/>
  <c r="A667"/>
  <c r="C666"/>
  <c r="B666"/>
  <c r="A666"/>
  <c r="C665"/>
  <c r="B665"/>
  <c r="A665"/>
  <c r="C664"/>
  <c r="B664"/>
  <c r="A664"/>
  <c r="C663"/>
  <c r="B663"/>
  <c r="A663"/>
  <c r="C662"/>
  <c r="B662"/>
  <c r="A662"/>
  <c r="C661"/>
  <c r="B661"/>
  <c r="A661"/>
  <c r="C660"/>
  <c r="B660"/>
  <c r="A660"/>
  <c r="C659"/>
  <c r="B659"/>
  <c r="A659"/>
  <c r="C658"/>
  <c r="B658"/>
  <c r="A658"/>
  <c r="C657"/>
  <c r="B657"/>
  <c r="A657"/>
  <c r="C656"/>
  <c r="B656"/>
  <c r="A656"/>
  <c r="C655"/>
  <c r="B655"/>
  <c r="A655"/>
  <c r="C654"/>
  <c r="B654"/>
  <c r="A654"/>
  <c r="C653"/>
  <c r="B653"/>
  <c r="A653"/>
  <c r="C652"/>
  <c r="B652"/>
  <c r="A652"/>
  <c r="C651"/>
  <c r="B651"/>
  <c r="A651"/>
  <c r="C650"/>
  <c r="B650"/>
  <c r="A650"/>
  <c r="C649"/>
  <c r="B649"/>
  <c r="A649"/>
  <c r="C648"/>
  <c r="B648"/>
  <c r="A648"/>
  <c r="C647"/>
  <c r="B647"/>
  <c r="A647"/>
  <c r="C646"/>
  <c r="B646"/>
  <c r="A646"/>
  <c r="C645"/>
  <c r="B645"/>
  <c r="A645"/>
  <c r="C644"/>
  <c r="B644"/>
  <c r="A644"/>
  <c r="C643"/>
  <c r="B643"/>
  <c r="A643"/>
  <c r="C642"/>
  <c r="B642"/>
  <c r="A642"/>
  <c r="C641"/>
  <c r="B641"/>
  <c r="A641"/>
  <c r="C640"/>
  <c r="B640"/>
  <c r="A640"/>
  <c r="C639"/>
  <c r="B639"/>
  <c r="A639"/>
  <c r="C638"/>
  <c r="B638"/>
  <c r="A638"/>
  <c r="C637"/>
  <c r="B637"/>
  <c r="A637"/>
  <c r="C636"/>
  <c r="B636"/>
  <c r="A636"/>
  <c r="C635"/>
  <c r="B635"/>
  <c r="A635"/>
  <c r="C634"/>
  <c r="B634"/>
  <c r="A634"/>
  <c r="C633"/>
  <c r="B633"/>
  <c r="A633"/>
  <c r="C632"/>
  <c r="B632"/>
  <c r="A632"/>
  <c r="C631"/>
  <c r="B631"/>
  <c r="A631"/>
  <c r="C630"/>
  <c r="B630"/>
  <c r="A630"/>
  <c r="C629"/>
  <c r="B629"/>
  <c r="A629"/>
  <c r="C628"/>
  <c r="B628"/>
  <c r="A628"/>
  <c r="C627"/>
  <c r="B627"/>
  <c r="A627"/>
  <c r="C626"/>
  <c r="B626"/>
  <c r="A626"/>
  <c r="C625"/>
  <c r="B625"/>
  <c r="A625"/>
  <c r="C624"/>
  <c r="B624"/>
  <c r="A624"/>
  <c r="C623"/>
  <c r="B623"/>
  <c r="A623"/>
  <c r="C622"/>
  <c r="B622"/>
  <c r="A622"/>
  <c r="C621"/>
  <c r="B621"/>
  <c r="A621"/>
  <c r="C620"/>
  <c r="B620"/>
  <c r="A620"/>
  <c r="C619"/>
  <c r="B619"/>
  <c r="A619"/>
  <c r="C618"/>
  <c r="B618"/>
  <c r="A618"/>
  <c r="C617"/>
  <c r="B617"/>
  <c r="A617"/>
  <c r="C616"/>
  <c r="B616"/>
  <c r="A616"/>
  <c r="C615"/>
  <c r="B615"/>
  <c r="A615"/>
  <c r="C614"/>
  <c r="B614"/>
  <c r="A614"/>
  <c r="C613"/>
  <c r="B613"/>
  <c r="A613"/>
  <c r="C612"/>
  <c r="B612"/>
  <c r="A612"/>
  <c r="C611"/>
  <c r="B611"/>
  <c r="A611"/>
  <c r="C610"/>
  <c r="B610"/>
  <c r="A610"/>
  <c r="C609"/>
  <c r="B609"/>
  <c r="A609"/>
  <c r="C608"/>
  <c r="B608"/>
  <c r="A608"/>
  <c r="C607"/>
  <c r="B607"/>
  <c r="A607"/>
  <c r="C606"/>
  <c r="B606"/>
  <c r="A606"/>
  <c r="C605"/>
  <c r="B605"/>
  <c r="A605"/>
  <c r="C604"/>
  <c r="B604"/>
  <c r="A604"/>
  <c r="C603"/>
  <c r="B603"/>
  <c r="A603"/>
  <c r="C602"/>
  <c r="B602"/>
  <c r="A602"/>
  <c r="C601"/>
  <c r="B601"/>
  <c r="A601"/>
  <c r="C600"/>
  <c r="B600"/>
  <c r="A600"/>
  <c r="C599"/>
  <c r="B599"/>
  <c r="A599"/>
  <c r="C598"/>
  <c r="B598"/>
  <c r="A598"/>
  <c r="C597"/>
  <c r="B597"/>
  <c r="A597"/>
  <c r="C596"/>
  <c r="B596"/>
  <c r="A596"/>
  <c r="C595"/>
  <c r="B595"/>
  <c r="A595"/>
  <c r="C594"/>
  <c r="B594"/>
  <c r="A594"/>
  <c r="C593"/>
  <c r="B593"/>
  <c r="A593"/>
  <c r="C592"/>
  <c r="B592"/>
  <c r="A592"/>
  <c r="C591"/>
  <c r="B591"/>
  <c r="A591"/>
  <c r="C590"/>
  <c r="B590"/>
  <c r="A590"/>
  <c r="C589"/>
  <c r="B589"/>
  <c r="A589"/>
  <c r="C588"/>
  <c r="B588"/>
  <c r="A588"/>
  <c r="C587"/>
  <c r="B587"/>
  <c r="A587"/>
  <c r="C586"/>
  <c r="B586"/>
  <c r="A586"/>
  <c r="C585"/>
  <c r="B585"/>
  <c r="A585"/>
  <c r="C584"/>
  <c r="B584"/>
  <c r="A584"/>
  <c r="C583"/>
  <c r="B583"/>
  <c r="A583"/>
  <c r="C582"/>
  <c r="B582"/>
  <c r="A582"/>
  <c r="C581"/>
  <c r="B581"/>
  <c r="A581"/>
  <c r="C580"/>
  <c r="B580"/>
  <c r="A580"/>
  <c r="C579"/>
  <c r="B579"/>
  <c r="A579"/>
  <c r="C578"/>
  <c r="B578"/>
  <c r="A578"/>
  <c r="C577"/>
  <c r="B577"/>
  <c r="A577"/>
  <c r="C576"/>
  <c r="B576"/>
  <c r="A576"/>
  <c r="C575"/>
  <c r="B575"/>
  <c r="A575"/>
  <c r="C574"/>
  <c r="B574"/>
  <c r="A574"/>
  <c r="C573"/>
  <c r="B573"/>
  <c r="A573"/>
  <c r="C572"/>
  <c r="B572"/>
  <c r="A572"/>
  <c r="C571"/>
  <c r="B571"/>
  <c r="A571"/>
  <c r="C570"/>
  <c r="B570"/>
  <c r="A570"/>
  <c r="C569"/>
  <c r="B569"/>
  <c r="A569"/>
  <c r="C568"/>
  <c r="B568"/>
  <c r="A568"/>
  <c r="C567"/>
  <c r="B567"/>
  <c r="A567"/>
  <c r="C566"/>
  <c r="B566"/>
  <c r="A566"/>
  <c r="C565"/>
  <c r="B565"/>
  <c r="A565"/>
  <c r="C564"/>
  <c r="B564"/>
  <c r="A564"/>
  <c r="C563"/>
  <c r="B563"/>
  <c r="A563"/>
  <c r="C562"/>
  <c r="B562"/>
  <c r="A562"/>
  <c r="C561"/>
  <c r="B561"/>
  <c r="A561"/>
  <c r="C560"/>
  <c r="B560"/>
  <c r="A560"/>
  <c r="C559"/>
  <c r="B559"/>
  <c r="A559"/>
  <c r="C558"/>
  <c r="B558"/>
  <c r="A558"/>
  <c r="C557"/>
  <c r="B557"/>
  <c r="A557"/>
  <c r="C556"/>
  <c r="B556"/>
  <c r="A556"/>
  <c r="C555"/>
  <c r="B555"/>
  <c r="A555"/>
  <c r="C554"/>
  <c r="B554"/>
  <c r="A554"/>
  <c r="C553"/>
  <c r="B553"/>
  <c r="A553"/>
  <c r="C552"/>
  <c r="B552"/>
  <c r="A552"/>
  <c r="C551"/>
  <c r="B551"/>
  <c r="A551"/>
  <c r="C550"/>
  <c r="B550"/>
  <c r="A550"/>
  <c r="C549"/>
  <c r="B549"/>
  <c r="A549"/>
  <c r="C548"/>
  <c r="B548"/>
  <c r="A548"/>
  <c r="C547"/>
  <c r="B547"/>
  <c r="A547"/>
  <c r="C546"/>
  <c r="B546"/>
  <c r="A546"/>
  <c r="C545"/>
  <c r="B545"/>
  <c r="A545"/>
  <c r="C544"/>
  <c r="B544"/>
  <c r="A544"/>
  <c r="C543"/>
  <c r="B543"/>
  <c r="A543"/>
  <c r="C542"/>
  <c r="B542"/>
  <c r="A542"/>
  <c r="C541"/>
  <c r="B541"/>
  <c r="A541"/>
  <c r="C540"/>
  <c r="B540"/>
  <c r="A540"/>
  <c r="C539"/>
  <c r="B539"/>
  <c r="A539"/>
  <c r="C538"/>
  <c r="B538"/>
  <c r="A538"/>
  <c r="C537"/>
  <c r="B537"/>
  <c r="A537"/>
  <c r="C536"/>
  <c r="B536"/>
  <c r="A536"/>
  <c r="C535"/>
  <c r="B535"/>
  <c r="A535"/>
  <c r="C534"/>
  <c r="B534"/>
  <c r="A534"/>
  <c r="C533"/>
  <c r="B533"/>
  <c r="A533"/>
  <c r="C532"/>
  <c r="B532"/>
  <c r="A532"/>
  <c r="C531"/>
  <c r="B531"/>
  <c r="A531"/>
  <c r="C530"/>
  <c r="B530"/>
  <c r="A530"/>
  <c r="C529"/>
  <c r="B529"/>
  <c r="A529"/>
  <c r="C528"/>
  <c r="B528"/>
  <c r="A528"/>
  <c r="C527"/>
  <c r="B527"/>
  <c r="A527"/>
  <c r="C526"/>
  <c r="B526"/>
  <c r="A526"/>
  <c r="C525"/>
  <c r="B525"/>
  <c r="A525"/>
  <c r="C524"/>
  <c r="B524"/>
  <c r="A524"/>
  <c r="C523"/>
  <c r="B523"/>
  <c r="A523"/>
  <c r="C522"/>
  <c r="B522"/>
  <c r="A522"/>
  <c r="C521"/>
  <c r="B521"/>
  <c r="A521"/>
  <c r="C520"/>
  <c r="B520"/>
  <c r="A520"/>
  <c r="C519"/>
  <c r="B519"/>
  <c r="A519"/>
  <c r="C518"/>
  <c r="B518"/>
  <c r="A518"/>
  <c r="C517"/>
  <c r="B517"/>
  <c r="A517"/>
  <c r="C516"/>
  <c r="B516"/>
  <c r="A516"/>
  <c r="C515"/>
  <c r="B515"/>
  <c r="A515"/>
  <c r="C514"/>
  <c r="B514"/>
  <c r="A514"/>
  <c r="C513"/>
  <c r="B513"/>
  <c r="A513"/>
  <c r="C512"/>
  <c r="B512"/>
  <c r="A512"/>
  <c r="C511"/>
  <c r="B511"/>
  <c r="A511"/>
  <c r="C510"/>
  <c r="B510"/>
  <c r="A510"/>
  <c r="C509"/>
  <c r="B509"/>
  <c r="A509"/>
  <c r="C508"/>
  <c r="B508"/>
  <c r="A508"/>
  <c r="C507"/>
  <c r="B507"/>
  <c r="A507"/>
  <c r="C506"/>
  <c r="B506"/>
  <c r="A506"/>
  <c r="C505"/>
  <c r="B505"/>
  <c r="A505"/>
  <c r="C504"/>
  <c r="B504"/>
  <c r="A504"/>
  <c r="C503"/>
  <c r="B503"/>
  <c r="A503"/>
  <c r="C502"/>
  <c r="B502"/>
  <c r="A502"/>
  <c r="C501"/>
  <c r="B501"/>
  <c r="A501"/>
  <c r="C500"/>
  <c r="B500"/>
  <c r="A500"/>
  <c r="C499"/>
  <c r="B499"/>
  <c r="A499"/>
  <c r="C498"/>
  <c r="B498"/>
  <c r="A498"/>
  <c r="C497"/>
  <c r="B497"/>
  <c r="A497"/>
  <c r="C496"/>
  <c r="B496"/>
  <c r="A496"/>
  <c r="C495"/>
  <c r="B495"/>
  <c r="A495"/>
  <c r="C494"/>
  <c r="B494"/>
  <c r="A494"/>
  <c r="C493"/>
  <c r="B493"/>
  <c r="A493"/>
  <c r="C492"/>
  <c r="B492"/>
  <c r="A492"/>
  <c r="C491"/>
  <c r="B491"/>
  <c r="A491"/>
  <c r="C490"/>
  <c r="B490"/>
  <c r="A490"/>
  <c r="C489"/>
  <c r="B489"/>
  <c r="A489"/>
  <c r="C488"/>
  <c r="B488"/>
  <c r="A488"/>
  <c r="C487"/>
  <c r="B487"/>
  <c r="A487"/>
  <c r="C486"/>
  <c r="B486"/>
  <c r="A486"/>
  <c r="C485"/>
  <c r="B485"/>
  <c r="A485"/>
  <c r="C484"/>
  <c r="B484"/>
  <c r="A484"/>
  <c r="C483"/>
  <c r="B483"/>
  <c r="A483"/>
  <c r="C482"/>
  <c r="B482"/>
  <c r="A482"/>
  <c r="C481"/>
  <c r="B481"/>
  <c r="A481"/>
  <c r="C480"/>
  <c r="B480"/>
  <c r="A480"/>
  <c r="C479"/>
  <c r="B479"/>
  <c r="A479"/>
  <c r="C478"/>
  <c r="B478"/>
  <c r="A478"/>
  <c r="C477"/>
  <c r="B477"/>
  <c r="A477"/>
  <c r="C476"/>
  <c r="B476"/>
  <c r="A476"/>
  <c r="C475"/>
  <c r="B475"/>
  <c r="A475"/>
  <c r="C474"/>
  <c r="B474"/>
  <c r="A474"/>
  <c r="C473"/>
  <c r="B473"/>
  <c r="A473"/>
  <c r="C472"/>
  <c r="B472"/>
  <c r="A472"/>
  <c r="C471"/>
  <c r="B471"/>
  <c r="A471"/>
  <c r="C470"/>
  <c r="B470"/>
  <c r="A470"/>
  <c r="C469"/>
  <c r="B469"/>
  <c r="A469"/>
  <c r="C468"/>
  <c r="B468"/>
  <c r="A468"/>
  <c r="C467"/>
  <c r="B467"/>
  <c r="A467"/>
  <c r="C466"/>
  <c r="B466"/>
  <c r="A466"/>
  <c r="C465"/>
  <c r="B465"/>
  <c r="A465"/>
  <c r="C464"/>
  <c r="B464"/>
  <c r="A464"/>
  <c r="C463"/>
  <c r="B463"/>
  <c r="A463"/>
  <c r="C462"/>
  <c r="B462"/>
  <c r="A462"/>
  <c r="C461"/>
  <c r="B461"/>
  <c r="A461"/>
  <c r="C460"/>
  <c r="B460"/>
  <c r="A460"/>
  <c r="C459"/>
  <c r="B459"/>
  <c r="A459"/>
  <c r="C458"/>
  <c r="B458"/>
  <c r="A458"/>
  <c r="C457"/>
  <c r="B457"/>
  <c r="A457"/>
  <c r="C456"/>
  <c r="B456"/>
  <c r="A456"/>
  <c r="C455"/>
  <c r="B455"/>
  <c r="A455"/>
  <c r="C454"/>
  <c r="B454"/>
  <c r="A454"/>
  <c r="C453"/>
  <c r="B453"/>
  <c r="A453"/>
  <c r="C452"/>
  <c r="B452"/>
  <c r="A452"/>
  <c r="C451"/>
  <c r="B451"/>
  <c r="A451"/>
  <c r="C450"/>
  <c r="B450"/>
  <c r="A450"/>
  <c r="C449"/>
  <c r="B449"/>
  <c r="A449"/>
  <c r="C448"/>
  <c r="B448"/>
  <c r="A448"/>
  <c r="C447"/>
  <c r="B447"/>
  <c r="A447"/>
  <c r="C446"/>
  <c r="B446"/>
  <c r="A446"/>
  <c r="C445"/>
  <c r="B445"/>
  <c r="A445"/>
  <c r="C444"/>
  <c r="B444"/>
  <c r="A444"/>
  <c r="C443"/>
  <c r="B443"/>
  <c r="A443"/>
  <c r="C442"/>
  <c r="B442"/>
  <c r="A442"/>
  <c r="C441"/>
  <c r="B441"/>
  <c r="A441"/>
  <c r="C440"/>
  <c r="B440"/>
  <c r="A440"/>
  <c r="C439"/>
  <c r="B439"/>
  <c r="A439"/>
  <c r="C438"/>
  <c r="B438"/>
  <c r="A438"/>
  <c r="C437"/>
  <c r="B437"/>
  <c r="A437"/>
  <c r="C436"/>
  <c r="B436"/>
  <c r="A436"/>
  <c r="C435"/>
  <c r="B435"/>
  <c r="A435"/>
  <c r="C434"/>
  <c r="B434"/>
  <c r="A434"/>
  <c r="C433"/>
  <c r="B433"/>
  <c r="A433"/>
  <c r="C432"/>
  <c r="B432"/>
  <c r="A432"/>
  <c r="C431"/>
  <c r="B431"/>
  <c r="A431"/>
  <c r="C430"/>
  <c r="B430"/>
  <c r="A430"/>
  <c r="C429"/>
  <c r="B429"/>
  <c r="A429"/>
  <c r="C428"/>
  <c r="B428"/>
  <c r="A428"/>
  <c r="C427"/>
  <c r="B427"/>
  <c r="A427"/>
  <c r="C426"/>
  <c r="B426"/>
  <c r="A426"/>
  <c r="C425"/>
  <c r="B425"/>
  <c r="A425"/>
  <c r="C424"/>
  <c r="B424"/>
  <c r="A424"/>
  <c r="C423"/>
  <c r="B423"/>
  <c r="A423"/>
  <c r="C422"/>
  <c r="B422"/>
  <c r="A422"/>
  <c r="C421"/>
  <c r="B421"/>
  <c r="A421"/>
  <c r="C420"/>
  <c r="B420"/>
  <c r="A420"/>
  <c r="C419"/>
  <c r="B419"/>
  <c r="A419"/>
  <c r="C418"/>
  <c r="B418"/>
  <c r="A418"/>
  <c r="C417"/>
  <c r="B417"/>
  <c r="A417"/>
  <c r="C416"/>
  <c r="B416"/>
  <c r="A416"/>
  <c r="C415"/>
  <c r="B415"/>
  <c r="A415"/>
  <c r="C414"/>
  <c r="B414"/>
  <c r="A414"/>
  <c r="C413"/>
  <c r="B413"/>
  <c r="A413"/>
  <c r="C412"/>
  <c r="B412"/>
  <c r="A412"/>
  <c r="C411"/>
  <c r="B411"/>
  <c r="A411"/>
  <c r="C410"/>
  <c r="B410"/>
  <c r="A410"/>
  <c r="C409"/>
  <c r="B409"/>
  <c r="A409"/>
  <c r="C408"/>
  <c r="B408"/>
  <c r="A408"/>
  <c r="C407"/>
  <c r="B407"/>
  <c r="A407"/>
  <c r="C406"/>
  <c r="B406"/>
  <c r="A406"/>
  <c r="C405"/>
  <c r="B405"/>
  <c r="A405"/>
  <c r="C404"/>
  <c r="B404"/>
  <c r="A404"/>
  <c r="C403"/>
  <c r="B403"/>
  <c r="A403"/>
  <c r="C402"/>
  <c r="B402"/>
  <c r="A402"/>
  <c r="C401"/>
  <c r="B401"/>
  <c r="A401"/>
  <c r="C400"/>
  <c r="B400"/>
  <c r="A400"/>
  <c r="C399"/>
  <c r="B399"/>
  <c r="A399"/>
  <c r="C398"/>
  <c r="B398"/>
  <c r="A398"/>
  <c r="C397"/>
  <c r="B397"/>
  <c r="A397"/>
  <c r="C396"/>
  <c r="B396"/>
  <c r="A396"/>
  <c r="C395"/>
  <c r="B395"/>
  <c r="A395"/>
  <c r="C394"/>
  <c r="B394"/>
  <c r="A394"/>
  <c r="C393"/>
  <c r="B393"/>
  <c r="A393"/>
  <c r="C392"/>
  <c r="B392"/>
  <c r="A392"/>
  <c r="C391"/>
  <c r="B391"/>
  <c r="A391"/>
  <c r="C390"/>
  <c r="B390"/>
  <c r="A390"/>
  <c r="C389"/>
  <c r="B389"/>
  <c r="A389"/>
  <c r="C388"/>
  <c r="B388"/>
  <c r="A388"/>
  <c r="C387"/>
  <c r="B387"/>
  <c r="A387"/>
  <c r="C386"/>
  <c r="B386"/>
  <c r="A386"/>
  <c r="C385"/>
  <c r="B385"/>
  <c r="A385"/>
  <c r="C384"/>
  <c r="B384"/>
  <c r="A384"/>
  <c r="C383"/>
  <c r="B383"/>
  <c r="A383"/>
  <c r="C382"/>
  <c r="B382"/>
  <c r="A382"/>
  <c r="C381"/>
  <c r="B381"/>
  <c r="A381"/>
  <c r="C380"/>
  <c r="B380"/>
  <c r="A380"/>
  <c r="C379"/>
  <c r="B379"/>
  <c r="A379"/>
  <c r="C378"/>
  <c r="B378"/>
  <c r="A378"/>
  <c r="C377"/>
  <c r="B377"/>
  <c r="A377"/>
  <c r="C376"/>
  <c r="B376"/>
  <c r="C375"/>
  <c r="B375"/>
  <c r="A375"/>
  <c r="C374"/>
  <c r="B374"/>
  <c r="A374"/>
  <c r="C373"/>
  <c r="B373"/>
  <c r="A373"/>
  <c r="C372"/>
  <c r="B372"/>
  <c r="A372"/>
  <c r="C371"/>
  <c r="B371"/>
  <c r="A371"/>
  <c r="C370"/>
  <c r="B370"/>
  <c r="A370"/>
  <c r="C369"/>
  <c r="B369"/>
  <c r="A369"/>
  <c r="C368"/>
  <c r="B368"/>
  <c r="A368"/>
  <c r="C367"/>
  <c r="B367"/>
  <c r="A367"/>
  <c r="C366"/>
  <c r="B366"/>
  <c r="A366"/>
  <c r="C365"/>
  <c r="B365"/>
  <c r="A365"/>
  <c r="C364"/>
  <c r="B364"/>
  <c r="A364"/>
  <c r="C363"/>
  <c r="B363"/>
  <c r="A363"/>
  <c r="C362"/>
  <c r="B362"/>
  <c r="A362"/>
  <c r="C361"/>
  <c r="B361"/>
  <c r="A361"/>
  <c r="C360"/>
  <c r="B360"/>
  <c r="A360"/>
  <c r="C359"/>
  <c r="B359"/>
  <c r="A359"/>
  <c r="C358"/>
  <c r="B358"/>
  <c r="A358"/>
  <c r="C357"/>
  <c r="B357"/>
  <c r="A357"/>
  <c r="C356"/>
  <c r="B356"/>
  <c r="A356"/>
  <c r="C355"/>
  <c r="B355"/>
  <c r="A355"/>
  <c r="C354"/>
  <c r="B354"/>
  <c r="A354"/>
  <c r="C353"/>
  <c r="B353"/>
  <c r="A353"/>
  <c r="C352"/>
  <c r="B352"/>
  <c r="A352"/>
  <c r="C351"/>
  <c r="B351"/>
  <c r="A351"/>
  <c r="C350"/>
  <c r="B350"/>
  <c r="A350"/>
  <c r="C349"/>
  <c r="B349"/>
  <c r="A349"/>
  <c r="C348"/>
  <c r="B348"/>
  <c r="A348"/>
  <c r="C347"/>
  <c r="B347"/>
  <c r="A347"/>
  <c r="C346"/>
  <c r="B346"/>
  <c r="A346"/>
  <c r="C345"/>
  <c r="B345"/>
  <c r="A345"/>
  <c r="C344"/>
  <c r="B344"/>
  <c r="A344"/>
  <c r="C343"/>
  <c r="B343"/>
  <c r="A343"/>
  <c r="C342"/>
  <c r="B342"/>
  <c r="A342"/>
  <c r="C341"/>
  <c r="B341"/>
  <c r="A341"/>
  <c r="C340"/>
  <c r="B340"/>
  <c r="A340"/>
  <c r="C339"/>
  <c r="B339"/>
  <c r="A339"/>
  <c r="C338"/>
  <c r="B338"/>
  <c r="A338"/>
  <c r="C337"/>
  <c r="B337"/>
  <c r="A337"/>
  <c r="C336"/>
  <c r="B336"/>
  <c r="A336"/>
  <c r="C335"/>
  <c r="B335"/>
  <c r="A335"/>
  <c r="C334"/>
  <c r="B334"/>
  <c r="A334"/>
  <c r="C333"/>
  <c r="B333"/>
  <c r="A333"/>
  <c r="C332"/>
  <c r="B332"/>
  <c r="A332"/>
  <c r="C331"/>
  <c r="B331"/>
  <c r="A331"/>
  <c r="C330"/>
  <c r="B330"/>
  <c r="A330"/>
  <c r="C329"/>
  <c r="B329"/>
  <c r="A329"/>
  <c r="C328"/>
  <c r="B328"/>
  <c r="A328"/>
  <c r="C327"/>
  <c r="B327"/>
  <c r="A327"/>
  <c r="C326"/>
  <c r="B326"/>
  <c r="A326"/>
  <c r="C325"/>
  <c r="B325"/>
  <c r="A325"/>
  <c r="C324"/>
  <c r="B324"/>
  <c r="A324"/>
  <c r="C323"/>
  <c r="B323"/>
  <c r="A323"/>
  <c r="C322"/>
  <c r="B322"/>
  <c r="A322"/>
  <c r="C321"/>
  <c r="B321"/>
  <c r="A321"/>
  <c r="C320"/>
  <c r="B320"/>
  <c r="A320"/>
  <c r="C319"/>
  <c r="B319"/>
  <c r="A319"/>
  <c r="C318"/>
  <c r="B318"/>
  <c r="A318"/>
  <c r="C317"/>
  <c r="B317"/>
  <c r="A317"/>
  <c r="C316"/>
  <c r="B316"/>
  <c r="A316"/>
  <c r="C315"/>
  <c r="B315"/>
  <c r="A315"/>
  <c r="C314"/>
  <c r="B314"/>
  <c r="A314"/>
  <c r="C313"/>
  <c r="B313"/>
  <c r="A313"/>
  <c r="C312"/>
  <c r="B312"/>
  <c r="A312"/>
  <c r="C311"/>
  <c r="B311"/>
  <c r="A311"/>
  <c r="C310"/>
  <c r="B310"/>
  <c r="A310"/>
  <c r="C309"/>
  <c r="B309"/>
  <c r="A309"/>
  <c r="C308"/>
  <c r="B308"/>
  <c r="A308"/>
  <c r="C307"/>
  <c r="B307"/>
  <c r="A307"/>
  <c r="C306"/>
  <c r="B306"/>
  <c r="A306"/>
  <c r="C305"/>
  <c r="B305"/>
  <c r="A305"/>
  <c r="C304"/>
  <c r="B304"/>
  <c r="A304"/>
  <c r="C303"/>
  <c r="B303"/>
  <c r="A303"/>
  <c r="C302"/>
  <c r="B302"/>
  <c r="A302"/>
  <c r="C301"/>
  <c r="B301"/>
  <c r="A301"/>
  <c r="C300"/>
  <c r="B300"/>
  <c r="A300"/>
  <c r="C299"/>
  <c r="B299"/>
  <c r="A299"/>
  <c r="C298"/>
  <c r="B298"/>
  <c r="A298"/>
  <c r="C297"/>
  <c r="B297"/>
  <c r="A297"/>
  <c r="C296"/>
  <c r="B296"/>
  <c r="A296"/>
  <c r="C295"/>
  <c r="B295"/>
  <c r="A295"/>
  <c r="C294"/>
  <c r="B294"/>
  <c r="A294"/>
  <c r="C293"/>
  <c r="B293"/>
  <c r="A293"/>
  <c r="C292"/>
  <c r="B292"/>
  <c r="A292"/>
  <c r="C291"/>
  <c r="B291"/>
  <c r="A291"/>
  <c r="C290"/>
  <c r="B290"/>
  <c r="A290"/>
  <c r="C289"/>
  <c r="B289"/>
  <c r="A289"/>
  <c r="C288"/>
  <c r="B288"/>
  <c r="A288"/>
  <c r="C287"/>
  <c r="B287"/>
  <c r="A287"/>
  <c r="C286"/>
  <c r="B286"/>
  <c r="A286"/>
  <c r="C285"/>
  <c r="B285"/>
  <c r="A285"/>
  <c r="C284"/>
  <c r="B284"/>
  <c r="A284"/>
  <c r="C283"/>
  <c r="B283"/>
  <c r="A283"/>
  <c r="C282"/>
  <c r="B282"/>
  <c r="A282"/>
  <c r="C281"/>
  <c r="B281"/>
  <c r="A281"/>
  <c r="C280"/>
  <c r="B280"/>
  <c r="A280"/>
  <c r="C279"/>
  <c r="B279"/>
  <c r="A279"/>
  <c r="C278"/>
  <c r="B278"/>
  <c r="A278"/>
  <c r="C277"/>
  <c r="B277"/>
  <c r="A277"/>
  <c r="C276"/>
  <c r="B276"/>
  <c r="A276"/>
  <c r="C275"/>
  <c r="B275"/>
  <c r="A275"/>
  <c r="C274"/>
  <c r="B274"/>
  <c r="A274"/>
  <c r="C273"/>
  <c r="B273"/>
  <c r="A273"/>
  <c r="C272"/>
  <c r="B272"/>
  <c r="A272"/>
  <c r="C271"/>
  <c r="B271"/>
  <c r="A271"/>
  <c r="C270"/>
  <c r="B270"/>
  <c r="A270"/>
  <c r="C269"/>
  <c r="B269"/>
  <c r="A269"/>
  <c r="C268"/>
  <c r="B268"/>
  <c r="A268"/>
  <c r="C267"/>
  <c r="B267"/>
  <c r="A267"/>
  <c r="C266"/>
  <c r="B266"/>
  <c r="A266"/>
  <c r="C265"/>
  <c r="B265"/>
  <c r="A265"/>
  <c r="C264"/>
  <c r="B264"/>
  <c r="A264"/>
  <c r="C263"/>
  <c r="B263"/>
  <c r="A263"/>
  <c r="C262"/>
  <c r="B262"/>
  <c r="A262"/>
  <c r="C261"/>
  <c r="B261"/>
  <c r="A261"/>
  <c r="C260"/>
  <c r="B260"/>
  <c r="A260"/>
  <c r="C259"/>
  <c r="B259"/>
  <c r="A259"/>
  <c r="C258"/>
  <c r="B258"/>
  <c r="A258"/>
  <c r="C257"/>
  <c r="B257"/>
  <c r="A257"/>
  <c r="C256"/>
  <c r="B256"/>
  <c r="A256"/>
  <c r="C255"/>
  <c r="B255"/>
  <c r="A255"/>
  <c r="C254"/>
  <c r="B254"/>
  <c r="A254"/>
  <c r="C253"/>
  <c r="B253"/>
  <c r="A253"/>
  <c r="C252"/>
  <c r="B252"/>
  <c r="A252"/>
  <c r="C251"/>
  <c r="B251"/>
  <c r="A251"/>
  <c r="C250"/>
  <c r="B250"/>
  <c r="A250"/>
  <c r="C249"/>
  <c r="B249"/>
  <c r="A249"/>
  <c r="C248"/>
  <c r="B248"/>
  <c r="A248"/>
  <c r="C247"/>
  <c r="B247"/>
  <c r="A247"/>
  <c r="C246"/>
  <c r="B246"/>
  <c r="A246"/>
  <c r="C245"/>
  <c r="B245"/>
  <c r="A245"/>
  <c r="C244"/>
  <c r="B244"/>
  <c r="A244"/>
  <c r="C243"/>
  <c r="B243"/>
  <c r="A243"/>
  <c r="C242"/>
  <c r="B242"/>
  <c r="A242"/>
  <c r="C241"/>
  <c r="B241"/>
  <c r="A241"/>
  <c r="C240"/>
  <c r="B240"/>
  <c r="A240"/>
  <c r="C239"/>
  <c r="B239"/>
  <c r="A239"/>
  <c r="C238"/>
  <c r="B238"/>
  <c r="A238"/>
  <c r="C237"/>
  <c r="B237"/>
  <c r="A237"/>
  <c r="C236"/>
  <c r="B236"/>
  <c r="A236"/>
  <c r="C235"/>
  <c r="B235"/>
  <c r="A235"/>
  <c r="C234"/>
  <c r="B234"/>
  <c r="A234"/>
  <c r="C233"/>
  <c r="B233"/>
  <c r="A233"/>
  <c r="C232"/>
  <c r="B232"/>
  <c r="A232"/>
  <c r="C231"/>
  <c r="B231"/>
  <c r="A231"/>
  <c r="C230"/>
  <c r="B230"/>
  <c r="A230"/>
  <c r="C229"/>
  <c r="B229"/>
  <c r="A229"/>
  <c r="C228"/>
  <c r="B228"/>
  <c r="A228"/>
  <c r="C227"/>
  <c r="B227"/>
  <c r="A227"/>
  <c r="C226"/>
  <c r="B226"/>
  <c r="A226"/>
  <c r="C225"/>
  <c r="B225"/>
  <c r="A225"/>
  <c r="C224"/>
  <c r="B224"/>
  <c r="A224"/>
  <c r="C223"/>
  <c r="B223"/>
  <c r="A223"/>
  <c r="C222"/>
  <c r="B222"/>
  <c r="A222"/>
  <c r="C221"/>
  <c r="B221"/>
  <c r="A221"/>
  <c r="C220"/>
  <c r="B220"/>
  <c r="A220"/>
  <c r="C219"/>
  <c r="B219"/>
  <c r="A219"/>
  <c r="C218"/>
  <c r="B218"/>
  <c r="A218"/>
  <c r="C217"/>
  <c r="B217"/>
  <c r="A217"/>
  <c r="C216"/>
  <c r="B216"/>
  <c r="A216"/>
  <c r="C215"/>
  <c r="B215"/>
  <c r="A215"/>
  <c r="C214"/>
  <c r="B214"/>
  <c r="A214"/>
  <c r="C213"/>
  <c r="B213"/>
  <c r="A213"/>
  <c r="C212"/>
  <c r="B212"/>
  <c r="A212"/>
  <c r="C211"/>
  <c r="B211"/>
  <c r="A211"/>
  <c r="C210"/>
  <c r="B210"/>
  <c r="A210"/>
  <c r="C209"/>
  <c r="B209"/>
  <c r="A209"/>
  <c r="C208"/>
  <c r="B208"/>
  <c r="A208"/>
  <c r="C207"/>
  <c r="B207"/>
  <c r="A207"/>
  <c r="C206"/>
  <c r="B206"/>
  <c r="A206"/>
  <c r="C205"/>
  <c r="B205"/>
  <c r="A205"/>
  <c r="C204"/>
  <c r="B204"/>
  <c r="A204"/>
  <c r="C203"/>
  <c r="B203"/>
  <c r="A203"/>
  <c r="C202"/>
  <c r="B202"/>
  <c r="A202"/>
  <c r="C201"/>
  <c r="B201"/>
  <c r="A201"/>
  <c r="C200"/>
  <c r="B200"/>
  <c r="A200"/>
  <c r="C199"/>
  <c r="B199"/>
  <c r="A199"/>
  <c r="C198"/>
  <c r="B198"/>
  <c r="A198"/>
  <c r="C197"/>
  <c r="B197"/>
  <c r="A197"/>
  <c r="C196"/>
  <c r="B196"/>
  <c r="A196"/>
  <c r="C195"/>
  <c r="B195"/>
  <c r="A195"/>
  <c r="C194"/>
  <c r="B194"/>
  <c r="A194"/>
  <c r="C193"/>
  <c r="B193"/>
  <c r="A193"/>
  <c r="C192"/>
  <c r="B192"/>
  <c r="A192"/>
  <c r="C191"/>
  <c r="B191"/>
  <c r="A191"/>
  <c r="C190"/>
  <c r="B190"/>
  <c r="A190"/>
  <c r="C189"/>
  <c r="B189"/>
  <c r="A189"/>
  <c r="C188"/>
  <c r="B188"/>
  <c r="A188"/>
  <c r="C187"/>
  <c r="B187"/>
  <c r="A187"/>
  <c r="C186"/>
  <c r="B186"/>
  <c r="A186"/>
  <c r="C185"/>
  <c r="B185"/>
  <c r="A185"/>
  <c r="C184"/>
  <c r="B184"/>
  <c r="A184"/>
  <c r="C183"/>
  <c r="B183"/>
  <c r="A183"/>
  <c r="C182"/>
  <c r="B182"/>
  <c r="A182"/>
  <c r="C181"/>
  <c r="B181"/>
  <c r="A181"/>
  <c r="C180"/>
  <c r="B180"/>
  <c r="A180"/>
  <c r="C179"/>
  <c r="B179"/>
  <c r="A179"/>
  <c r="C178"/>
  <c r="B178"/>
  <c r="A178"/>
  <c r="C177"/>
  <c r="B177"/>
  <c r="A177"/>
  <c r="C176"/>
  <c r="B176"/>
  <c r="A176"/>
  <c r="C175"/>
  <c r="B175"/>
  <c r="A175"/>
  <c r="C174"/>
  <c r="B174"/>
  <c r="A174"/>
  <c r="C173"/>
  <c r="B173"/>
  <c r="A173"/>
  <c r="C172"/>
  <c r="B172"/>
  <c r="A172"/>
  <c r="C171"/>
  <c r="B171"/>
  <c r="A171"/>
  <c r="C170"/>
  <c r="B170"/>
  <c r="A170"/>
  <c r="C169"/>
  <c r="B169"/>
  <c r="A169"/>
  <c r="C168"/>
  <c r="B168"/>
  <c r="A168"/>
  <c r="C167"/>
  <c r="B167"/>
  <c r="A167"/>
  <c r="C166"/>
  <c r="B166"/>
  <c r="A166"/>
  <c r="C165"/>
  <c r="B165"/>
  <c r="A165"/>
  <c r="C164"/>
  <c r="B164"/>
  <c r="A164"/>
  <c r="C163"/>
  <c r="B163"/>
  <c r="A163"/>
  <c r="C162"/>
  <c r="B162"/>
  <c r="A162"/>
  <c r="C161"/>
  <c r="B161"/>
  <c r="A161"/>
  <c r="C160"/>
  <c r="B160"/>
  <c r="A160"/>
  <c r="C159"/>
  <c r="B159"/>
  <c r="A159"/>
  <c r="C158"/>
  <c r="B158"/>
  <c r="A158"/>
  <c r="C157"/>
  <c r="B157"/>
  <c r="A157"/>
  <c r="C156"/>
  <c r="B156"/>
  <c r="A156"/>
  <c r="C155"/>
  <c r="B155"/>
  <c r="A155"/>
  <c r="C154"/>
  <c r="B154"/>
  <c r="A154"/>
  <c r="C153"/>
  <c r="B153"/>
  <c r="A153"/>
  <c r="C152"/>
  <c r="B152"/>
  <c r="A152"/>
  <c r="C151"/>
  <c r="B151"/>
  <c r="A151"/>
  <c r="C150"/>
  <c r="B150"/>
  <c r="A150"/>
  <c r="C149"/>
  <c r="B149"/>
  <c r="A149"/>
  <c r="C148"/>
  <c r="B148"/>
  <c r="A148"/>
  <c r="C147"/>
  <c r="B147"/>
  <c r="A147"/>
  <c r="C146"/>
  <c r="B146"/>
  <c r="A146"/>
  <c r="C145"/>
  <c r="B145"/>
  <c r="A145"/>
  <c r="C144"/>
  <c r="B144"/>
  <c r="A144"/>
  <c r="C143"/>
  <c r="B143"/>
  <c r="A143"/>
  <c r="C142"/>
  <c r="B142"/>
  <c r="A142"/>
  <c r="C141"/>
  <c r="B141"/>
  <c r="A141"/>
  <c r="C140"/>
  <c r="B140"/>
  <c r="A140"/>
  <c r="C139"/>
  <c r="B139"/>
  <c r="A139"/>
  <c r="C138"/>
  <c r="B138"/>
  <c r="A138"/>
  <c r="C137"/>
  <c r="B137"/>
  <c r="A137"/>
  <c r="C136"/>
  <c r="B136"/>
  <c r="A136"/>
  <c r="C135"/>
  <c r="B135"/>
  <c r="A135"/>
  <c r="C134"/>
  <c r="B134"/>
  <c r="A134"/>
  <c r="C133"/>
  <c r="B133"/>
  <c r="A133"/>
  <c r="C132"/>
  <c r="B132"/>
  <c r="A132"/>
  <c r="C131"/>
  <c r="B131"/>
  <c r="A131"/>
  <c r="C130"/>
  <c r="B130"/>
  <c r="A130"/>
  <c r="C129"/>
  <c r="B129"/>
  <c r="A129"/>
  <c r="C128"/>
  <c r="B128"/>
  <c r="A128"/>
  <c r="C127"/>
  <c r="B127"/>
  <c r="A127"/>
  <c r="C126"/>
  <c r="B126"/>
  <c r="A126"/>
  <c r="C125"/>
  <c r="B125"/>
  <c r="A125"/>
  <c r="C124"/>
  <c r="B124"/>
  <c r="A124"/>
  <c r="C123"/>
  <c r="B123"/>
  <c r="A123"/>
  <c r="C122"/>
  <c r="B122"/>
  <c r="A122"/>
  <c r="C121"/>
  <c r="B121"/>
  <c r="A121"/>
  <c r="C120"/>
  <c r="B120"/>
  <c r="A120"/>
  <c r="C119"/>
  <c r="B119"/>
  <c r="A119"/>
  <c r="C118"/>
  <c r="B118"/>
  <c r="A118"/>
  <c r="C117"/>
  <c r="B117"/>
  <c r="A117"/>
  <c r="C116"/>
  <c r="B116"/>
  <c r="A116"/>
  <c r="C115"/>
  <c r="B115"/>
  <c r="A115"/>
  <c r="C114"/>
  <c r="B114"/>
  <c r="A114"/>
  <c r="C113"/>
  <c r="B113"/>
  <c r="A113"/>
  <c r="C112"/>
  <c r="B112"/>
  <c r="A112"/>
  <c r="C111"/>
  <c r="B111"/>
  <c r="A111"/>
  <c r="C110"/>
  <c r="B110"/>
  <c r="A110"/>
  <c r="C109"/>
  <c r="B109"/>
  <c r="A109"/>
  <c r="C108"/>
  <c r="B108"/>
  <c r="A108"/>
  <c r="C107"/>
  <c r="B107"/>
  <c r="A107"/>
  <c r="C106"/>
  <c r="B106"/>
  <c r="A106"/>
  <c r="C105"/>
  <c r="B105"/>
  <c r="A105"/>
  <c r="C104"/>
  <c r="B104"/>
  <c r="A104"/>
  <c r="C103"/>
  <c r="B103"/>
  <c r="A103"/>
  <c r="C102"/>
  <c r="B102"/>
  <c r="A102"/>
  <c r="C101"/>
  <c r="B101"/>
  <c r="A101"/>
  <c r="C100"/>
  <c r="B100"/>
  <c r="A100"/>
  <c r="C99"/>
  <c r="B99"/>
  <c r="A99"/>
  <c r="C98"/>
  <c r="B98"/>
  <c r="A98"/>
  <c r="C97"/>
  <c r="B97"/>
  <c r="A97"/>
  <c r="C96"/>
  <c r="B96"/>
  <c r="A96"/>
  <c r="C95"/>
  <c r="B95"/>
  <c r="A95"/>
  <c r="C94"/>
  <c r="B94"/>
  <c r="A94"/>
  <c r="C93"/>
  <c r="B93"/>
  <c r="A93"/>
  <c r="C92"/>
  <c r="B92"/>
  <c r="A92"/>
  <c r="C91"/>
  <c r="B91"/>
  <c r="A91"/>
  <c r="C90"/>
  <c r="B90"/>
  <c r="A90"/>
  <c r="C89"/>
  <c r="B89"/>
  <c r="A89"/>
  <c r="C88"/>
  <c r="B88"/>
  <c r="A88"/>
  <c r="C87"/>
  <c r="B87"/>
  <c r="A87"/>
  <c r="C86"/>
  <c r="B86"/>
  <c r="A86"/>
  <c r="C85"/>
  <c r="B85"/>
  <c r="A85"/>
  <c r="C84"/>
  <c r="B84"/>
  <c r="A84"/>
  <c r="C83"/>
  <c r="B83"/>
  <c r="A83"/>
  <c r="C82"/>
  <c r="B82"/>
  <c r="A82"/>
  <c r="C81"/>
  <c r="B81"/>
  <c r="A81"/>
  <c r="C80"/>
  <c r="B80"/>
  <c r="A80"/>
  <c r="C79"/>
  <c r="B79"/>
  <c r="A79"/>
  <c r="C78"/>
  <c r="B78"/>
  <c r="A78"/>
  <c r="C77"/>
  <c r="B77"/>
  <c r="A77"/>
  <c r="C76"/>
  <c r="B76"/>
  <c r="A76"/>
  <c r="C75"/>
  <c r="B75"/>
  <c r="A75"/>
  <c r="C74"/>
  <c r="B74"/>
  <c r="A74"/>
  <c r="C73"/>
  <c r="B73"/>
  <c r="A73"/>
  <c r="C72"/>
  <c r="B72"/>
  <c r="A72"/>
  <c r="C71"/>
  <c r="B71"/>
  <c r="A71"/>
  <c r="C70"/>
  <c r="B70"/>
  <c r="A70"/>
  <c r="C69"/>
  <c r="B69"/>
  <c r="A69"/>
  <c r="C68"/>
  <c r="B68"/>
  <c r="A68"/>
  <c r="C67"/>
  <c r="B67"/>
  <c r="A67"/>
  <c r="C66"/>
  <c r="B66"/>
  <c r="A66"/>
  <c r="C65"/>
  <c r="B65"/>
  <c r="A65"/>
  <c r="C64"/>
  <c r="B64"/>
  <c r="A64"/>
  <c r="C63"/>
  <c r="B63"/>
  <c r="A63"/>
  <c r="C62"/>
  <c r="B62"/>
  <c r="A62"/>
  <c r="C61"/>
  <c r="B61"/>
  <c r="A61"/>
  <c r="C60"/>
  <c r="B60"/>
  <c r="A60"/>
  <c r="C59"/>
  <c r="B59"/>
  <c r="A59"/>
  <c r="C58"/>
  <c r="B58"/>
  <c r="A58"/>
  <c r="C57"/>
  <c r="B57"/>
  <c r="A57"/>
  <c r="C56"/>
  <c r="B56"/>
  <c r="A56"/>
  <c r="C55"/>
  <c r="B55"/>
  <c r="A55"/>
  <c r="C54"/>
  <c r="B54"/>
  <c r="A54"/>
  <c r="C53"/>
  <c r="B53"/>
  <c r="A53"/>
  <c r="C52"/>
  <c r="B52"/>
  <c r="A52"/>
  <c r="C51"/>
  <c r="B51"/>
  <c r="A51"/>
  <c r="C50"/>
  <c r="B50"/>
  <c r="A50"/>
  <c r="C49"/>
  <c r="B49"/>
  <c r="A49"/>
  <c r="C48"/>
  <c r="B48"/>
  <c r="A48"/>
  <c r="C47"/>
  <c r="B47"/>
  <c r="A47"/>
  <c r="C46"/>
  <c r="B46"/>
  <c r="A46"/>
  <c r="C45"/>
  <c r="B45"/>
  <c r="A45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AO3" s="1"/>
  <c r="B15"/>
  <c r="A15"/>
  <c r="C14"/>
  <c r="AU3" s="1"/>
  <c r="B14"/>
  <c r="A14"/>
  <c r="C13"/>
  <c r="H3" s="1"/>
  <c r="B13"/>
  <c r="AP5" s="1"/>
  <c r="A13"/>
  <c r="C12"/>
  <c r="B12"/>
  <c r="A12"/>
  <c r="AH5"/>
  <c r="R5"/>
  <c r="AP3"/>
  <c r="Z3"/>
  <c r="I3"/>
  <c r="AJ87" i="6" l="1" a="1"/>
  <c r="AJ87" s="1"/>
  <c r="AK78" a="1"/>
  <c r="AK78" s="1"/>
  <c r="AK70" a="1"/>
  <c r="AK70" s="1"/>
  <c r="AK62" a="1"/>
  <c r="AK62" s="1"/>
  <c r="AK52" a="1"/>
  <c r="AK52" s="1"/>
  <c r="AK44" a="1"/>
  <c r="AK44" s="1"/>
  <c r="AK34" a="1"/>
  <c r="AK34" s="1"/>
  <c r="AK26" a="1"/>
  <c r="AK26" s="1"/>
  <c r="AJ17" a="1"/>
  <c r="AJ17" s="1"/>
  <c r="AK86" a="1"/>
  <c r="AK86" s="1"/>
  <c r="AJ81" a="1"/>
  <c r="AJ81" s="1"/>
  <c r="AJ73" a="1"/>
  <c r="AJ73" s="1"/>
  <c r="AJ65" a="1"/>
  <c r="AJ65" s="1"/>
  <c r="AK58" a="1"/>
  <c r="AK58" s="1"/>
  <c r="AJ49" a="1"/>
  <c r="AJ49" s="1"/>
  <c r="AJ40" a="1"/>
  <c r="AJ40" s="1"/>
  <c r="AJ25" a="1"/>
  <c r="AJ25" s="1"/>
  <c r="AF54" a="1"/>
  <c r="AF54" s="1"/>
  <c r="AF37" a="1"/>
  <c r="AF37" s="1"/>
  <c r="AG42" a="1"/>
  <c r="AG42" s="1"/>
  <c r="AF22" a="1"/>
  <c r="AF22" s="1"/>
  <c r="AG37" a="1"/>
  <c r="AG37" s="1"/>
  <c r="AJ90" a="1"/>
  <c r="AJ90" s="1"/>
  <c r="AJ79" a="1"/>
  <c r="AJ79" s="1"/>
  <c r="AJ71" a="1"/>
  <c r="AJ71" s="1"/>
  <c r="AJ63" a="1"/>
  <c r="AJ63" s="1"/>
  <c r="AK54" a="1"/>
  <c r="AK54" s="1"/>
  <c r="AJ47" a="1"/>
  <c r="AJ47" s="1"/>
  <c r="AK38" a="1"/>
  <c r="AK38" s="1"/>
  <c r="AK28" a="1"/>
  <c r="AK28" s="1"/>
  <c r="AJ19" a="1"/>
  <c r="AJ19" s="1"/>
  <c r="AK89" a="1"/>
  <c r="AK89" s="1"/>
  <c r="AJ84" a="1"/>
  <c r="AJ84" s="1"/>
  <c r="AJ76" a="1"/>
  <c r="AJ76" s="1"/>
  <c r="AJ68" a="1"/>
  <c r="AJ68" s="1"/>
  <c r="AJ60" a="1"/>
  <c r="AJ60" s="1"/>
  <c r="AK50" a="1"/>
  <c r="AK50" s="1"/>
  <c r="AJ41" a="1"/>
  <c r="AJ41" s="1"/>
  <c r="AK35" a="1"/>
  <c r="AK35" s="1"/>
  <c r="AJ27" a="1"/>
  <c r="AJ27" s="1"/>
  <c r="AJ20" a="1"/>
  <c r="AJ20" s="1"/>
  <c r="AF59" a="1"/>
  <c r="AF59" s="1"/>
  <c r="AF55" a="1"/>
  <c r="AF55" s="1"/>
  <c r="AF51" a="1"/>
  <c r="AF51" s="1"/>
  <c r="AF47" a="1"/>
  <c r="AF47" s="1"/>
  <c r="AF43" a="1"/>
  <c r="AF43" s="1"/>
  <c r="AF38" a="1"/>
  <c r="AF38" s="1"/>
  <c r="AF19" a="1"/>
  <c r="AF19" s="1"/>
  <c r="AG14" a="1"/>
  <c r="AG14" s="1"/>
  <c r="AG43" a="1"/>
  <c r="AG43" s="1"/>
  <c r="AG35" a="1"/>
  <c r="AG35" s="1"/>
  <c r="AF31" a="1"/>
  <c r="AF31" s="1"/>
  <c r="AF27" a="1"/>
  <c r="AF27" s="1"/>
  <c r="AF23" a="1"/>
  <c r="AF23" s="1"/>
  <c r="AG18" a="1"/>
  <c r="AG18" s="1"/>
  <c r="AG91" a="1"/>
  <c r="AG91" s="1"/>
  <c r="AG38" a="1"/>
  <c r="AG38" s="1"/>
  <c r="AF21" a="1"/>
  <c r="AF21" s="1"/>
  <c r="AG36" a="1"/>
  <c r="AG36" s="1"/>
  <c r="AK19" a="1"/>
  <c r="AK19" s="1"/>
  <c r="AF46" a="1"/>
  <c r="AF46" s="1"/>
  <c r="AF18" a="1"/>
  <c r="AF18" s="1"/>
  <c r="AF30" a="1"/>
  <c r="AF30" s="1"/>
  <c r="AG17" a="1"/>
  <c r="AG17" s="1"/>
  <c r="AJ14" a="1"/>
  <c r="AJ14" s="1"/>
  <c r="AJ82" a="1"/>
  <c r="AJ82" s="1"/>
  <c r="AJ74" a="1"/>
  <c r="AJ74" s="1"/>
  <c r="AJ66" a="1"/>
  <c r="AJ66" s="1"/>
  <c r="AJ56" a="1"/>
  <c r="AJ56" s="1"/>
  <c r="AJ50" a="1"/>
  <c r="AJ50" s="1"/>
  <c r="AJ39" a="1"/>
  <c r="AJ39" s="1"/>
  <c r="AK30" a="1"/>
  <c r="AK30" s="1"/>
  <c r="AK22" a="1"/>
  <c r="AK22" s="1"/>
  <c r="AK12" a="1"/>
  <c r="AK12" s="1"/>
  <c r="AK85" a="1"/>
  <c r="AK85" s="1"/>
  <c r="AK77" a="1"/>
  <c r="AK77" s="1"/>
  <c r="AK69" a="1"/>
  <c r="AK69" s="1"/>
  <c r="AK61" a="1"/>
  <c r="AK61" s="1"/>
  <c r="AJ53" a="1"/>
  <c r="AJ53" s="1"/>
  <c r="AJ43" a="1"/>
  <c r="AJ43" s="1"/>
  <c r="AJ36" a="1"/>
  <c r="AJ36" s="1"/>
  <c r="AJ29" a="1"/>
  <c r="AJ29" s="1"/>
  <c r="AJ21" a="1"/>
  <c r="AJ21" s="1"/>
  <c r="AF89" a="1"/>
  <c r="AF89" s="1"/>
  <c r="AF56" a="1"/>
  <c r="AF56" s="1"/>
  <c r="AF52" a="1"/>
  <c r="AF52" s="1"/>
  <c r="AF48" a="1"/>
  <c r="AF48" s="1"/>
  <c r="AF44" a="1"/>
  <c r="AF44" s="1"/>
  <c r="AF39" a="1"/>
  <c r="AF39" s="1"/>
  <c r="AG20" a="1"/>
  <c r="AG20" s="1"/>
  <c r="AF16" a="1"/>
  <c r="AF16" s="1"/>
  <c r="AG44" a="1"/>
  <c r="AG44" s="1"/>
  <c r="AG39" a="1"/>
  <c r="AG39" s="1"/>
  <c r="AF32" a="1"/>
  <c r="AF32" s="1"/>
  <c r="AF28" a="1"/>
  <c r="AF28" s="1"/>
  <c r="AF24" a="1"/>
  <c r="AF24" s="1"/>
  <c r="AG19" a="1"/>
  <c r="AG19" s="1"/>
  <c r="AG92" a="1"/>
  <c r="AG92" s="1"/>
  <c r="AF40" a="1"/>
  <c r="AF40" s="1"/>
  <c r="AF20" a="1"/>
  <c r="AF20" s="1"/>
  <c r="AF25" a="1"/>
  <c r="AF25" s="1"/>
  <c r="AG16" a="1"/>
  <c r="AG16" s="1"/>
  <c r="AG89" a="1"/>
  <c r="AG89" s="1"/>
  <c r="AJ33" a="1"/>
  <c r="AJ33" s="1"/>
  <c r="AF58" a="1"/>
  <c r="AF58" s="1"/>
  <c r="AF50" a="1"/>
  <c r="AF50" s="1"/>
  <c r="AF42" a="1"/>
  <c r="AF42" s="1"/>
  <c r="AG13" a="1"/>
  <c r="AG13" s="1"/>
  <c r="AF34" a="1"/>
  <c r="AF34" s="1"/>
  <c r="AF26" a="1"/>
  <c r="AF26" s="1"/>
  <c r="AG90" a="1"/>
  <c r="AG90" s="1"/>
  <c r="AF15" a="1"/>
  <c r="AF15" s="1"/>
  <c r="AK83" a="1"/>
  <c r="AK83" s="1"/>
  <c r="AK75" a="1"/>
  <c r="AK75" s="1"/>
  <c r="AK67" a="1"/>
  <c r="AK67" s="1"/>
  <c r="AJ58" a="1"/>
  <c r="AJ58" s="1"/>
  <c r="AK51" a="1"/>
  <c r="AK51" s="1"/>
  <c r="AK42" a="1"/>
  <c r="AK42" s="1"/>
  <c r="AK32" a="1"/>
  <c r="AK32" s="1"/>
  <c r="AK24" a="1"/>
  <c r="AK24" s="1"/>
  <c r="AK15" a="1"/>
  <c r="AK15" s="1"/>
  <c r="AK88" a="1"/>
  <c r="AK88" s="1"/>
  <c r="AK80" a="1"/>
  <c r="AK80" s="1"/>
  <c r="AK72" a="1"/>
  <c r="AK72" s="1"/>
  <c r="AK64" a="1"/>
  <c r="AK64" s="1"/>
  <c r="AK56" a="1"/>
  <c r="AK56" s="1"/>
  <c r="AK47" a="1"/>
  <c r="AK47" s="1"/>
  <c r="AK39" a="1"/>
  <c r="AK39" s="1"/>
  <c r="AJ31" a="1"/>
  <c r="AJ31" s="1"/>
  <c r="AJ23" a="1"/>
  <c r="AJ23" s="1"/>
  <c r="AK17" a="1"/>
  <c r="AK17" s="1"/>
  <c r="AF57" a="1"/>
  <c r="AF57" s="1"/>
  <c r="AF53" a="1"/>
  <c r="AF53" s="1"/>
  <c r="AF49" a="1"/>
  <c r="AF49" s="1"/>
  <c r="AF45" a="1"/>
  <c r="AF45" s="1"/>
  <c r="AF41" a="1"/>
  <c r="AF41" s="1"/>
  <c r="AF36" a="1"/>
  <c r="AF36" s="1"/>
  <c r="AF17" a="1"/>
  <c r="AF17" s="1"/>
  <c r="AG12" a="1"/>
  <c r="AG12" s="1"/>
  <c r="AG41" a="1"/>
  <c r="AG41" s="1"/>
  <c r="AF33" a="1"/>
  <c r="AF33" s="1"/>
  <c r="AF29" a="1"/>
  <c r="AF29" s="1"/>
  <c r="CB12" a="1"/>
  <c r="CB12" s="1"/>
  <c r="BZ13" a="1"/>
  <c r="BZ13" s="1"/>
  <c r="CD13" a="1"/>
  <c r="CD13" s="1"/>
  <c r="CB14" a="1"/>
  <c r="CB14" s="1"/>
  <c r="BZ15" a="1"/>
  <c r="BZ15" s="1"/>
  <c r="CD15" a="1"/>
  <c r="CD15" s="1"/>
  <c r="CB16" a="1"/>
  <c r="CB16" s="1"/>
  <c r="BZ17" a="1"/>
  <c r="BZ17" s="1"/>
  <c r="CD17" a="1"/>
  <c r="CD17" s="1"/>
  <c r="CB18" a="1"/>
  <c r="CB18" s="1"/>
  <c r="BZ19" a="1"/>
  <c r="BZ19" s="1"/>
  <c r="CD19" a="1"/>
  <c r="CD19" s="1"/>
  <c r="CB20" a="1"/>
  <c r="CB20" s="1"/>
  <c r="BZ21" a="1"/>
  <c r="BZ21" s="1"/>
  <c r="CD21" a="1"/>
  <c r="CD21" s="1"/>
  <c r="CB22" a="1"/>
  <c r="CB22" s="1"/>
  <c r="BZ23" a="1"/>
  <c r="BZ23" s="1"/>
  <c r="CD23" a="1"/>
  <c r="CD23" s="1"/>
  <c r="CB24" a="1"/>
  <c r="CB24" s="1"/>
  <c r="BZ25" a="1"/>
  <c r="BZ25" s="1"/>
  <c r="CD25" a="1"/>
  <c r="CD25" s="1"/>
  <c r="CB26" a="1"/>
  <c r="CB26" s="1"/>
  <c r="BZ27" a="1"/>
  <c r="BZ27" s="1"/>
  <c r="CD27" a="1"/>
  <c r="CD27" s="1"/>
  <c r="CB28" a="1"/>
  <c r="CB28" s="1"/>
  <c r="BZ29" a="1"/>
  <c r="BZ29" s="1"/>
  <c r="CD29" a="1"/>
  <c r="CD29" s="1"/>
  <c r="CB30" a="1"/>
  <c r="CB30" s="1"/>
  <c r="BZ31" a="1"/>
  <c r="BZ31" s="1"/>
  <c r="CD31" a="1"/>
  <c r="CD31" s="1"/>
  <c r="CB32" a="1"/>
  <c r="CB32" s="1"/>
  <c r="BZ33" a="1"/>
  <c r="BZ33" s="1"/>
  <c r="CD33" a="1"/>
  <c r="CD33" s="1"/>
  <c r="CB34" a="1"/>
  <c r="CB34" s="1"/>
  <c r="BZ35" a="1"/>
  <c r="BZ35" s="1"/>
  <c r="CD35" a="1"/>
  <c r="CD35" s="1"/>
  <c r="CB36" a="1"/>
  <c r="CB36" s="1"/>
  <c r="BZ37" a="1"/>
  <c r="BZ37" s="1"/>
  <c r="CD37" a="1"/>
  <c r="CD37" s="1"/>
  <c r="CB38" a="1"/>
  <c r="CB38" s="1"/>
  <c r="BZ39" a="1"/>
  <c r="BZ39" s="1"/>
  <c r="CD39" a="1"/>
  <c r="CD39" s="1"/>
  <c r="CB40" a="1"/>
  <c r="CB40" s="1"/>
  <c r="BZ41" a="1"/>
  <c r="BZ41" s="1"/>
  <c r="CD41" a="1"/>
  <c r="CD41" s="1"/>
  <c r="CB42" a="1"/>
  <c r="CB42" s="1"/>
  <c r="BZ43" a="1"/>
  <c r="BZ43" s="1"/>
  <c r="CD43" a="1"/>
  <c r="CD43" s="1"/>
  <c r="CB44" a="1"/>
  <c r="CB44" s="1"/>
  <c r="BZ45" a="1"/>
  <c r="BZ45" s="1"/>
  <c r="CD45" a="1"/>
  <c r="CD45" s="1"/>
  <c r="CB46" a="1"/>
  <c r="CB46" s="1"/>
  <c r="BZ47" a="1"/>
  <c r="BZ47" s="1"/>
  <c r="CD47" a="1"/>
  <c r="CD47" s="1"/>
  <c r="CB48" a="1"/>
  <c r="CB48" s="1"/>
  <c r="BZ49" a="1"/>
  <c r="BZ49" s="1"/>
  <c r="CD49" a="1"/>
  <c r="CD49" s="1"/>
  <c r="CB50" a="1"/>
  <c r="CB50" s="1"/>
  <c r="BZ51" a="1"/>
  <c r="BZ51" s="1"/>
  <c r="CD51" a="1"/>
  <c r="CD51" s="1"/>
  <c r="CB52" a="1"/>
  <c r="CB52" s="1"/>
  <c r="BZ53" a="1"/>
  <c r="BZ53" s="1"/>
  <c r="CD53" a="1"/>
  <c r="CD53" s="1"/>
  <c r="CB54" a="1"/>
  <c r="CB54" s="1"/>
  <c r="BZ55" a="1"/>
  <c r="BZ55" s="1"/>
  <c r="CD55" a="1"/>
  <c r="CD55" s="1"/>
  <c r="CB56" a="1"/>
  <c r="CB56" s="1"/>
  <c r="BZ57" a="1"/>
  <c r="BZ57" s="1"/>
  <c r="CD57" a="1"/>
  <c r="CD57" s="1"/>
  <c r="CB58" a="1"/>
  <c r="CB58" s="1"/>
  <c r="BZ59" a="1"/>
  <c r="BZ59" s="1"/>
  <c r="CD59" a="1"/>
  <c r="CD59" s="1"/>
  <c r="CB60" a="1"/>
  <c r="CB60" s="1"/>
  <c r="BZ61" a="1"/>
  <c r="BZ61" s="1"/>
  <c r="CD61" a="1"/>
  <c r="CD61" s="1"/>
  <c r="CB62" a="1"/>
  <c r="CB62" s="1"/>
  <c r="BZ63" a="1"/>
  <c r="BZ63" s="1"/>
  <c r="CD63" a="1"/>
  <c r="CD63" s="1"/>
  <c r="CB64" a="1"/>
  <c r="CB64" s="1"/>
  <c r="BZ65" a="1"/>
  <c r="BZ65" s="1"/>
  <c r="CD65" a="1"/>
  <c r="CD65" s="1"/>
  <c r="CB66" a="1"/>
  <c r="CB66" s="1"/>
  <c r="BZ67" a="1"/>
  <c r="BZ67" s="1"/>
  <c r="CD67" a="1"/>
  <c r="CD67" s="1"/>
  <c r="CB68" a="1"/>
  <c r="CB68" s="1"/>
  <c r="BZ69" a="1"/>
  <c r="BZ69" s="1"/>
  <c r="CD69" a="1"/>
  <c r="CD69" s="1"/>
  <c r="CB70" a="1"/>
  <c r="CB70" s="1"/>
  <c r="BZ71" a="1"/>
  <c r="BZ71" s="1"/>
  <c r="CD71" a="1"/>
  <c r="CD71" s="1"/>
  <c r="CB72" a="1"/>
  <c r="CB72" s="1"/>
  <c r="BZ73" a="1"/>
  <c r="BZ73" s="1"/>
  <c r="CD73" a="1"/>
  <c r="CD73" s="1"/>
  <c r="CB74" a="1"/>
  <c r="CB74" s="1"/>
  <c r="BZ75" a="1"/>
  <c r="BZ75" s="1"/>
  <c r="CD75" a="1"/>
  <c r="CD75" s="1"/>
  <c r="CB76" a="1"/>
  <c r="CB76" s="1"/>
  <c r="BZ77" a="1"/>
  <c r="BZ77" s="1"/>
  <c r="CD77" a="1"/>
  <c r="CD77" s="1"/>
  <c r="CB78" a="1"/>
  <c r="CB78" s="1"/>
  <c r="BZ79" a="1"/>
  <c r="BZ79" s="1"/>
  <c r="CD79" a="1"/>
  <c r="CD79" s="1"/>
  <c r="CB80" a="1"/>
  <c r="CB80" s="1"/>
  <c r="BZ81" a="1"/>
  <c r="BZ81" s="1"/>
  <c r="CD81" a="1"/>
  <c r="CD81" s="1"/>
  <c r="CB82" a="1"/>
  <c r="CB82" s="1"/>
  <c r="BZ83" a="1"/>
  <c r="BZ83" s="1"/>
  <c r="CD83" a="1"/>
  <c r="CD83" s="1"/>
  <c r="CB84" a="1"/>
  <c r="CB84" s="1"/>
  <c r="BZ85" a="1"/>
  <c r="BZ85" s="1"/>
  <c r="CD85" a="1"/>
  <c r="CD85" s="1"/>
  <c r="CB86" a="1"/>
  <c r="CB86" s="1"/>
  <c r="BZ87" a="1"/>
  <c r="BZ87" s="1"/>
  <c r="CD87" a="1"/>
  <c r="CD87" s="1"/>
  <c r="CB88" a="1"/>
  <c r="CB88" s="1"/>
  <c r="BZ89" a="1"/>
  <c r="BZ89" s="1"/>
  <c r="CD89" a="1"/>
  <c r="CD89" s="1"/>
  <c r="CB90" a="1"/>
  <c r="CB90" s="1"/>
  <c r="BZ91" a="1"/>
  <c r="BZ91" s="1"/>
  <c r="CD91" a="1"/>
  <c r="CD91" s="1"/>
  <c r="CB92" a="1"/>
  <c r="CB92" s="1"/>
  <c r="L14" a="1"/>
  <c r="L14" s="1"/>
  <c r="N12" a="1"/>
  <c r="N12" s="1"/>
  <c r="Q12" a="1"/>
  <c r="Q12" s="1"/>
  <c r="U12" a="1"/>
  <c r="U12" s="1"/>
  <c r="X12" a="1"/>
  <c r="X12" s="1"/>
  <c r="AB12" a="1"/>
  <c r="AB12" s="1"/>
  <c r="AE12" a="1"/>
  <c r="AE12" s="1"/>
  <c r="AJ12" a="1"/>
  <c r="AJ12" s="1"/>
  <c r="AO12" a="1"/>
  <c r="AO12" s="1"/>
  <c r="AS12" a="1"/>
  <c r="AS12" s="1"/>
  <c r="AW12" a="1"/>
  <c r="AW12" s="1"/>
  <c r="BA12" a="1"/>
  <c r="BA12" s="1"/>
  <c r="BD12" a="1"/>
  <c r="BD12" s="1"/>
  <c r="BH12" a="1"/>
  <c r="BH12" s="1"/>
  <c r="BK12" a="1"/>
  <c r="BK12" s="1"/>
  <c r="BO12" a="1"/>
  <c r="BO12" s="1"/>
  <c r="BV12" a="1"/>
  <c r="BV12" s="1"/>
  <c r="N13" a="1"/>
  <c r="N13" s="1"/>
  <c r="Q13" a="1"/>
  <c r="Q13" s="1"/>
  <c r="U13" a="1"/>
  <c r="U13" s="1"/>
  <c r="X13" a="1"/>
  <c r="X13" s="1"/>
  <c r="AB13" a="1"/>
  <c r="AB13" s="1"/>
  <c r="AE13" a="1"/>
  <c r="AE13" s="1"/>
  <c r="AJ13" a="1"/>
  <c r="AJ13" s="1"/>
  <c r="AN13" a="1"/>
  <c r="AN13" s="1"/>
  <c r="AR13" a="1"/>
  <c r="AR13" s="1"/>
  <c r="AV13" a="1"/>
  <c r="AV13" s="1"/>
  <c r="AZ13" a="1"/>
  <c r="AZ13" s="1"/>
  <c r="BC13" a="1"/>
  <c r="BC13" s="1"/>
  <c r="BG13" a="1"/>
  <c r="BG13" s="1"/>
  <c r="BN13" a="1"/>
  <c r="BN13" s="1"/>
  <c r="BR13" a="1"/>
  <c r="BR13" s="1"/>
  <c r="BU13" a="1"/>
  <c r="BU13" s="1"/>
  <c r="BY13" a="1"/>
  <c r="BY13" s="1"/>
  <c r="P14" a="1"/>
  <c r="P14" s="1"/>
  <c r="T14" a="1"/>
  <c r="T14" s="1"/>
  <c r="W14" a="1"/>
  <c r="W14" s="1"/>
  <c r="AA14" a="1"/>
  <c r="AA14" s="1"/>
  <c r="AI14" a="1"/>
  <c r="AI14" s="1"/>
  <c r="AM14" a="1"/>
  <c r="AM14" s="1"/>
  <c r="AQ14" a="1"/>
  <c r="AQ14" s="1"/>
  <c r="AU14" a="1"/>
  <c r="AU14" s="1"/>
  <c r="AY14" a="1"/>
  <c r="AY14" s="1"/>
  <c r="BF14" a="1"/>
  <c r="BF14" s="1"/>
  <c r="BJ14" a="1"/>
  <c r="BJ14" s="1"/>
  <c r="BM14" a="1"/>
  <c r="BM14" s="1"/>
  <c r="BQ14" a="1"/>
  <c r="BQ14" s="1"/>
  <c r="BT14" a="1"/>
  <c r="BT14" s="1"/>
  <c r="BW14" a="1"/>
  <c r="BW14" s="1"/>
  <c r="R15" a="1"/>
  <c r="R15" s="1"/>
  <c r="U15" a="1"/>
  <c r="U15" s="1"/>
  <c r="X15" a="1"/>
  <c r="X15" s="1"/>
  <c r="AA15" a="1"/>
  <c r="AA15" s="1"/>
  <c r="AI15" a="1"/>
  <c r="AI15" s="1"/>
  <c r="AN15" a="1"/>
  <c r="AN15" s="1"/>
  <c r="AR15" a="1"/>
  <c r="AR15" s="1"/>
  <c r="AV15" a="1"/>
  <c r="AV15" s="1"/>
  <c r="AZ15" a="1"/>
  <c r="AZ15" s="1"/>
  <c r="BC15" a="1"/>
  <c r="BC15" s="1"/>
  <c r="BG15" a="1"/>
  <c r="BG15" s="1"/>
  <c r="BN15" a="1"/>
  <c r="BN15" s="1"/>
  <c r="BR15" a="1"/>
  <c r="BR15" s="1"/>
  <c r="BU15" a="1"/>
  <c r="BU15" s="1"/>
  <c r="BY15" a="1"/>
  <c r="BY15" s="1"/>
  <c r="P16" a="1"/>
  <c r="P16" s="1"/>
  <c r="T16" a="1"/>
  <c r="T16" s="1"/>
  <c r="W16" a="1"/>
  <c r="W16" s="1"/>
  <c r="AA16" a="1"/>
  <c r="AA16" s="1"/>
  <c r="AJ16" a="1"/>
  <c r="AJ16" s="1"/>
  <c r="AM16" a="1"/>
  <c r="AM16" s="1"/>
  <c r="AQ16" a="1"/>
  <c r="AQ16" s="1"/>
  <c r="AU16" a="1"/>
  <c r="AU16" s="1"/>
  <c r="AY16" a="1"/>
  <c r="AY16" s="1"/>
  <c r="BF16" a="1"/>
  <c r="BF16" s="1"/>
  <c r="BJ16" a="1"/>
  <c r="BJ16" s="1"/>
  <c r="BM16" a="1"/>
  <c r="BM16" s="1"/>
  <c r="BQ16" a="1"/>
  <c r="BQ16" s="1"/>
  <c r="BT16" a="1"/>
  <c r="BT16" s="1"/>
  <c r="BX16" a="1"/>
  <c r="BX16" s="1"/>
  <c r="O17" a="1"/>
  <c r="O17" s="1"/>
  <c r="S17" a="1"/>
  <c r="S17" s="1"/>
  <c r="Z17" a="1"/>
  <c r="Z17" s="1"/>
  <c r="AD17" a="1"/>
  <c r="AD17" s="1"/>
  <c r="AI17" a="1"/>
  <c r="AI17" s="1"/>
  <c r="AN17" a="1"/>
  <c r="AN17" s="1"/>
  <c r="AR17" a="1"/>
  <c r="AR17" s="1"/>
  <c r="AV17" a="1"/>
  <c r="AV17" s="1"/>
  <c r="AZ17" a="1"/>
  <c r="AZ17" s="1"/>
  <c r="BC17" a="1"/>
  <c r="BC17" s="1"/>
  <c r="BG17" a="1"/>
  <c r="BG17" s="1"/>
  <c r="BN17" a="1"/>
  <c r="BN17" s="1"/>
  <c r="BR17" a="1"/>
  <c r="BR17" s="1"/>
  <c r="BU17" a="1"/>
  <c r="BU17" s="1"/>
  <c r="BY17" a="1"/>
  <c r="BY17" s="1"/>
  <c r="P18" a="1"/>
  <c r="P18" s="1"/>
  <c r="T18" a="1"/>
  <c r="T18" s="1"/>
  <c r="W18" a="1"/>
  <c r="W18" s="1"/>
  <c r="AA18" a="1"/>
  <c r="AA18" s="1"/>
  <c r="AJ18" a="1"/>
  <c r="AJ18" s="1"/>
  <c r="AN18" a="1"/>
  <c r="AN18" s="1"/>
  <c r="AR18" a="1"/>
  <c r="AR18" s="1"/>
  <c r="AV18" a="1"/>
  <c r="AV18" s="1"/>
  <c r="AZ18" a="1"/>
  <c r="AZ18" s="1"/>
  <c r="BC18" a="1"/>
  <c r="BC18" s="1"/>
  <c r="BG18" a="1"/>
  <c r="BG18" s="1"/>
  <c r="CA12" a="1"/>
  <c r="CA12" s="1"/>
  <c r="CE12" a="1"/>
  <c r="CE12" s="1"/>
  <c r="CC13" a="1"/>
  <c r="CC13" s="1"/>
  <c r="CA14" a="1"/>
  <c r="CA14" s="1"/>
  <c r="CE14" a="1"/>
  <c r="CE14" s="1"/>
  <c r="CC15" a="1"/>
  <c r="CC15" s="1"/>
  <c r="CA16" a="1"/>
  <c r="CA16" s="1"/>
  <c r="CE16" a="1"/>
  <c r="CE16" s="1"/>
  <c r="CC17" a="1"/>
  <c r="CC17" s="1"/>
  <c r="CA18" a="1"/>
  <c r="CA18" s="1"/>
  <c r="CE18" a="1"/>
  <c r="CE18" s="1"/>
  <c r="CC19" a="1"/>
  <c r="CC19" s="1"/>
  <c r="CA20" a="1"/>
  <c r="CA20" s="1"/>
  <c r="CE20" a="1"/>
  <c r="CE20" s="1"/>
  <c r="CC21" a="1"/>
  <c r="CC21" s="1"/>
  <c r="CA22" a="1"/>
  <c r="CA22" s="1"/>
  <c r="CE22" a="1"/>
  <c r="CE22" s="1"/>
  <c r="CC23" a="1"/>
  <c r="CC23" s="1"/>
  <c r="CA24" a="1"/>
  <c r="CA24" s="1"/>
  <c r="CE24" a="1"/>
  <c r="CE24" s="1"/>
  <c r="CC25" a="1"/>
  <c r="CC25" s="1"/>
  <c r="CA26" a="1"/>
  <c r="CA26" s="1"/>
  <c r="CE26" a="1"/>
  <c r="CE26" s="1"/>
  <c r="CC27" a="1"/>
  <c r="CC27" s="1"/>
  <c r="CA28" a="1"/>
  <c r="CA28" s="1"/>
  <c r="CE28" a="1"/>
  <c r="CE28" s="1"/>
  <c r="CC29" a="1"/>
  <c r="CC29" s="1"/>
  <c r="CA30" a="1"/>
  <c r="CA30" s="1"/>
  <c r="CE30" a="1"/>
  <c r="CE30" s="1"/>
  <c r="CC31" a="1"/>
  <c r="CC31" s="1"/>
  <c r="CA32" a="1"/>
  <c r="CA32" s="1"/>
  <c r="CE32" a="1"/>
  <c r="CE32" s="1"/>
  <c r="CC33" a="1"/>
  <c r="CC33" s="1"/>
  <c r="CA34" a="1"/>
  <c r="CA34" s="1"/>
  <c r="CE34" a="1"/>
  <c r="CE34" s="1"/>
  <c r="CC35" a="1"/>
  <c r="CC35" s="1"/>
  <c r="CA36" a="1"/>
  <c r="CA36" s="1"/>
  <c r="CE36" a="1"/>
  <c r="CE36" s="1"/>
  <c r="CC37" a="1"/>
  <c r="CC37" s="1"/>
  <c r="CA38" a="1"/>
  <c r="CA38" s="1"/>
  <c r="CE38" a="1"/>
  <c r="CE38" s="1"/>
  <c r="CC39" a="1"/>
  <c r="CC39" s="1"/>
  <c r="CA40" a="1"/>
  <c r="CA40" s="1"/>
  <c r="CE40" a="1"/>
  <c r="CE40" s="1"/>
  <c r="CC41" a="1"/>
  <c r="CC41" s="1"/>
  <c r="CA42" a="1"/>
  <c r="CA42" s="1"/>
  <c r="CE42" a="1"/>
  <c r="CE42" s="1"/>
  <c r="CC43" a="1"/>
  <c r="CC43" s="1"/>
  <c r="CA44" a="1"/>
  <c r="CA44" s="1"/>
  <c r="CE44" a="1"/>
  <c r="CE44" s="1"/>
  <c r="CC45" a="1"/>
  <c r="CC45" s="1"/>
  <c r="CA46" a="1"/>
  <c r="CA46" s="1"/>
  <c r="CE46" a="1"/>
  <c r="CE46" s="1"/>
  <c r="CC47" a="1"/>
  <c r="CC47" s="1"/>
  <c r="CA48" a="1"/>
  <c r="CA48" s="1"/>
  <c r="CE48" a="1"/>
  <c r="CE48" s="1"/>
  <c r="CC49" a="1"/>
  <c r="CC49" s="1"/>
  <c r="CA50" a="1"/>
  <c r="CA50" s="1"/>
  <c r="CE50" a="1"/>
  <c r="CE50" s="1"/>
  <c r="CC51" a="1"/>
  <c r="CC51" s="1"/>
  <c r="CA52" a="1"/>
  <c r="CA52" s="1"/>
  <c r="CE52" a="1"/>
  <c r="CE52" s="1"/>
  <c r="CC53" a="1"/>
  <c r="CC53" s="1"/>
  <c r="CA54" a="1"/>
  <c r="CA54" s="1"/>
  <c r="CE54" a="1"/>
  <c r="CE54" s="1"/>
  <c r="CC55" a="1"/>
  <c r="CC55" s="1"/>
  <c r="CA56" a="1"/>
  <c r="CA56" s="1"/>
  <c r="CE56" a="1"/>
  <c r="CE56" s="1"/>
  <c r="CC57" a="1"/>
  <c r="CC57" s="1"/>
  <c r="CA58" a="1"/>
  <c r="CA58" s="1"/>
  <c r="CE58" a="1"/>
  <c r="CE58" s="1"/>
  <c r="CC59" a="1"/>
  <c r="CC59" s="1"/>
  <c r="CA60" a="1"/>
  <c r="CA60" s="1"/>
  <c r="CE60" a="1"/>
  <c r="CE60" s="1"/>
  <c r="CC61" a="1"/>
  <c r="CC61" s="1"/>
  <c r="CA62" a="1"/>
  <c r="CA62" s="1"/>
  <c r="CE62" a="1"/>
  <c r="CE62" s="1"/>
  <c r="CC63" a="1"/>
  <c r="CC63" s="1"/>
  <c r="CA64" a="1"/>
  <c r="CA64" s="1"/>
  <c r="CE64" a="1"/>
  <c r="CE64" s="1"/>
  <c r="CC65" a="1"/>
  <c r="CC65" s="1"/>
  <c r="CA66" a="1"/>
  <c r="CA66" s="1"/>
  <c r="CE66" a="1"/>
  <c r="CE66" s="1"/>
  <c r="CC67" a="1"/>
  <c r="CC67" s="1"/>
  <c r="CA68" a="1"/>
  <c r="CA68" s="1"/>
  <c r="CE68" a="1"/>
  <c r="CE68" s="1"/>
  <c r="CC69" a="1"/>
  <c r="CC69" s="1"/>
  <c r="CA70" a="1"/>
  <c r="CA70" s="1"/>
  <c r="CE70" a="1"/>
  <c r="CE70" s="1"/>
  <c r="CC71" a="1"/>
  <c r="CC71" s="1"/>
  <c r="CA72" a="1"/>
  <c r="CA72" s="1"/>
  <c r="CE72" a="1"/>
  <c r="CE72" s="1"/>
  <c r="CC73" a="1"/>
  <c r="CC73" s="1"/>
  <c r="CA74" a="1"/>
  <c r="CA74" s="1"/>
  <c r="CE74" a="1"/>
  <c r="CE74" s="1"/>
  <c r="CC75" a="1"/>
  <c r="CC75" s="1"/>
  <c r="CA76" a="1"/>
  <c r="CA76" s="1"/>
  <c r="CE76" a="1"/>
  <c r="CE76" s="1"/>
  <c r="CC77" a="1"/>
  <c r="CC77" s="1"/>
  <c r="CA78" a="1"/>
  <c r="CA78" s="1"/>
  <c r="CE78" a="1"/>
  <c r="CE78" s="1"/>
  <c r="CC79" a="1"/>
  <c r="CC79" s="1"/>
  <c r="CA80" a="1"/>
  <c r="CA80" s="1"/>
  <c r="CE80" a="1"/>
  <c r="CE80" s="1"/>
  <c r="CC81" a="1"/>
  <c r="CC81" s="1"/>
  <c r="CA82" a="1"/>
  <c r="CA82" s="1"/>
  <c r="CE82" a="1"/>
  <c r="CE82" s="1"/>
  <c r="CC83" a="1"/>
  <c r="CC83" s="1"/>
  <c r="CA84" a="1"/>
  <c r="CA84" s="1"/>
  <c r="CE84" a="1"/>
  <c r="CE84" s="1"/>
  <c r="CC85" a="1"/>
  <c r="CC85" s="1"/>
  <c r="CA86" a="1"/>
  <c r="CA86" s="1"/>
  <c r="CE86" a="1"/>
  <c r="CE86" s="1"/>
  <c r="CC87" a="1"/>
  <c r="CC87" s="1"/>
  <c r="CA88" a="1"/>
  <c r="CA88" s="1"/>
  <c r="CE88" a="1"/>
  <c r="CE88" s="1"/>
  <c r="CC89" a="1"/>
  <c r="CC89" s="1"/>
  <c r="CA90" a="1"/>
  <c r="CA90" s="1"/>
  <c r="CE90" a="1"/>
  <c r="CE90" s="1"/>
  <c r="CC91" a="1"/>
  <c r="CC91" s="1"/>
  <c r="CA92" a="1"/>
  <c r="CA92" s="1"/>
  <c r="CE92" a="1"/>
  <c r="CE92" s="1"/>
  <c r="M13" a="1"/>
  <c r="M13" s="1"/>
  <c r="M15" a="1"/>
  <c r="M15" s="1"/>
  <c r="P12" a="1"/>
  <c r="P12" s="1"/>
  <c r="T12" a="1"/>
  <c r="T12" s="1"/>
  <c r="W12" a="1"/>
  <c r="W12" s="1"/>
  <c r="AA12" a="1"/>
  <c r="AA12" s="1"/>
  <c r="AI12" a="1"/>
  <c r="AI12" s="1"/>
  <c r="AN12" a="1"/>
  <c r="AN12" s="1"/>
  <c r="AR12" a="1"/>
  <c r="AR12" s="1"/>
  <c r="AV12" a="1"/>
  <c r="AV12" s="1"/>
  <c r="AZ12" a="1"/>
  <c r="AZ12" s="1"/>
  <c r="BC12" a="1"/>
  <c r="BC12" s="1"/>
  <c r="BG12" a="1"/>
  <c r="BG12" s="1"/>
  <c r="BN12" a="1"/>
  <c r="BN12" s="1"/>
  <c r="BR12" a="1"/>
  <c r="BR12" s="1"/>
  <c r="BU12" a="1"/>
  <c r="BU12" s="1"/>
  <c r="BY12" a="1"/>
  <c r="BY12" s="1"/>
  <c r="P13" a="1"/>
  <c r="P13" s="1"/>
  <c r="T13" a="1"/>
  <c r="T13" s="1"/>
  <c r="W13" a="1"/>
  <c r="W13" s="1"/>
  <c r="AA13" a="1"/>
  <c r="AA13" s="1"/>
  <c r="AI13" a="1"/>
  <c r="AI13" s="1"/>
  <c r="AM13" a="1"/>
  <c r="AM13" s="1"/>
  <c r="AQ13" a="1"/>
  <c r="AQ13" s="1"/>
  <c r="AU13" a="1"/>
  <c r="AU13" s="1"/>
  <c r="AY13" a="1"/>
  <c r="AY13" s="1"/>
  <c r="BF13" a="1"/>
  <c r="BF13" s="1"/>
  <c r="BJ13" a="1"/>
  <c r="BJ13" s="1"/>
  <c r="BM13" a="1"/>
  <c r="BM13" s="1"/>
  <c r="BQ13" a="1"/>
  <c r="BQ13" s="1"/>
  <c r="BT13" a="1"/>
  <c r="BT13" s="1"/>
  <c r="BX13" a="1"/>
  <c r="BX13" s="1"/>
  <c r="O14" a="1"/>
  <c r="O14" s="1"/>
  <c r="S14" a="1"/>
  <c r="S14" s="1"/>
  <c r="Z14" a="1"/>
  <c r="Z14" s="1"/>
  <c r="AD14" a="1"/>
  <c r="AD14" s="1"/>
  <c r="AH14" a="1"/>
  <c r="AH14" s="1"/>
  <c r="AP14" a="1"/>
  <c r="AP14" s="1"/>
  <c r="AT14" a="1"/>
  <c r="AT14" s="1"/>
  <c r="AX14" a="1"/>
  <c r="AX14" s="1"/>
  <c r="BB14" a="1"/>
  <c r="BB14" s="1"/>
  <c r="BE14" a="1"/>
  <c r="BE14" s="1"/>
  <c r="BI14" a="1"/>
  <c r="BI14" s="1"/>
  <c r="BL14" a="1"/>
  <c r="BL14" s="1"/>
  <c r="BP14" a="1"/>
  <c r="BP14" s="1"/>
  <c r="BS14" a="1"/>
  <c r="BS14" s="1"/>
  <c r="N15" a="1"/>
  <c r="N15" s="1"/>
  <c r="Q15" a="1"/>
  <c r="Q15" s="1"/>
  <c r="T15" a="1"/>
  <c r="T15" s="1"/>
  <c r="W15" a="1"/>
  <c r="W15" s="1"/>
  <c r="AD15" a="1"/>
  <c r="AD15" s="1"/>
  <c r="AH15" a="1"/>
  <c r="AH15" s="1"/>
  <c r="AM15" a="1"/>
  <c r="AM15" s="1"/>
  <c r="AQ15" a="1"/>
  <c r="AQ15" s="1"/>
  <c r="AU15" a="1"/>
  <c r="AU15" s="1"/>
  <c r="AY15" a="1"/>
  <c r="AY15" s="1"/>
  <c r="BF15" a="1"/>
  <c r="BF15" s="1"/>
  <c r="BJ15" a="1"/>
  <c r="BJ15" s="1"/>
  <c r="BM15" a="1"/>
  <c r="BM15" s="1"/>
  <c r="BQ15" a="1"/>
  <c r="BQ15" s="1"/>
  <c r="BT15" a="1"/>
  <c r="BT15" s="1"/>
  <c r="BX15" a="1"/>
  <c r="BX15" s="1"/>
  <c r="O16" a="1"/>
  <c r="O16" s="1"/>
  <c r="S16" a="1"/>
  <c r="S16" s="1"/>
  <c r="Z16" a="1"/>
  <c r="Z16" s="1"/>
  <c r="AD16" a="1"/>
  <c r="AD16" s="1"/>
  <c r="AI16" a="1"/>
  <c r="AI16" s="1"/>
  <c r="AP16" a="1"/>
  <c r="AP16" s="1"/>
  <c r="AT16" a="1"/>
  <c r="AT16" s="1"/>
  <c r="AX16" a="1"/>
  <c r="AX16" s="1"/>
  <c r="BB16" a="1"/>
  <c r="BB16" s="1"/>
  <c r="BE16" a="1"/>
  <c r="BE16" s="1"/>
  <c r="BI16" a="1"/>
  <c r="BI16" s="1"/>
  <c r="BL16" a="1"/>
  <c r="BL16" s="1"/>
  <c r="BP16" a="1"/>
  <c r="BP16" s="1"/>
  <c r="BS16" a="1"/>
  <c r="BS16" s="1"/>
  <c r="BW16" a="1"/>
  <c r="BW16" s="1"/>
  <c r="R17" a="1"/>
  <c r="R17" s="1"/>
  <c r="V17" a="1"/>
  <c r="V17" s="1"/>
  <c r="Y17" a="1"/>
  <c r="Y17" s="1"/>
  <c r="AC17" a="1"/>
  <c r="AC17" s="1"/>
  <c r="AH17" a="1"/>
  <c r="AH17" s="1"/>
  <c r="AM17" a="1"/>
  <c r="AM17" s="1"/>
  <c r="AQ17" a="1"/>
  <c r="AQ17" s="1"/>
  <c r="AU17" a="1"/>
  <c r="AU17" s="1"/>
  <c r="AY17" a="1"/>
  <c r="AY17" s="1"/>
  <c r="BF17" a="1"/>
  <c r="BF17" s="1"/>
  <c r="BJ17" a="1"/>
  <c r="BJ17" s="1"/>
  <c r="BM17" a="1"/>
  <c r="BM17" s="1"/>
  <c r="BQ17" a="1"/>
  <c r="BQ17" s="1"/>
  <c r="BT17" a="1"/>
  <c r="BT17" s="1"/>
  <c r="BX17" a="1"/>
  <c r="BX17" s="1"/>
  <c r="O18" a="1"/>
  <c r="O18" s="1"/>
  <c r="S18" a="1"/>
  <c r="S18" s="1"/>
  <c r="Z18" a="1"/>
  <c r="Z18" s="1"/>
  <c r="AD18" a="1"/>
  <c r="AD18" s="1"/>
  <c r="AI18" a="1"/>
  <c r="AI18" s="1"/>
  <c r="AM18" a="1"/>
  <c r="AM18" s="1"/>
  <c r="AQ18" a="1"/>
  <c r="AQ18" s="1"/>
  <c r="AU18" a="1"/>
  <c r="AU18" s="1"/>
  <c r="AY18" a="1"/>
  <c r="AY18" s="1"/>
  <c r="BF18" a="1"/>
  <c r="BF18" s="1"/>
  <c r="BJ18" a="1"/>
  <c r="BJ18" s="1"/>
  <c r="BM18" a="1"/>
  <c r="BM18" s="1"/>
  <c r="BQ18" a="1"/>
  <c r="BQ18" s="1"/>
  <c r="BT18" a="1"/>
  <c r="BT18" s="1"/>
  <c r="BX18" a="1"/>
  <c r="BX18" s="1"/>
  <c r="O19" a="1"/>
  <c r="O19" s="1"/>
  <c r="S19" a="1"/>
  <c r="S19" s="1"/>
  <c r="Z19" a="1"/>
  <c r="Z19" s="1"/>
  <c r="BZ12" a="1"/>
  <c r="BZ12" s="1"/>
  <c r="CD12" a="1"/>
  <c r="CD12" s="1"/>
  <c r="CB13" a="1"/>
  <c r="CB13" s="1"/>
  <c r="BZ14" a="1"/>
  <c r="BZ14" s="1"/>
  <c r="CD14" a="1"/>
  <c r="CD14" s="1"/>
  <c r="CB15" a="1"/>
  <c r="CB15" s="1"/>
  <c r="BZ16" a="1"/>
  <c r="BZ16" s="1"/>
  <c r="CD16" a="1"/>
  <c r="CD16" s="1"/>
  <c r="CB17" a="1"/>
  <c r="CB17" s="1"/>
  <c r="BZ18" a="1"/>
  <c r="BZ18" s="1"/>
  <c r="CD18" a="1"/>
  <c r="CD18" s="1"/>
  <c r="CB19" a="1"/>
  <c r="CB19" s="1"/>
  <c r="BZ20" a="1"/>
  <c r="BZ20" s="1"/>
  <c r="CD20" a="1"/>
  <c r="CD20" s="1"/>
  <c r="CB21" a="1"/>
  <c r="CB21" s="1"/>
  <c r="BZ22" a="1"/>
  <c r="BZ22" s="1"/>
  <c r="CD22" a="1"/>
  <c r="CD22" s="1"/>
  <c r="CB23" a="1"/>
  <c r="CB23" s="1"/>
  <c r="BZ24" a="1"/>
  <c r="BZ24" s="1"/>
  <c r="CD24" a="1"/>
  <c r="CD24" s="1"/>
  <c r="CB25" a="1"/>
  <c r="CB25" s="1"/>
  <c r="BZ26" a="1"/>
  <c r="BZ26" s="1"/>
  <c r="CD26" a="1"/>
  <c r="CD26" s="1"/>
  <c r="CB27" a="1"/>
  <c r="CB27" s="1"/>
  <c r="BZ28" a="1"/>
  <c r="BZ28" s="1"/>
  <c r="CD28" a="1"/>
  <c r="CD28" s="1"/>
  <c r="CB29" a="1"/>
  <c r="CB29" s="1"/>
  <c r="BZ30" a="1"/>
  <c r="BZ30" s="1"/>
  <c r="CD30" a="1"/>
  <c r="CD30" s="1"/>
  <c r="CB31" a="1"/>
  <c r="CB31" s="1"/>
  <c r="BZ32" a="1"/>
  <c r="BZ32" s="1"/>
  <c r="CD32" a="1"/>
  <c r="CD32" s="1"/>
  <c r="CB33" a="1"/>
  <c r="CB33" s="1"/>
  <c r="BZ34" a="1"/>
  <c r="BZ34" s="1"/>
  <c r="CD34" a="1"/>
  <c r="CD34" s="1"/>
  <c r="CB35" a="1"/>
  <c r="CB35" s="1"/>
  <c r="BZ36" a="1"/>
  <c r="BZ36" s="1"/>
  <c r="CD36" a="1"/>
  <c r="CD36" s="1"/>
  <c r="CB37" a="1"/>
  <c r="CB37" s="1"/>
  <c r="BZ38" a="1"/>
  <c r="BZ38" s="1"/>
  <c r="CD38" a="1"/>
  <c r="CD38" s="1"/>
  <c r="CB39" a="1"/>
  <c r="CB39" s="1"/>
  <c r="BZ40" a="1"/>
  <c r="BZ40" s="1"/>
  <c r="CD40" a="1"/>
  <c r="CD40" s="1"/>
  <c r="CB41" a="1"/>
  <c r="CB41" s="1"/>
  <c r="BZ42" a="1"/>
  <c r="BZ42" s="1"/>
  <c r="CD42" a="1"/>
  <c r="CD42" s="1"/>
  <c r="CB43" a="1"/>
  <c r="CB43" s="1"/>
  <c r="BZ44" a="1"/>
  <c r="BZ44" s="1"/>
  <c r="CD44" a="1"/>
  <c r="CD44" s="1"/>
  <c r="CB45" a="1"/>
  <c r="CB45" s="1"/>
  <c r="BZ46" a="1"/>
  <c r="BZ46" s="1"/>
  <c r="CD46" a="1"/>
  <c r="CD46" s="1"/>
  <c r="CB47" a="1"/>
  <c r="CB47" s="1"/>
  <c r="BZ48" a="1"/>
  <c r="BZ48" s="1"/>
  <c r="CD48" a="1"/>
  <c r="CD48" s="1"/>
  <c r="CB49" a="1"/>
  <c r="CB49" s="1"/>
  <c r="BZ50" a="1"/>
  <c r="BZ50" s="1"/>
  <c r="CD50" a="1"/>
  <c r="CD50" s="1"/>
  <c r="CB51" a="1"/>
  <c r="CB51" s="1"/>
  <c r="BZ52" a="1"/>
  <c r="BZ52" s="1"/>
  <c r="CD52" a="1"/>
  <c r="CD52" s="1"/>
  <c r="CB53" a="1"/>
  <c r="CB53" s="1"/>
  <c r="BZ54" a="1"/>
  <c r="BZ54" s="1"/>
  <c r="CD54" a="1"/>
  <c r="CD54" s="1"/>
  <c r="CB55" a="1"/>
  <c r="CB55" s="1"/>
  <c r="BZ56" a="1"/>
  <c r="BZ56" s="1"/>
  <c r="CD56" a="1"/>
  <c r="CD56" s="1"/>
  <c r="CB57" a="1"/>
  <c r="CB57" s="1"/>
  <c r="BZ58" a="1"/>
  <c r="BZ58" s="1"/>
  <c r="CD58" a="1"/>
  <c r="CD58" s="1"/>
  <c r="CB59" a="1"/>
  <c r="CB59" s="1"/>
  <c r="BZ60" a="1"/>
  <c r="BZ60" s="1"/>
  <c r="CD60" a="1"/>
  <c r="CD60" s="1"/>
  <c r="CB61" a="1"/>
  <c r="CB61" s="1"/>
  <c r="BZ62" a="1"/>
  <c r="BZ62" s="1"/>
  <c r="CD62" a="1"/>
  <c r="CD62" s="1"/>
  <c r="CB63" a="1"/>
  <c r="CB63" s="1"/>
  <c r="BZ64" a="1"/>
  <c r="BZ64" s="1"/>
  <c r="CD64" a="1"/>
  <c r="CD64" s="1"/>
  <c r="CB65" a="1"/>
  <c r="CB65" s="1"/>
  <c r="BZ66" a="1"/>
  <c r="BZ66" s="1"/>
  <c r="CD66" a="1"/>
  <c r="CD66" s="1"/>
  <c r="CB67" a="1"/>
  <c r="CB67" s="1"/>
  <c r="BZ68" a="1"/>
  <c r="BZ68" s="1"/>
  <c r="CD68" a="1"/>
  <c r="CD68" s="1"/>
  <c r="CB69" a="1"/>
  <c r="CB69" s="1"/>
  <c r="BZ70" a="1"/>
  <c r="BZ70" s="1"/>
  <c r="CD70" a="1"/>
  <c r="CD70" s="1"/>
  <c r="CB71" a="1"/>
  <c r="CB71" s="1"/>
  <c r="BZ72" a="1"/>
  <c r="BZ72" s="1"/>
  <c r="CD72" a="1"/>
  <c r="CD72" s="1"/>
  <c r="CB73" a="1"/>
  <c r="CB73" s="1"/>
  <c r="BZ74" a="1"/>
  <c r="BZ74" s="1"/>
  <c r="CD74" a="1"/>
  <c r="CD74" s="1"/>
  <c r="CB75" a="1"/>
  <c r="CB75" s="1"/>
  <c r="BZ76" a="1"/>
  <c r="BZ76" s="1"/>
  <c r="CD76" a="1"/>
  <c r="CD76" s="1"/>
  <c r="CB77" a="1"/>
  <c r="CB77" s="1"/>
  <c r="BZ78" a="1"/>
  <c r="BZ78" s="1"/>
  <c r="CD78" a="1"/>
  <c r="CD78" s="1"/>
  <c r="CB79" a="1"/>
  <c r="CB79" s="1"/>
  <c r="BZ80" a="1"/>
  <c r="BZ80" s="1"/>
  <c r="CD80" a="1"/>
  <c r="CD80" s="1"/>
  <c r="CB81" a="1"/>
  <c r="CB81" s="1"/>
  <c r="BZ82" a="1"/>
  <c r="BZ82" s="1"/>
  <c r="CD82" a="1"/>
  <c r="CD82" s="1"/>
  <c r="CB83" a="1"/>
  <c r="CB83" s="1"/>
  <c r="BZ84" a="1"/>
  <c r="BZ84" s="1"/>
  <c r="CD84" a="1"/>
  <c r="CD84" s="1"/>
  <c r="CB85" a="1"/>
  <c r="CB85" s="1"/>
  <c r="BZ86" a="1"/>
  <c r="BZ86" s="1"/>
  <c r="CD86" a="1"/>
  <c r="CD86" s="1"/>
  <c r="CB87" a="1"/>
  <c r="CB87" s="1"/>
  <c r="BZ88" a="1"/>
  <c r="BZ88" s="1"/>
  <c r="CD88" a="1"/>
  <c r="CD88" s="1"/>
  <c r="CB89" a="1"/>
  <c r="CB89" s="1"/>
  <c r="BZ90" a="1"/>
  <c r="BZ90" s="1"/>
  <c r="CD90" a="1"/>
  <c r="CD90" s="1"/>
  <c r="CB91" a="1"/>
  <c r="CB91" s="1"/>
  <c r="BZ92" a="1"/>
  <c r="BZ92" s="1"/>
  <c r="CD92" a="1"/>
  <c r="CD92" s="1"/>
  <c r="L13" a="1"/>
  <c r="L13" s="1"/>
  <c r="L15" a="1"/>
  <c r="L15" s="1"/>
  <c r="O12" a="1"/>
  <c r="O12" s="1"/>
  <c r="S12" a="1"/>
  <c r="S12" s="1"/>
  <c r="Z12" a="1"/>
  <c r="Z12" s="1"/>
  <c r="AD12" a="1"/>
  <c r="AD12" s="1"/>
  <c r="AH12" a="1"/>
  <c r="AH12" s="1"/>
  <c r="AM12" a="1"/>
  <c r="AM12" s="1"/>
  <c r="AQ12" a="1"/>
  <c r="AQ12" s="1"/>
  <c r="AU12" a="1"/>
  <c r="AU12" s="1"/>
  <c r="AY12" a="1"/>
  <c r="AY12" s="1"/>
  <c r="BF12" a="1"/>
  <c r="BF12" s="1"/>
  <c r="BJ12" a="1"/>
  <c r="BJ12" s="1"/>
  <c r="BM12" a="1"/>
  <c r="BM12" s="1"/>
  <c r="BQ12" a="1"/>
  <c r="BQ12" s="1"/>
  <c r="BT12" a="1"/>
  <c r="BT12" s="1"/>
  <c r="BX12" a="1"/>
  <c r="BX12" s="1"/>
  <c r="O13" a="1"/>
  <c r="O13" s="1"/>
  <c r="S13" a="1"/>
  <c r="S13" s="1"/>
  <c r="Z13" a="1"/>
  <c r="Z13" s="1"/>
  <c r="AD13" a="1"/>
  <c r="AD13" s="1"/>
  <c r="AH13" a="1"/>
  <c r="AH13" s="1"/>
  <c r="AL13" a="1"/>
  <c r="AL13" s="1"/>
  <c r="AP13" a="1"/>
  <c r="AP13" s="1"/>
  <c r="AT13" a="1"/>
  <c r="AT13" s="1"/>
  <c r="AX13" a="1"/>
  <c r="AX13" s="1"/>
  <c r="BB13" a="1"/>
  <c r="BB13" s="1"/>
  <c r="BE13" a="1"/>
  <c r="BE13" s="1"/>
  <c r="BI13" a="1"/>
  <c r="BI13" s="1"/>
  <c r="BL13" a="1"/>
  <c r="BL13" s="1"/>
  <c r="BP13" a="1"/>
  <c r="BP13" s="1"/>
  <c r="BS13" a="1"/>
  <c r="BS13" s="1"/>
  <c r="BW13" a="1"/>
  <c r="BW13" s="1"/>
  <c r="R14" a="1"/>
  <c r="R14" s="1"/>
  <c r="V14" a="1"/>
  <c r="V14" s="1"/>
  <c r="Y14" a="1"/>
  <c r="Y14" s="1"/>
  <c r="AC14" a="1"/>
  <c r="AC14" s="1"/>
  <c r="AF14" a="1"/>
  <c r="AF14" s="1"/>
  <c r="AL14" a="1"/>
  <c r="AL14" s="1"/>
  <c r="AO14" a="1"/>
  <c r="AO14" s="1"/>
  <c r="AS14" a="1"/>
  <c r="AS14" s="1"/>
  <c r="AW14" a="1"/>
  <c r="AW14" s="1"/>
  <c r="BA14" a="1"/>
  <c r="BA14" s="1"/>
  <c r="BD14" a="1"/>
  <c r="BD14" s="1"/>
  <c r="BH14" a="1"/>
  <c r="BH14" s="1"/>
  <c r="BK14" a="1"/>
  <c r="BK14" s="1"/>
  <c r="BO14" a="1"/>
  <c r="BO14" s="1"/>
  <c r="BV14" a="1"/>
  <c r="BV14" s="1"/>
  <c r="BY14" a="1"/>
  <c r="BY14" s="1"/>
  <c r="P15" a="1"/>
  <c r="P15" s="1"/>
  <c r="S15" a="1"/>
  <c r="S15" s="1"/>
  <c r="Z15" a="1"/>
  <c r="Z15" s="1"/>
  <c r="AC15" a="1"/>
  <c r="AC15" s="1"/>
  <c r="AG15" a="1"/>
  <c r="AG15" s="1"/>
  <c r="AL15" a="1"/>
  <c r="AL15" s="1"/>
  <c r="AP15" a="1"/>
  <c r="AP15" s="1"/>
  <c r="AT15" a="1"/>
  <c r="AT15" s="1"/>
  <c r="AX15" a="1"/>
  <c r="AX15" s="1"/>
  <c r="BB15" a="1"/>
  <c r="BB15" s="1"/>
  <c r="BE15" a="1"/>
  <c r="BE15" s="1"/>
  <c r="BI15" a="1"/>
  <c r="BI15" s="1"/>
  <c r="BL15" a="1"/>
  <c r="BL15" s="1"/>
  <c r="BP15" a="1"/>
  <c r="BP15" s="1"/>
  <c r="BS15" a="1"/>
  <c r="BS15" s="1"/>
  <c r="BW15" a="1"/>
  <c r="BW15" s="1"/>
  <c r="R16" a="1"/>
  <c r="R16" s="1"/>
  <c r="V16" a="1"/>
  <c r="V16" s="1"/>
  <c r="Y16" a="1"/>
  <c r="Y16" s="1"/>
  <c r="AC16" a="1"/>
  <c r="AC16" s="1"/>
  <c r="AH16" a="1"/>
  <c r="AH16" s="1"/>
  <c r="AL16" a="1"/>
  <c r="AL16" s="1"/>
  <c r="AO16" a="1"/>
  <c r="AO16" s="1"/>
  <c r="AS16" a="1"/>
  <c r="AS16" s="1"/>
  <c r="AW16" a="1"/>
  <c r="AW16" s="1"/>
  <c r="BA16" a="1"/>
  <c r="BA16" s="1"/>
  <c r="BD16" a="1"/>
  <c r="BD16" s="1"/>
  <c r="BH16" a="1"/>
  <c r="BH16" s="1"/>
  <c r="BK16" a="1"/>
  <c r="BK16" s="1"/>
  <c r="BO16" a="1"/>
  <c r="BO16" s="1"/>
  <c r="BV16" a="1"/>
  <c r="BV16" s="1"/>
  <c r="N17" a="1"/>
  <c r="N17" s="1"/>
  <c r="Q17" a="1"/>
  <c r="Q17" s="1"/>
  <c r="U17" a="1"/>
  <c r="U17" s="1"/>
  <c r="X17" a="1"/>
  <c r="X17" s="1"/>
  <c r="AB17" a="1"/>
  <c r="AB17" s="1"/>
  <c r="AE17" a="1"/>
  <c r="AE17" s="1"/>
  <c r="AP17" a="1"/>
  <c r="AP17" s="1"/>
  <c r="AT17" a="1"/>
  <c r="AT17" s="1"/>
  <c r="AX17" a="1"/>
  <c r="AX17" s="1"/>
  <c r="BB17" a="1"/>
  <c r="BB17" s="1"/>
  <c r="BE17" a="1"/>
  <c r="BE17" s="1"/>
  <c r="BI17" a="1"/>
  <c r="BI17" s="1"/>
  <c r="BL17" a="1"/>
  <c r="BL17" s="1"/>
  <c r="BP17" a="1"/>
  <c r="BP17" s="1"/>
  <c r="BS17" a="1"/>
  <c r="BS17" s="1"/>
  <c r="BW17" a="1"/>
  <c r="BW17" s="1"/>
  <c r="R18" a="1"/>
  <c r="R18" s="1"/>
  <c r="V18" a="1"/>
  <c r="V18" s="1"/>
  <c r="Y18" a="1"/>
  <c r="Y18" s="1"/>
  <c r="AC18" a="1"/>
  <c r="AC18" s="1"/>
  <c r="AH18" a="1"/>
  <c r="AH18" s="1"/>
  <c r="AL18" a="1"/>
  <c r="AL18" s="1"/>
  <c r="AP18" a="1"/>
  <c r="AP18" s="1"/>
  <c r="AT18" a="1"/>
  <c r="AT18" s="1"/>
  <c r="AX18" a="1"/>
  <c r="AX18" s="1"/>
  <c r="BB18" a="1"/>
  <c r="BB18" s="1"/>
  <c r="BE18" a="1"/>
  <c r="BE18" s="1"/>
  <c r="BI18" a="1"/>
  <c r="BI18" s="1"/>
  <c r="BL18" a="1"/>
  <c r="BL18" s="1"/>
  <c r="BP18" a="1"/>
  <c r="BP18" s="1"/>
  <c r="BS18" a="1"/>
  <c r="BS18" s="1"/>
  <c r="BW18" a="1"/>
  <c r="BW18" s="1"/>
  <c r="R19" a="1"/>
  <c r="R19" s="1"/>
  <c r="V19" a="1"/>
  <c r="V19" s="1"/>
  <c r="Y19" a="1"/>
  <c r="Y19" s="1"/>
  <c r="AC19" a="1"/>
  <c r="AC19" s="1"/>
  <c r="AH19" a="1"/>
  <c r="AH19" s="1"/>
  <c r="CC12" a="1"/>
  <c r="CC12" s="1"/>
  <c r="CA13" a="1"/>
  <c r="CA13" s="1"/>
  <c r="CE13" a="1"/>
  <c r="CE13" s="1"/>
  <c r="CC14" a="1"/>
  <c r="CC14" s="1"/>
  <c r="CA15" a="1"/>
  <c r="CA15" s="1"/>
  <c r="CE15" a="1"/>
  <c r="CE15" s="1"/>
  <c r="CC16" a="1"/>
  <c r="CC16" s="1"/>
  <c r="CA17" a="1"/>
  <c r="CA17" s="1"/>
  <c r="CE17" a="1"/>
  <c r="CE17" s="1"/>
  <c r="CC18" a="1"/>
  <c r="CC18" s="1"/>
  <c r="CA19" a="1"/>
  <c r="CA19" s="1"/>
  <c r="CE19" a="1"/>
  <c r="CE19" s="1"/>
  <c r="CC20" a="1"/>
  <c r="CC20" s="1"/>
  <c r="CA21" a="1"/>
  <c r="CA21" s="1"/>
  <c r="CE21" a="1"/>
  <c r="CE21" s="1"/>
  <c r="CC22" a="1"/>
  <c r="CC22" s="1"/>
  <c r="CA23" a="1"/>
  <c r="CA23" s="1"/>
  <c r="CE23" a="1"/>
  <c r="CE23" s="1"/>
  <c r="CC24" a="1"/>
  <c r="CC24" s="1"/>
  <c r="CA25" a="1"/>
  <c r="CA25" s="1"/>
  <c r="CE25" a="1"/>
  <c r="CE25" s="1"/>
  <c r="CC26" a="1"/>
  <c r="CC26" s="1"/>
  <c r="CA27" a="1"/>
  <c r="CA27" s="1"/>
  <c r="CE27" a="1"/>
  <c r="CE27" s="1"/>
  <c r="CC28" a="1"/>
  <c r="CC28" s="1"/>
  <c r="CA29" a="1"/>
  <c r="CA29" s="1"/>
  <c r="CE29" a="1"/>
  <c r="CE29" s="1"/>
  <c r="CC30" a="1"/>
  <c r="CC30" s="1"/>
  <c r="CA31" a="1"/>
  <c r="CA31" s="1"/>
  <c r="CE31" a="1"/>
  <c r="CE31" s="1"/>
  <c r="CC32" a="1"/>
  <c r="CC32" s="1"/>
  <c r="CA33" a="1"/>
  <c r="CA33" s="1"/>
  <c r="CE33" a="1"/>
  <c r="CE33" s="1"/>
  <c r="CC34" a="1"/>
  <c r="CC34" s="1"/>
  <c r="CA35" a="1"/>
  <c r="CA35" s="1"/>
  <c r="CE35" a="1"/>
  <c r="CE35" s="1"/>
  <c r="CC36" a="1"/>
  <c r="CC36" s="1"/>
  <c r="CA37" a="1"/>
  <c r="CA37" s="1"/>
  <c r="CE37" a="1"/>
  <c r="CE37" s="1"/>
  <c r="CC38" a="1"/>
  <c r="CC38" s="1"/>
  <c r="CA39" a="1"/>
  <c r="CA39" s="1"/>
  <c r="CE39" a="1"/>
  <c r="CE39" s="1"/>
  <c r="CC40" a="1"/>
  <c r="CC40" s="1"/>
  <c r="CA41" a="1"/>
  <c r="CA41" s="1"/>
  <c r="CE41" a="1"/>
  <c r="CE41" s="1"/>
  <c r="CC42" a="1"/>
  <c r="CC42" s="1"/>
  <c r="CA43" a="1"/>
  <c r="CA43" s="1"/>
  <c r="CE43" a="1"/>
  <c r="CE43" s="1"/>
  <c r="CC44" a="1"/>
  <c r="CC44" s="1"/>
  <c r="CA45" a="1"/>
  <c r="CA45" s="1"/>
  <c r="CE45" a="1"/>
  <c r="CE45" s="1"/>
  <c r="CC46" a="1"/>
  <c r="CC46" s="1"/>
  <c r="CA47" a="1"/>
  <c r="CA47" s="1"/>
  <c r="CE47" a="1"/>
  <c r="CE47" s="1"/>
  <c r="CC48" a="1"/>
  <c r="CC48" s="1"/>
  <c r="CA49" a="1"/>
  <c r="CA49" s="1"/>
  <c r="CE49" a="1"/>
  <c r="CE49" s="1"/>
  <c r="CC50" a="1"/>
  <c r="CC50" s="1"/>
  <c r="CA51" a="1"/>
  <c r="CA51" s="1"/>
  <c r="CE51" a="1"/>
  <c r="CE51" s="1"/>
  <c r="CC52" a="1"/>
  <c r="CC52" s="1"/>
  <c r="CA53" a="1"/>
  <c r="CA53" s="1"/>
  <c r="CE53" a="1"/>
  <c r="CE53" s="1"/>
  <c r="CC54" a="1"/>
  <c r="CC54" s="1"/>
  <c r="CA55" a="1"/>
  <c r="CA55" s="1"/>
  <c r="CE55" a="1"/>
  <c r="CE55" s="1"/>
  <c r="CC56" a="1"/>
  <c r="CC56" s="1"/>
  <c r="CA57" a="1"/>
  <c r="CA57" s="1"/>
  <c r="CE57" a="1"/>
  <c r="CE57" s="1"/>
  <c r="CC58" a="1"/>
  <c r="CC58" s="1"/>
  <c r="CA59" a="1"/>
  <c r="CA59" s="1"/>
  <c r="CE59" a="1"/>
  <c r="CE59" s="1"/>
  <c r="CC60" a="1"/>
  <c r="CC60" s="1"/>
  <c r="CA61" a="1"/>
  <c r="CA61" s="1"/>
  <c r="CE61" a="1"/>
  <c r="CE61" s="1"/>
  <c r="CC62" a="1"/>
  <c r="CC62" s="1"/>
  <c r="CA63" a="1"/>
  <c r="CA63" s="1"/>
  <c r="CE63" a="1"/>
  <c r="CE63" s="1"/>
  <c r="CC64" a="1"/>
  <c r="CC64" s="1"/>
  <c r="CA65" a="1"/>
  <c r="CA65" s="1"/>
  <c r="CE65" a="1"/>
  <c r="CE65" s="1"/>
  <c r="CC66" a="1"/>
  <c r="CC66" s="1"/>
  <c r="CA67" a="1"/>
  <c r="CA67" s="1"/>
  <c r="CE67" a="1"/>
  <c r="CE67" s="1"/>
  <c r="CC68" a="1"/>
  <c r="CC68" s="1"/>
  <c r="CA69" a="1"/>
  <c r="CA69" s="1"/>
  <c r="CE69" a="1"/>
  <c r="CE69" s="1"/>
  <c r="CC70" a="1"/>
  <c r="CC70" s="1"/>
  <c r="CA71" a="1"/>
  <c r="CA71" s="1"/>
  <c r="CE71" a="1"/>
  <c r="CE71" s="1"/>
  <c r="CC72" a="1"/>
  <c r="CC72" s="1"/>
  <c r="CA73" a="1"/>
  <c r="CA73" s="1"/>
  <c r="CE73" a="1"/>
  <c r="CE73" s="1"/>
  <c r="CC74" a="1"/>
  <c r="CC74" s="1"/>
  <c r="CA75" a="1"/>
  <c r="CA75" s="1"/>
  <c r="CE75" a="1"/>
  <c r="CE75" s="1"/>
  <c r="CC76" a="1"/>
  <c r="CC76" s="1"/>
  <c r="CA77" a="1"/>
  <c r="CA77" s="1"/>
  <c r="CE77" a="1"/>
  <c r="CE77" s="1"/>
  <c r="CC78" a="1"/>
  <c r="CC78" s="1"/>
  <c r="CA79" a="1"/>
  <c r="CA79" s="1"/>
  <c r="CE79" a="1"/>
  <c r="CE79" s="1"/>
  <c r="CC80" a="1"/>
  <c r="CC80" s="1"/>
  <c r="CA81" a="1"/>
  <c r="CA81" s="1"/>
  <c r="CE81" a="1"/>
  <c r="CE81" s="1"/>
  <c r="CC82" a="1"/>
  <c r="CC82" s="1"/>
  <c r="CA83" a="1"/>
  <c r="CA83" s="1"/>
  <c r="CE83" a="1"/>
  <c r="CE83" s="1"/>
  <c r="CC84" a="1"/>
  <c r="CC84" s="1"/>
  <c r="CA85" a="1"/>
  <c r="CA85" s="1"/>
  <c r="CE85" a="1"/>
  <c r="CE85" s="1"/>
  <c r="CC86" a="1"/>
  <c r="CC86" s="1"/>
  <c r="CA87" a="1"/>
  <c r="CA87" s="1"/>
  <c r="CE87" a="1"/>
  <c r="CE87" s="1"/>
  <c r="CC88" a="1"/>
  <c r="CC88" s="1"/>
  <c r="CA89" a="1"/>
  <c r="CA89" s="1"/>
  <c r="CE89" a="1"/>
  <c r="CE89" s="1"/>
  <c r="CC90" a="1"/>
  <c r="CC90" s="1"/>
  <c r="CA91" a="1"/>
  <c r="CA91" s="1"/>
  <c r="CE91" a="1"/>
  <c r="CE91" s="1"/>
  <c r="CC92" a="1"/>
  <c r="CC92" s="1"/>
  <c r="M14" a="1"/>
  <c r="M14" s="1"/>
  <c r="R12" a="1"/>
  <c r="R12" s="1"/>
  <c r="V12" a="1"/>
  <c r="V12" s="1"/>
  <c r="Y12" a="1"/>
  <c r="Y12" s="1"/>
  <c r="AC12" a="1"/>
  <c r="AC12" s="1"/>
  <c r="AF12" a="1"/>
  <c r="AF12" s="1"/>
  <c r="AL12" a="1"/>
  <c r="AL12" s="1"/>
  <c r="AP12" a="1"/>
  <c r="AP12" s="1"/>
  <c r="AT12" a="1"/>
  <c r="AT12" s="1"/>
  <c r="AX12" a="1"/>
  <c r="AX12" s="1"/>
  <c r="BB12" a="1"/>
  <c r="BB12" s="1"/>
  <c r="BE12" a="1"/>
  <c r="BE12" s="1"/>
  <c r="BI12" a="1"/>
  <c r="BI12" s="1"/>
  <c r="BL12" a="1"/>
  <c r="BL12" s="1"/>
  <c r="BP12" a="1"/>
  <c r="BP12" s="1"/>
  <c r="BS12" a="1"/>
  <c r="BS12" s="1"/>
  <c r="BW12" a="1"/>
  <c r="BW12" s="1"/>
  <c r="R13" a="1"/>
  <c r="R13" s="1"/>
  <c r="V13" a="1"/>
  <c r="V13" s="1"/>
  <c r="Y13" a="1"/>
  <c r="Y13" s="1"/>
  <c r="AC13" a="1"/>
  <c r="AC13" s="1"/>
  <c r="AF13" a="1"/>
  <c r="AF13" s="1"/>
  <c r="AK13" a="1"/>
  <c r="AK13" s="1"/>
  <c r="AO13" a="1"/>
  <c r="AO13" s="1"/>
  <c r="AS13" a="1"/>
  <c r="AS13" s="1"/>
  <c r="AW13" a="1"/>
  <c r="AW13" s="1"/>
  <c r="BA13" a="1"/>
  <c r="BA13" s="1"/>
  <c r="BD13" a="1"/>
  <c r="BD13" s="1"/>
  <c r="BH13" a="1"/>
  <c r="BH13" s="1"/>
  <c r="BK13" a="1"/>
  <c r="BK13" s="1"/>
  <c r="BO13" a="1"/>
  <c r="BO13" s="1"/>
  <c r="BV13" a="1"/>
  <c r="BV13" s="1"/>
  <c r="N14" a="1"/>
  <c r="N14" s="1"/>
  <c r="Q14" a="1"/>
  <c r="Q14" s="1"/>
  <c r="U14" a="1"/>
  <c r="U14" s="1"/>
  <c r="X14" a="1"/>
  <c r="X14" s="1"/>
  <c r="AB14" a="1"/>
  <c r="AB14" s="1"/>
  <c r="AE14" a="1"/>
  <c r="AE14" s="1"/>
  <c r="AK14" a="1"/>
  <c r="AK14" s="1"/>
  <c r="AN14" a="1"/>
  <c r="AN14" s="1"/>
  <c r="AR14" a="1"/>
  <c r="AR14" s="1"/>
  <c r="AV14" a="1"/>
  <c r="AV14" s="1"/>
  <c r="AZ14" a="1"/>
  <c r="AZ14" s="1"/>
  <c r="BC14" a="1"/>
  <c r="BC14" s="1"/>
  <c r="BG14" a="1"/>
  <c r="BG14" s="1"/>
  <c r="BN14" a="1"/>
  <c r="BN14" s="1"/>
  <c r="BR14" a="1"/>
  <c r="BR14" s="1"/>
  <c r="BU14" a="1"/>
  <c r="BU14" s="1"/>
  <c r="BX14" a="1"/>
  <c r="BX14" s="1"/>
  <c r="O15" a="1"/>
  <c r="O15" s="1"/>
  <c r="V15" a="1"/>
  <c r="V15" s="1"/>
  <c r="Y15" a="1"/>
  <c r="Y15" s="1"/>
  <c r="AB15" a="1"/>
  <c r="AB15" s="1"/>
  <c r="AE15" a="1"/>
  <c r="AE15" s="1"/>
  <c r="AJ15" a="1"/>
  <c r="AJ15" s="1"/>
  <c r="AO15" a="1"/>
  <c r="AO15" s="1"/>
  <c r="AS15" a="1"/>
  <c r="AS15" s="1"/>
  <c r="AW15" a="1"/>
  <c r="AW15" s="1"/>
  <c r="BA15" a="1"/>
  <c r="BA15" s="1"/>
  <c r="BD15" a="1"/>
  <c r="BD15" s="1"/>
  <c r="BH15" a="1"/>
  <c r="BH15" s="1"/>
  <c r="BK15" a="1"/>
  <c r="BK15" s="1"/>
  <c r="BO15" a="1"/>
  <c r="BO15" s="1"/>
  <c r="BV15" a="1"/>
  <c r="BV15" s="1"/>
  <c r="N16" a="1"/>
  <c r="N16" s="1"/>
  <c r="Q16" a="1"/>
  <c r="Q16" s="1"/>
  <c r="U16" a="1"/>
  <c r="U16" s="1"/>
  <c r="X16" a="1"/>
  <c r="X16" s="1"/>
  <c r="AB16" a="1"/>
  <c r="AB16" s="1"/>
  <c r="AE16" a="1"/>
  <c r="AE16" s="1"/>
  <c r="AK16" a="1"/>
  <c r="AK16" s="1"/>
  <c r="AN16" a="1"/>
  <c r="AN16" s="1"/>
  <c r="AR16" a="1"/>
  <c r="AR16" s="1"/>
  <c r="AV16" a="1"/>
  <c r="AV16" s="1"/>
  <c r="AZ16" a="1"/>
  <c r="AZ16" s="1"/>
  <c r="BC16" a="1"/>
  <c r="BC16" s="1"/>
  <c r="BG16" a="1"/>
  <c r="BG16" s="1"/>
  <c r="BN16" a="1"/>
  <c r="BN16" s="1"/>
  <c r="BR16" a="1"/>
  <c r="BR16" s="1"/>
  <c r="BU16" a="1"/>
  <c r="BU16" s="1"/>
  <c r="BY16" a="1"/>
  <c r="BY16" s="1"/>
  <c r="P17" a="1"/>
  <c r="P17" s="1"/>
  <c r="T17" a="1"/>
  <c r="T17" s="1"/>
  <c r="W17" a="1"/>
  <c r="W17" s="1"/>
  <c r="AA17" a="1"/>
  <c r="AA17" s="1"/>
  <c r="AL17" a="1"/>
  <c r="AL17" s="1"/>
  <c r="AO17" a="1"/>
  <c r="AO17" s="1"/>
  <c r="AS17" a="1"/>
  <c r="AS17" s="1"/>
  <c r="AW17" a="1"/>
  <c r="AW17" s="1"/>
  <c r="BA17" a="1"/>
  <c r="BA17" s="1"/>
  <c r="BD17" a="1"/>
  <c r="BD17" s="1"/>
  <c r="BH17" a="1"/>
  <c r="BH17" s="1"/>
  <c r="BK17" a="1"/>
  <c r="BK17" s="1"/>
  <c r="BO17" a="1"/>
  <c r="BO17" s="1"/>
  <c r="BV17" a="1"/>
  <c r="BV17" s="1"/>
  <c r="N18" a="1"/>
  <c r="N18" s="1"/>
  <c r="Q18" a="1"/>
  <c r="Q18" s="1"/>
  <c r="U18" a="1"/>
  <c r="U18" s="1"/>
  <c r="X18" a="1"/>
  <c r="X18" s="1"/>
  <c r="AB18" a="1"/>
  <c r="AB18" s="1"/>
  <c r="AE18" a="1"/>
  <c r="AE18" s="1"/>
  <c r="AK18" a="1"/>
  <c r="AK18" s="1"/>
  <c r="AO18" a="1"/>
  <c r="AO18" s="1"/>
  <c r="AS18" a="1"/>
  <c r="AS18" s="1"/>
  <c r="AW18" a="1"/>
  <c r="AW18" s="1"/>
  <c r="BA18" a="1"/>
  <c r="BA18" s="1"/>
  <c r="BD18" a="1"/>
  <c r="BD18" s="1"/>
  <c r="BH18" a="1"/>
  <c r="BH18" s="1"/>
  <c r="BK18" a="1"/>
  <c r="BK18" s="1"/>
  <c r="BO18" a="1"/>
  <c r="BO18" s="1"/>
  <c r="BV18" a="1"/>
  <c r="BV18" s="1"/>
  <c r="N19" a="1"/>
  <c r="N19" s="1"/>
  <c r="Q19" a="1"/>
  <c r="Q19" s="1"/>
  <c r="U19" a="1"/>
  <c r="U19" s="1"/>
  <c r="X19" a="1"/>
  <c r="X19" s="1"/>
  <c r="AB19" a="1"/>
  <c r="AB19" s="1"/>
  <c r="AE19" a="1"/>
  <c r="AE19" s="1"/>
  <c r="AM19" a="1"/>
  <c r="AM19" s="1"/>
  <c r="AQ19" a="1"/>
  <c r="AQ19" s="1"/>
  <c r="AU19" a="1"/>
  <c r="AU19" s="1"/>
  <c r="AY19" a="1"/>
  <c r="AY19" s="1"/>
  <c r="BF19" a="1"/>
  <c r="BF19" s="1"/>
  <c r="BJ19" a="1"/>
  <c r="BJ19" s="1"/>
  <c r="BY18" a="1"/>
  <c r="BY18" s="1"/>
  <c r="AA19" a="1"/>
  <c r="AA19" s="1"/>
  <c r="AL19" a="1"/>
  <c r="AL19" s="1"/>
  <c r="AR19" a="1"/>
  <c r="AR19" s="1"/>
  <c r="AW19" a="1"/>
  <c r="AW19" s="1"/>
  <c r="BB19" a="1"/>
  <c r="BB19" s="1"/>
  <c r="BG19" a="1"/>
  <c r="BG19" s="1"/>
  <c r="BK19" a="1"/>
  <c r="BK19" s="1"/>
  <c r="BO19" a="1"/>
  <c r="BO19" s="1"/>
  <c r="BV19" a="1"/>
  <c r="BV19" s="1"/>
  <c r="N20" a="1"/>
  <c r="N20" s="1"/>
  <c r="S20" a="1"/>
  <c r="S20" s="1"/>
  <c r="V20" a="1"/>
  <c r="V20" s="1"/>
  <c r="AA20" a="1"/>
  <c r="AA20" s="1"/>
  <c r="AD20" a="1"/>
  <c r="AD20" s="1"/>
  <c r="AM20" a="1"/>
  <c r="AM20" s="1"/>
  <c r="AP20" a="1"/>
  <c r="AP20" s="1"/>
  <c r="AS20" a="1"/>
  <c r="AS20" s="1"/>
  <c r="AW20" a="1"/>
  <c r="AW20" s="1"/>
  <c r="AZ20" a="1"/>
  <c r="AZ20" s="1"/>
  <c r="BE20" a="1"/>
  <c r="BE20" s="1"/>
  <c r="BH20" a="1"/>
  <c r="BH20" s="1"/>
  <c r="BM20" a="1"/>
  <c r="BM20" s="1"/>
  <c r="BP20" a="1"/>
  <c r="BP20" s="1"/>
  <c r="BU20" a="1"/>
  <c r="BU20" s="1"/>
  <c r="BX20" a="1"/>
  <c r="BX20" s="1"/>
  <c r="Q21" a="1"/>
  <c r="Q21" s="1"/>
  <c r="T21" a="1"/>
  <c r="T21" s="1"/>
  <c r="X21" a="1"/>
  <c r="X21" s="1"/>
  <c r="AA21" a="1"/>
  <c r="AA21" s="1"/>
  <c r="AE21" a="1"/>
  <c r="AE21" s="1"/>
  <c r="AK21" a="1"/>
  <c r="AK21" s="1"/>
  <c r="AO21" a="1"/>
  <c r="AO21" s="1"/>
  <c r="AS21" a="1"/>
  <c r="AS21" s="1"/>
  <c r="AW21" a="1"/>
  <c r="AW21" s="1"/>
  <c r="BA21" a="1"/>
  <c r="BA21" s="1"/>
  <c r="BH21" a="1"/>
  <c r="BH21" s="1"/>
  <c r="BL21" a="1"/>
  <c r="BL21" s="1"/>
  <c r="BO21" a="1"/>
  <c r="BO21" s="1"/>
  <c r="BS21" a="1"/>
  <c r="BS21" s="1"/>
  <c r="BV21" a="1"/>
  <c r="BV21" s="1"/>
  <c r="N22" a="1"/>
  <c r="N22" s="1"/>
  <c r="Q22" a="1"/>
  <c r="Q22" s="1"/>
  <c r="U22" a="1"/>
  <c r="U22" s="1"/>
  <c r="AB22" a="1"/>
  <c r="AB22" s="1"/>
  <c r="AG22" a="1"/>
  <c r="AG22" s="1"/>
  <c r="AL22" a="1"/>
  <c r="AL22" s="1"/>
  <c r="AP22" a="1"/>
  <c r="AP22" s="1"/>
  <c r="AT22" a="1"/>
  <c r="AT22" s="1"/>
  <c r="AX22" a="1"/>
  <c r="AX22" s="1"/>
  <c r="BB22" a="1"/>
  <c r="BB22" s="1"/>
  <c r="BE22" a="1"/>
  <c r="BE22" s="1"/>
  <c r="BI22" a="1"/>
  <c r="BI22" s="1"/>
  <c r="BP22" a="1"/>
  <c r="BP22" s="1"/>
  <c r="BT22" a="1"/>
  <c r="BT22" s="1"/>
  <c r="BW22" a="1"/>
  <c r="BW22" s="1"/>
  <c r="O23" a="1"/>
  <c r="O23" s="1"/>
  <c r="R23" a="1"/>
  <c r="R23" s="1"/>
  <c r="V23" a="1"/>
  <c r="V23" s="1"/>
  <c r="Y23" a="1"/>
  <c r="Y23" s="1"/>
  <c r="AC23" a="1"/>
  <c r="AC23" s="1"/>
  <c r="AH23" a="1"/>
  <c r="AH23" s="1"/>
  <c r="AM23" a="1"/>
  <c r="AM23" s="1"/>
  <c r="AQ23" a="1"/>
  <c r="AQ23" s="1"/>
  <c r="AU23" a="1"/>
  <c r="AU23" s="1"/>
  <c r="AY23" a="1"/>
  <c r="AY23" s="1"/>
  <c r="BC23" a="1"/>
  <c r="BC23" s="1"/>
  <c r="BF23" a="1"/>
  <c r="BF23" s="1"/>
  <c r="BJ23" a="1"/>
  <c r="BJ23" s="1"/>
  <c r="BM23" a="1"/>
  <c r="BM23" s="1"/>
  <c r="BQ23" a="1"/>
  <c r="BQ23" s="1"/>
  <c r="BX23" a="1"/>
  <c r="BX23" s="1"/>
  <c r="P24" a="1"/>
  <c r="P24" s="1"/>
  <c r="S24" a="1"/>
  <c r="S24" s="1"/>
  <c r="W24" a="1"/>
  <c r="W24" s="1"/>
  <c r="Z24" a="1"/>
  <c r="Z24" s="1"/>
  <c r="AD24" a="1"/>
  <c r="AD24" s="1"/>
  <c r="AI24" a="1"/>
  <c r="AI24" s="1"/>
  <c r="AN24" a="1"/>
  <c r="AN24" s="1"/>
  <c r="AQ24" a="1"/>
  <c r="AQ24" s="1"/>
  <c r="AU24" a="1"/>
  <c r="AU24" s="1"/>
  <c r="AX24" a="1"/>
  <c r="AX24" s="1"/>
  <c r="BB24" a="1"/>
  <c r="BB24" s="1"/>
  <c r="BE24" a="1"/>
  <c r="BE24" s="1"/>
  <c r="BI24" a="1"/>
  <c r="BI24" s="1"/>
  <c r="BP24" a="1"/>
  <c r="BP24" s="1"/>
  <c r="BT24" a="1"/>
  <c r="BT24" s="1"/>
  <c r="BW24" a="1"/>
  <c r="BW24" s="1"/>
  <c r="O25" a="1"/>
  <c r="O25" s="1"/>
  <c r="R25" a="1"/>
  <c r="R25" s="1"/>
  <c r="V25" a="1"/>
  <c r="V25" s="1"/>
  <c r="Y25" a="1"/>
  <c r="Y25" s="1"/>
  <c r="AC25" a="1"/>
  <c r="AC25" s="1"/>
  <c r="AH25" a="1"/>
  <c r="AH25" s="1"/>
  <c r="AM25" a="1"/>
  <c r="AM25" s="1"/>
  <c r="AQ25" a="1"/>
  <c r="AQ25" s="1"/>
  <c r="AU25" a="1"/>
  <c r="AU25" s="1"/>
  <c r="AX25" a="1"/>
  <c r="AX25" s="1"/>
  <c r="BB25" a="1"/>
  <c r="BB25" s="1"/>
  <c r="BE25" a="1"/>
  <c r="BE25" s="1"/>
  <c r="BI25" a="1"/>
  <c r="BI25" s="1"/>
  <c r="BP25" a="1"/>
  <c r="BP25" s="1"/>
  <c r="BT25" a="1"/>
  <c r="BT25" s="1"/>
  <c r="BW25" a="1"/>
  <c r="BW25" s="1"/>
  <c r="O26" a="1"/>
  <c r="O26" s="1"/>
  <c r="R26" a="1"/>
  <c r="R26" s="1"/>
  <c r="V26" a="1"/>
  <c r="V26" s="1"/>
  <c r="Y26" a="1"/>
  <c r="Y26" s="1"/>
  <c r="AC26" a="1"/>
  <c r="AC26" s="1"/>
  <c r="AH26" a="1"/>
  <c r="AH26" s="1"/>
  <c r="AM26" a="1"/>
  <c r="AM26" s="1"/>
  <c r="AQ26" a="1"/>
  <c r="AQ26" s="1"/>
  <c r="AU26" a="1"/>
  <c r="AU26" s="1"/>
  <c r="AY26" a="1"/>
  <c r="AY26" s="1"/>
  <c r="BC26" a="1"/>
  <c r="BC26" s="1"/>
  <c r="BF26" a="1"/>
  <c r="BF26" s="1"/>
  <c r="BJ26" a="1"/>
  <c r="BJ26" s="1"/>
  <c r="BM26" a="1"/>
  <c r="BM26" s="1"/>
  <c r="BQ26" a="1"/>
  <c r="BQ26" s="1"/>
  <c r="BX26" a="1"/>
  <c r="BX26" s="1"/>
  <c r="P27" a="1"/>
  <c r="P27" s="1"/>
  <c r="S27" a="1"/>
  <c r="S27" s="1"/>
  <c r="W27" a="1"/>
  <c r="W27" s="1"/>
  <c r="Z27" a="1"/>
  <c r="Z27" s="1"/>
  <c r="AD27" a="1"/>
  <c r="AD27" s="1"/>
  <c r="AI27" a="1"/>
  <c r="AI27" s="1"/>
  <c r="AN27" a="1"/>
  <c r="AN27" s="1"/>
  <c r="AR27" a="1"/>
  <c r="AR27" s="1"/>
  <c r="AV27" a="1"/>
  <c r="AV27" s="1"/>
  <c r="AZ27" a="1"/>
  <c r="AZ27" s="1"/>
  <c r="BD27" a="1"/>
  <c r="BD27" s="1"/>
  <c r="BG27" a="1"/>
  <c r="BG27" s="1"/>
  <c r="BK27" a="1"/>
  <c r="BK27" s="1"/>
  <c r="BN27" a="1"/>
  <c r="BN27" s="1"/>
  <c r="BR27" a="1"/>
  <c r="BR27" s="1"/>
  <c r="BU27" a="1"/>
  <c r="BU27" s="1"/>
  <c r="BY27" a="1"/>
  <c r="BY27" s="1"/>
  <c r="T28" a="1"/>
  <c r="T28" s="1"/>
  <c r="X28" a="1"/>
  <c r="X28" s="1"/>
  <c r="AA28" a="1"/>
  <c r="AA28" s="1"/>
  <c r="AE28" a="1"/>
  <c r="AE28" s="1"/>
  <c r="AJ28" a="1"/>
  <c r="AJ28" s="1"/>
  <c r="AR28" a="1"/>
  <c r="AR28" s="1"/>
  <c r="AV28" a="1"/>
  <c r="AV28" s="1"/>
  <c r="AY28" a="1"/>
  <c r="AY28" s="1"/>
  <c r="BC28" a="1"/>
  <c r="BC28" s="1"/>
  <c r="BF28" a="1"/>
  <c r="BF28" s="1"/>
  <c r="BJ28" a="1"/>
  <c r="BJ28" s="1"/>
  <c r="BM28" a="1"/>
  <c r="BM28" s="1"/>
  <c r="BQ28" a="1"/>
  <c r="BQ28" s="1"/>
  <c r="BX28" a="1"/>
  <c r="BX28" s="1"/>
  <c r="P29" a="1"/>
  <c r="P29" s="1"/>
  <c r="S29" a="1"/>
  <c r="S29" s="1"/>
  <c r="W29" a="1"/>
  <c r="W29" s="1"/>
  <c r="Z29" a="1"/>
  <c r="Z29" s="1"/>
  <c r="AD29" a="1"/>
  <c r="AD29" s="1"/>
  <c r="AI29" a="1"/>
  <c r="AI29" s="1"/>
  <c r="AN29" a="1"/>
  <c r="AN29" s="1"/>
  <c r="AR29" a="1"/>
  <c r="AR29" s="1"/>
  <c r="AV29" a="1"/>
  <c r="AV29" s="1"/>
  <c r="AY29" a="1"/>
  <c r="AY29" s="1"/>
  <c r="BC29" a="1"/>
  <c r="BC29" s="1"/>
  <c r="BF29" a="1"/>
  <c r="BF29" s="1"/>
  <c r="BJ29" a="1"/>
  <c r="BJ29" s="1"/>
  <c r="BM29" a="1"/>
  <c r="BM29" s="1"/>
  <c r="BQ29" a="1"/>
  <c r="BQ29" s="1"/>
  <c r="BX29" a="1"/>
  <c r="BX29" s="1"/>
  <c r="P30" a="1"/>
  <c r="P30" s="1"/>
  <c r="S30" a="1"/>
  <c r="S30" s="1"/>
  <c r="W30" a="1"/>
  <c r="W30" s="1"/>
  <c r="Z30" a="1"/>
  <c r="Z30" s="1"/>
  <c r="AD30" a="1"/>
  <c r="AD30" s="1"/>
  <c r="AI30" a="1"/>
  <c r="AI30" s="1"/>
  <c r="AN30" a="1"/>
  <c r="AN30" s="1"/>
  <c r="AR30" a="1"/>
  <c r="AR30" s="1"/>
  <c r="AV30" a="1"/>
  <c r="AV30" s="1"/>
  <c r="AY30" a="1"/>
  <c r="AY30" s="1"/>
  <c r="BC30" a="1"/>
  <c r="BC30" s="1"/>
  <c r="BF30" a="1"/>
  <c r="BF30" s="1"/>
  <c r="BJ30" a="1"/>
  <c r="BJ30" s="1"/>
  <c r="BM30" a="1"/>
  <c r="BM30" s="1"/>
  <c r="BQ30" a="1"/>
  <c r="BQ30" s="1"/>
  <c r="BX30" a="1"/>
  <c r="BX30" s="1"/>
  <c r="P31" a="1"/>
  <c r="P31" s="1"/>
  <c r="S31" a="1"/>
  <c r="S31" s="1"/>
  <c r="W31" a="1"/>
  <c r="W31" s="1"/>
  <c r="Z31" a="1"/>
  <c r="Z31" s="1"/>
  <c r="AD31" a="1"/>
  <c r="AD31" s="1"/>
  <c r="AI31" a="1"/>
  <c r="AI31" s="1"/>
  <c r="AN31" a="1"/>
  <c r="AN31" s="1"/>
  <c r="AR31" a="1"/>
  <c r="AR31" s="1"/>
  <c r="AV31" a="1"/>
  <c r="AV31" s="1"/>
  <c r="AY31" a="1"/>
  <c r="AY31" s="1"/>
  <c r="BC31" a="1"/>
  <c r="BC31" s="1"/>
  <c r="BF31" a="1"/>
  <c r="BF31" s="1"/>
  <c r="BJ31" a="1"/>
  <c r="BJ31" s="1"/>
  <c r="BM31" a="1"/>
  <c r="BM31" s="1"/>
  <c r="BQ31" a="1"/>
  <c r="BQ31" s="1"/>
  <c r="BX31" a="1"/>
  <c r="BX31" s="1"/>
  <c r="P32" a="1"/>
  <c r="P32" s="1"/>
  <c r="S32" a="1"/>
  <c r="S32" s="1"/>
  <c r="W32" a="1"/>
  <c r="W32" s="1"/>
  <c r="Z32" a="1"/>
  <c r="Z32" s="1"/>
  <c r="AD32" a="1"/>
  <c r="AD32" s="1"/>
  <c r="AI32" a="1"/>
  <c r="AI32" s="1"/>
  <c r="AN32" a="1"/>
  <c r="AN32" s="1"/>
  <c r="AQ32" a="1"/>
  <c r="AQ32" s="1"/>
  <c r="AU32" a="1"/>
  <c r="AU32" s="1"/>
  <c r="AY32" a="1"/>
  <c r="AY32" s="1"/>
  <c r="BC32" a="1"/>
  <c r="BC32" s="1"/>
  <c r="BF32" a="1"/>
  <c r="BF32" s="1"/>
  <c r="BJ32" a="1"/>
  <c r="BJ32" s="1"/>
  <c r="BM32" a="1"/>
  <c r="BM32" s="1"/>
  <c r="BQ32" a="1"/>
  <c r="BQ32" s="1"/>
  <c r="BX32" a="1"/>
  <c r="BX32" s="1"/>
  <c r="P33" a="1"/>
  <c r="P33" s="1"/>
  <c r="S33" a="1"/>
  <c r="S33" s="1"/>
  <c r="W33" a="1"/>
  <c r="W33" s="1"/>
  <c r="Z33" a="1"/>
  <c r="Z33" s="1"/>
  <c r="AD33" a="1"/>
  <c r="AD33" s="1"/>
  <c r="AI33" a="1"/>
  <c r="AI33" s="1"/>
  <c r="AN33" a="1"/>
  <c r="AN33" s="1"/>
  <c r="AR33" a="1"/>
  <c r="AR33" s="1"/>
  <c r="AV33" a="1"/>
  <c r="AV33" s="1"/>
  <c r="BU18" a="1"/>
  <c r="BU18" s="1"/>
  <c r="W19" a="1"/>
  <c r="W19" s="1"/>
  <c r="AI19" a="1"/>
  <c r="AI19" s="1"/>
  <c r="AP19" a="1"/>
  <c r="AP19" s="1"/>
  <c r="AV19" a="1"/>
  <c r="AV19" s="1"/>
  <c r="BA19" a="1"/>
  <c r="BA19" s="1"/>
  <c r="BE19" a="1"/>
  <c r="BE19" s="1"/>
  <c r="BN19" a="1"/>
  <c r="BN19" s="1"/>
  <c r="BR19" a="1"/>
  <c r="BR19" s="1"/>
  <c r="BU19" a="1"/>
  <c r="BU19" s="1"/>
  <c r="BY19" a="1"/>
  <c r="BY19" s="1"/>
  <c r="P20" a="1"/>
  <c r="P20" s="1"/>
  <c r="U20" a="1"/>
  <c r="U20" s="1"/>
  <c r="X20" a="1"/>
  <c r="X20" s="1"/>
  <c r="AC20" a="1"/>
  <c r="AC20" s="1"/>
  <c r="AH20" a="1"/>
  <c r="AH20" s="1"/>
  <c r="AL20" a="1"/>
  <c r="AL20" s="1"/>
  <c r="AO20" a="1"/>
  <c r="AO20" s="1"/>
  <c r="AR20" a="1"/>
  <c r="AR20" s="1"/>
  <c r="AV20" a="1"/>
  <c r="AV20" s="1"/>
  <c r="AY20" a="1"/>
  <c r="AY20" s="1"/>
  <c r="BB20" a="1"/>
  <c r="BB20" s="1"/>
  <c r="BG20" a="1"/>
  <c r="BG20" s="1"/>
  <c r="BJ20" a="1"/>
  <c r="BJ20" s="1"/>
  <c r="BO20" a="1"/>
  <c r="BO20" s="1"/>
  <c r="BR20" a="1"/>
  <c r="BR20" s="1"/>
  <c r="BW20" a="1"/>
  <c r="BW20" s="1"/>
  <c r="N21" a="1"/>
  <c r="N21" s="1"/>
  <c r="S21" a="1"/>
  <c r="S21" s="1"/>
  <c r="W21" a="1"/>
  <c r="W21" s="1"/>
  <c r="Z21" a="1"/>
  <c r="Z21" s="1"/>
  <c r="AD21" a="1"/>
  <c r="AD21" s="1"/>
  <c r="AI21" a="1"/>
  <c r="AI21" s="1"/>
  <c r="AN21" a="1"/>
  <c r="AN21" s="1"/>
  <c r="AR21" a="1"/>
  <c r="AR21" s="1"/>
  <c r="AV21" a="1"/>
  <c r="AV21" s="1"/>
  <c r="AZ21" a="1"/>
  <c r="AZ21" s="1"/>
  <c r="BD21" a="1"/>
  <c r="BD21" s="1"/>
  <c r="BG21" a="1"/>
  <c r="BG21" s="1"/>
  <c r="BK21" a="1"/>
  <c r="BK21" s="1"/>
  <c r="BN21" a="1"/>
  <c r="BN21" s="1"/>
  <c r="BR21" a="1"/>
  <c r="BR21" s="1"/>
  <c r="BU21" a="1"/>
  <c r="BU21" s="1"/>
  <c r="BY21" a="1"/>
  <c r="BY21" s="1"/>
  <c r="T22" a="1"/>
  <c r="T22" s="1"/>
  <c r="X22" a="1"/>
  <c r="X22" s="1"/>
  <c r="AA22" a="1"/>
  <c r="AA22" s="1"/>
  <c r="AE22" a="1"/>
  <c r="AE22" s="1"/>
  <c r="AJ22" a="1"/>
  <c r="AJ22" s="1"/>
  <c r="AO22" a="1"/>
  <c r="AO22" s="1"/>
  <c r="AS22" a="1"/>
  <c r="AS22" s="1"/>
  <c r="AW22" a="1"/>
  <c r="AW22" s="1"/>
  <c r="BA22" a="1"/>
  <c r="BA22" s="1"/>
  <c r="BH22" a="1"/>
  <c r="BH22" s="1"/>
  <c r="BL22" a="1"/>
  <c r="BL22" s="1"/>
  <c r="BO22" a="1"/>
  <c r="BO22" s="1"/>
  <c r="BS22" a="1"/>
  <c r="BS22" s="1"/>
  <c r="BV22" a="1"/>
  <c r="BV22" s="1"/>
  <c r="N23" a="1"/>
  <c r="N23" s="1"/>
  <c r="Q23" a="1"/>
  <c r="Q23" s="1"/>
  <c r="U23" a="1"/>
  <c r="U23" s="1"/>
  <c r="AB23" a="1"/>
  <c r="AB23" s="1"/>
  <c r="AG23" a="1"/>
  <c r="AG23" s="1"/>
  <c r="AL23" a="1"/>
  <c r="AL23" s="1"/>
  <c r="AP23" a="1"/>
  <c r="AP23" s="1"/>
  <c r="AT23" a="1"/>
  <c r="AT23" s="1"/>
  <c r="AX23" a="1"/>
  <c r="AX23" s="1"/>
  <c r="BB23" a="1"/>
  <c r="BB23" s="1"/>
  <c r="BE23" a="1"/>
  <c r="BE23" s="1"/>
  <c r="BI23" a="1"/>
  <c r="BI23" s="1"/>
  <c r="BP23" a="1"/>
  <c r="BP23" s="1"/>
  <c r="BT23" a="1"/>
  <c r="BT23" s="1"/>
  <c r="BW23" a="1"/>
  <c r="BW23" s="1"/>
  <c r="O24" a="1"/>
  <c r="O24" s="1"/>
  <c r="R24" a="1"/>
  <c r="R24" s="1"/>
  <c r="V24" a="1"/>
  <c r="V24" s="1"/>
  <c r="Y24" a="1"/>
  <c r="Y24" s="1"/>
  <c r="AC24" a="1"/>
  <c r="AC24" s="1"/>
  <c r="AH24" a="1"/>
  <c r="AH24" s="1"/>
  <c r="AM24" a="1"/>
  <c r="AM24" s="1"/>
  <c r="AP24" a="1"/>
  <c r="AP24" s="1"/>
  <c r="AT24" a="1"/>
  <c r="AT24" s="1"/>
  <c r="AW24" a="1"/>
  <c r="AW24" s="1"/>
  <c r="BA24" a="1"/>
  <c r="BA24" s="1"/>
  <c r="BH24" a="1"/>
  <c r="BH24" s="1"/>
  <c r="BL24" a="1"/>
  <c r="BL24" s="1"/>
  <c r="BO24" a="1"/>
  <c r="BO24" s="1"/>
  <c r="BS24" a="1"/>
  <c r="BS24" s="1"/>
  <c r="BV24" a="1"/>
  <c r="BV24" s="1"/>
  <c r="N25" a="1"/>
  <c r="N25" s="1"/>
  <c r="Q25" a="1"/>
  <c r="Q25" s="1"/>
  <c r="U25" a="1"/>
  <c r="U25" s="1"/>
  <c r="AB25" a="1"/>
  <c r="AB25" s="1"/>
  <c r="AG25" a="1"/>
  <c r="AG25" s="1"/>
  <c r="AL25" a="1"/>
  <c r="AL25" s="1"/>
  <c r="AP25" a="1"/>
  <c r="AP25" s="1"/>
  <c r="AT25" a="1"/>
  <c r="AT25" s="1"/>
  <c r="AW25" a="1"/>
  <c r="AW25" s="1"/>
  <c r="BA25" a="1"/>
  <c r="BA25" s="1"/>
  <c r="BH25" a="1"/>
  <c r="BH25" s="1"/>
  <c r="BL25" a="1"/>
  <c r="BL25" s="1"/>
  <c r="BO25" a="1"/>
  <c r="BO25" s="1"/>
  <c r="BS25" a="1"/>
  <c r="BS25" s="1"/>
  <c r="BV25" a="1"/>
  <c r="BV25" s="1"/>
  <c r="N26" a="1"/>
  <c r="N26" s="1"/>
  <c r="Q26" a="1"/>
  <c r="Q26" s="1"/>
  <c r="U26" a="1"/>
  <c r="U26" s="1"/>
  <c r="AB26" a="1"/>
  <c r="AB26" s="1"/>
  <c r="AG26" a="1"/>
  <c r="AG26" s="1"/>
  <c r="AL26" a="1"/>
  <c r="AL26" s="1"/>
  <c r="AP26" a="1"/>
  <c r="AP26" s="1"/>
  <c r="AT26" a="1"/>
  <c r="AT26" s="1"/>
  <c r="AX26" a="1"/>
  <c r="AX26" s="1"/>
  <c r="BB26" a="1"/>
  <c r="BB26" s="1"/>
  <c r="BE26" a="1"/>
  <c r="BE26" s="1"/>
  <c r="BI26" a="1"/>
  <c r="BI26" s="1"/>
  <c r="BP26" a="1"/>
  <c r="BP26" s="1"/>
  <c r="BT26" a="1"/>
  <c r="BT26" s="1"/>
  <c r="BW26" a="1"/>
  <c r="BW26" s="1"/>
  <c r="O27" a="1"/>
  <c r="O27" s="1"/>
  <c r="R27" a="1"/>
  <c r="R27" s="1"/>
  <c r="V27" a="1"/>
  <c r="V27" s="1"/>
  <c r="Y27" a="1"/>
  <c r="Y27" s="1"/>
  <c r="AC27" a="1"/>
  <c r="AC27" s="1"/>
  <c r="AH27" a="1"/>
  <c r="AH27" s="1"/>
  <c r="AM27" a="1"/>
  <c r="AM27" s="1"/>
  <c r="AQ27" a="1"/>
  <c r="AQ27" s="1"/>
  <c r="AU27" a="1"/>
  <c r="AU27" s="1"/>
  <c r="AY27" a="1"/>
  <c r="AY27" s="1"/>
  <c r="BC27" a="1"/>
  <c r="BC27" s="1"/>
  <c r="BF27" a="1"/>
  <c r="BF27" s="1"/>
  <c r="BJ27" a="1"/>
  <c r="BJ27" s="1"/>
  <c r="BM27" a="1"/>
  <c r="BM27" s="1"/>
  <c r="BQ27" a="1"/>
  <c r="BQ27" s="1"/>
  <c r="BX27" a="1"/>
  <c r="BX27" s="1"/>
  <c r="P28" a="1"/>
  <c r="P28" s="1"/>
  <c r="S28" a="1"/>
  <c r="S28" s="1"/>
  <c r="W28" a="1"/>
  <c r="W28" s="1"/>
  <c r="Z28" a="1"/>
  <c r="Z28" s="1"/>
  <c r="AD28" a="1"/>
  <c r="AD28" s="1"/>
  <c r="AI28" a="1"/>
  <c r="AI28" s="1"/>
  <c r="AN28" a="1"/>
  <c r="AN28" s="1"/>
  <c r="AQ28" a="1"/>
  <c r="AQ28" s="1"/>
  <c r="AU28" a="1"/>
  <c r="AU28" s="1"/>
  <c r="AX28" a="1"/>
  <c r="AX28" s="1"/>
  <c r="BB28" a="1"/>
  <c r="BB28" s="1"/>
  <c r="BE28" a="1"/>
  <c r="BE28" s="1"/>
  <c r="BI28" a="1"/>
  <c r="BI28" s="1"/>
  <c r="BP28" a="1"/>
  <c r="BP28" s="1"/>
  <c r="BT28" a="1"/>
  <c r="BT28" s="1"/>
  <c r="BW28" a="1"/>
  <c r="BW28" s="1"/>
  <c r="O29" a="1"/>
  <c r="O29" s="1"/>
  <c r="R29" a="1"/>
  <c r="R29" s="1"/>
  <c r="V29" a="1"/>
  <c r="V29" s="1"/>
  <c r="Y29" a="1"/>
  <c r="Y29" s="1"/>
  <c r="AC29" a="1"/>
  <c r="AC29" s="1"/>
  <c r="AH29" a="1"/>
  <c r="AH29" s="1"/>
  <c r="AM29" a="1"/>
  <c r="AM29" s="1"/>
  <c r="AQ29" a="1"/>
  <c r="AQ29" s="1"/>
  <c r="AU29" a="1"/>
  <c r="AU29" s="1"/>
  <c r="AX29" a="1"/>
  <c r="AX29" s="1"/>
  <c r="BB29" a="1"/>
  <c r="BB29" s="1"/>
  <c r="BE29" a="1"/>
  <c r="BE29" s="1"/>
  <c r="BI29" a="1"/>
  <c r="BI29" s="1"/>
  <c r="BP29" a="1"/>
  <c r="BP29" s="1"/>
  <c r="BT29" a="1"/>
  <c r="BT29" s="1"/>
  <c r="BW29" a="1"/>
  <c r="BW29" s="1"/>
  <c r="O30" a="1"/>
  <c r="O30" s="1"/>
  <c r="R30" a="1"/>
  <c r="R30" s="1"/>
  <c r="V30" a="1"/>
  <c r="V30" s="1"/>
  <c r="Y30" a="1"/>
  <c r="Y30" s="1"/>
  <c r="AC30" a="1"/>
  <c r="AC30" s="1"/>
  <c r="AH30" a="1"/>
  <c r="AH30" s="1"/>
  <c r="AM30" a="1"/>
  <c r="AM30" s="1"/>
  <c r="AQ30" a="1"/>
  <c r="AQ30" s="1"/>
  <c r="AU30" a="1"/>
  <c r="AU30" s="1"/>
  <c r="AX30" a="1"/>
  <c r="AX30" s="1"/>
  <c r="BB30" a="1"/>
  <c r="BB30" s="1"/>
  <c r="BE30" a="1"/>
  <c r="BE30" s="1"/>
  <c r="BI30" a="1"/>
  <c r="BI30" s="1"/>
  <c r="BP30" a="1"/>
  <c r="BP30" s="1"/>
  <c r="BT30" a="1"/>
  <c r="BT30" s="1"/>
  <c r="BW30" a="1"/>
  <c r="BW30" s="1"/>
  <c r="O31" a="1"/>
  <c r="O31" s="1"/>
  <c r="R31" a="1"/>
  <c r="R31" s="1"/>
  <c r="V31" a="1"/>
  <c r="V31" s="1"/>
  <c r="Y31" a="1"/>
  <c r="Y31" s="1"/>
  <c r="AC31" a="1"/>
  <c r="AC31" s="1"/>
  <c r="AH31" a="1"/>
  <c r="AH31" s="1"/>
  <c r="AM31" a="1"/>
  <c r="AM31" s="1"/>
  <c r="AQ31" a="1"/>
  <c r="AQ31" s="1"/>
  <c r="AU31" a="1"/>
  <c r="AU31" s="1"/>
  <c r="AX31" a="1"/>
  <c r="AX31" s="1"/>
  <c r="BB31" a="1"/>
  <c r="BB31" s="1"/>
  <c r="BE31" a="1"/>
  <c r="BE31" s="1"/>
  <c r="BI31" a="1"/>
  <c r="BI31" s="1"/>
  <c r="BP31" a="1"/>
  <c r="BP31" s="1"/>
  <c r="BT31" a="1"/>
  <c r="BT31" s="1"/>
  <c r="BW31" a="1"/>
  <c r="BW31" s="1"/>
  <c r="O32" a="1"/>
  <c r="O32" s="1"/>
  <c r="R32" a="1"/>
  <c r="R32" s="1"/>
  <c r="V32" a="1"/>
  <c r="V32" s="1"/>
  <c r="Y32" a="1"/>
  <c r="Y32" s="1"/>
  <c r="AC32" a="1"/>
  <c r="AC32" s="1"/>
  <c r="AH32" a="1"/>
  <c r="AH32" s="1"/>
  <c r="AM32" a="1"/>
  <c r="AM32" s="1"/>
  <c r="AP32" a="1"/>
  <c r="AP32" s="1"/>
  <c r="AT32" a="1"/>
  <c r="AT32" s="1"/>
  <c r="AX32" a="1"/>
  <c r="AX32" s="1"/>
  <c r="BB32" a="1"/>
  <c r="BB32" s="1"/>
  <c r="BE32" a="1"/>
  <c r="BE32" s="1"/>
  <c r="BI32" a="1"/>
  <c r="BI32" s="1"/>
  <c r="BP32" a="1"/>
  <c r="BP32" s="1"/>
  <c r="BT32" a="1"/>
  <c r="BT32" s="1"/>
  <c r="BW32" a="1"/>
  <c r="BW32" s="1"/>
  <c r="O33" a="1"/>
  <c r="O33" s="1"/>
  <c r="R33" a="1"/>
  <c r="R33" s="1"/>
  <c r="V33" a="1"/>
  <c r="V33" s="1"/>
  <c r="Y33" a="1"/>
  <c r="Y33" s="1"/>
  <c r="AC33" a="1"/>
  <c r="AC33" s="1"/>
  <c r="AH33" a="1"/>
  <c r="AH33" s="1"/>
  <c r="AM33" a="1"/>
  <c r="AM33" s="1"/>
  <c r="AQ33" a="1"/>
  <c r="AQ33" s="1"/>
  <c r="AU33" a="1"/>
  <c r="AU33" s="1"/>
  <c r="AY33" a="1"/>
  <c r="AY33" s="1"/>
  <c r="BC33" a="1"/>
  <c r="BC33" s="1"/>
  <c r="BR18" a="1"/>
  <c r="BR18" s="1"/>
  <c r="T19" a="1"/>
  <c r="T19" s="1"/>
  <c r="AO19" a="1"/>
  <c r="AO19" s="1"/>
  <c r="AT19" a="1"/>
  <c r="AT19" s="1"/>
  <c r="AZ19" a="1"/>
  <c r="AZ19" s="1"/>
  <c r="BD19" a="1"/>
  <c r="BD19" s="1"/>
  <c r="BI19" a="1"/>
  <c r="BI19" s="1"/>
  <c r="BM19" a="1"/>
  <c r="BM19" s="1"/>
  <c r="BQ19" a="1"/>
  <c r="BQ19" s="1"/>
  <c r="BT19" a="1"/>
  <c r="BT19" s="1"/>
  <c r="BX19" a="1"/>
  <c r="BX19" s="1"/>
  <c r="O20" a="1"/>
  <c r="O20" s="1"/>
  <c r="R20" a="1"/>
  <c r="R20" s="1"/>
  <c r="W20" a="1"/>
  <c r="W20" s="1"/>
  <c r="Z20" a="1"/>
  <c r="Z20" s="1"/>
  <c r="AE20" a="1"/>
  <c r="AE20" s="1"/>
  <c r="AK20" a="1"/>
  <c r="AK20" s="1"/>
  <c r="AQ20" a="1"/>
  <c r="AQ20" s="1"/>
  <c r="AU20" a="1"/>
  <c r="AU20" s="1"/>
  <c r="BA20" a="1"/>
  <c r="BA20" s="1"/>
  <c r="BD20" a="1"/>
  <c r="BD20" s="1"/>
  <c r="BI20" a="1"/>
  <c r="BI20" s="1"/>
  <c r="BL20" a="1"/>
  <c r="BL20" s="1"/>
  <c r="BQ20" a="1"/>
  <c r="BQ20" s="1"/>
  <c r="BT20" a="1"/>
  <c r="BT20" s="1"/>
  <c r="BY20" a="1"/>
  <c r="BY20" s="1"/>
  <c r="P21" a="1"/>
  <c r="P21" s="1"/>
  <c r="V21" a="1"/>
  <c r="V21" s="1"/>
  <c r="Y21" a="1"/>
  <c r="Y21" s="1"/>
  <c r="AC21" a="1"/>
  <c r="AC21" s="1"/>
  <c r="AH21" a="1"/>
  <c r="AH21" s="1"/>
  <c r="AM21" a="1"/>
  <c r="AM21" s="1"/>
  <c r="AQ21" a="1"/>
  <c r="AQ21" s="1"/>
  <c r="AU21" a="1"/>
  <c r="AU21" s="1"/>
  <c r="AY21" a="1"/>
  <c r="AY21" s="1"/>
  <c r="BC21" a="1"/>
  <c r="BC21" s="1"/>
  <c r="BF21" a="1"/>
  <c r="BF21" s="1"/>
  <c r="BJ21" a="1"/>
  <c r="BJ21" s="1"/>
  <c r="BM21" a="1"/>
  <c r="BM21" s="1"/>
  <c r="BQ21" a="1"/>
  <c r="BQ21" s="1"/>
  <c r="BX21" a="1"/>
  <c r="BX21" s="1"/>
  <c r="P22" a="1"/>
  <c r="P22" s="1"/>
  <c r="S22" a="1"/>
  <c r="S22" s="1"/>
  <c r="W22" a="1"/>
  <c r="W22" s="1"/>
  <c r="Z22" a="1"/>
  <c r="Z22" s="1"/>
  <c r="AD22" a="1"/>
  <c r="AD22" s="1"/>
  <c r="AI22" a="1"/>
  <c r="AI22" s="1"/>
  <c r="AN22" a="1"/>
  <c r="AN22" s="1"/>
  <c r="AR22" a="1"/>
  <c r="AR22" s="1"/>
  <c r="AV22" a="1"/>
  <c r="AV22" s="1"/>
  <c r="AZ22" a="1"/>
  <c r="AZ22" s="1"/>
  <c r="BD22" a="1"/>
  <c r="BD22" s="1"/>
  <c r="BG22" a="1"/>
  <c r="BG22" s="1"/>
  <c r="BK22" a="1"/>
  <c r="BK22" s="1"/>
  <c r="BN22" a="1"/>
  <c r="BN22" s="1"/>
  <c r="BR22" a="1"/>
  <c r="BR22" s="1"/>
  <c r="BU22" a="1"/>
  <c r="BU22" s="1"/>
  <c r="BY22" a="1"/>
  <c r="BY22" s="1"/>
  <c r="T23" a="1"/>
  <c r="T23" s="1"/>
  <c r="X23" a="1"/>
  <c r="X23" s="1"/>
  <c r="AA23" a="1"/>
  <c r="AA23" s="1"/>
  <c r="AE23" a="1"/>
  <c r="AE23" s="1"/>
  <c r="AK23" a="1"/>
  <c r="AK23" s="1"/>
  <c r="AO23" a="1"/>
  <c r="AO23" s="1"/>
  <c r="AS23" a="1"/>
  <c r="AS23" s="1"/>
  <c r="AW23" a="1"/>
  <c r="AW23" s="1"/>
  <c r="BA23" a="1"/>
  <c r="BA23" s="1"/>
  <c r="BH23" a="1"/>
  <c r="BH23" s="1"/>
  <c r="BL23" a="1"/>
  <c r="BL23" s="1"/>
  <c r="BO23" a="1"/>
  <c r="BO23" s="1"/>
  <c r="BS23" a="1"/>
  <c r="BS23" s="1"/>
  <c r="BV23" a="1"/>
  <c r="BV23" s="1"/>
  <c r="N24" a="1"/>
  <c r="N24" s="1"/>
  <c r="Q24" a="1"/>
  <c r="Q24" s="1"/>
  <c r="U24" a="1"/>
  <c r="U24" s="1"/>
  <c r="AB24" a="1"/>
  <c r="AB24" s="1"/>
  <c r="AG24" a="1"/>
  <c r="AG24" s="1"/>
  <c r="AL24" a="1"/>
  <c r="AL24" s="1"/>
  <c r="AO24" a="1"/>
  <c r="AO24" s="1"/>
  <c r="AS24" a="1"/>
  <c r="AS24" s="1"/>
  <c r="AZ24" a="1"/>
  <c r="AZ24" s="1"/>
  <c r="BD24" a="1"/>
  <c r="BD24" s="1"/>
  <c r="BG24" a="1"/>
  <c r="BG24" s="1"/>
  <c r="BK24" a="1"/>
  <c r="BK24" s="1"/>
  <c r="BN24" a="1"/>
  <c r="BN24" s="1"/>
  <c r="BR24" a="1"/>
  <c r="BR24" s="1"/>
  <c r="BU24" a="1"/>
  <c r="BU24" s="1"/>
  <c r="BY24" a="1"/>
  <c r="BY24" s="1"/>
  <c r="T25" a="1"/>
  <c r="T25" s="1"/>
  <c r="X25" a="1"/>
  <c r="X25" s="1"/>
  <c r="AA25" a="1"/>
  <c r="AA25" s="1"/>
  <c r="AE25" a="1"/>
  <c r="AE25" s="1"/>
  <c r="AK25" a="1"/>
  <c r="AK25" s="1"/>
  <c r="AO25" a="1"/>
  <c r="AO25" s="1"/>
  <c r="AS25" a="1"/>
  <c r="AS25" s="1"/>
  <c r="AZ25" a="1"/>
  <c r="AZ25" s="1"/>
  <c r="BD25" a="1"/>
  <c r="BD25" s="1"/>
  <c r="BG25" a="1"/>
  <c r="BG25" s="1"/>
  <c r="BK25" a="1"/>
  <c r="BK25" s="1"/>
  <c r="BN25" a="1"/>
  <c r="BN25" s="1"/>
  <c r="BR25" a="1"/>
  <c r="BR25" s="1"/>
  <c r="BU25" a="1"/>
  <c r="BU25" s="1"/>
  <c r="BY25" a="1"/>
  <c r="BY25" s="1"/>
  <c r="T26" a="1"/>
  <c r="T26" s="1"/>
  <c r="X26" a="1"/>
  <c r="X26" s="1"/>
  <c r="AA26" a="1"/>
  <c r="AA26" s="1"/>
  <c r="AE26" a="1"/>
  <c r="AE26" s="1"/>
  <c r="AJ26" a="1"/>
  <c r="AJ26" s="1"/>
  <c r="AO26" a="1"/>
  <c r="AO26" s="1"/>
  <c r="AS26" a="1"/>
  <c r="AS26" s="1"/>
  <c r="AW26" a="1"/>
  <c r="AW26" s="1"/>
  <c r="BA26" a="1"/>
  <c r="BA26" s="1"/>
  <c r="BH26" a="1"/>
  <c r="BH26" s="1"/>
  <c r="BL26" a="1"/>
  <c r="BL26" s="1"/>
  <c r="BO26" a="1"/>
  <c r="BO26" s="1"/>
  <c r="BS26" a="1"/>
  <c r="BS26" s="1"/>
  <c r="BV26" a="1"/>
  <c r="BV26" s="1"/>
  <c r="N27" a="1"/>
  <c r="N27" s="1"/>
  <c r="Q27" a="1"/>
  <c r="Q27" s="1"/>
  <c r="U27" a="1"/>
  <c r="U27" s="1"/>
  <c r="AB27" a="1"/>
  <c r="AB27" s="1"/>
  <c r="AG27" a="1"/>
  <c r="AG27" s="1"/>
  <c r="AL27" a="1"/>
  <c r="AL27" s="1"/>
  <c r="AP27" a="1"/>
  <c r="AP27" s="1"/>
  <c r="AT27" a="1"/>
  <c r="AT27" s="1"/>
  <c r="AX27" a="1"/>
  <c r="AX27" s="1"/>
  <c r="BB27" a="1"/>
  <c r="BB27" s="1"/>
  <c r="BE27" a="1"/>
  <c r="BE27" s="1"/>
  <c r="BI27" a="1"/>
  <c r="BI27" s="1"/>
  <c r="BP27" a="1"/>
  <c r="BP27" s="1"/>
  <c r="BT27" a="1"/>
  <c r="BT27" s="1"/>
  <c r="BW27" a="1"/>
  <c r="BW27" s="1"/>
  <c r="O28" a="1"/>
  <c r="O28" s="1"/>
  <c r="R28" a="1"/>
  <c r="R28" s="1"/>
  <c r="V28" a="1"/>
  <c r="V28" s="1"/>
  <c r="Y28" a="1"/>
  <c r="Y28" s="1"/>
  <c r="AC28" a="1"/>
  <c r="AC28" s="1"/>
  <c r="AH28" a="1"/>
  <c r="AH28" s="1"/>
  <c r="AM28" a="1"/>
  <c r="AM28" s="1"/>
  <c r="AP28" a="1"/>
  <c r="AP28" s="1"/>
  <c r="AT28" a="1"/>
  <c r="AT28" s="1"/>
  <c r="AW28" a="1"/>
  <c r="AW28" s="1"/>
  <c r="BA28" a="1"/>
  <c r="BA28" s="1"/>
  <c r="BH28" a="1"/>
  <c r="BH28" s="1"/>
  <c r="BL28" a="1"/>
  <c r="BL28" s="1"/>
  <c r="BO28" a="1"/>
  <c r="BO28" s="1"/>
  <c r="BS28" a="1"/>
  <c r="BS28" s="1"/>
  <c r="BV28" a="1"/>
  <c r="BV28" s="1"/>
  <c r="N29" a="1"/>
  <c r="N29" s="1"/>
  <c r="Q29" a="1"/>
  <c r="Q29" s="1"/>
  <c r="U29" a="1"/>
  <c r="U29" s="1"/>
  <c r="AB29" a="1"/>
  <c r="AB29" s="1"/>
  <c r="AG29" a="1"/>
  <c r="AG29" s="1"/>
  <c r="AL29" a="1"/>
  <c r="AL29" s="1"/>
  <c r="AP29" a="1"/>
  <c r="AP29" s="1"/>
  <c r="AT29" a="1"/>
  <c r="AT29" s="1"/>
  <c r="AW29" a="1"/>
  <c r="AW29" s="1"/>
  <c r="BA29" a="1"/>
  <c r="BA29" s="1"/>
  <c r="BH29" a="1"/>
  <c r="BH29" s="1"/>
  <c r="BL29" a="1"/>
  <c r="BL29" s="1"/>
  <c r="BO29" a="1"/>
  <c r="BO29" s="1"/>
  <c r="BS29" a="1"/>
  <c r="BS29" s="1"/>
  <c r="BV29" a="1"/>
  <c r="BV29" s="1"/>
  <c r="N30" a="1"/>
  <c r="N30" s="1"/>
  <c r="Q30" a="1"/>
  <c r="Q30" s="1"/>
  <c r="U30" a="1"/>
  <c r="U30" s="1"/>
  <c r="AB30" a="1"/>
  <c r="AB30" s="1"/>
  <c r="AG30" a="1"/>
  <c r="AG30" s="1"/>
  <c r="AL30" a="1"/>
  <c r="AL30" s="1"/>
  <c r="AP30" a="1"/>
  <c r="AP30" s="1"/>
  <c r="AT30" a="1"/>
  <c r="AT30" s="1"/>
  <c r="AW30" a="1"/>
  <c r="AW30" s="1"/>
  <c r="BA30" a="1"/>
  <c r="BA30" s="1"/>
  <c r="BH30" a="1"/>
  <c r="BH30" s="1"/>
  <c r="BL30" a="1"/>
  <c r="BL30" s="1"/>
  <c r="BO30" a="1"/>
  <c r="BO30" s="1"/>
  <c r="BS30" a="1"/>
  <c r="BS30" s="1"/>
  <c r="BV30" a="1"/>
  <c r="BV30" s="1"/>
  <c r="N31" a="1"/>
  <c r="N31" s="1"/>
  <c r="Q31" a="1"/>
  <c r="Q31" s="1"/>
  <c r="U31" a="1"/>
  <c r="U31" s="1"/>
  <c r="AB31" a="1"/>
  <c r="AB31" s="1"/>
  <c r="AG31" a="1"/>
  <c r="AG31" s="1"/>
  <c r="AL31" a="1"/>
  <c r="AL31" s="1"/>
  <c r="AP31" a="1"/>
  <c r="AP31" s="1"/>
  <c r="AT31" a="1"/>
  <c r="AT31" s="1"/>
  <c r="AW31" a="1"/>
  <c r="AW31" s="1"/>
  <c r="BA31" a="1"/>
  <c r="BA31" s="1"/>
  <c r="BH31" a="1"/>
  <c r="BH31" s="1"/>
  <c r="BL31" a="1"/>
  <c r="BL31" s="1"/>
  <c r="BO31" a="1"/>
  <c r="BO31" s="1"/>
  <c r="BS31" a="1"/>
  <c r="BS31" s="1"/>
  <c r="BV31" a="1"/>
  <c r="BV31" s="1"/>
  <c r="N32" a="1"/>
  <c r="N32" s="1"/>
  <c r="Q32" a="1"/>
  <c r="Q32" s="1"/>
  <c r="U32" a="1"/>
  <c r="U32" s="1"/>
  <c r="AB32" a="1"/>
  <c r="AB32" s="1"/>
  <c r="AG32" a="1"/>
  <c r="AG32" s="1"/>
  <c r="AL32" a="1"/>
  <c r="AL32" s="1"/>
  <c r="AO32" a="1"/>
  <c r="AO32" s="1"/>
  <c r="AS32" a="1"/>
  <c r="AS32" s="1"/>
  <c r="AW32" a="1"/>
  <c r="AW32" s="1"/>
  <c r="BA32" a="1"/>
  <c r="BA32" s="1"/>
  <c r="BH32" a="1"/>
  <c r="BH32" s="1"/>
  <c r="BL32" a="1"/>
  <c r="BL32" s="1"/>
  <c r="BO32" a="1"/>
  <c r="BO32" s="1"/>
  <c r="BS32" a="1"/>
  <c r="BS32" s="1"/>
  <c r="BV32" a="1"/>
  <c r="BV32" s="1"/>
  <c r="N33" a="1"/>
  <c r="N33" s="1"/>
  <c r="Q33" a="1"/>
  <c r="Q33" s="1"/>
  <c r="U33" a="1"/>
  <c r="U33" s="1"/>
  <c r="AB33" a="1"/>
  <c r="AB33" s="1"/>
  <c r="AG33" a="1"/>
  <c r="AG33" s="1"/>
  <c r="AL33" a="1"/>
  <c r="AL33" s="1"/>
  <c r="AP33" a="1"/>
  <c r="AP33" s="1"/>
  <c r="AT33" a="1"/>
  <c r="AT33" s="1"/>
  <c r="AX33" a="1"/>
  <c r="AX33" s="1"/>
  <c r="BB33" a="1"/>
  <c r="BB33" s="1"/>
  <c r="BE33" a="1"/>
  <c r="BE33" s="1"/>
  <c r="BI33" a="1"/>
  <c r="BI33" s="1"/>
  <c r="BP33" a="1"/>
  <c r="BP33" s="1"/>
  <c r="BT33" a="1"/>
  <c r="BT33" s="1"/>
  <c r="BW33" a="1"/>
  <c r="BW33" s="1"/>
  <c r="O34" a="1"/>
  <c r="O34" s="1"/>
  <c r="R34" a="1"/>
  <c r="R34" s="1"/>
  <c r="BN18" a="1"/>
  <c r="BN18" s="1"/>
  <c r="P19" a="1"/>
  <c r="P19" s="1"/>
  <c r="AD19" a="1"/>
  <c r="AD19" s="1"/>
  <c r="AN19" a="1"/>
  <c r="AN19" s="1"/>
  <c r="AS19" a="1"/>
  <c r="AS19" s="1"/>
  <c r="AX19" a="1"/>
  <c r="AX19" s="1"/>
  <c r="BC19" a="1"/>
  <c r="BC19" s="1"/>
  <c r="BH19" a="1"/>
  <c r="BH19" s="1"/>
  <c r="BL19" a="1"/>
  <c r="BL19" s="1"/>
  <c r="BP19" a="1"/>
  <c r="BP19" s="1"/>
  <c r="BS19" a="1"/>
  <c r="BS19" s="1"/>
  <c r="BW19" a="1"/>
  <c r="BW19" s="1"/>
  <c r="Q20" a="1"/>
  <c r="Q20" s="1"/>
  <c r="T20" a="1"/>
  <c r="T20" s="1"/>
  <c r="Y20" a="1"/>
  <c r="Y20" s="1"/>
  <c r="AB20" a="1"/>
  <c r="AB20" s="1"/>
  <c r="AI20" a="1"/>
  <c r="AI20" s="1"/>
  <c r="AN20" a="1"/>
  <c r="AN20" s="1"/>
  <c r="AT20" a="1"/>
  <c r="AT20" s="1"/>
  <c r="AX20" a="1"/>
  <c r="AX20" s="1"/>
  <c r="BC20" a="1"/>
  <c r="BC20" s="1"/>
  <c r="BF20" a="1"/>
  <c r="BF20" s="1"/>
  <c r="BK20" a="1"/>
  <c r="BK20" s="1"/>
  <c r="BN20" a="1"/>
  <c r="BN20" s="1"/>
  <c r="BS20" a="1"/>
  <c r="BS20" s="1"/>
  <c r="BV20" a="1"/>
  <c r="BV20" s="1"/>
  <c r="O21" a="1"/>
  <c r="O21" s="1"/>
  <c r="R21" a="1"/>
  <c r="R21" s="1"/>
  <c r="U21" a="1"/>
  <c r="U21" s="1"/>
  <c r="AB21" a="1"/>
  <c r="AB21" s="1"/>
  <c r="AG21" a="1"/>
  <c r="AG21" s="1"/>
  <c r="AL21" a="1"/>
  <c r="AL21" s="1"/>
  <c r="AP21" a="1"/>
  <c r="AP21" s="1"/>
  <c r="AT21" a="1"/>
  <c r="AT21" s="1"/>
  <c r="AX21" a="1"/>
  <c r="AX21" s="1"/>
  <c r="BB21" a="1"/>
  <c r="BB21" s="1"/>
  <c r="BE21" a="1"/>
  <c r="BE21" s="1"/>
  <c r="BI21" a="1"/>
  <c r="BI21" s="1"/>
  <c r="BP21" a="1"/>
  <c r="BP21" s="1"/>
  <c r="BT21" a="1"/>
  <c r="BT21" s="1"/>
  <c r="BW21" a="1"/>
  <c r="BW21" s="1"/>
  <c r="O22" a="1"/>
  <c r="O22" s="1"/>
  <c r="R22" a="1"/>
  <c r="R22" s="1"/>
  <c r="V22" a="1"/>
  <c r="V22" s="1"/>
  <c r="Y22" a="1"/>
  <c r="Y22" s="1"/>
  <c r="AC22" a="1"/>
  <c r="AC22" s="1"/>
  <c r="AH22" a="1"/>
  <c r="AH22" s="1"/>
  <c r="AM22" a="1"/>
  <c r="AM22" s="1"/>
  <c r="AQ22" a="1"/>
  <c r="AQ22" s="1"/>
  <c r="AU22" a="1"/>
  <c r="AU22" s="1"/>
  <c r="AY22" a="1"/>
  <c r="AY22" s="1"/>
  <c r="BC22" a="1"/>
  <c r="BC22" s="1"/>
  <c r="BF22" a="1"/>
  <c r="BF22" s="1"/>
  <c r="BJ22" a="1"/>
  <c r="BJ22" s="1"/>
  <c r="BM22" a="1"/>
  <c r="BM22" s="1"/>
  <c r="BQ22" a="1"/>
  <c r="BQ22" s="1"/>
  <c r="BX22" a="1"/>
  <c r="BX22" s="1"/>
  <c r="P23" a="1"/>
  <c r="P23" s="1"/>
  <c r="S23" a="1"/>
  <c r="S23" s="1"/>
  <c r="W23" a="1"/>
  <c r="W23" s="1"/>
  <c r="Z23" a="1"/>
  <c r="Z23" s="1"/>
  <c r="AD23" a="1"/>
  <c r="AD23" s="1"/>
  <c r="AI23" a="1"/>
  <c r="AI23" s="1"/>
  <c r="AN23" a="1"/>
  <c r="AN23" s="1"/>
  <c r="AR23" a="1"/>
  <c r="AR23" s="1"/>
  <c r="AV23" a="1"/>
  <c r="AV23" s="1"/>
  <c r="AZ23" a="1"/>
  <c r="AZ23" s="1"/>
  <c r="BD23" a="1"/>
  <c r="BD23" s="1"/>
  <c r="BG23" a="1"/>
  <c r="BG23" s="1"/>
  <c r="BK23" a="1"/>
  <c r="BK23" s="1"/>
  <c r="BN23" a="1"/>
  <c r="BN23" s="1"/>
  <c r="BR23" a="1"/>
  <c r="BR23" s="1"/>
  <c r="BU23" a="1"/>
  <c r="BU23" s="1"/>
  <c r="BY23" a="1"/>
  <c r="BY23" s="1"/>
  <c r="T24" a="1"/>
  <c r="T24" s="1"/>
  <c r="X24" a="1"/>
  <c r="X24" s="1"/>
  <c r="AA24" a="1"/>
  <c r="AA24" s="1"/>
  <c r="AE24" a="1"/>
  <c r="AE24" s="1"/>
  <c r="AJ24" a="1"/>
  <c r="AJ24" s="1"/>
  <c r="AR24" a="1"/>
  <c r="AR24" s="1"/>
  <c r="AV24" a="1"/>
  <c r="AV24" s="1"/>
  <c r="AY24" a="1"/>
  <c r="AY24" s="1"/>
  <c r="BC24" a="1"/>
  <c r="BC24" s="1"/>
  <c r="BF24" a="1"/>
  <c r="BF24" s="1"/>
  <c r="BJ24" a="1"/>
  <c r="BJ24" s="1"/>
  <c r="BM24" a="1"/>
  <c r="BM24" s="1"/>
  <c r="BQ24" a="1"/>
  <c r="BQ24" s="1"/>
  <c r="BX24" a="1"/>
  <c r="BX24" s="1"/>
  <c r="P25" a="1"/>
  <c r="P25" s="1"/>
  <c r="S25" a="1"/>
  <c r="S25" s="1"/>
  <c r="W25" a="1"/>
  <c r="W25" s="1"/>
  <c r="Z25" a="1"/>
  <c r="Z25" s="1"/>
  <c r="AD25" a="1"/>
  <c r="AD25" s="1"/>
  <c r="AI25" a="1"/>
  <c r="AI25" s="1"/>
  <c r="AN25" a="1"/>
  <c r="AN25" s="1"/>
  <c r="AR25" a="1"/>
  <c r="AR25" s="1"/>
  <c r="AV25" a="1"/>
  <c r="AV25" s="1"/>
  <c r="AY25" a="1"/>
  <c r="AY25" s="1"/>
  <c r="BC25" a="1"/>
  <c r="BC25" s="1"/>
  <c r="BF25" a="1"/>
  <c r="BF25" s="1"/>
  <c r="BJ25" a="1"/>
  <c r="BJ25" s="1"/>
  <c r="BM25" a="1"/>
  <c r="BM25" s="1"/>
  <c r="BQ25" a="1"/>
  <c r="BQ25" s="1"/>
  <c r="BX25" a="1"/>
  <c r="BX25" s="1"/>
  <c r="P26" a="1"/>
  <c r="P26" s="1"/>
  <c r="S26" a="1"/>
  <c r="S26" s="1"/>
  <c r="W26" a="1"/>
  <c r="W26" s="1"/>
  <c r="Z26" a="1"/>
  <c r="Z26" s="1"/>
  <c r="AD26" a="1"/>
  <c r="AD26" s="1"/>
  <c r="AI26" a="1"/>
  <c r="AI26" s="1"/>
  <c r="AN26" a="1"/>
  <c r="AN26" s="1"/>
  <c r="AR26" a="1"/>
  <c r="AR26" s="1"/>
  <c r="AV26" a="1"/>
  <c r="AV26" s="1"/>
  <c r="AZ26" a="1"/>
  <c r="AZ26" s="1"/>
  <c r="BD26" a="1"/>
  <c r="BD26" s="1"/>
  <c r="BG26" a="1"/>
  <c r="BG26" s="1"/>
  <c r="BK26" a="1"/>
  <c r="BK26" s="1"/>
  <c r="BN26" a="1"/>
  <c r="BN26" s="1"/>
  <c r="BR26" a="1"/>
  <c r="BR26" s="1"/>
  <c r="BU26" a="1"/>
  <c r="BU26" s="1"/>
  <c r="BY26" a="1"/>
  <c r="BY26" s="1"/>
  <c r="T27" a="1"/>
  <c r="T27" s="1"/>
  <c r="X27" a="1"/>
  <c r="X27" s="1"/>
  <c r="AA27" a="1"/>
  <c r="AA27" s="1"/>
  <c r="AE27" a="1"/>
  <c r="AE27" s="1"/>
  <c r="AK27" a="1"/>
  <c r="AK27" s="1"/>
  <c r="AO27" a="1"/>
  <c r="AO27" s="1"/>
  <c r="AS27" a="1"/>
  <c r="AS27" s="1"/>
  <c r="AW27" a="1"/>
  <c r="AW27" s="1"/>
  <c r="BA27" a="1"/>
  <c r="BA27" s="1"/>
  <c r="BH27" a="1"/>
  <c r="BH27" s="1"/>
  <c r="BL27" a="1"/>
  <c r="BL27" s="1"/>
  <c r="BO27" a="1"/>
  <c r="BO27" s="1"/>
  <c r="BS27" a="1"/>
  <c r="BS27" s="1"/>
  <c r="BV27" a="1"/>
  <c r="BV27" s="1"/>
  <c r="N28" a="1"/>
  <c r="N28" s="1"/>
  <c r="Q28" a="1"/>
  <c r="Q28" s="1"/>
  <c r="U28" a="1"/>
  <c r="U28" s="1"/>
  <c r="AB28" a="1"/>
  <c r="AB28" s="1"/>
  <c r="AG28" a="1"/>
  <c r="AG28" s="1"/>
  <c r="AL28" a="1"/>
  <c r="AL28" s="1"/>
  <c r="AO28" a="1"/>
  <c r="AO28" s="1"/>
  <c r="AS28" a="1"/>
  <c r="AS28" s="1"/>
  <c r="AZ28" a="1"/>
  <c r="AZ28" s="1"/>
  <c r="BD28" a="1"/>
  <c r="BD28" s="1"/>
  <c r="BG28" a="1"/>
  <c r="BG28" s="1"/>
  <c r="BK28" a="1"/>
  <c r="BK28" s="1"/>
  <c r="BN28" a="1"/>
  <c r="BN28" s="1"/>
  <c r="BR28" a="1"/>
  <c r="BR28" s="1"/>
  <c r="BU28" a="1"/>
  <c r="BU28" s="1"/>
  <c r="BY28" a="1"/>
  <c r="BY28" s="1"/>
  <c r="T29" a="1"/>
  <c r="T29" s="1"/>
  <c r="X29" a="1"/>
  <c r="X29" s="1"/>
  <c r="AA29" a="1"/>
  <c r="AA29" s="1"/>
  <c r="AE29" a="1"/>
  <c r="AE29" s="1"/>
  <c r="AK29" a="1"/>
  <c r="AK29" s="1"/>
  <c r="AO29" a="1"/>
  <c r="AO29" s="1"/>
  <c r="AS29" a="1"/>
  <c r="AS29" s="1"/>
  <c r="AZ29" a="1"/>
  <c r="AZ29" s="1"/>
  <c r="BD29" a="1"/>
  <c r="BD29" s="1"/>
  <c r="BG29" a="1"/>
  <c r="BG29" s="1"/>
  <c r="BK29" a="1"/>
  <c r="BK29" s="1"/>
  <c r="BN29" a="1"/>
  <c r="BN29" s="1"/>
  <c r="BR29" a="1"/>
  <c r="BR29" s="1"/>
  <c r="BU29" a="1"/>
  <c r="BU29" s="1"/>
  <c r="BY29" a="1"/>
  <c r="BY29" s="1"/>
  <c r="T30" a="1"/>
  <c r="T30" s="1"/>
  <c r="X30" a="1"/>
  <c r="X30" s="1"/>
  <c r="AA30" a="1"/>
  <c r="AA30" s="1"/>
  <c r="AE30" a="1"/>
  <c r="AE30" s="1"/>
  <c r="AJ30" a="1"/>
  <c r="AJ30" s="1"/>
  <c r="AO30" a="1"/>
  <c r="AO30" s="1"/>
  <c r="AS30" a="1"/>
  <c r="AS30" s="1"/>
  <c r="AZ30" a="1"/>
  <c r="AZ30" s="1"/>
  <c r="BD30" a="1"/>
  <c r="BD30" s="1"/>
  <c r="BG30" a="1"/>
  <c r="BG30" s="1"/>
  <c r="BK30" a="1"/>
  <c r="BK30" s="1"/>
  <c r="BN30" a="1"/>
  <c r="BN30" s="1"/>
  <c r="BR30" a="1"/>
  <c r="BR30" s="1"/>
  <c r="BU30" a="1"/>
  <c r="BU30" s="1"/>
  <c r="BY30" a="1"/>
  <c r="BY30" s="1"/>
  <c r="T31" a="1"/>
  <c r="T31" s="1"/>
  <c r="X31" a="1"/>
  <c r="X31" s="1"/>
  <c r="AA31" a="1"/>
  <c r="AA31" s="1"/>
  <c r="AE31" a="1"/>
  <c r="AE31" s="1"/>
  <c r="AK31" a="1"/>
  <c r="AK31" s="1"/>
  <c r="AO31" a="1"/>
  <c r="AO31" s="1"/>
  <c r="AS31" a="1"/>
  <c r="AS31" s="1"/>
  <c r="AZ31" a="1"/>
  <c r="AZ31" s="1"/>
  <c r="BD31" a="1"/>
  <c r="BD31" s="1"/>
  <c r="BG31" a="1"/>
  <c r="BG31" s="1"/>
  <c r="BK31" a="1"/>
  <c r="BK31" s="1"/>
  <c r="BN31" a="1"/>
  <c r="BN31" s="1"/>
  <c r="BR31" a="1"/>
  <c r="BR31" s="1"/>
  <c r="BU31" a="1"/>
  <c r="BU31" s="1"/>
  <c r="BY31" a="1"/>
  <c r="BY31" s="1"/>
  <c r="T32" a="1"/>
  <c r="T32" s="1"/>
  <c r="X32" a="1"/>
  <c r="X32" s="1"/>
  <c r="AA32" a="1"/>
  <c r="AA32" s="1"/>
  <c r="AE32" a="1"/>
  <c r="AE32" s="1"/>
  <c r="AJ32" a="1"/>
  <c r="AJ32" s="1"/>
  <c r="AR32" a="1"/>
  <c r="AR32" s="1"/>
  <c r="AV32" a="1"/>
  <c r="AV32" s="1"/>
  <c r="AZ32" a="1"/>
  <c r="AZ32" s="1"/>
  <c r="BD32" a="1"/>
  <c r="BD32" s="1"/>
  <c r="BG32" a="1"/>
  <c r="BG32" s="1"/>
  <c r="BK32" a="1"/>
  <c r="BK32" s="1"/>
  <c r="BN32" a="1"/>
  <c r="BN32" s="1"/>
  <c r="BR32" a="1"/>
  <c r="BR32" s="1"/>
  <c r="BU32" a="1"/>
  <c r="BU32" s="1"/>
  <c r="BY32" a="1"/>
  <c r="BY32" s="1"/>
  <c r="T33" a="1"/>
  <c r="T33" s="1"/>
  <c r="X33" a="1"/>
  <c r="X33" s="1"/>
  <c r="AA33" a="1"/>
  <c r="AA33" s="1"/>
  <c r="AE33" a="1"/>
  <c r="AE33" s="1"/>
  <c r="AK33" a="1"/>
  <c r="AK33" s="1"/>
  <c r="AO33" a="1"/>
  <c r="AO33" s="1"/>
  <c r="AS33" a="1"/>
  <c r="AS33" s="1"/>
  <c r="AW33" a="1"/>
  <c r="AW33" s="1"/>
  <c r="BA33" a="1"/>
  <c r="BA33" s="1"/>
  <c r="BH33" a="1"/>
  <c r="BH33" s="1"/>
  <c r="BL33" a="1"/>
  <c r="BL33" s="1"/>
  <c r="BO33" a="1"/>
  <c r="BO33" s="1"/>
  <c r="BS33" a="1"/>
  <c r="BS33" s="1"/>
  <c r="BV33" a="1"/>
  <c r="BV33" s="1"/>
  <c r="N34" a="1"/>
  <c r="N34" s="1"/>
  <c r="AZ33" a="1"/>
  <c r="AZ33" s="1"/>
  <c r="BJ33" a="1"/>
  <c r="BJ33" s="1"/>
  <c r="BQ33" a="1"/>
  <c r="BQ33" s="1"/>
  <c r="BX33" a="1"/>
  <c r="BX33" s="1"/>
  <c r="Q34" a="1"/>
  <c r="Q34" s="1"/>
  <c r="V34" a="1"/>
  <c r="V34" s="1"/>
  <c r="Y34" a="1"/>
  <c r="Y34" s="1"/>
  <c r="AC34" a="1"/>
  <c r="AC34" s="1"/>
  <c r="AH34" a="1"/>
  <c r="AH34" s="1"/>
  <c r="AM34" a="1"/>
  <c r="AM34" s="1"/>
  <c r="AQ34" a="1"/>
  <c r="AQ34" s="1"/>
  <c r="AU34" a="1"/>
  <c r="AU34" s="1"/>
  <c r="AY34" a="1"/>
  <c r="AY34" s="1"/>
  <c r="BB34" a="1"/>
  <c r="BB34" s="1"/>
  <c r="BE34" a="1"/>
  <c r="BE34" s="1"/>
  <c r="BL34" a="1"/>
  <c r="BL34" s="1"/>
  <c r="BO34" a="1"/>
  <c r="BO34" s="1"/>
  <c r="BR34" a="1"/>
  <c r="BR34" s="1"/>
  <c r="BU34" a="1"/>
  <c r="BU34" s="1"/>
  <c r="P35" a="1"/>
  <c r="P35" s="1"/>
  <c r="S35" a="1"/>
  <c r="S35" s="1"/>
  <c r="V35" a="1"/>
  <c r="V35" s="1"/>
  <c r="Y35" a="1"/>
  <c r="Y35" s="1"/>
  <c r="AF35" a="1"/>
  <c r="AF35" s="1"/>
  <c r="AL35" a="1"/>
  <c r="AL35" s="1"/>
  <c r="AP35" a="1"/>
  <c r="AP35" s="1"/>
  <c r="AT35" a="1"/>
  <c r="AT35" s="1"/>
  <c r="AX35" a="1"/>
  <c r="AX35" s="1"/>
  <c r="BB35" a="1"/>
  <c r="BB35" s="1"/>
  <c r="BE35" a="1"/>
  <c r="BE35" s="1"/>
  <c r="BI35" a="1"/>
  <c r="BI35" s="1"/>
  <c r="BP35" a="1"/>
  <c r="BP35" s="1"/>
  <c r="BT35" a="1"/>
  <c r="BT35" s="1"/>
  <c r="BW35" a="1"/>
  <c r="BW35" s="1"/>
  <c r="O36" a="1"/>
  <c r="O36" s="1"/>
  <c r="R36" a="1"/>
  <c r="R36" s="1"/>
  <c r="V36" a="1"/>
  <c r="V36" s="1"/>
  <c r="Y36" a="1"/>
  <c r="Y36" s="1"/>
  <c r="AC36" a="1"/>
  <c r="AC36" s="1"/>
  <c r="AI36" a="1"/>
  <c r="AI36" s="1"/>
  <c r="AN36" a="1"/>
  <c r="AN36" s="1"/>
  <c r="AR36" a="1"/>
  <c r="AR36" s="1"/>
  <c r="AV36" a="1"/>
  <c r="AV36" s="1"/>
  <c r="AZ36" a="1"/>
  <c r="AZ36" s="1"/>
  <c r="BD36" a="1"/>
  <c r="BD36" s="1"/>
  <c r="BG36" a="1"/>
  <c r="BG36" s="1"/>
  <c r="BK36" a="1"/>
  <c r="BK36" s="1"/>
  <c r="BN36" a="1"/>
  <c r="BN36" s="1"/>
  <c r="BR36" a="1"/>
  <c r="BR36" s="1"/>
  <c r="BU36" a="1"/>
  <c r="BU36" s="1"/>
  <c r="BY36" a="1"/>
  <c r="BY36" s="1"/>
  <c r="T37" a="1"/>
  <c r="T37" s="1"/>
  <c r="X37" a="1"/>
  <c r="X37" s="1"/>
  <c r="AA37" a="1"/>
  <c r="AA37" s="1"/>
  <c r="AE37" a="1"/>
  <c r="AE37" s="1"/>
  <c r="AK37" a="1"/>
  <c r="AK37" s="1"/>
  <c r="AO37" a="1"/>
  <c r="AO37" s="1"/>
  <c r="AS37" a="1"/>
  <c r="AS37" s="1"/>
  <c r="AW37" a="1"/>
  <c r="AW37" s="1"/>
  <c r="BA37" a="1"/>
  <c r="BA37" s="1"/>
  <c r="BH37" a="1"/>
  <c r="BH37" s="1"/>
  <c r="BL37" a="1"/>
  <c r="BL37" s="1"/>
  <c r="BO37" a="1"/>
  <c r="BO37" s="1"/>
  <c r="BS37" a="1"/>
  <c r="BS37" s="1"/>
  <c r="BV37" a="1"/>
  <c r="BV37" s="1"/>
  <c r="N38" a="1"/>
  <c r="N38" s="1"/>
  <c r="Q38" a="1"/>
  <c r="Q38" s="1"/>
  <c r="U38" a="1"/>
  <c r="U38" s="1"/>
  <c r="AB38" a="1"/>
  <c r="AB38" s="1"/>
  <c r="AH38" a="1"/>
  <c r="AH38" s="1"/>
  <c r="AM38" a="1"/>
  <c r="AM38" s="1"/>
  <c r="AQ38" a="1"/>
  <c r="AQ38" s="1"/>
  <c r="AU38" a="1"/>
  <c r="AU38" s="1"/>
  <c r="AY38" a="1"/>
  <c r="AY38" s="1"/>
  <c r="BC38" a="1"/>
  <c r="BC38" s="1"/>
  <c r="BF38" a="1"/>
  <c r="BF38" s="1"/>
  <c r="BJ38" a="1"/>
  <c r="BJ38" s="1"/>
  <c r="BM38" a="1"/>
  <c r="BM38" s="1"/>
  <c r="BQ38" a="1"/>
  <c r="BQ38" s="1"/>
  <c r="BW38" a="1"/>
  <c r="BW38" s="1"/>
  <c r="N39" a="1"/>
  <c r="N39" s="1"/>
  <c r="R39" a="1"/>
  <c r="R39" s="1"/>
  <c r="X39" a="1"/>
  <c r="X39" s="1"/>
  <c r="AB39" a="1"/>
  <c r="AB39" s="1"/>
  <c r="AE39" a="1"/>
  <c r="AE39" s="1"/>
  <c r="AL39" a="1"/>
  <c r="AL39" s="1"/>
  <c r="AP39" a="1"/>
  <c r="AP39" s="1"/>
  <c r="AW39" a="1"/>
  <c r="AW39" s="1"/>
  <c r="BA39" a="1"/>
  <c r="BA39" s="1"/>
  <c r="BD39" a="1"/>
  <c r="BD39" s="1"/>
  <c r="BH39" a="1"/>
  <c r="BH39" s="1"/>
  <c r="BO39" a="1"/>
  <c r="BO39" s="1"/>
  <c r="BS39" a="1"/>
  <c r="BS39" s="1"/>
  <c r="BV39" a="1"/>
  <c r="BV39" s="1"/>
  <c r="N40" a="1"/>
  <c r="N40" s="1"/>
  <c r="Q40" a="1"/>
  <c r="Q40" s="1"/>
  <c r="U40" a="1"/>
  <c r="U40" s="1"/>
  <c r="X40" a="1"/>
  <c r="X40" s="1"/>
  <c r="AB40" a="1"/>
  <c r="AB40" s="1"/>
  <c r="AK40" a="1"/>
  <c r="AK40" s="1"/>
  <c r="AN40" a="1"/>
  <c r="AN40" s="1"/>
  <c r="AR40" a="1"/>
  <c r="AR40" s="1"/>
  <c r="AV40" a="1"/>
  <c r="AV40" s="1"/>
  <c r="AZ40" a="1"/>
  <c r="AZ40" s="1"/>
  <c r="BG40" a="1"/>
  <c r="BG40" s="1"/>
  <c r="BK40" a="1"/>
  <c r="BK40" s="1"/>
  <c r="BN40" a="1"/>
  <c r="BN40" s="1"/>
  <c r="BR40" a="1"/>
  <c r="BR40" s="1"/>
  <c r="BU40" a="1"/>
  <c r="BU40" s="1"/>
  <c r="BY40" a="1"/>
  <c r="BY40" s="1"/>
  <c r="P41" a="1"/>
  <c r="P41" s="1"/>
  <c r="T41" a="1"/>
  <c r="T41" s="1"/>
  <c r="X41" a="1"/>
  <c r="X41" s="1"/>
  <c r="AB41" a="1"/>
  <c r="AB41" s="1"/>
  <c r="AH41" a="1"/>
  <c r="AH41" s="1"/>
  <c r="AM41" a="1"/>
  <c r="AM41" s="1"/>
  <c r="AQ41" a="1"/>
  <c r="AQ41" s="1"/>
  <c r="AU41" a="1"/>
  <c r="AU41" s="1"/>
  <c r="AY41" a="1"/>
  <c r="AY41" s="1"/>
  <c r="BC41" a="1"/>
  <c r="BC41" s="1"/>
  <c r="BG41" a="1"/>
  <c r="BG41" s="1"/>
  <c r="BK41" a="1"/>
  <c r="BK41" s="1"/>
  <c r="BO41" a="1"/>
  <c r="BO41" s="1"/>
  <c r="BS41" a="1"/>
  <c r="BS41" s="1"/>
  <c r="BW41" a="1"/>
  <c r="BW41" s="1"/>
  <c r="O42" a="1"/>
  <c r="O42" s="1"/>
  <c r="S42" a="1"/>
  <c r="S42" s="1"/>
  <c r="W42" a="1"/>
  <c r="W42" s="1"/>
  <c r="AA42" a="1"/>
  <c r="AA42" s="1"/>
  <c r="AE42" a="1"/>
  <c r="AE42" s="1"/>
  <c r="AL42" a="1"/>
  <c r="AL42" s="1"/>
  <c r="AP42" a="1"/>
  <c r="AP42" s="1"/>
  <c r="AT42" a="1"/>
  <c r="AT42" s="1"/>
  <c r="AX42" a="1"/>
  <c r="AX42" s="1"/>
  <c r="BB42" a="1"/>
  <c r="BB42" s="1"/>
  <c r="BF42" a="1"/>
  <c r="BF42" s="1"/>
  <c r="BJ42" a="1"/>
  <c r="BJ42" s="1"/>
  <c r="BN42" a="1"/>
  <c r="BN42" s="1"/>
  <c r="BR42" a="1"/>
  <c r="BR42" s="1"/>
  <c r="BV42" a="1"/>
  <c r="BV42" s="1"/>
  <c r="N43" a="1"/>
  <c r="N43" s="1"/>
  <c r="R43" a="1"/>
  <c r="R43" s="1"/>
  <c r="V43" a="1"/>
  <c r="V43" s="1"/>
  <c r="Z43" a="1"/>
  <c r="Z43" s="1"/>
  <c r="AD43" a="1"/>
  <c r="AD43" s="1"/>
  <c r="AK43" a="1"/>
  <c r="AK43" s="1"/>
  <c r="AO43" a="1"/>
  <c r="AO43" s="1"/>
  <c r="AS43" a="1"/>
  <c r="AS43" s="1"/>
  <c r="AW43" a="1"/>
  <c r="AW43" s="1"/>
  <c r="BA43" a="1"/>
  <c r="BA43" s="1"/>
  <c r="BE43" a="1"/>
  <c r="BE43" s="1"/>
  <c r="BI43" a="1"/>
  <c r="BI43" s="1"/>
  <c r="BM43" a="1"/>
  <c r="BM43" s="1"/>
  <c r="BQ43" a="1"/>
  <c r="BQ43" s="1"/>
  <c r="BU43" a="1"/>
  <c r="BU43" s="1"/>
  <c r="BY43" a="1"/>
  <c r="BY43" s="1"/>
  <c r="Q44" a="1"/>
  <c r="Q44" s="1"/>
  <c r="U44" a="1"/>
  <c r="U44" s="1"/>
  <c r="Y44" a="1"/>
  <c r="Y44" s="1"/>
  <c r="AC44" a="1"/>
  <c r="AC44" s="1"/>
  <c r="AI44" a="1"/>
  <c r="AI44" s="1"/>
  <c r="AN44" a="1"/>
  <c r="AN44" s="1"/>
  <c r="AR44" a="1"/>
  <c r="AR44" s="1"/>
  <c r="AV44" a="1"/>
  <c r="AV44" s="1"/>
  <c r="AZ44" a="1"/>
  <c r="AZ44" s="1"/>
  <c r="BD44" a="1"/>
  <c r="BD44" s="1"/>
  <c r="BH44" a="1"/>
  <c r="BH44" s="1"/>
  <c r="BL44" a="1"/>
  <c r="BL44" s="1"/>
  <c r="BP44" a="1"/>
  <c r="BP44" s="1"/>
  <c r="BT44" a="1"/>
  <c r="BT44" s="1"/>
  <c r="BX44" a="1"/>
  <c r="BX44" s="1"/>
  <c r="P45" a="1"/>
  <c r="P45" s="1"/>
  <c r="T45" a="1"/>
  <c r="T45" s="1"/>
  <c r="X45" a="1"/>
  <c r="X45" s="1"/>
  <c r="AB45" a="1"/>
  <c r="AB45" s="1"/>
  <c r="AG45" a="1"/>
  <c r="AG45" s="1"/>
  <c r="AK45" a="1"/>
  <c r="AK45" s="1"/>
  <c r="AO45" a="1"/>
  <c r="AO45" s="1"/>
  <c r="AS45" a="1"/>
  <c r="AS45" s="1"/>
  <c r="AW45" a="1"/>
  <c r="AW45" s="1"/>
  <c r="BA45" a="1"/>
  <c r="BA45" s="1"/>
  <c r="BE45" a="1"/>
  <c r="BE45" s="1"/>
  <c r="BI45" a="1"/>
  <c r="BI45" s="1"/>
  <c r="BM45" a="1"/>
  <c r="BM45" s="1"/>
  <c r="BQ45" a="1"/>
  <c r="BQ45" s="1"/>
  <c r="BT45" a="1"/>
  <c r="BT45" s="1"/>
  <c r="BX45" a="1"/>
  <c r="BX45" s="1"/>
  <c r="S46" a="1"/>
  <c r="S46" s="1"/>
  <c r="V46" a="1"/>
  <c r="V46" s="1"/>
  <c r="Z46" a="1"/>
  <c r="Z46" s="1"/>
  <c r="AC46" a="1"/>
  <c r="AC46" s="1"/>
  <c r="AH46" a="1"/>
  <c r="AH46" s="1"/>
  <c r="AK46" a="1"/>
  <c r="AK46" s="1"/>
  <c r="AO46" a="1"/>
  <c r="AO46" s="1"/>
  <c r="AS46" a="1"/>
  <c r="AS46" s="1"/>
  <c r="AW46" a="1"/>
  <c r="AW46" s="1"/>
  <c r="AZ46" a="1"/>
  <c r="AZ46" s="1"/>
  <c r="BD46" a="1"/>
  <c r="BD46" s="1"/>
  <c r="BK46" a="1"/>
  <c r="BK46" s="1"/>
  <c r="BO46" a="1"/>
  <c r="BO46" s="1"/>
  <c r="BR46" a="1"/>
  <c r="BR46" s="1"/>
  <c r="BV46" a="1"/>
  <c r="BV46" s="1"/>
  <c r="BY46" a="1"/>
  <c r="BY46" s="1"/>
  <c r="Q47" a="1"/>
  <c r="Q47" s="1"/>
  <c r="T47" a="1"/>
  <c r="T47" s="1"/>
  <c r="X47" a="1"/>
  <c r="X47" s="1"/>
  <c r="AE47" a="1"/>
  <c r="AE47" s="1"/>
  <c r="AL47" a="1"/>
  <c r="AL47" s="1"/>
  <c r="AP47" a="1"/>
  <c r="AP47" s="1"/>
  <c r="AT47" a="1"/>
  <c r="AT47" s="1"/>
  <c r="AX47" a="1"/>
  <c r="AX47" s="1"/>
  <c r="BA47" a="1"/>
  <c r="BA47" s="1"/>
  <c r="BE47" a="1"/>
  <c r="BE47" s="1"/>
  <c r="BH47" a="1"/>
  <c r="BH47" s="1"/>
  <c r="BL47" a="1"/>
  <c r="BL47" s="1"/>
  <c r="BS47" a="1"/>
  <c r="BS47" s="1"/>
  <c r="BW47" a="1"/>
  <c r="BW47" s="1"/>
  <c r="N48" a="1"/>
  <c r="N48" s="1"/>
  <c r="R48" a="1"/>
  <c r="R48" s="1"/>
  <c r="Y48" a="1"/>
  <c r="Y48" s="1"/>
  <c r="AC48" a="1"/>
  <c r="AC48" s="1"/>
  <c r="AG48" a="1"/>
  <c r="AG48" s="1"/>
  <c r="AK48" a="1"/>
  <c r="AK48" s="1"/>
  <c r="AO48" a="1"/>
  <c r="AO48" s="1"/>
  <c r="AS48" a="1"/>
  <c r="AS48" s="1"/>
  <c r="AW48" a="1"/>
  <c r="AW48" s="1"/>
  <c r="BA48" a="1"/>
  <c r="BA48" s="1"/>
  <c r="BD48" a="1"/>
  <c r="BD48" s="1"/>
  <c r="BH48" a="1"/>
  <c r="BH48" s="1"/>
  <c r="BK48" a="1"/>
  <c r="BK48" s="1"/>
  <c r="BO48" a="1"/>
  <c r="BO48" s="1"/>
  <c r="BR48" a="1"/>
  <c r="BR48" s="1"/>
  <c r="BG33" a="1"/>
  <c r="BG33" s="1"/>
  <c r="BN33" a="1"/>
  <c r="BN33" s="1"/>
  <c r="BU33" a="1"/>
  <c r="BU33" s="1"/>
  <c r="U34" a="1"/>
  <c r="U34" s="1"/>
  <c r="AB34" a="1"/>
  <c r="AB34" s="1"/>
  <c r="AG34" a="1"/>
  <c r="AG34" s="1"/>
  <c r="AL34" a="1"/>
  <c r="AL34" s="1"/>
  <c r="AP34" a="1"/>
  <c r="AP34" s="1"/>
  <c r="AT34" a="1"/>
  <c r="AT34" s="1"/>
  <c r="AX34" a="1"/>
  <c r="AX34" s="1"/>
  <c r="BA34" a="1"/>
  <c r="BA34" s="1"/>
  <c r="BH34" a="1"/>
  <c r="BH34" s="1"/>
  <c r="BK34" a="1"/>
  <c r="BK34" s="1"/>
  <c r="BN34" a="1"/>
  <c r="BN34" s="1"/>
  <c r="BQ34" a="1"/>
  <c r="BQ34" s="1"/>
  <c r="BX34" a="1"/>
  <c r="BX34" s="1"/>
  <c r="O35" a="1"/>
  <c r="O35" s="1"/>
  <c r="R35" a="1"/>
  <c r="R35" s="1"/>
  <c r="U35" a="1"/>
  <c r="U35" s="1"/>
  <c r="AB35" a="1"/>
  <c r="AB35" s="1"/>
  <c r="AE35" a="1"/>
  <c r="AE35" s="1"/>
  <c r="AJ35" a="1"/>
  <c r="AJ35" s="1"/>
  <c r="AO35" a="1"/>
  <c r="AO35" s="1"/>
  <c r="AS35" a="1"/>
  <c r="AS35" s="1"/>
  <c r="AW35" a="1"/>
  <c r="AW35" s="1"/>
  <c r="BA35" a="1"/>
  <c r="BA35" s="1"/>
  <c r="BH35" a="1"/>
  <c r="BH35" s="1"/>
  <c r="BL35" a="1"/>
  <c r="BL35" s="1"/>
  <c r="BO35" a="1"/>
  <c r="BO35" s="1"/>
  <c r="BS35" a="1"/>
  <c r="BS35" s="1"/>
  <c r="BV35" a="1"/>
  <c r="BV35" s="1"/>
  <c r="N36" a="1"/>
  <c r="N36" s="1"/>
  <c r="Q36" a="1"/>
  <c r="Q36" s="1"/>
  <c r="U36" a="1"/>
  <c r="U36" s="1"/>
  <c r="AB36" a="1"/>
  <c r="AB36" s="1"/>
  <c r="AH36" a="1"/>
  <c r="AH36" s="1"/>
  <c r="AM36" a="1"/>
  <c r="AM36" s="1"/>
  <c r="AQ36" a="1"/>
  <c r="AQ36" s="1"/>
  <c r="AU36" a="1"/>
  <c r="AU36" s="1"/>
  <c r="AY36" a="1"/>
  <c r="AY36" s="1"/>
  <c r="BC36" a="1"/>
  <c r="BC36" s="1"/>
  <c r="BF36" a="1"/>
  <c r="BF36" s="1"/>
  <c r="BJ36" a="1"/>
  <c r="BJ36" s="1"/>
  <c r="BM36" a="1"/>
  <c r="BM36" s="1"/>
  <c r="BQ36" a="1"/>
  <c r="BQ36" s="1"/>
  <c r="BX36" a="1"/>
  <c r="BX36" s="1"/>
  <c r="P37" a="1"/>
  <c r="P37" s="1"/>
  <c r="S37" a="1"/>
  <c r="S37" s="1"/>
  <c r="W37" a="1"/>
  <c r="W37" s="1"/>
  <c r="Z37" a="1"/>
  <c r="Z37" s="1"/>
  <c r="AD37" a="1"/>
  <c r="AD37" s="1"/>
  <c r="AJ37" a="1"/>
  <c r="AJ37" s="1"/>
  <c r="AN37" a="1"/>
  <c r="AN37" s="1"/>
  <c r="AR37" a="1"/>
  <c r="AR37" s="1"/>
  <c r="AV37" a="1"/>
  <c r="AV37" s="1"/>
  <c r="AZ37" a="1"/>
  <c r="AZ37" s="1"/>
  <c r="BD37" a="1"/>
  <c r="BD37" s="1"/>
  <c r="BG37" a="1"/>
  <c r="BG37" s="1"/>
  <c r="BK37" a="1"/>
  <c r="BK37" s="1"/>
  <c r="BN37" a="1"/>
  <c r="BN37" s="1"/>
  <c r="BR37" a="1"/>
  <c r="BR37" s="1"/>
  <c r="BU37" a="1"/>
  <c r="BU37" s="1"/>
  <c r="BY37" a="1"/>
  <c r="BY37" s="1"/>
  <c r="T38" a="1"/>
  <c r="T38" s="1"/>
  <c r="X38" a="1"/>
  <c r="X38" s="1"/>
  <c r="AA38" a="1"/>
  <c r="AA38" s="1"/>
  <c r="AE38" a="1"/>
  <c r="AE38" s="1"/>
  <c r="AL38" a="1"/>
  <c r="AL38" s="1"/>
  <c r="AP38" a="1"/>
  <c r="AP38" s="1"/>
  <c r="AT38" a="1"/>
  <c r="AT38" s="1"/>
  <c r="AX38" a="1"/>
  <c r="AX38" s="1"/>
  <c r="BB38" a="1"/>
  <c r="BB38" s="1"/>
  <c r="BE38" a="1"/>
  <c r="BE38" s="1"/>
  <c r="BI38" a="1"/>
  <c r="BI38" s="1"/>
  <c r="BP38" a="1"/>
  <c r="BP38" s="1"/>
  <c r="BS38" a="1"/>
  <c r="BS38" s="1"/>
  <c r="BV38" a="1"/>
  <c r="BV38" s="1"/>
  <c r="Q39" a="1"/>
  <c r="Q39" s="1"/>
  <c r="U39" a="1"/>
  <c r="U39" s="1"/>
  <c r="AA39" a="1"/>
  <c r="AA39" s="1"/>
  <c r="AD39" a="1"/>
  <c r="AD39" s="1"/>
  <c r="AI39" a="1"/>
  <c r="AI39" s="1"/>
  <c r="AO39" a="1"/>
  <c r="AO39" s="1"/>
  <c r="AS39" a="1"/>
  <c r="AS39" s="1"/>
  <c r="AV39" a="1"/>
  <c r="AV39" s="1"/>
  <c r="AZ39" a="1"/>
  <c r="AZ39" s="1"/>
  <c r="BG39" a="1"/>
  <c r="BG39" s="1"/>
  <c r="BK39" a="1"/>
  <c r="BK39" s="1"/>
  <c r="BN39" a="1"/>
  <c r="BN39" s="1"/>
  <c r="BR39" a="1"/>
  <c r="BR39" s="1"/>
  <c r="BU39" a="1"/>
  <c r="BU39" s="1"/>
  <c r="BY39" a="1"/>
  <c r="BY39" s="1"/>
  <c r="P40" a="1"/>
  <c r="P40" s="1"/>
  <c r="T40" a="1"/>
  <c r="T40" s="1"/>
  <c r="AA40" a="1"/>
  <c r="AA40" s="1"/>
  <c r="AE40" a="1"/>
  <c r="AE40" s="1"/>
  <c r="AI40" a="1"/>
  <c r="AI40" s="1"/>
  <c r="AQ40" a="1"/>
  <c r="AQ40" s="1"/>
  <c r="AU40" a="1"/>
  <c r="AU40" s="1"/>
  <c r="AY40" a="1"/>
  <c r="AY40" s="1"/>
  <c r="BC40" a="1"/>
  <c r="BC40" s="1"/>
  <c r="BF40" a="1"/>
  <c r="BF40" s="1"/>
  <c r="BJ40" a="1"/>
  <c r="BJ40" s="1"/>
  <c r="BM40" a="1"/>
  <c r="BM40" s="1"/>
  <c r="BQ40" a="1"/>
  <c r="BQ40" s="1"/>
  <c r="BT40" a="1"/>
  <c r="BT40" s="1"/>
  <c r="BX40" a="1"/>
  <c r="BX40" s="1"/>
  <c r="S41" a="1"/>
  <c r="S41" s="1"/>
  <c r="W41" a="1"/>
  <c r="W41" s="1"/>
  <c r="AA41" a="1"/>
  <c r="AA41" s="1"/>
  <c r="AE41" a="1"/>
  <c r="AE41" s="1"/>
  <c r="AL41" a="1"/>
  <c r="AL41" s="1"/>
  <c r="AP41" a="1"/>
  <c r="AP41" s="1"/>
  <c r="AT41" a="1"/>
  <c r="AT41" s="1"/>
  <c r="AX41" a="1"/>
  <c r="AX41" s="1"/>
  <c r="BB41" a="1"/>
  <c r="BB41" s="1"/>
  <c r="BF41" a="1"/>
  <c r="BF41" s="1"/>
  <c r="BJ41" a="1"/>
  <c r="BJ41" s="1"/>
  <c r="BN41" a="1"/>
  <c r="BN41" s="1"/>
  <c r="BR41" a="1"/>
  <c r="BR41" s="1"/>
  <c r="BV41" a="1"/>
  <c r="BV41" s="1"/>
  <c r="N42" a="1"/>
  <c r="N42" s="1"/>
  <c r="R42" a="1"/>
  <c r="R42" s="1"/>
  <c r="V42" a="1"/>
  <c r="V42" s="1"/>
  <c r="Z42" a="1"/>
  <c r="Z42" s="1"/>
  <c r="AD42" a="1"/>
  <c r="AD42" s="1"/>
  <c r="AJ42" a="1"/>
  <c r="AJ42" s="1"/>
  <c r="AO42" a="1"/>
  <c r="AO42" s="1"/>
  <c r="AS42" a="1"/>
  <c r="AS42" s="1"/>
  <c r="AW42" a="1"/>
  <c r="AW42" s="1"/>
  <c r="BA42" a="1"/>
  <c r="BA42" s="1"/>
  <c r="BE42" a="1"/>
  <c r="BE42" s="1"/>
  <c r="BI42" a="1"/>
  <c r="BI42" s="1"/>
  <c r="BM42" a="1"/>
  <c r="BM42" s="1"/>
  <c r="BQ42" a="1"/>
  <c r="BQ42" s="1"/>
  <c r="BU42" a="1"/>
  <c r="BU42" s="1"/>
  <c r="BY42" a="1"/>
  <c r="BY42" s="1"/>
  <c r="Q43" a="1"/>
  <c r="Q43" s="1"/>
  <c r="U43" a="1"/>
  <c r="U43" s="1"/>
  <c r="Y43" a="1"/>
  <c r="Y43" s="1"/>
  <c r="AC43" a="1"/>
  <c r="AC43" s="1"/>
  <c r="AI43" a="1"/>
  <c r="AI43" s="1"/>
  <c r="AN43" a="1"/>
  <c r="AN43" s="1"/>
  <c r="AR43" a="1"/>
  <c r="AR43" s="1"/>
  <c r="AV43" a="1"/>
  <c r="AV43" s="1"/>
  <c r="AZ43" a="1"/>
  <c r="AZ43" s="1"/>
  <c r="BD43" a="1"/>
  <c r="BD43" s="1"/>
  <c r="BH43" a="1"/>
  <c r="BH43" s="1"/>
  <c r="BL43" a="1"/>
  <c r="BL43" s="1"/>
  <c r="BP43" a="1"/>
  <c r="BP43" s="1"/>
  <c r="BT43" a="1"/>
  <c r="BT43" s="1"/>
  <c r="BX43" a="1"/>
  <c r="BX43" s="1"/>
  <c r="P44" a="1"/>
  <c r="P44" s="1"/>
  <c r="T44" a="1"/>
  <c r="T44" s="1"/>
  <c r="X44" a="1"/>
  <c r="X44" s="1"/>
  <c r="AB44" a="1"/>
  <c r="AB44" s="1"/>
  <c r="AH44" a="1"/>
  <c r="AH44" s="1"/>
  <c r="AM44" a="1"/>
  <c r="AM44" s="1"/>
  <c r="AQ44" a="1"/>
  <c r="AQ44" s="1"/>
  <c r="AU44" a="1"/>
  <c r="AU44" s="1"/>
  <c r="AY44" a="1"/>
  <c r="AY44" s="1"/>
  <c r="BC44" a="1"/>
  <c r="BC44" s="1"/>
  <c r="BG44" a="1"/>
  <c r="BG44" s="1"/>
  <c r="BK44" a="1"/>
  <c r="BK44" s="1"/>
  <c r="BO44" a="1"/>
  <c r="BO44" s="1"/>
  <c r="BS44" a="1"/>
  <c r="BS44" s="1"/>
  <c r="BW44" a="1"/>
  <c r="BW44" s="1"/>
  <c r="O45" a="1"/>
  <c r="O45" s="1"/>
  <c r="S45" a="1"/>
  <c r="S45" s="1"/>
  <c r="W45" a="1"/>
  <c r="W45" s="1"/>
  <c r="AA45" a="1"/>
  <c r="AA45" s="1"/>
  <c r="AE45" a="1"/>
  <c r="AE45" s="1"/>
  <c r="AJ45" a="1"/>
  <c r="AJ45" s="1"/>
  <c r="AN45" a="1"/>
  <c r="AN45" s="1"/>
  <c r="AR45" a="1"/>
  <c r="AR45" s="1"/>
  <c r="AV45" a="1"/>
  <c r="AV45" s="1"/>
  <c r="AZ45" a="1"/>
  <c r="AZ45" s="1"/>
  <c r="BD45" a="1"/>
  <c r="BD45" s="1"/>
  <c r="BH45" a="1"/>
  <c r="BH45" s="1"/>
  <c r="BL45" a="1"/>
  <c r="BL45" s="1"/>
  <c r="BP45" a="1"/>
  <c r="BP45" s="1"/>
  <c r="BW45" a="1"/>
  <c r="BW45" s="1"/>
  <c r="O46" a="1"/>
  <c r="O46" s="1"/>
  <c r="R46" a="1"/>
  <c r="R46" s="1"/>
  <c r="U46" a="1"/>
  <c r="U46" s="1"/>
  <c r="Y46" a="1"/>
  <c r="Y46" s="1"/>
  <c r="AB46" a="1"/>
  <c r="AB46" s="1"/>
  <c r="AG46" a="1"/>
  <c r="AG46" s="1"/>
  <c r="AJ46" a="1"/>
  <c r="AJ46" s="1"/>
  <c r="AN46" a="1"/>
  <c r="AN46" s="1"/>
  <c r="AR46" a="1"/>
  <c r="AR46" s="1"/>
  <c r="AV46" a="1"/>
  <c r="AV46" s="1"/>
  <c r="BC46" a="1"/>
  <c r="BC46" s="1"/>
  <c r="BG46" a="1"/>
  <c r="BG46" s="1"/>
  <c r="BJ46" a="1"/>
  <c r="BJ46" s="1"/>
  <c r="BN46" a="1"/>
  <c r="BN46" s="1"/>
  <c r="BQ46" a="1"/>
  <c r="BQ46" s="1"/>
  <c r="BU46" a="1"/>
  <c r="BU46" s="1"/>
  <c r="BX46" a="1"/>
  <c r="BX46" s="1"/>
  <c r="P47" a="1"/>
  <c r="P47" s="1"/>
  <c r="W47" a="1"/>
  <c r="W47" s="1"/>
  <c r="AA47" a="1"/>
  <c r="AA47" s="1"/>
  <c r="AD47" a="1"/>
  <c r="AD47" s="1"/>
  <c r="AI47" a="1"/>
  <c r="AI47" s="1"/>
  <c r="AO47" a="1"/>
  <c r="AO47" s="1"/>
  <c r="AS47" a="1"/>
  <c r="AS47" s="1"/>
  <c r="AW47" a="1"/>
  <c r="AW47" s="1"/>
  <c r="AZ47" a="1"/>
  <c r="AZ47" s="1"/>
  <c r="BD47" a="1"/>
  <c r="BD47" s="1"/>
  <c r="BK47" a="1"/>
  <c r="BK47" s="1"/>
  <c r="BO47" a="1"/>
  <c r="BO47" s="1"/>
  <c r="BR47" a="1"/>
  <c r="BR47" s="1"/>
  <c r="BV47" a="1"/>
  <c r="BV47" s="1"/>
  <c r="BY47" a="1"/>
  <c r="BY47" s="1"/>
  <c r="Q48" a="1"/>
  <c r="Q48" s="1"/>
  <c r="U48" a="1"/>
  <c r="U48" s="1"/>
  <c r="X48" a="1"/>
  <c r="X48" s="1"/>
  <c r="AB48" a="1"/>
  <c r="AB48" s="1"/>
  <c r="AE48" a="1"/>
  <c r="AE48" s="1"/>
  <c r="AJ48" a="1"/>
  <c r="AJ48" s="1"/>
  <c r="AN48" a="1"/>
  <c r="AN48" s="1"/>
  <c r="AR48" a="1"/>
  <c r="AR48" s="1"/>
  <c r="AV48" a="1"/>
  <c r="AV48" s="1"/>
  <c r="AZ48" a="1"/>
  <c r="AZ48" s="1"/>
  <c r="BC48" a="1"/>
  <c r="BC48" s="1"/>
  <c r="BG48" a="1"/>
  <c r="BG48" s="1"/>
  <c r="BJ48" a="1"/>
  <c r="BJ48" s="1"/>
  <c r="BN48" a="1"/>
  <c r="BN48" s="1"/>
  <c r="BU48" a="1"/>
  <c r="BU48" s="1"/>
  <c r="BY48" a="1"/>
  <c r="BY48" s="1"/>
  <c r="P49" a="1"/>
  <c r="P49" s="1"/>
  <c r="T49" a="1"/>
  <c r="T49" s="1"/>
  <c r="W49" a="1"/>
  <c r="W49" s="1"/>
  <c r="AA49" a="1"/>
  <c r="AA49" s="1"/>
  <c r="AD49" a="1"/>
  <c r="AD49" s="1"/>
  <c r="BF33" a="1"/>
  <c r="BF33" s="1"/>
  <c r="BM33" a="1"/>
  <c r="BM33" s="1"/>
  <c r="P34" a="1"/>
  <c r="P34" s="1"/>
  <c r="T34" a="1"/>
  <c r="T34" s="1"/>
  <c r="X34" a="1"/>
  <c r="X34" s="1"/>
  <c r="AA34" a="1"/>
  <c r="AA34" s="1"/>
  <c r="AE34" a="1"/>
  <c r="AE34" s="1"/>
  <c r="AJ34" a="1"/>
  <c r="AJ34" s="1"/>
  <c r="AO34" a="1"/>
  <c r="AO34" s="1"/>
  <c r="AS34" a="1"/>
  <c r="AS34" s="1"/>
  <c r="AW34" a="1"/>
  <c r="AW34" s="1"/>
  <c r="BD34" a="1"/>
  <c r="BD34" s="1"/>
  <c r="BG34" a="1"/>
  <c r="BG34" s="1"/>
  <c r="BJ34" a="1"/>
  <c r="BJ34" s="1"/>
  <c r="BM34" a="1"/>
  <c r="BM34" s="1"/>
  <c r="BT34" a="1"/>
  <c r="BT34" s="1"/>
  <c r="BW34" a="1"/>
  <c r="BW34" s="1"/>
  <c r="N35" a="1"/>
  <c r="N35" s="1"/>
  <c r="Q35" a="1"/>
  <c r="Q35" s="1"/>
  <c r="X35" a="1"/>
  <c r="X35" s="1"/>
  <c r="AA35" a="1"/>
  <c r="AA35" s="1"/>
  <c r="AD35" a="1"/>
  <c r="AD35" s="1"/>
  <c r="AI35" a="1"/>
  <c r="AI35" s="1"/>
  <c r="AN35" a="1"/>
  <c r="AN35" s="1"/>
  <c r="AR35" a="1"/>
  <c r="AR35" s="1"/>
  <c r="AV35" a="1"/>
  <c r="AV35" s="1"/>
  <c r="AZ35" a="1"/>
  <c r="AZ35" s="1"/>
  <c r="BD35" a="1"/>
  <c r="BD35" s="1"/>
  <c r="BG35" a="1"/>
  <c r="BG35" s="1"/>
  <c r="BK35" a="1"/>
  <c r="BK35" s="1"/>
  <c r="BN35" a="1"/>
  <c r="BN35" s="1"/>
  <c r="BR35" a="1"/>
  <c r="BR35" s="1"/>
  <c r="BU35" a="1"/>
  <c r="BU35" s="1"/>
  <c r="BY35" a="1"/>
  <c r="BY35" s="1"/>
  <c r="T36" a="1"/>
  <c r="T36" s="1"/>
  <c r="X36" a="1"/>
  <c r="X36" s="1"/>
  <c r="AA36" a="1"/>
  <c r="AA36" s="1"/>
  <c r="AE36" a="1"/>
  <c r="AE36" s="1"/>
  <c r="AL36" a="1"/>
  <c r="AL36" s="1"/>
  <c r="AP36" a="1"/>
  <c r="AP36" s="1"/>
  <c r="AT36" a="1"/>
  <c r="AT36" s="1"/>
  <c r="AX36" a="1"/>
  <c r="AX36" s="1"/>
  <c r="BB36" a="1"/>
  <c r="BB36" s="1"/>
  <c r="BE36" a="1"/>
  <c r="BE36" s="1"/>
  <c r="BI36" a="1"/>
  <c r="BI36" s="1"/>
  <c r="BP36" a="1"/>
  <c r="BP36" s="1"/>
  <c r="BT36" a="1"/>
  <c r="BT36" s="1"/>
  <c r="BW36" a="1"/>
  <c r="BW36" s="1"/>
  <c r="O37" a="1"/>
  <c r="O37" s="1"/>
  <c r="R37" a="1"/>
  <c r="R37" s="1"/>
  <c r="V37" a="1"/>
  <c r="V37" s="1"/>
  <c r="Y37" a="1"/>
  <c r="Y37" s="1"/>
  <c r="AC37" a="1"/>
  <c r="AC37" s="1"/>
  <c r="AI37" a="1"/>
  <c r="AI37" s="1"/>
  <c r="AM37" a="1"/>
  <c r="AM37" s="1"/>
  <c r="AQ37" a="1"/>
  <c r="AQ37" s="1"/>
  <c r="AU37" a="1"/>
  <c r="AU37" s="1"/>
  <c r="AY37" a="1"/>
  <c r="AY37" s="1"/>
  <c r="BC37" a="1"/>
  <c r="BC37" s="1"/>
  <c r="BF37" a="1"/>
  <c r="BF37" s="1"/>
  <c r="BJ37" a="1"/>
  <c r="BJ37" s="1"/>
  <c r="BM37" a="1"/>
  <c r="BM37" s="1"/>
  <c r="BQ37" a="1"/>
  <c r="BQ37" s="1"/>
  <c r="BX37" a="1"/>
  <c r="BX37" s="1"/>
  <c r="P38" a="1"/>
  <c r="P38" s="1"/>
  <c r="S38" a="1"/>
  <c r="S38" s="1"/>
  <c r="W38" a="1"/>
  <c r="W38" s="1"/>
  <c r="Z38" a="1"/>
  <c r="Z38" s="1"/>
  <c r="AD38" a="1"/>
  <c r="AD38" s="1"/>
  <c r="AJ38" a="1"/>
  <c r="AJ38" s="1"/>
  <c r="AO38" a="1"/>
  <c r="AO38" s="1"/>
  <c r="AS38" a="1"/>
  <c r="AS38" s="1"/>
  <c r="AW38" a="1"/>
  <c r="AW38" s="1"/>
  <c r="BA38" a="1"/>
  <c r="BA38" s="1"/>
  <c r="BH38" a="1"/>
  <c r="BH38" s="1"/>
  <c r="BL38" a="1"/>
  <c r="BL38" s="1"/>
  <c r="BO38" a="1"/>
  <c r="BO38" s="1"/>
  <c r="BR38" a="1"/>
  <c r="BR38" s="1"/>
  <c r="BU38" a="1"/>
  <c r="BU38" s="1"/>
  <c r="BY38" a="1"/>
  <c r="BY38" s="1"/>
  <c r="P39" a="1"/>
  <c r="P39" s="1"/>
  <c r="T39" a="1"/>
  <c r="T39" s="1"/>
  <c r="W39" a="1"/>
  <c r="W39" s="1"/>
  <c r="Z39" a="1"/>
  <c r="Z39" s="1"/>
  <c r="AH39" a="1"/>
  <c r="AH39" s="1"/>
  <c r="AN39" a="1"/>
  <c r="AN39" s="1"/>
  <c r="AR39" a="1"/>
  <c r="AR39" s="1"/>
  <c r="AU39" a="1"/>
  <c r="AU39" s="1"/>
  <c r="AY39" a="1"/>
  <c r="AY39" s="1"/>
  <c r="BC39" a="1"/>
  <c r="BC39" s="1"/>
  <c r="BF39" a="1"/>
  <c r="BF39" s="1"/>
  <c r="BJ39" a="1"/>
  <c r="BJ39" s="1"/>
  <c r="BM39" a="1"/>
  <c r="BM39" s="1"/>
  <c r="BQ39" a="1"/>
  <c r="BQ39" s="1"/>
  <c r="BT39" a="1"/>
  <c r="BT39" s="1"/>
  <c r="BX39" a="1"/>
  <c r="BX39" s="1"/>
  <c r="S40" a="1"/>
  <c r="S40" s="1"/>
  <c r="W40" a="1"/>
  <c r="W40" s="1"/>
  <c r="Z40" a="1"/>
  <c r="Z40" s="1"/>
  <c r="AD40" a="1"/>
  <c r="AD40" s="1"/>
  <c r="AH40" a="1"/>
  <c r="AH40" s="1"/>
  <c r="AM40" a="1"/>
  <c r="AM40" s="1"/>
  <c r="AP40" a="1"/>
  <c r="AP40" s="1"/>
  <c r="AT40" a="1"/>
  <c r="AT40" s="1"/>
  <c r="AX40" a="1"/>
  <c r="AX40" s="1"/>
  <c r="BB40" a="1"/>
  <c r="BB40" s="1"/>
  <c r="BE40" a="1"/>
  <c r="BE40" s="1"/>
  <c r="BI40" a="1"/>
  <c r="BI40" s="1"/>
  <c r="BL40" a="1"/>
  <c r="BL40" s="1"/>
  <c r="BP40" a="1"/>
  <c r="BP40" s="1"/>
  <c r="BW40" a="1"/>
  <c r="BW40" s="1"/>
  <c r="O41" a="1"/>
  <c r="O41" s="1"/>
  <c r="R41" a="1"/>
  <c r="R41" s="1"/>
  <c r="V41" a="1"/>
  <c r="V41" s="1"/>
  <c r="Z41" a="1"/>
  <c r="Z41" s="1"/>
  <c r="AD41" a="1"/>
  <c r="AD41" s="1"/>
  <c r="AK41" a="1"/>
  <c r="AK41" s="1"/>
  <c r="AO41" a="1"/>
  <c r="AO41" s="1"/>
  <c r="AS41" a="1"/>
  <c r="AS41" s="1"/>
  <c r="AW41" a="1"/>
  <c r="AW41" s="1"/>
  <c r="BA41" a="1"/>
  <c r="BA41" s="1"/>
  <c r="BE41" a="1"/>
  <c r="BE41" s="1"/>
  <c r="BI41" a="1"/>
  <c r="BI41" s="1"/>
  <c r="BM41" a="1"/>
  <c r="BM41" s="1"/>
  <c r="BQ41" a="1"/>
  <c r="BQ41" s="1"/>
  <c r="BU41" a="1"/>
  <c r="BU41" s="1"/>
  <c r="BY41" a="1"/>
  <c r="BY41" s="1"/>
  <c r="Q42" a="1"/>
  <c r="Q42" s="1"/>
  <c r="U42" a="1"/>
  <c r="U42" s="1"/>
  <c r="Y42" a="1"/>
  <c r="Y42" s="1"/>
  <c r="AC42" a="1"/>
  <c r="AC42" s="1"/>
  <c r="AI42" a="1"/>
  <c r="AI42" s="1"/>
  <c r="AN42" a="1"/>
  <c r="AN42" s="1"/>
  <c r="AR42" a="1"/>
  <c r="AR42" s="1"/>
  <c r="AV42" a="1"/>
  <c r="AV42" s="1"/>
  <c r="AZ42" a="1"/>
  <c r="AZ42" s="1"/>
  <c r="BD42" a="1"/>
  <c r="BD42" s="1"/>
  <c r="BH42" a="1"/>
  <c r="BH42" s="1"/>
  <c r="BL42" a="1"/>
  <c r="BL42" s="1"/>
  <c r="BP42" a="1"/>
  <c r="BP42" s="1"/>
  <c r="BT42" a="1"/>
  <c r="BT42" s="1"/>
  <c r="BX42" a="1"/>
  <c r="BX42" s="1"/>
  <c r="P43" a="1"/>
  <c r="P43" s="1"/>
  <c r="T43" a="1"/>
  <c r="T43" s="1"/>
  <c r="X43" a="1"/>
  <c r="X43" s="1"/>
  <c r="AB43" a="1"/>
  <c r="AB43" s="1"/>
  <c r="AH43" a="1"/>
  <c r="AH43" s="1"/>
  <c r="AM43" a="1"/>
  <c r="AM43" s="1"/>
  <c r="AQ43" a="1"/>
  <c r="AQ43" s="1"/>
  <c r="AU43" a="1"/>
  <c r="AU43" s="1"/>
  <c r="AY43" a="1"/>
  <c r="AY43" s="1"/>
  <c r="BC43" a="1"/>
  <c r="BC43" s="1"/>
  <c r="BG43" a="1"/>
  <c r="BG43" s="1"/>
  <c r="BK43" a="1"/>
  <c r="BK43" s="1"/>
  <c r="BO43" a="1"/>
  <c r="BO43" s="1"/>
  <c r="BS43" a="1"/>
  <c r="BS43" s="1"/>
  <c r="BW43" a="1"/>
  <c r="BW43" s="1"/>
  <c r="O44" a="1"/>
  <c r="O44" s="1"/>
  <c r="S44" a="1"/>
  <c r="S44" s="1"/>
  <c r="W44" a="1"/>
  <c r="W44" s="1"/>
  <c r="AA44" a="1"/>
  <c r="AA44" s="1"/>
  <c r="AE44" a="1"/>
  <c r="AE44" s="1"/>
  <c r="AL44" a="1"/>
  <c r="AL44" s="1"/>
  <c r="AP44" a="1"/>
  <c r="AP44" s="1"/>
  <c r="AT44" a="1"/>
  <c r="AT44" s="1"/>
  <c r="AX44" a="1"/>
  <c r="AX44" s="1"/>
  <c r="BB44" a="1"/>
  <c r="BB44" s="1"/>
  <c r="BF44" a="1"/>
  <c r="BF44" s="1"/>
  <c r="BJ44" a="1"/>
  <c r="BJ44" s="1"/>
  <c r="BN44" a="1"/>
  <c r="BN44" s="1"/>
  <c r="BR44" a="1"/>
  <c r="BR44" s="1"/>
  <c r="BV44" a="1"/>
  <c r="BV44" s="1"/>
  <c r="N45" a="1"/>
  <c r="N45" s="1"/>
  <c r="R45" a="1"/>
  <c r="R45" s="1"/>
  <c r="V45" a="1"/>
  <c r="V45" s="1"/>
  <c r="Z45" a="1"/>
  <c r="Z45" s="1"/>
  <c r="AD45" a="1"/>
  <c r="AD45" s="1"/>
  <c r="AI45" a="1"/>
  <c r="AI45" s="1"/>
  <c r="AM45" a="1"/>
  <c r="AM45" s="1"/>
  <c r="AQ45" a="1"/>
  <c r="AQ45" s="1"/>
  <c r="AU45" a="1"/>
  <c r="AU45" s="1"/>
  <c r="AY45" a="1"/>
  <c r="AY45" s="1"/>
  <c r="BC45" a="1"/>
  <c r="BC45" s="1"/>
  <c r="BG45" a="1"/>
  <c r="BG45" s="1"/>
  <c r="BK45" a="1"/>
  <c r="BK45" s="1"/>
  <c r="BO45" a="1"/>
  <c r="BO45" s="1"/>
  <c r="BS45" a="1"/>
  <c r="BS45" s="1"/>
  <c r="BV45" a="1"/>
  <c r="BV45" s="1"/>
  <c r="N46" a="1"/>
  <c r="N46" s="1"/>
  <c r="Q46" a="1"/>
  <c r="Q46" s="1"/>
  <c r="T46" a="1"/>
  <c r="T46" s="1"/>
  <c r="X46" a="1"/>
  <c r="X46" s="1"/>
  <c r="AE46" a="1"/>
  <c r="AE46" s="1"/>
  <c r="AM46" a="1"/>
  <c r="AM46" s="1"/>
  <c r="AQ46" a="1"/>
  <c r="AQ46" s="1"/>
  <c r="AU46" a="1"/>
  <c r="AU46" s="1"/>
  <c r="AY46" a="1"/>
  <c r="AY46" s="1"/>
  <c r="BB46" a="1"/>
  <c r="BB46" s="1"/>
  <c r="BF46" a="1"/>
  <c r="BF46" s="1"/>
  <c r="BI46" a="1"/>
  <c r="BI46" s="1"/>
  <c r="BM46" a="1"/>
  <c r="BM46" s="1"/>
  <c r="BP46" a="1"/>
  <c r="BP46" s="1"/>
  <c r="BT46" a="1"/>
  <c r="BT46" s="1"/>
  <c r="O47" a="1"/>
  <c r="O47" s="1"/>
  <c r="S47" a="1"/>
  <c r="S47" s="1"/>
  <c r="V47" a="1"/>
  <c r="V47" s="1"/>
  <c r="Z47" a="1"/>
  <c r="Z47" s="1"/>
  <c r="AC47" a="1"/>
  <c r="AC47" s="1"/>
  <c r="AH47" a="1"/>
  <c r="AH47" s="1"/>
  <c r="AN47" a="1"/>
  <c r="AN47" s="1"/>
  <c r="AR47" a="1"/>
  <c r="AR47" s="1"/>
  <c r="AV47" a="1"/>
  <c r="AV47" s="1"/>
  <c r="BC47" a="1"/>
  <c r="BC47" s="1"/>
  <c r="BG47" a="1"/>
  <c r="BG47" s="1"/>
  <c r="BJ47" a="1"/>
  <c r="BJ47" s="1"/>
  <c r="BN47" a="1"/>
  <c r="BN47" s="1"/>
  <c r="BQ47" a="1"/>
  <c r="BQ47" s="1"/>
  <c r="BU47" a="1"/>
  <c r="BU47" s="1"/>
  <c r="BX47" a="1"/>
  <c r="BX47" s="1"/>
  <c r="P48" a="1"/>
  <c r="P48" s="1"/>
  <c r="T48" a="1"/>
  <c r="T48" s="1"/>
  <c r="W48" a="1"/>
  <c r="W48" s="1"/>
  <c r="AA48" a="1"/>
  <c r="AA48" s="1"/>
  <c r="AD48" a="1"/>
  <c r="AD48" s="1"/>
  <c r="AI48" a="1"/>
  <c r="AI48" s="1"/>
  <c r="AM48" a="1"/>
  <c r="AM48" s="1"/>
  <c r="AQ48" a="1"/>
  <c r="AQ48" s="1"/>
  <c r="AU48" a="1"/>
  <c r="AU48" s="1"/>
  <c r="AY48" a="1"/>
  <c r="AY48" s="1"/>
  <c r="BB48" a="1"/>
  <c r="BB48" s="1"/>
  <c r="BF48" a="1"/>
  <c r="BF48" s="1"/>
  <c r="BM48" a="1"/>
  <c r="BM48" s="1"/>
  <c r="BQ48" a="1"/>
  <c r="BQ48" s="1"/>
  <c r="BT48" a="1"/>
  <c r="BT48" s="1"/>
  <c r="BX48" a="1"/>
  <c r="BX48" s="1"/>
  <c r="O49" a="1"/>
  <c r="O49" s="1"/>
  <c r="S49" a="1"/>
  <c r="S49" s="1"/>
  <c r="V49" a="1"/>
  <c r="V49" s="1"/>
  <c r="BD33" a="1"/>
  <c r="BD33" s="1"/>
  <c r="BK33" a="1"/>
  <c r="BK33" s="1"/>
  <c r="BR33" a="1"/>
  <c r="BR33" s="1"/>
  <c r="BY33" a="1"/>
  <c r="BY33" s="1"/>
  <c r="S34" a="1"/>
  <c r="S34" s="1"/>
  <c r="W34" a="1"/>
  <c r="W34" s="1"/>
  <c r="Z34" a="1"/>
  <c r="Z34" s="1"/>
  <c r="AD34" a="1"/>
  <c r="AD34" s="1"/>
  <c r="AI34" a="1"/>
  <c r="AI34" s="1"/>
  <c r="AN34" a="1"/>
  <c r="AN34" s="1"/>
  <c r="AR34" a="1"/>
  <c r="AR34" s="1"/>
  <c r="AV34" a="1"/>
  <c r="AV34" s="1"/>
  <c r="AZ34" a="1"/>
  <c r="AZ34" s="1"/>
  <c r="BC34" a="1"/>
  <c r="BC34" s="1"/>
  <c r="BF34" a="1"/>
  <c r="BF34" s="1"/>
  <c r="BI34" a="1"/>
  <c r="BI34" s="1"/>
  <c r="BP34" a="1"/>
  <c r="BP34" s="1"/>
  <c r="BS34" a="1"/>
  <c r="BS34" s="1"/>
  <c r="BV34" a="1"/>
  <c r="BV34" s="1"/>
  <c r="BY34" a="1"/>
  <c r="BY34" s="1"/>
  <c r="T35" a="1"/>
  <c r="T35" s="1"/>
  <c r="W35" a="1"/>
  <c r="W35" s="1"/>
  <c r="Z35" a="1"/>
  <c r="Z35" s="1"/>
  <c r="AC35" a="1"/>
  <c r="AC35" s="1"/>
  <c r="AH35" a="1"/>
  <c r="AH35" s="1"/>
  <c r="AM35" a="1"/>
  <c r="AM35" s="1"/>
  <c r="AQ35" a="1"/>
  <c r="AQ35" s="1"/>
  <c r="AU35" a="1"/>
  <c r="AU35" s="1"/>
  <c r="AY35" a="1"/>
  <c r="AY35" s="1"/>
  <c r="BC35" a="1"/>
  <c r="BC35" s="1"/>
  <c r="BF35" a="1"/>
  <c r="BF35" s="1"/>
  <c r="BJ35" a="1"/>
  <c r="BJ35" s="1"/>
  <c r="BM35" a="1"/>
  <c r="BM35" s="1"/>
  <c r="BQ35" a="1"/>
  <c r="BQ35" s="1"/>
  <c r="BX35" a="1"/>
  <c r="BX35" s="1"/>
  <c r="P36" a="1"/>
  <c r="P36" s="1"/>
  <c r="S36" a="1"/>
  <c r="S36" s="1"/>
  <c r="W36" a="1"/>
  <c r="W36" s="1"/>
  <c r="Z36" a="1"/>
  <c r="Z36" s="1"/>
  <c r="AD36" a="1"/>
  <c r="AD36" s="1"/>
  <c r="AK36" a="1"/>
  <c r="AK36" s="1"/>
  <c r="AO36" a="1"/>
  <c r="AO36" s="1"/>
  <c r="AS36" a="1"/>
  <c r="AS36" s="1"/>
  <c r="AW36" a="1"/>
  <c r="AW36" s="1"/>
  <c r="BA36" a="1"/>
  <c r="BA36" s="1"/>
  <c r="BH36" a="1"/>
  <c r="BH36" s="1"/>
  <c r="BL36" a="1"/>
  <c r="BL36" s="1"/>
  <c r="BO36" a="1"/>
  <c r="BO36" s="1"/>
  <c r="BS36" a="1"/>
  <c r="BS36" s="1"/>
  <c r="BV36" a="1"/>
  <c r="BV36" s="1"/>
  <c r="N37" a="1"/>
  <c r="N37" s="1"/>
  <c r="Q37" a="1"/>
  <c r="Q37" s="1"/>
  <c r="U37" a="1"/>
  <c r="U37" s="1"/>
  <c r="AB37" a="1"/>
  <c r="AB37" s="1"/>
  <c r="AH37" a="1"/>
  <c r="AH37" s="1"/>
  <c r="AL37" a="1"/>
  <c r="AL37" s="1"/>
  <c r="AP37" a="1"/>
  <c r="AP37" s="1"/>
  <c r="AT37" a="1"/>
  <c r="AT37" s="1"/>
  <c r="AX37" a="1"/>
  <c r="AX37" s="1"/>
  <c r="BB37" a="1"/>
  <c r="BB37" s="1"/>
  <c r="BE37" a="1"/>
  <c r="BE37" s="1"/>
  <c r="BI37" a="1"/>
  <c r="BI37" s="1"/>
  <c r="BP37" a="1"/>
  <c r="BP37" s="1"/>
  <c r="BT37" a="1"/>
  <c r="BT37" s="1"/>
  <c r="BW37" a="1"/>
  <c r="BW37" s="1"/>
  <c r="O38" a="1"/>
  <c r="O38" s="1"/>
  <c r="R38" a="1"/>
  <c r="R38" s="1"/>
  <c r="V38" a="1"/>
  <c r="V38" s="1"/>
  <c r="Y38" a="1"/>
  <c r="Y38" s="1"/>
  <c r="AC38" a="1"/>
  <c r="AC38" s="1"/>
  <c r="AI38" a="1"/>
  <c r="AI38" s="1"/>
  <c r="AN38" a="1"/>
  <c r="AN38" s="1"/>
  <c r="AR38" a="1"/>
  <c r="AR38" s="1"/>
  <c r="AV38" a="1"/>
  <c r="AV38" s="1"/>
  <c r="AZ38" a="1"/>
  <c r="AZ38" s="1"/>
  <c r="BD38" a="1"/>
  <c r="BD38" s="1"/>
  <c r="BG38" a="1"/>
  <c r="BG38" s="1"/>
  <c r="BK38" a="1"/>
  <c r="BK38" s="1"/>
  <c r="BN38" a="1"/>
  <c r="BN38" s="1"/>
  <c r="BT38" a="1"/>
  <c r="BT38" s="1"/>
  <c r="BX38" a="1"/>
  <c r="BX38" s="1"/>
  <c r="O39" a="1"/>
  <c r="O39" s="1"/>
  <c r="S39" a="1"/>
  <c r="S39" s="1"/>
  <c r="V39" a="1"/>
  <c r="V39" s="1"/>
  <c r="Y39" a="1"/>
  <c r="Y39" s="1"/>
  <c r="AC39" a="1"/>
  <c r="AC39" s="1"/>
  <c r="AM39" a="1"/>
  <c r="AM39" s="1"/>
  <c r="AQ39" a="1"/>
  <c r="AQ39" s="1"/>
  <c r="AT39" a="1"/>
  <c r="AT39" s="1"/>
  <c r="AX39" a="1"/>
  <c r="AX39" s="1"/>
  <c r="BB39" a="1"/>
  <c r="BB39" s="1"/>
  <c r="BE39" a="1"/>
  <c r="BE39" s="1"/>
  <c r="BI39" a="1"/>
  <c r="BI39" s="1"/>
  <c r="BL39" a="1"/>
  <c r="BL39" s="1"/>
  <c r="BP39" a="1"/>
  <c r="BP39" s="1"/>
  <c r="BW39" a="1"/>
  <c r="BW39" s="1"/>
  <c r="O40" a="1"/>
  <c r="O40" s="1"/>
  <c r="R40" a="1"/>
  <c r="R40" s="1"/>
  <c r="V40" a="1"/>
  <c r="V40" s="1"/>
  <c r="Y40" a="1"/>
  <c r="Y40" s="1"/>
  <c r="AC40" a="1"/>
  <c r="AC40" s="1"/>
  <c r="AG40" a="1"/>
  <c r="AG40" s="1"/>
  <c r="AL40" a="1"/>
  <c r="AL40" s="1"/>
  <c r="AO40" a="1"/>
  <c r="AO40" s="1"/>
  <c r="AS40" a="1"/>
  <c r="AS40" s="1"/>
  <c r="AW40" a="1"/>
  <c r="AW40" s="1"/>
  <c r="BA40" a="1"/>
  <c r="BA40" s="1"/>
  <c r="BD40" a="1"/>
  <c r="BD40" s="1"/>
  <c r="BH40" a="1"/>
  <c r="BH40" s="1"/>
  <c r="BO40" a="1"/>
  <c r="BO40" s="1"/>
  <c r="BS40" a="1"/>
  <c r="BS40" s="1"/>
  <c r="BV40" a="1"/>
  <c r="BV40" s="1"/>
  <c r="N41" a="1"/>
  <c r="N41" s="1"/>
  <c r="Q41" a="1"/>
  <c r="Q41" s="1"/>
  <c r="U41" a="1"/>
  <c r="U41" s="1"/>
  <c r="Y41" a="1"/>
  <c r="Y41" s="1"/>
  <c r="AC41" a="1"/>
  <c r="AC41" s="1"/>
  <c r="AI41" a="1"/>
  <c r="AI41" s="1"/>
  <c r="AN41" a="1"/>
  <c r="AN41" s="1"/>
  <c r="AR41" a="1"/>
  <c r="AR41" s="1"/>
  <c r="AV41" a="1"/>
  <c r="AV41" s="1"/>
  <c r="AZ41" a="1"/>
  <c r="AZ41" s="1"/>
  <c r="BD41" a="1"/>
  <c r="BD41" s="1"/>
  <c r="BH41" a="1"/>
  <c r="BH41" s="1"/>
  <c r="BL41" a="1"/>
  <c r="BL41" s="1"/>
  <c r="BP41" a="1"/>
  <c r="BP41" s="1"/>
  <c r="BT41" a="1"/>
  <c r="BT41" s="1"/>
  <c r="BX41" a="1"/>
  <c r="BX41" s="1"/>
  <c r="P42" a="1"/>
  <c r="P42" s="1"/>
  <c r="T42" a="1"/>
  <c r="T42" s="1"/>
  <c r="X42" a="1"/>
  <c r="X42" s="1"/>
  <c r="AB42" a="1"/>
  <c r="AB42" s="1"/>
  <c r="AH42" a="1"/>
  <c r="AH42" s="1"/>
  <c r="AM42" a="1"/>
  <c r="AM42" s="1"/>
  <c r="AQ42" a="1"/>
  <c r="AQ42" s="1"/>
  <c r="AU42" a="1"/>
  <c r="AU42" s="1"/>
  <c r="AY42" a="1"/>
  <c r="AY42" s="1"/>
  <c r="BC42" a="1"/>
  <c r="BC42" s="1"/>
  <c r="BG42" a="1"/>
  <c r="BG42" s="1"/>
  <c r="BK42" a="1"/>
  <c r="BK42" s="1"/>
  <c r="BO42" a="1"/>
  <c r="BO42" s="1"/>
  <c r="BS42" a="1"/>
  <c r="BS42" s="1"/>
  <c r="BW42" a="1"/>
  <c r="BW42" s="1"/>
  <c r="O43" a="1"/>
  <c r="O43" s="1"/>
  <c r="S43" a="1"/>
  <c r="S43" s="1"/>
  <c r="W43" a="1"/>
  <c r="W43" s="1"/>
  <c r="AA43" a="1"/>
  <c r="AA43" s="1"/>
  <c r="AE43" a="1"/>
  <c r="AE43" s="1"/>
  <c r="AL43" a="1"/>
  <c r="AL43" s="1"/>
  <c r="AP43" a="1"/>
  <c r="AP43" s="1"/>
  <c r="AT43" a="1"/>
  <c r="AT43" s="1"/>
  <c r="AX43" a="1"/>
  <c r="AX43" s="1"/>
  <c r="BB43" a="1"/>
  <c r="BB43" s="1"/>
  <c r="BF43" a="1"/>
  <c r="BF43" s="1"/>
  <c r="BJ43" a="1"/>
  <c r="BJ43" s="1"/>
  <c r="BN43" a="1"/>
  <c r="BN43" s="1"/>
  <c r="BR43" a="1"/>
  <c r="BR43" s="1"/>
  <c r="BV43" a="1"/>
  <c r="BV43" s="1"/>
  <c r="N44" a="1"/>
  <c r="N44" s="1"/>
  <c r="R44" a="1"/>
  <c r="R44" s="1"/>
  <c r="V44" a="1"/>
  <c r="V44" s="1"/>
  <c r="Z44" a="1"/>
  <c r="Z44" s="1"/>
  <c r="AD44" a="1"/>
  <c r="AD44" s="1"/>
  <c r="AJ44" a="1"/>
  <c r="AJ44" s="1"/>
  <c r="AO44" a="1"/>
  <c r="AO44" s="1"/>
  <c r="AS44" a="1"/>
  <c r="AS44" s="1"/>
  <c r="AW44" a="1"/>
  <c r="AW44" s="1"/>
  <c r="BA44" a="1"/>
  <c r="BA44" s="1"/>
  <c r="BE44" a="1"/>
  <c r="BE44" s="1"/>
  <c r="BI44" a="1"/>
  <c r="BI44" s="1"/>
  <c r="BM44" a="1"/>
  <c r="BM44" s="1"/>
  <c r="BQ44" a="1"/>
  <c r="BQ44" s="1"/>
  <c r="BU44" a="1"/>
  <c r="BU44" s="1"/>
  <c r="BY44" a="1"/>
  <c r="BY44" s="1"/>
  <c r="Q45" a="1"/>
  <c r="Q45" s="1"/>
  <c r="U45" a="1"/>
  <c r="U45" s="1"/>
  <c r="Y45" a="1"/>
  <c r="Y45" s="1"/>
  <c r="AC45" a="1"/>
  <c r="AC45" s="1"/>
  <c r="AH45" a="1"/>
  <c r="AH45" s="1"/>
  <c r="AL45" a="1"/>
  <c r="AL45" s="1"/>
  <c r="AP45" a="1"/>
  <c r="AP45" s="1"/>
  <c r="AT45" a="1"/>
  <c r="AT45" s="1"/>
  <c r="AX45" a="1"/>
  <c r="AX45" s="1"/>
  <c r="BB45" a="1"/>
  <c r="BB45" s="1"/>
  <c r="BF45" a="1"/>
  <c r="BF45" s="1"/>
  <c r="BJ45" a="1"/>
  <c r="BJ45" s="1"/>
  <c r="BN45" a="1"/>
  <c r="BN45" s="1"/>
  <c r="BR45" a="1"/>
  <c r="BR45" s="1"/>
  <c r="BU45" a="1"/>
  <c r="BU45" s="1"/>
  <c r="BY45" a="1"/>
  <c r="BY45" s="1"/>
  <c r="P46" a="1"/>
  <c r="P46" s="1"/>
  <c r="W46" a="1"/>
  <c r="W46" s="1"/>
  <c r="AA46" a="1"/>
  <c r="AA46" s="1"/>
  <c r="AD46" a="1"/>
  <c r="AD46" s="1"/>
  <c r="AI46" a="1"/>
  <c r="AI46" s="1"/>
  <c r="AL46" a="1"/>
  <c r="AL46" s="1"/>
  <c r="AP46" a="1"/>
  <c r="AP46" s="1"/>
  <c r="AT46" a="1"/>
  <c r="AT46" s="1"/>
  <c r="AX46" a="1"/>
  <c r="AX46" s="1"/>
  <c r="BA46" a="1"/>
  <c r="BA46" s="1"/>
  <c r="BE46" a="1"/>
  <c r="BE46" s="1"/>
  <c r="BH46" a="1"/>
  <c r="BH46" s="1"/>
  <c r="BL46" a="1"/>
  <c r="BL46" s="1"/>
  <c r="BS46" a="1"/>
  <c r="BS46" s="1"/>
  <c r="BW46" a="1"/>
  <c r="BW46" s="1"/>
  <c r="N47" a="1"/>
  <c r="N47" s="1"/>
  <c r="R47" a="1"/>
  <c r="R47" s="1"/>
  <c r="U47" a="1"/>
  <c r="U47" s="1"/>
  <c r="Y47" a="1"/>
  <c r="Y47" s="1"/>
  <c r="AB47" a="1"/>
  <c r="AB47" s="1"/>
  <c r="AG47" a="1"/>
  <c r="AG47" s="1"/>
  <c r="AM47" a="1"/>
  <c r="AM47" s="1"/>
  <c r="AQ47" a="1"/>
  <c r="AQ47" s="1"/>
  <c r="AU47" a="1"/>
  <c r="AU47" s="1"/>
  <c r="AY47" a="1"/>
  <c r="AY47" s="1"/>
  <c r="BB47" a="1"/>
  <c r="BB47" s="1"/>
  <c r="BF47" a="1"/>
  <c r="BF47" s="1"/>
  <c r="BI47" a="1"/>
  <c r="BI47" s="1"/>
  <c r="BM47" a="1"/>
  <c r="BM47" s="1"/>
  <c r="BP47" a="1"/>
  <c r="BP47" s="1"/>
  <c r="BT47" a="1"/>
  <c r="BT47" s="1"/>
  <c r="O48" a="1"/>
  <c r="O48" s="1"/>
  <c r="S48" a="1"/>
  <c r="S48" s="1"/>
  <c r="V48" a="1"/>
  <c r="V48" s="1"/>
  <c r="Z48" a="1"/>
  <c r="Z48" s="1"/>
  <c r="AH48" a="1"/>
  <c r="AH48" s="1"/>
  <c r="AL48" a="1"/>
  <c r="AL48" s="1"/>
  <c r="AP48" a="1"/>
  <c r="AP48" s="1"/>
  <c r="AT48" a="1"/>
  <c r="AT48" s="1"/>
  <c r="AX48" a="1"/>
  <c r="AX48" s="1"/>
  <c r="BE48" a="1"/>
  <c r="BE48" s="1"/>
  <c r="BI48" a="1"/>
  <c r="BI48" s="1"/>
  <c r="BL48" a="1"/>
  <c r="BL48" s="1"/>
  <c r="BP48" a="1"/>
  <c r="BP48" s="1"/>
  <c r="BS48" a="1"/>
  <c r="BS48" s="1"/>
  <c r="BW48" a="1"/>
  <c r="BW48" s="1"/>
  <c r="BV48" a="1"/>
  <c r="BV48" s="1"/>
  <c r="R49" a="1"/>
  <c r="R49" s="1"/>
  <c r="Y49" a="1"/>
  <c r="Y49" s="1"/>
  <c r="AI49" a="1"/>
  <c r="AI49" s="1"/>
  <c r="AN49" a="1"/>
  <c r="AN49" s="1"/>
  <c r="AR49" a="1"/>
  <c r="AR49" s="1"/>
  <c r="AU49" a="1"/>
  <c r="AU49" s="1"/>
  <c r="AY49" a="1"/>
  <c r="AY49" s="1"/>
  <c r="BB49" a="1"/>
  <c r="BB49" s="1"/>
  <c r="BF49" a="1"/>
  <c r="BF49" s="1"/>
  <c r="BM49" a="1"/>
  <c r="BM49" s="1"/>
  <c r="BQ49" a="1"/>
  <c r="BQ49" s="1"/>
  <c r="BU49" a="1"/>
  <c r="BU49" s="1"/>
  <c r="BY49" a="1"/>
  <c r="BY49" s="1"/>
  <c r="Q50" a="1"/>
  <c r="Q50" s="1"/>
  <c r="U50" a="1"/>
  <c r="U50" s="1"/>
  <c r="Y50" a="1"/>
  <c r="Y50" s="1"/>
  <c r="AC50" a="1"/>
  <c r="AC50" s="1"/>
  <c r="AH50" a="1"/>
  <c r="AH50" s="1"/>
  <c r="AN50" a="1"/>
  <c r="AN50" s="1"/>
  <c r="AR50" a="1"/>
  <c r="AR50" s="1"/>
  <c r="AV50" a="1"/>
  <c r="AV50" s="1"/>
  <c r="AZ50" a="1"/>
  <c r="AZ50" s="1"/>
  <c r="BD50" a="1"/>
  <c r="BD50" s="1"/>
  <c r="BH50" a="1"/>
  <c r="BH50" s="1"/>
  <c r="BL50" a="1"/>
  <c r="BL50" s="1"/>
  <c r="BP50" a="1"/>
  <c r="BP50" s="1"/>
  <c r="BT50" a="1"/>
  <c r="BT50" s="1"/>
  <c r="BX50" a="1"/>
  <c r="BX50" s="1"/>
  <c r="P51" a="1"/>
  <c r="P51" s="1"/>
  <c r="T51" a="1"/>
  <c r="T51" s="1"/>
  <c r="X51" a="1"/>
  <c r="X51" s="1"/>
  <c r="AB51" a="1"/>
  <c r="AB51" s="1"/>
  <c r="AG51" a="1"/>
  <c r="AG51" s="1"/>
  <c r="AL51" a="1"/>
  <c r="AL51" s="1"/>
  <c r="AP51" a="1"/>
  <c r="AP51" s="1"/>
  <c r="AT51" a="1"/>
  <c r="AT51" s="1"/>
  <c r="AX51" a="1"/>
  <c r="AX51" s="1"/>
  <c r="BB51" a="1"/>
  <c r="BB51" s="1"/>
  <c r="BF51" a="1"/>
  <c r="BF51" s="1"/>
  <c r="BJ51" a="1"/>
  <c r="BJ51" s="1"/>
  <c r="BN51" a="1"/>
  <c r="BN51" s="1"/>
  <c r="BR51" a="1"/>
  <c r="BR51" s="1"/>
  <c r="BV51" a="1"/>
  <c r="BV51" s="1"/>
  <c r="N52" a="1"/>
  <c r="N52" s="1"/>
  <c r="R52" a="1"/>
  <c r="R52" s="1"/>
  <c r="V52" a="1"/>
  <c r="V52" s="1"/>
  <c r="Z52" a="1"/>
  <c r="Z52" s="1"/>
  <c r="AD52" a="1"/>
  <c r="AD52" s="1"/>
  <c r="AI52" a="1"/>
  <c r="AI52" s="1"/>
  <c r="AM52" a="1"/>
  <c r="AM52" s="1"/>
  <c r="AQ52" a="1"/>
  <c r="AQ52" s="1"/>
  <c r="AU52" a="1"/>
  <c r="AU52" s="1"/>
  <c r="AY52" a="1"/>
  <c r="AY52" s="1"/>
  <c r="BB52" a="1"/>
  <c r="BB52" s="1"/>
  <c r="BF52" a="1"/>
  <c r="BF52" s="1"/>
  <c r="BI52" a="1"/>
  <c r="BI52" s="1"/>
  <c r="BM52" a="1"/>
  <c r="BM52" s="1"/>
  <c r="BP52" a="1"/>
  <c r="BP52" s="1"/>
  <c r="BT52" a="1"/>
  <c r="BT52" s="1"/>
  <c r="O53" a="1"/>
  <c r="O53" s="1"/>
  <c r="S53" a="1"/>
  <c r="S53" s="1"/>
  <c r="V53" a="1"/>
  <c r="V53" s="1"/>
  <c r="Z53" a="1"/>
  <c r="Z53" s="1"/>
  <c r="AC53" a="1"/>
  <c r="AC53" s="1"/>
  <c r="AH53" a="1"/>
  <c r="AH53" s="1"/>
  <c r="AM53" a="1"/>
  <c r="AM53" s="1"/>
  <c r="AQ53" a="1"/>
  <c r="AQ53" s="1"/>
  <c r="AU53" a="1"/>
  <c r="AU53" s="1"/>
  <c r="AY53" a="1"/>
  <c r="AY53" s="1"/>
  <c r="BB53" a="1"/>
  <c r="BB53" s="1"/>
  <c r="BF53" a="1"/>
  <c r="BF53" s="1"/>
  <c r="BM53" a="1"/>
  <c r="BM53" s="1"/>
  <c r="BQ53" a="1"/>
  <c r="BQ53" s="1"/>
  <c r="BT53" a="1"/>
  <c r="BT53" s="1"/>
  <c r="BX53" a="1"/>
  <c r="BX53" s="1"/>
  <c r="O54" a="1"/>
  <c r="O54" s="1"/>
  <c r="S54" a="1"/>
  <c r="S54" s="1"/>
  <c r="V54" a="1"/>
  <c r="V54" s="1"/>
  <c r="Z54" a="1"/>
  <c r="Z54" s="1"/>
  <c r="AH54" a="1"/>
  <c r="AH54" s="1"/>
  <c r="AM54" a="1"/>
  <c r="AM54" s="1"/>
  <c r="AQ54" a="1"/>
  <c r="AQ54" s="1"/>
  <c r="AU54" a="1"/>
  <c r="AU54" s="1"/>
  <c r="AY54" a="1"/>
  <c r="AY54" s="1"/>
  <c r="BC54" a="1"/>
  <c r="BC54" s="1"/>
  <c r="BF54" a="1"/>
  <c r="BF54" s="1"/>
  <c r="BJ54" a="1"/>
  <c r="BJ54" s="1"/>
  <c r="BQ54" a="1"/>
  <c r="BQ54" s="1"/>
  <c r="BU54" a="1"/>
  <c r="BU54" s="1"/>
  <c r="BX54" a="1"/>
  <c r="BX54" s="1"/>
  <c r="O55" a="1"/>
  <c r="O55" s="1"/>
  <c r="R55" a="1"/>
  <c r="R55" s="1"/>
  <c r="V55" a="1"/>
  <c r="V55" s="1"/>
  <c r="AC55" a="1"/>
  <c r="AC55" s="1"/>
  <c r="AH55" a="1"/>
  <c r="AH55" s="1"/>
  <c r="AL55" a="1"/>
  <c r="AL55" s="1"/>
  <c r="AP55" a="1"/>
  <c r="AP55" s="1"/>
  <c r="AT55" a="1"/>
  <c r="AT55" s="1"/>
  <c r="BA55" a="1"/>
  <c r="BA55" s="1"/>
  <c r="BE55" a="1"/>
  <c r="BE55" s="1"/>
  <c r="BH55" a="1"/>
  <c r="BH55" s="1"/>
  <c r="BL55" a="1"/>
  <c r="BL55" s="1"/>
  <c r="BO55" a="1"/>
  <c r="BO55" s="1"/>
  <c r="BS55" a="1"/>
  <c r="BS55" s="1"/>
  <c r="BV55" a="1"/>
  <c r="BV55" s="1"/>
  <c r="N56" a="1"/>
  <c r="N56" s="1"/>
  <c r="U56" a="1"/>
  <c r="U56" s="1"/>
  <c r="Y56" a="1"/>
  <c r="Y56" s="1"/>
  <c r="AB56" a="1"/>
  <c r="AB56" s="1"/>
  <c r="AG56" a="1"/>
  <c r="AG56" s="1"/>
  <c r="AM56" a="1"/>
  <c r="AM56" s="1"/>
  <c r="AQ56" a="1"/>
  <c r="AQ56" s="1"/>
  <c r="AU56" a="1"/>
  <c r="AU56" s="1"/>
  <c r="AX56" a="1"/>
  <c r="AX56" s="1"/>
  <c r="BB56" a="1"/>
  <c r="BB56" s="1"/>
  <c r="BI56" a="1"/>
  <c r="BI56" s="1"/>
  <c r="BM56" a="1"/>
  <c r="BM56" s="1"/>
  <c r="BP56" a="1"/>
  <c r="BP56" s="1"/>
  <c r="BT56" a="1"/>
  <c r="BT56" s="1"/>
  <c r="BW56" a="1"/>
  <c r="BW56" s="1"/>
  <c r="O57" a="1"/>
  <c r="O57" s="1"/>
  <c r="R57" a="1"/>
  <c r="R57" s="1"/>
  <c r="V57" a="1"/>
  <c r="V57" s="1"/>
  <c r="AC57" a="1"/>
  <c r="AC57" s="1"/>
  <c r="AH57" a="1"/>
  <c r="AH57" s="1"/>
  <c r="AL57" a="1"/>
  <c r="AL57" s="1"/>
  <c r="AS57" a="1"/>
  <c r="AS57" s="1"/>
  <c r="AW57" a="1"/>
  <c r="AW57" s="1"/>
  <c r="BA57" a="1"/>
  <c r="BA57" s="1"/>
  <c r="BE57" a="1"/>
  <c r="BE57" s="1"/>
  <c r="BH57" a="1"/>
  <c r="BH57" s="1"/>
  <c r="BL57" a="1"/>
  <c r="BL57" s="1"/>
  <c r="BO57" a="1"/>
  <c r="BO57" s="1"/>
  <c r="BS57" a="1"/>
  <c r="BS57" s="1"/>
  <c r="BV57" a="1"/>
  <c r="BV57" s="1"/>
  <c r="N58" a="1"/>
  <c r="N58" s="1"/>
  <c r="U58" a="1"/>
  <c r="U58" s="1"/>
  <c r="Y58" a="1"/>
  <c r="Y58" s="1"/>
  <c r="AB58" a="1"/>
  <c r="AB58" s="1"/>
  <c r="AG58" a="1"/>
  <c r="AG58" s="1"/>
  <c r="AM58" a="1"/>
  <c r="AM58" s="1"/>
  <c r="AP58" a="1"/>
  <c r="AP58" s="1"/>
  <c r="AT58" a="1"/>
  <c r="AT58" s="1"/>
  <c r="AX58" a="1"/>
  <c r="AX58" s="1"/>
  <c r="BB58" a="1"/>
  <c r="BB58" s="1"/>
  <c r="BI58" a="1"/>
  <c r="BI58" s="1"/>
  <c r="BM58" a="1"/>
  <c r="BM58" s="1"/>
  <c r="BP58" a="1"/>
  <c r="BP58" s="1"/>
  <c r="BT58" a="1"/>
  <c r="BT58" s="1"/>
  <c r="BW58" a="1"/>
  <c r="BW58" s="1"/>
  <c r="O59" a="1"/>
  <c r="O59" s="1"/>
  <c r="R59" a="1"/>
  <c r="R59" s="1"/>
  <c r="V59" a="1"/>
  <c r="V59" s="1"/>
  <c r="AC59" a="1"/>
  <c r="AC59" s="1"/>
  <c r="AH59" a="1"/>
  <c r="AH59" s="1"/>
  <c r="AL59" a="1"/>
  <c r="AL59" s="1"/>
  <c r="AP59" a="1"/>
  <c r="AP59" s="1"/>
  <c r="AT59" a="1"/>
  <c r="AT59" s="1"/>
  <c r="AX59" a="1"/>
  <c r="AX59" s="1"/>
  <c r="BB59" a="1"/>
  <c r="BB59" s="1"/>
  <c r="BI59" a="1"/>
  <c r="BI59" s="1"/>
  <c r="BM59" a="1"/>
  <c r="BM59" s="1"/>
  <c r="BP59" a="1"/>
  <c r="BP59" s="1"/>
  <c r="BT59" a="1"/>
  <c r="BT59" s="1"/>
  <c r="BW59" a="1"/>
  <c r="BW59" s="1"/>
  <c r="O60" a="1"/>
  <c r="O60" s="1"/>
  <c r="R60" a="1"/>
  <c r="R60" s="1"/>
  <c r="V60" a="1"/>
  <c r="V60" s="1"/>
  <c r="Y60" a="1"/>
  <c r="Y60" s="1"/>
  <c r="AB60" a="1"/>
  <c r="AB60" s="1"/>
  <c r="AH60" a="1"/>
  <c r="AH60" s="1"/>
  <c r="AL60" a="1"/>
  <c r="AL60" s="1"/>
  <c r="AP60" a="1"/>
  <c r="AP60" s="1"/>
  <c r="AS60" a="1"/>
  <c r="AS60" s="1"/>
  <c r="AY60" a="1"/>
  <c r="AY60" s="1"/>
  <c r="BB60" a="1"/>
  <c r="BB60" s="1"/>
  <c r="BG60" a="1"/>
  <c r="BG60" s="1"/>
  <c r="BJ60" a="1"/>
  <c r="BJ60" s="1"/>
  <c r="BO60" a="1"/>
  <c r="BO60" s="1"/>
  <c r="BR60" a="1"/>
  <c r="BR60" s="1"/>
  <c r="BW60" a="1"/>
  <c r="BW60" s="1"/>
  <c r="N61" a="1"/>
  <c r="N61" s="1"/>
  <c r="S61" a="1"/>
  <c r="S61" s="1"/>
  <c r="V61" a="1"/>
  <c r="V61" s="1"/>
  <c r="AA61" a="1"/>
  <c r="AA61" s="1"/>
  <c r="AD61" a="1"/>
  <c r="AD61" s="1"/>
  <c r="AG61" a="1"/>
  <c r="AG61" s="1"/>
  <c r="AL61" a="1"/>
  <c r="AL61" s="1"/>
  <c r="AP61" a="1"/>
  <c r="AP61" s="1"/>
  <c r="AT61" a="1"/>
  <c r="AT61" s="1"/>
  <c r="AX61" a="1"/>
  <c r="AX61" s="1"/>
  <c r="BC61" a="1"/>
  <c r="BC61" s="1"/>
  <c r="BF61" a="1"/>
  <c r="BF61" s="1"/>
  <c r="BK61" a="1"/>
  <c r="BK61" s="1"/>
  <c r="BN61" a="1"/>
  <c r="BN61" s="1"/>
  <c r="BS61" a="1"/>
  <c r="BS61" s="1"/>
  <c r="BV61" a="1"/>
  <c r="BV61" s="1"/>
  <c r="O62" a="1"/>
  <c r="O62" s="1"/>
  <c r="R62" a="1"/>
  <c r="R62" s="1"/>
  <c r="W62" a="1"/>
  <c r="W62" s="1"/>
  <c r="Z62" a="1"/>
  <c r="Z62" s="1"/>
  <c r="AE62" a="1"/>
  <c r="AE62" s="1"/>
  <c r="AP62" a="1"/>
  <c r="AP62" s="1"/>
  <c r="AT62" a="1"/>
  <c r="AT62" s="1"/>
  <c r="AW62" a="1"/>
  <c r="AW62" s="1"/>
  <c r="AZ62" a="1"/>
  <c r="AZ62" s="1"/>
  <c r="BE62" a="1"/>
  <c r="BE62" s="1"/>
  <c r="BH62" a="1"/>
  <c r="BH62" s="1"/>
  <c r="BM62" a="1"/>
  <c r="BM62" s="1"/>
  <c r="BP62" a="1"/>
  <c r="BP62" s="1"/>
  <c r="BU62" a="1"/>
  <c r="BU62" s="1"/>
  <c r="BX62" a="1"/>
  <c r="BX62" s="1"/>
  <c r="Q63" a="1"/>
  <c r="Q63" s="1"/>
  <c r="T63" a="1"/>
  <c r="T63" s="1"/>
  <c r="Y63" a="1"/>
  <c r="Y63" s="1"/>
  <c r="AB63" a="1"/>
  <c r="AB63" s="1"/>
  <c r="AH63" a="1"/>
  <c r="AH63" s="1"/>
  <c r="Q49" a="1"/>
  <c r="Q49" s="1"/>
  <c r="X49" a="1"/>
  <c r="X49" s="1"/>
  <c r="AC49" a="1"/>
  <c r="AC49" s="1"/>
  <c r="AH49" a="1"/>
  <c r="AH49" s="1"/>
  <c r="AM49" a="1"/>
  <c r="AM49" s="1"/>
  <c r="AQ49" a="1"/>
  <c r="AQ49" s="1"/>
  <c r="AT49" a="1"/>
  <c r="AT49" s="1"/>
  <c r="AX49" a="1"/>
  <c r="AX49" s="1"/>
  <c r="BE49" a="1"/>
  <c r="BE49" s="1"/>
  <c r="BI49" a="1"/>
  <c r="BI49" s="1"/>
  <c r="BL49" a="1"/>
  <c r="BL49" s="1"/>
  <c r="BP49" a="1"/>
  <c r="BP49" s="1"/>
  <c r="BT49" a="1"/>
  <c r="BT49" s="1"/>
  <c r="BX49" a="1"/>
  <c r="BX49" s="1"/>
  <c r="P50" a="1"/>
  <c r="P50" s="1"/>
  <c r="T50" a="1"/>
  <c r="T50" s="1"/>
  <c r="X50" a="1"/>
  <c r="X50" s="1"/>
  <c r="AB50" a="1"/>
  <c r="AB50" s="1"/>
  <c r="AG50" a="1"/>
  <c r="AG50" s="1"/>
  <c r="AM50" a="1"/>
  <c r="AM50" s="1"/>
  <c r="AQ50" a="1"/>
  <c r="AQ50" s="1"/>
  <c r="AU50" a="1"/>
  <c r="AU50" s="1"/>
  <c r="AY50" a="1"/>
  <c r="AY50" s="1"/>
  <c r="BC50" a="1"/>
  <c r="BC50" s="1"/>
  <c r="BG50" a="1"/>
  <c r="BG50" s="1"/>
  <c r="BK50" a="1"/>
  <c r="BK50" s="1"/>
  <c r="BO50" a="1"/>
  <c r="BO50" s="1"/>
  <c r="BS50" a="1"/>
  <c r="BS50" s="1"/>
  <c r="BW50" a="1"/>
  <c r="BW50" s="1"/>
  <c r="O51" a="1"/>
  <c r="O51" s="1"/>
  <c r="S51" a="1"/>
  <c r="S51" s="1"/>
  <c r="W51" a="1"/>
  <c r="W51" s="1"/>
  <c r="AA51" a="1"/>
  <c r="AA51" s="1"/>
  <c r="AE51" a="1"/>
  <c r="AE51" s="1"/>
  <c r="AJ51" a="1"/>
  <c r="AJ51" s="1"/>
  <c r="AO51" a="1"/>
  <c r="AO51" s="1"/>
  <c r="AS51" a="1"/>
  <c r="AS51" s="1"/>
  <c r="AW51" a="1"/>
  <c r="AW51" s="1"/>
  <c r="BA51" a="1"/>
  <c r="BA51" s="1"/>
  <c r="BE51" a="1"/>
  <c r="BE51" s="1"/>
  <c r="BI51" a="1"/>
  <c r="BI51" s="1"/>
  <c r="BM51" a="1"/>
  <c r="BM51" s="1"/>
  <c r="BQ51" a="1"/>
  <c r="BQ51" s="1"/>
  <c r="BU51" a="1"/>
  <c r="BU51" s="1"/>
  <c r="BY51" a="1"/>
  <c r="BY51" s="1"/>
  <c r="Q52" a="1"/>
  <c r="Q52" s="1"/>
  <c r="U52" a="1"/>
  <c r="U52" s="1"/>
  <c r="Y52" a="1"/>
  <c r="Y52" s="1"/>
  <c r="AC52" a="1"/>
  <c r="AC52" s="1"/>
  <c r="AH52" a="1"/>
  <c r="AH52" s="1"/>
  <c r="AL52" a="1"/>
  <c r="AL52" s="1"/>
  <c r="AP52" a="1"/>
  <c r="AP52" s="1"/>
  <c r="AT52" a="1"/>
  <c r="AT52" s="1"/>
  <c r="AX52" a="1"/>
  <c r="AX52" s="1"/>
  <c r="BA52" a="1"/>
  <c r="BA52" s="1"/>
  <c r="BE52" a="1"/>
  <c r="BE52" s="1"/>
  <c r="BH52" a="1"/>
  <c r="BH52" s="1"/>
  <c r="BL52" a="1"/>
  <c r="BL52" s="1"/>
  <c r="BS52" a="1"/>
  <c r="BS52" s="1"/>
  <c r="BW52" a="1"/>
  <c r="BW52" s="1"/>
  <c r="N53" a="1"/>
  <c r="N53" s="1"/>
  <c r="R53" a="1"/>
  <c r="R53" s="1"/>
  <c r="U53" a="1"/>
  <c r="U53" s="1"/>
  <c r="Y53" a="1"/>
  <c r="Y53" s="1"/>
  <c r="AB53" a="1"/>
  <c r="AB53" s="1"/>
  <c r="AG53" a="1"/>
  <c r="AG53" s="1"/>
  <c r="AL53" a="1"/>
  <c r="AL53" s="1"/>
  <c r="AP53" a="1"/>
  <c r="AP53" s="1"/>
  <c r="AT53" a="1"/>
  <c r="AT53" s="1"/>
  <c r="AX53" a="1"/>
  <c r="AX53" s="1"/>
  <c r="BA53" a="1"/>
  <c r="BA53" s="1"/>
  <c r="BE53" a="1"/>
  <c r="BE53" s="1"/>
  <c r="BI53" a="1"/>
  <c r="BI53" s="1"/>
  <c r="BL53" a="1"/>
  <c r="BL53" s="1"/>
  <c r="BP53" a="1"/>
  <c r="BP53" s="1"/>
  <c r="BS53" a="1"/>
  <c r="BS53" s="1"/>
  <c r="BW53" a="1"/>
  <c r="BW53" s="1"/>
  <c r="N54" a="1"/>
  <c r="N54" s="1"/>
  <c r="R54" a="1"/>
  <c r="R54" s="1"/>
  <c r="Y54" a="1"/>
  <c r="Y54" s="1"/>
  <c r="AC54" a="1"/>
  <c r="AC54" s="1"/>
  <c r="AG54" a="1"/>
  <c r="AG54" s="1"/>
  <c r="AL54" a="1"/>
  <c r="AL54" s="1"/>
  <c r="AP54" a="1"/>
  <c r="AP54" s="1"/>
  <c r="AT54" a="1"/>
  <c r="AT54" s="1"/>
  <c r="AX54" a="1"/>
  <c r="AX54" s="1"/>
  <c r="BB54" a="1"/>
  <c r="BB54" s="1"/>
  <c r="BI54" a="1"/>
  <c r="BI54" s="1"/>
  <c r="BM54" a="1"/>
  <c r="BM54" s="1"/>
  <c r="BP54" a="1"/>
  <c r="BP54" s="1"/>
  <c r="BT54" a="1"/>
  <c r="BT54" s="1"/>
  <c r="BW54" a="1"/>
  <c r="BW54" s="1"/>
  <c r="N55" a="1"/>
  <c r="N55" s="1"/>
  <c r="U55" a="1"/>
  <c r="U55" s="1"/>
  <c r="Y55" a="1"/>
  <c r="Y55" s="1"/>
  <c r="AB55" a="1"/>
  <c r="AB55" s="1"/>
  <c r="AG55" a="1"/>
  <c r="AG55" s="1"/>
  <c r="AK55" a="1"/>
  <c r="AK55" s="1"/>
  <c r="AO55" a="1"/>
  <c r="AO55" s="1"/>
  <c r="AS55" a="1"/>
  <c r="AS55" s="1"/>
  <c r="AW55" a="1"/>
  <c r="AW55" s="1"/>
  <c r="AZ55" a="1"/>
  <c r="AZ55" s="1"/>
  <c r="BD55" a="1"/>
  <c r="BD55" s="1"/>
  <c r="BG55" a="1"/>
  <c r="BG55" s="1"/>
  <c r="BK55" a="1"/>
  <c r="BK55" s="1"/>
  <c r="BN55" a="1"/>
  <c r="BN55" s="1"/>
  <c r="BR55" a="1"/>
  <c r="BR55" s="1"/>
  <c r="BY55" a="1"/>
  <c r="BY55" s="1"/>
  <c r="Q56" a="1"/>
  <c r="Q56" s="1"/>
  <c r="T56" a="1"/>
  <c r="T56" s="1"/>
  <c r="X56" a="1"/>
  <c r="X56" s="1"/>
  <c r="AA56" a="1"/>
  <c r="AA56" s="1"/>
  <c r="AE56" a="1"/>
  <c r="AE56" s="1"/>
  <c r="AL56" a="1"/>
  <c r="AL56" s="1"/>
  <c r="AP56" a="1"/>
  <c r="AP56" s="1"/>
  <c r="AT56" a="1"/>
  <c r="AT56" s="1"/>
  <c r="BA56" a="1"/>
  <c r="BA56" s="1"/>
  <c r="BE56" a="1"/>
  <c r="BE56" s="1"/>
  <c r="BH56" a="1"/>
  <c r="BH56" s="1"/>
  <c r="BL56" a="1"/>
  <c r="BL56" s="1"/>
  <c r="BO56" a="1"/>
  <c r="BO56" s="1"/>
  <c r="BS56" a="1"/>
  <c r="BS56" s="1"/>
  <c r="BV56" a="1"/>
  <c r="BV56" s="1"/>
  <c r="N57" a="1"/>
  <c r="N57" s="1"/>
  <c r="U57" a="1"/>
  <c r="U57" s="1"/>
  <c r="Y57" a="1"/>
  <c r="Y57" s="1"/>
  <c r="AB57" a="1"/>
  <c r="AB57" s="1"/>
  <c r="AG57" a="1"/>
  <c r="AG57" s="1"/>
  <c r="AK57" a="1"/>
  <c r="AK57" s="1"/>
  <c r="AO57" a="1"/>
  <c r="AO57" s="1"/>
  <c r="AR57" a="1"/>
  <c r="AR57" s="1"/>
  <c r="AV57" a="1"/>
  <c r="AV57" s="1"/>
  <c r="AZ57" a="1"/>
  <c r="AZ57" s="1"/>
  <c r="BD57" a="1"/>
  <c r="BD57" s="1"/>
  <c r="BG57" a="1"/>
  <c r="BG57" s="1"/>
  <c r="BK57" a="1"/>
  <c r="BK57" s="1"/>
  <c r="BN57" a="1"/>
  <c r="BN57" s="1"/>
  <c r="BR57" a="1"/>
  <c r="BR57" s="1"/>
  <c r="BY57" a="1"/>
  <c r="BY57" s="1"/>
  <c r="Q58" a="1"/>
  <c r="Q58" s="1"/>
  <c r="T58" a="1"/>
  <c r="T58" s="1"/>
  <c r="X58" a="1"/>
  <c r="X58" s="1"/>
  <c r="AA58" a="1"/>
  <c r="AA58" s="1"/>
  <c r="AE58" a="1"/>
  <c r="AE58" s="1"/>
  <c r="AL58" a="1"/>
  <c r="AL58" s="1"/>
  <c r="AS58" a="1"/>
  <c r="AS58" s="1"/>
  <c r="AW58" a="1"/>
  <c r="AW58" s="1"/>
  <c r="BA58" a="1"/>
  <c r="BA58" s="1"/>
  <c r="BE58" a="1"/>
  <c r="BE58" s="1"/>
  <c r="BH58" a="1"/>
  <c r="BH58" s="1"/>
  <c r="BL58" a="1"/>
  <c r="BL58" s="1"/>
  <c r="BO58" a="1"/>
  <c r="BO58" s="1"/>
  <c r="BS58" a="1"/>
  <c r="BS58" s="1"/>
  <c r="BV58" a="1"/>
  <c r="BV58" s="1"/>
  <c r="N59" a="1"/>
  <c r="N59" s="1"/>
  <c r="U59" a="1"/>
  <c r="U59" s="1"/>
  <c r="Y59" a="1"/>
  <c r="Y59" s="1"/>
  <c r="AB59" a="1"/>
  <c r="AB59" s="1"/>
  <c r="AG59" a="1"/>
  <c r="AG59" s="1"/>
  <c r="AK59" a="1"/>
  <c r="AK59" s="1"/>
  <c r="AO59" a="1"/>
  <c r="AO59" s="1"/>
  <c r="AS59" a="1"/>
  <c r="AS59" s="1"/>
  <c r="AW59" a="1"/>
  <c r="AW59" s="1"/>
  <c r="BA59" a="1"/>
  <c r="BA59" s="1"/>
  <c r="BE59" a="1"/>
  <c r="BE59" s="1"/>
  <c r="BH59" a="1"/>
  <c r="BH59" s="1"/>
  <c r="BL59" a="1"/>
  <c r="BL59" s="1"/>
  <c r="BO59" a="1"/>
  <c r="BO59" s="1"/>
  <c r="BS59" a="1"/>
  <c r="BS59" s="1"/>
  <c r="BV59" a="1"/>
  <c r="BV59" s="1"/>
  <c r="N60" a="1"/>
  <c r="N60" s="1"/>
  <c r="U60" a="1"/>
  <c r="U60" s="1"/>
  <c r="AA60" a="1"/>
  <c r="AA60" s="1"/>
  <c r="AD60" a="1"/>
  <c r="AD60" s="1"/>
  <c r="AG60" a="1"/>
  <c r="AG60" s="1"/>
  <c r="AK60" a="1"/>
  <c r="AK60" s="1"/>
  <c r="AO60" a="1"/>
  <c r="AO60" s="1"/>
  <c r="AR60" a="1"/>
  <c r="AR60" s="1"/>
  <c r="AV60" a="1"/>
  <c r="AV60" s="1"/>
  <c r="BA60" a="1"/>
  <c r="BA60" s="1"/>
  <c r="BD60" a="1"/>
  <c r="BD60" s="1"/>
  <c r="BI60" a="1"/>
  <c r="BI60" s="1"/>
  <c r="BL60" a="1"/>
  <c r="BL60" s="1"/>
  <c r="BQ60" a="1"/>
  <c r="BQ60" s="1"/>
  <c r="BT60" a="1"/>
  <c r="BT60" s="1"/>
  <c r="BY60" a="1"/>
  <c r="BY60" s="1"/>
  <c r="P61" a="1"/>
  <c r="P61" s="1"/>
  <c r="U61" a="1"/>
  <c r="U61" s="1"/>
  <c r="X61" a="1"/>
  <c r="X61" s="1"/>
  <c r="AC61" a="1"/>
  <c r="AC61" s="1"/>
  <c r="AF61" a="1"/>
  <c r="AF61" s="1"/>
  <c r="AJ61" a="1"/>
  <c r="AJ61" s="1"/>
  <c r="AO61" a="1"/>
  <c r="AO61" s="1"/>
  <c r="AS61" a="1"/>
  <c r="AS61" s="1"/>
  <c r="AW61" a="1"/>
  <c r="AW61" s="1"/>
  <c r="AZ61" a="1"/>
  <c r="AZ61" s="1"/>
  <c r="BE61" a="1"/>
  <c r="BE61" s="1"/>
  <c r="BH61" a="1"/>
  <c r="BH61" s="1"/>
  <c r="BM61" a="1"/>
  <c r="BM61" s="1"/>
  <c r="BP61" a="1"/>
  <c r="BP61" s="1"/>
  <c r="BU61" a="1"/>
  <c r="BU61" s="1"/>
  <c r="BX61" a="1"/>
  <c r="BX61" s="1"/>
  <c r="Q62" a="1"/>
  <c r="Q62" s="1"/>
  <c r="T62" a="1"/>
  <c r="T62" s="1"/>
  <c r="Y62" a="1"/>
  <c r="Y62" s="1"/>
  <c r="AB62" a="1"/>
  <c r="AB62" s="1"/>
  <c r="AH62" a="1"/>
  <c r="AH62" s="1"/>
  <c r="AL62" a="1"/>
  <c r="AL62" s="1"/>
  <c r="AO62" a="1"/>
  <c r="AO62" s="1"/>
  <c r="AS62" a="1"/>
  <c r="AS62" s="1"/>
  <c r="AY62" a="1"/>
  <c r="AY62" s="1"/>
  <c r="BB62" a="1"/>
  <c r="BB62" s="1"/>
  <c r="N49" a="1"/>
  <c r="N49" s="1"/>
  <c r="AB49" a="1"/>
  <c r="AB49" s="1"/>
  <c r="AG49" a="1"/>
  <c r="AG49" s="1"/>
  <c r="AL49" a="1"/>
  <c r="AL49" s="1"/>
  <c r="AP49" a="1"/>
  <c r="AP49" s="1"/>
  <c r="AW49" a="1"/>
  <c r="AW49" s="1"/>
  <c r="BA49" a="1"/>
  <c r="BA49" s="1"/>
  <c r="BD49" a="1"/>
  <c r="BD49" s="1"/>
  <c r="BH49" a="1"/>
  <c r="BH49" s="1"/>
  <c r="BK49" a="1"/>
  <c r="BK49" s="1"/>
  <c r="BO49" a="1"/>
  <c r="BO49" s="1"/>
  <c r="BS49" a="1"/>
  <c r="BS49" s="1"/>
  <c r="BW49" a="1"/>
  <c r="BW49" s="1"/>
  <c r="O50" a="1"/>
  <c r="O50" s="1"/>
  <c r="S50" a="1"/>
  <c r="S50" s="1"/>
  <c r="W50" a="1"/>
  <c r="W50" s="1"/>
  <c r="AA50" a="1"/>
  <c r="AA50" s="1"/>
  <c r="AE50" a="1"/>
  <c r="AE50" s="1"/>
  <c r="AL50" a="1"/>
  <c r="AL50" s="1"/>
  <c r="AP50" a="1"/>
  <c r="AP50" s="1"/>
  <c r="AT50" a="1"/>
  <c r="AT50" s="1"/>
  <c r="AX50" a="1"/>
  <c r="AX50" s="1"/>
  <c r="BB50" a="1"/>
  <c r="BB50" s="1"/>
  <c r="BF50" a="1"/>
  <c r="BF50" s="1"/>
  <c r="BJ50" a="1"/>
  <c r="BJ50" s="1"/>
  <c r="BN50" a="1"/>
  <c r="BN50" s="1"/>
  <c r="BR50" a="1"/>
  <c r="BR50" s="1"/>
  <c r="BV50" a="1"/>
  <c r="BV50" s="1"/>
  <c r="N51" a="1"/>
  <c r="N51" s="1"/>
  <c r="R51" a="1"/>
  <c r="R51" s="1"/>
  <c r="V51" a="1"/>
  <c r="V51" s="1"/>
  <c r="Z51" a="1"/>
  <c r="Z51" s="1"/>
  <c r="AD51" a="1"/>
  <c r="AD51" s="1"/>
  <c r="AI51" a="1"/>
  <c r="AI51" s="1"/>
  <c r="AN51" a="1"/>
  <c r="AN51" s="1"/>
  <c r="AR51" a="1"/>
  <c r="AR51" s="1"/>
  <c r="AV51" a="1"/>
  <c r="AV51" s="1"/>
  <c r="AZ51" a="1"/>
  <c r="AZ51" s="1"/>
  <c r="BD51" a="1"/>
  <c r="BD51" s="1"/>
  <c r="BH51" a="1"/>
  <c r="BH51" s="1"/>
  <c r="BL51" a="1"/>
  <c r="BL51" s="1"/>
  <c r="BP51" a="1"/>
  <c r="BP51" s="1"/>
  <c r="BT51" a="1"/>
  <c r="BT51" s="1"/>
  <c r="BX51" a="1"/>
  <c r="BX51" s="1"/>
  <c r="P52" a="1"/>
  <c r="P52" s="1"/>
  <c r="T52" a="1"/>
  <c r="T52" s="1"/>
  <c r="X52" a="1"/>
  <c r="X52" s="1"/>
  <c r="AB52" a="1"/>
  <c r="AB52" s="1"/>
  <c r="AG52" a="1"/>
  <c r="AG52" s="1"/>
  <c r="AJ52" a="1"/>
  <c r="AJ52" s="1"/>
  <c r="AO52" a="1"/>
  <c r="AO52" s="1"/>
  <c r="AS52" a="1"/>
  <c r="AS52" s="1"/>
  <c r="AW52" a="1"/>
  <c r="AW52" s="1"/>
  <c r="AZ52" a="1"/>
  <c r="AZ52" s="1"/>
  <c r="BD52" a="1"/>
  <c r="BD52" s="1"/>
  <c r="BK52" a="1"/>
  <c r="BK52" s="1"/>
  <c r="BO52" a="1"/>
  <c r="BO52" s="1"/>
  <c r="BR52" a="1"/>
  <c r="BR52" s="1"/>
  <c r="BV52" a="1"/>
  <c r="BV52" s="1"/>
  <c r="BY52" a="1"/>
  <c r="BY52" s="1"/>
  <c r="Q53" a="1"/>
  <c r="Q53" s="1"/>
  <c r="T53" a="1"/>
  <c r="T53" s="1"/>
  <c r="X53" a="1"/>
  <c r="X53" s="1"/>
  <c r="AE53" a="1"/>
  <c r="AE53" s="1"/>
  <c r="AK53" a="1"/>
  <c r="AK53" s="1"/>
  <c r="AO53" a="1"/>
  <c r="AO53" s="1"/>
  <c r="AS53" a="1"/>
  <c r="AS53" s="1"/>
  <c r="AW53" a="1"/>
  <c r="AW53" s="1"/>
  <c r="AZ53" a="1"/>
  <c r="AZ53" s="1"/>
  <c r="BD53" a="1"/>
  <c r="BD53" s="1"/>
  <c r="BH53" a="1"/>
  <c r="BH53" s="1"/>
  <c r="BK53" a="1"/>
  <c r="BK53" s="1"/>
  <c r="BO53" a="1"/>
  <c r="BO53" s="1"/>
  <c r="BR53" a="1"/>
  <c r="BR53" s="1"/>
  <c r="BV53" a="1"/>
  <c r="BV53" s="1"/>
  <c r="Q54" a="1"/>
  <c r="Q54" s="1"/>
  <c r="U54" a="1"/>
  <c r="U54" s="1"/>
  <c r="X54" a="1"/>
  <c r="X54" s="1"/>
  <c r="AB54" a="1"/>
  <c r="AB54" s="1"/>
  <c r="AE54" a="1"/>
  <c r="AE54" s="1"/>
  <c r="AJ54" a="1"/>
  <c r="AJ54" s="1"/>
  <c r="AO54" a="1"/>
  <c r="AO54" s="1"/>
  <c r="AS54" a="1"/>
  <c r="AS54" s="1"/>
  <c r="AW54" a="1"/>
  <c r="AW54" s="1"/>
  <c r="BA54" a="1"/>
  <c r="BA54" s="1"/>
  <c r="BE54" a="1"/>
  <c r="BE54" s="1"/>
  <c r="BH54" a="1"/>
  <c r="BH54" s="1"/>
  <c r="BL54" a="1"/>
  <c r="BL54" s="1"/>
  <c r="BO54" a="1"/>
  <c r="BO54" s="1"/>
  <c r="BS54" a="1"/>
  <c r="BS54" s="1"/>
  <c r="BV54" a="1"/>
  <c r="BV54" s="1"/>
  <c r="Q55" a="1"/>
  <c r="Q55" s="1"/>
  <c r="T55" a="1"/>
  <c r="T55" s="1"/>
  <c r="X55" a="1"/>
  <c r="X55" s="1"/>
  <c r="AA55" a="1"/>
  <c r="AA55" s="1"/>
  <c r="AE55" a="1"/>
  <c r="AE55" s="1"/>
  <c r="AJ55" a="1"/>
  <c r="AJ55" s="1"/>
  <c r="AN55" a="1"/>
  <c r="AN55" s="1"/>
  <c r="AR55" a="1"/>
  <c r="AR55" s="1"/>
  <c r="AV55" a="1"/>
  <c r="AV55" s="1"/>
  <c r="AY55" a="1"/>
  <c r="AY55" s="1"/>
  <c r="BC55" a="1"/>
  <c r="BC55" s="1"/>
  <c r="BF55" a="1"/>
  <c r="BF55" s="1"/>
  <c r="BJ55" a="1"/>
  <c r="BJ55" s="1"/>
  <c r="BQ55" a="1"/>
  <c r="BQ55" s="1"/>
  <c r="BU55" a="1"/>
  <c r="BU55" s="1"/>
  <c r="BX55" a="1"/>
  <c r="BX55" s="1"/>
  <c r="P56" a="1"/>
  <c r="P56" s="1"/>
  <c r="S56" a="1"/>
  <c r="S56" s="1"/>
  <c r="W56" a="1"/>
  <c r="W56" s="1"/>
  <c r="Z56" a="1"/>
  <c r="Z56" s="1"/>
  <c r="AD56" a="1"/>
  <c r="AD56" s="1"/>
  <c r="AI56" a="1"/>
  <c r="AI56" s="1"/>
  <c r="AO56" a="1"/>
  <c r="AO56" s="1"/>
  <c r="AS56" a="1"/>
  <c r="AS56" s="1"/>
  <c r="AW56" a="1"/>
  <c r="AW56" s="1"/>
  <c r="AZ56" a="1"/>
  <c r="AZ56" s="1"/>
  <c r="BD56" a="1"/>
  <c r="BD56" s="1"/>
  <c r="BG56" a="1"/>
  <c r="BG56" s="1"/>
  <c r="BK56" a="1"/>
  <c r="BK56" s="1"/>
  <c r="BN56" a="1"/>
  <c r="BN56" s="1"/>
  <c r="BR56" a="1"/>
  <c r="BR56" s="1"/>
  <c r="BY56" a="1"/>
  <c r="BY56" s="1"/>
  <c r="Q57" a="1"/>
  <c r="Q57" s="1"/>
  <c r="T57" a="1"/>
  <c r="T57" s="1"/>
  <c r="X57" a="1"/>
  <c r="X57" s="1"/>
  <c r="AA57" a="1"/>
  <c r="AA57" s="1"/>
  <c r="AE57" a="1"/>
  <c r="AE57" s="1"/>
  <c r="AJ57" a="1"/>
  <c r="AJ57" s="1"/>
  <c r="AN57" a="1"/>
  <c r="AN57" s="1"/>
  <c r="AQ57" a="1"/>
  <c r="AQ57" s="1"/>
  <c r="AU57" a="1"/>
  <c r="AU57" s="1"/>
  <c r="AY57" a="1"/>
  <c r="AY57" s="1"/>
  <c r="BC57" a="1"/>
  <c r="BC57" s="1"/>
  <c r="BF57" a="1"/>
  <c r="BF57" s="1"/>
  <c r="BJ57" a="1"/>
  <c r="BJ57" s="1"/>
  <c r="BQ57" a="1"/>
  <c r="BQ57" s="1"/>
  <c r="BU57" a="1"/>
  <c r="BU57" s="1"/>
  <c r="BX57" a="1"/>
  <c r="BX57" s="1"/>
  <c r="P58" a="1"/>
  <c r="P58" s="1"/>
  <c r="S58" a="1"/>
  <c r="S58" s="1"/>
  <c r="W58" a="1"/>
  <c r="W58" s="1"/>
  <c r="Z58" a="1"/>
  <c r="Z58" s="1"/>
  <c r="AD58" a="1"/>
  <c r="AD58" s="1"/>
  <c r="AI58" a="1"/>
  <c r="AI58" s="1"/>
  <c r="AO58" a="1"/>
  <c r="AO58" s="1"/>
  <c r="AR58" a="1"/>
  <c r="AR58" s="1"/>
  <c r="AV58" a="1"/>
  <c r="AV58" s="1"/>
  <c r="AZ58" a="1"/>
  <c r="AZ58" s="1"/>
  <c r="BD58" a="1"/>
  <c r="BD58" s="1"/>
  <c r="BG58" a="1"/>
  <c r="BG58" s="1"/>
  <c r="BK58" a="1"/>
  <c r="BK58" s="1"/>
  <c r="BN58" a="1"/>
  <c r="BN58" s="1"/>
  <c r="BR58" a="1"/>
  <c r="BR58" s="1"/>
  <c r="BY58" a="1"/>
  <c r="BY58" s="1"/>
  <c r="Q59" a="1"/>
  <c r="Q59" s="1"/>
  <c r="T59" a="1"/>
  <c r="T59" s="1"/>
  <c r="X59" a="1"/>
  <c r="X59" s="1"/>
  <c r="AA59" a="1"/>
  <c r="AA59" s="1"/>
  <c r="AE59" a="1"/>
  <c r="AE59" s="1"/>
  <c r="AJ59" a="1"/>
  <c r="AJ59" s="1"/>
  <c r="AN59" a="1"/>
  <c r="AN59" s="1"/>
  <c r="AR59" a="1"/>
  <c r="AR59" s="1"/>
  <c r="AV59" a="1"/>
  <c r="AV59" s="1"/>
  <c r="AZ59" a="1"/>
  <c r="AZ59" s="1"/>
  <c r="BD59" a="1"/>
  <c r="BD59" s="1"/>
  <c r="BG59" a="1"/>
  <c r="BG59" s="1"/>
  <c r="BK59" a="1"/>
  <c r="BK59" s="1"/>
  <c r="BN59" a="1"/>
  <c r="BN59" s="1"/>
  <c r="BR59" a="1"/>
  <c r="BR59" s="1"/>
  <c r="BY59" a="1"/>
  <c r="BY59" s="1"/>
  <c r="Q60" a="1"/>
  <c r="Q60" s="1"/>
  <c r="T60" a="1"/>
  <c r="T60" s="1"/>
  <c r="X60" a="1"/>
  <c r="X60" s="1"/>
  <c r="AC60" a="1"/>
  <c r="AC60" s="1"/>
  <c r="AF60" a="1"/>
  <c r="AF60" s="1"/>
  <c r="AI60" a="1"/>
  <c r="AI60" s="1"/>
  <c r="AN60" a="1"/>
  <c r="AN60" s="1"/>
  <c r="AQ60" a="1"/>
  <c r="AQ60" s="1"/>
  <c r="AU60" a="1"/>
  <c r="AU60" s="1"/>
  <c r="AX60" a="1"/>
  <c r="AX60" s="1"/>
  <c r="BC60" a="1"/>
  <c r="BC60" s="1"/>
  <c r="BF60" a="1"/>
  <c r="BF60" s="1"/>
  <c r="BK60" a="1"/>
  <c r="BK60" s="1"/>
  <c r="BN60" a="1"/>
  <c r="BN60" s="1"/>
  <c r="BS60" a="1"/>
  <c r="BS60" s="1"/>
  <c r="BV60" a="1"/>
  <c r="BV60" s="1"/>
  <c r="O61" a="1"/>
  <c r="O61" s="1"/>
  <c r="R61" a="1"/>
  <c r="R61" s="1"/>
  <c r="W61" a="1"/>
  <c r="W61" s="1"/>
  <c r="Z61" a="1"/>
  <c r="Z61" s="1"/>
  <c r="AE61" a="1"/>
  <c r="AE61" s="1"/>
  <c r="AI61" a="1"/>
  <c r="AI61" s="1"/>
  <c r="AN61" a="1"/>
  <c r="AN61" s="1"/>
  <c r="AR61" a="1"/>
  <c r="AR61" s="1"/>
  <c r="AV61" a="1"/>
  <c r="AV61" s="1"/>
  <c r="AY61" a="1"/>
  <c r="AY61" s="1"/>
  <c r="BB61" a="1"/>
  <c r="BB61" s="1"/>
  <c r="BG61" a="1"/>
  <c r="BG61" s="1"/>
  <c r="BJ61" a="1"/>
  <c r="BJ61" s="1"/>
  <c r="BO61" a="1"/>
  <c r="BO61" s="1"/>
  <c r="BR61" a="1"/>
  <c r="BR61" s="1"/>
  <c r="BW61" a="1"/>
  <c r="BW61" s="1"/>
  <c r="N62" a="1"/>
  <c r="N62" s="1"/>
  <c r="S62" a="1"/>
  <c r="S62" s="1"/>
  <c r="V62" a="1"/>
  <c r="V62" s="1"/>
  <c r="AA62" a="1"/>
  <c r="AA62" s="1"/>
  <c r="AD62" a="1"/>
  <c r="AD62" s="1"/>
  <c r="AG62" a="1"/>
  <c r="AG62" s="1"/>
  <c r="AJ62" a="1"/>
  <c r="AJ62" s="1"/>
  <c r="AN62" a="1"/>
  <c r="AN62" s="1"/>
  <c r="AR62" a="1"/>
  <c r="AR62" s="1"/>
  <c r="AV62" a="1"/>
  <c r="AV62" s="1"/>
  <c r="BA62" a="1"/>
  <c r="BA62" s="1"/>
  <c r="BD62" a="1"/>
  <c r="BD62" s="1"/>
  <c r="BI62" a="1"/>
  <c r="BI62" s="1"/>
  <c r="BL62" a="1"/>
  <c r="BL62" s="1"/>
  <c r="BQ62" a="1"/>
  <c r="BQ62" s="1"/>
  <c r="BT62" a="1"/>
  <c r="BT62" s="1"/>
  <c r="U49" a="1"/>
  <c r="U49" s="1"/>
  <c r="Z49" a="1"/>
  <c r="Z49" s="1"/>
  <c r="AE49" a="1"/>
  <c r="AE49" s="1"/>
  <c r="AK49" a="1"/>
  <c r="AK49" s="1"/>
  <c r="AO49" a="1"/>
  <c r="AO49" s="1"/>
  <c r="AS49" a="1"/>
  <c r="AS49" s="1"/>
  <c r="AV49" a="1"/>
  <c r="AV49" s="1"/>
  <c r="AZ49" a="1"/>
  <c r="AZ49" s="1"/>
  <c r="BC49" a="1"/>
  <c r="BC49" s="1"/>
  <c r="BG49" a="1"/>
  <c r="BG49" s="1"/>
  <c r="BJ49" a="1"/>
  <c r="BJ49" s="1"/>
  <c r="BN49" a="1"/>
  <c r="BN49" s="1"/>
  <c r="BR49" a="1"/>
  <c r="BR49" s="1"/>
  <c r="BV49" a="1"/>
  <c r="BV49" s="1"/>
  <c r="N50" a="1"/>
  <c r="N50" s="1"/>
  <c r="R50" a="1"/>
  <c r="R50" s="1"/>
  <c r="V50" a="1"/>
  <c r="V50" s="1"/>
  <c r="Z50" a="1"/>
  <c r="Z50" s="1"/>
  <c r="AD50" a="1"/>
  <c r="AD50" s="1"/>
  <c r="AI50" a="1"/>
  <c r="AI50" s="1"/>
  <c r="AO50" a="1"/>
  <c r="AO50" s="1"/>
  <c r="AS50" a="1"/>
  <c r="AS50" s="1"/>
  <c r="AW50" a="1"/>
  <c r="AW50" s="1"/>
  <c r="BA50" a="1"/>
  <c r="BA50" s="1"/>
  <c r="BE50" a="1"/>
  <c r="BE50" s="1"/>
  <c r="BI50" a="1"/>
  <c r="BI50" s="1"/>
  <c r="BM50" a="1"/>
  <c r="BM50" s="1"/>
  <c r="BQ50" a="1"/>
  <c r="BQ50" s="1"/>
  <c r="BU50" a="1"/>
  <c r="BU50" s="1"/>
  <c r="BY50" a="1"/>
  <c r="BY50" s="1"/>
  <c r="Q51" a="1"/>
  <c r="Q51" s="1"/>
  <c r="U51" a="1"/>
  <c r="U51" s="1"/>
  <c r="Y51" a="1"/>
  <c r="Y51" s="1"/>
  <c r="AC51" a="1"/>
  <c r="AC51" s="1"/>
  <c r="AH51" a="1"/>
  <c r="AH51" s="1"/>
  <c r="AM51" a="1"/>
  <c r="AM51" s="1"/>
  <c r="AQ51" a="1"/>
  <c r="AQ51" s="1"/>
  <c r="AU51" a="1"/>
  <c r="AU51" s="1"/>
  <c r="AY51" a="1"/>
  <c r="AY51" s="1"/>
  <c r="BC51" a="1"/>
  <c r="BC51" s="1"/>
  <c r="BG51" a="1"/>
  <c r="BG51" s="1"/>
  <c r="BK51" a="1"/>
  <c r="BK51" s="1"/>
  <c r="BO51" a="1"/>
  <c r="BO51" s="1"/>
  <c r="BS51" a="1"/>
  <c r="BS51" s="1"/>
  <c r="BW51" a="1"/>
  <c r="BW51" s="1"/>
  <c r="O52" a="1"/>
  <c r="O52" s="1"/>
  <c r="S52" a="1"/>
  <c r="S52" s="1"/>
  <c r="W52" a="1"/>
  <c r="W52" s="1"/>
  <c r="AA52" a="1"/>
  <c r="AA52" s="1"/>
  <c r="AE52" a="1"/>
  <c r="AE52" s="1"/>
  <c r="AN52" a="1"/>
  <c r="AN52" s="1"/>
  <c r="AR52" a="1"/>
  <c r="AR52" s="1"/>
  <c r="AV52" a="1"/>
  <c r="AV52" s="1"/>
  <c r="BC52" a="1"/>
  <c r="BC52" s="1"/>
  <c r="BG52" a="1"/>
  <c r="BG52" s="1"/>
  <c r="BJ52" a="1"/>
  <c r="BJ52" s="1"/>
  <c r="BN52" a="1"/>
  <c r="BN52" s="1"/>
  <c r="BQ52" a="1"/>
  <c r="BQ52" s="1"/>
  <c r="BU52" a="1"/>
  <c r="BU52" s="1"/>
  <c r="BX52" a="1"/>
  <c r="BX52" s="1"/>
  <c r="P53" a="1"/>
  <c r="P53" s="1"/>
  <c r="W53" a="1"/>
  <c r="W53" s="1"/>
  <c r="AA53" a="1"/>
  <c r="AA53" s="1"/>
  <c r="AD53" a="1"/>
  <c r="AD53" s="1"/>
  <c r="AI53" a="1"/>
  <c r="AI53" s="1"/>
  <c r="AN53" a="1"/>
  <c r="AN53" s="1"/>
  <c r="AR53" a="1"/>
  <c r="AR53" s="1"/>
  <c r="AV53" a="1"/>
  <c r="AV53" s="1"/>
  <c r="BC53" a="1"/>
  <c r="BC53" s="1"/>
  <c r="BG53" a="1"/>
  <c r="BG53" s="1"/>
  <c r="BJ53" a="1"/>
  <c r="BJ53" s="1"/>
  <c r="BN53" a="1"/>
  <c r="BN53" s="1"/>
  <c r="BU53" a="1"/>
  <c r="BU53" s="1"/>
  <c r="BY53" a="1"/>
  <c r="BY53" s="1"/>
  <c r="P54" a="1"/>
  <c r="P54" s="1"/>
  <c r="T54" a="1"/>
  <c r="T54" s="1"/>
  <c r="W54" a="1"/>
  <c r="W54" s="1"/>
  <c r="AA54" a="1"/>
  <c r="AA54" s="1"/>
  <c r="AD54" a="1"/>
  <c r="AD54" s="1"/>
  <c r="AI54" a="1"/>
  <c r="AI54" s="1"/>
  <c r="AN54" a="1"/>
  <c r="AN54" s="1"/>
  <c r="AR54" a="1"/>
  <c r="AR54" s="1"/>
  <c r="AV54" a="1"/>
  <c r="AV54" s="1"/>
  <c r="AZ54" a="1"/>
  <c r="AZ54" s="1"/>
  <c r="BD54" a="1"/>
  <c r="BD54" s="1"/>
  <c r="BG54" a="1"/>
  <c r="BG54" s="1"/>
  <c r="BK54" a="1"/>
  <c r="BK54" s="1"/>
  <c r="BN54" a="1"/>
  <c r="BN54" s="1"/>
  <c r="BR54" a="1"/>
  <c r="BR54" s="1"/>
  <c r="BY54" a="1"/>
  <c r="BY54" s="1"/>
  <c r="P55" a="1"/>
  <c r="P55" s="1"/>
  <c r="S55" a="1"/>
  <c r="S55" s="1"/>
  <c r="W55" a="1"/>
  <c r="W55" s="1"/>
  <c r="Z55" a="1"/>
  <c r="Z55" s="1"/>
  <c r="AD55" a="1"/>
  <c r="AD55" s="1"/>
  <c r="AI55" a="1"/>
  <c r="AI55" s="1"/>
  <c r="AM55" a="1"/>
  <c r="AM55" s="1"/>
  <c r="AQ55" a="1"/>
  <c r="AQ55" s="1"/>
  <c r="AU55" a="1"/>
  <c r="AU55" s="1"/>
  <c r="AX55" a="1"/>
  <c r="AX55" s="1"/>
  <c r="BB55" a="1"/>
  <c r="BB55" s="1"/>
  <c r="BI55" a="1"/>
  <c r="BI55" s="1"/>
  <c r="BM55" a="1"/>
  <c r="BM55" s="1"/>
  <c r="BP55" a="1"/>
  <c r="BP55" s="1"/>
  <c r="BT55" a="1"/>
  <c r="BT55" s="1"/>
  <c r="BW55" a="1"/>
  <c r="BW55" s="1"/>
  <c r="O56" a="1"/>
  <c r="O56" s="1"/>
  <c r="R56" a="1"/>
  <c r="R56" s="1"/>
  <c r="V56" a="1"/>
  <c r="V56" s="1"/>
  <c r="AC56" a="1"/>
  <c r="AC56" s="1"/>
  <c r="AH56" a="1"/>
  <c r="AH56" s="1"/>
  <c r="AN56" a="1"/>
  <c r="AN56" s="1"/>
  <c r="AR56" a="1"/>
  <c r="AR56" s="1"/>
  <c r="AV56" a="1"/>
  <c r="AV56" s="1"/>
  <c r="AY56" a="1"/>
  <c r="AY56" s="1"/>
  <c r="BC56" a="1"/>
  <c r="BC56" s="1"/>
  <c r="BF56" a="1"/>
  <c r="BF56" s="1"/>
  <c r="BJ56" a="1"/>
  <c r="BJ56" s="1"/>
  <c r="BQ56" a="1"/>
  <c r="BQ56" s="1"/>
  <c r="BU56" a="1"/>
  <c r="BU56" s="1"/>
  <c r="BX56" a="1"/>
  <c r="BX56" s="1"/>
  <c r="P57" a="1"/>
  <c r="P57" s="1"/>
  <c r="S57" a="1"/>
  <c r="S57" s="1"/>
  <c r="W57" a="1"/>
  <c r="W57" s="1"/>
  <c r="Z57" a="1"/>
  <c r="Z57" s="1"/>
  <c r="AD57" a="1"/>
  <c r="AD57" s="1"/>
  <c r="AI57" a="1"/>
  <c r="AI57" s="1"/>
  <c r="AM57" a="1"/>
  <c r="AM57" s="1"/>
  <c r="AP57" a="1"/>
  <c r="AP57" s="1"/>
  <c r="AT57" a="1"/>
  <c r="AT57" s="1"/>
  <c r="AX57" a="1"/>
  <c r="AX57" s="1"/>
  <c r="BB57" a="1"/>
  <c r="BB57" s="1"/>
  <c r="BI57" a="1"/>
  <c r="BI57" s="1"/>
  <c r="BM57" a="1"/>
  <c r="BM57" s="1"/>
  <c r="BP57" a="1"/>
  <c r="BP57" s="1"/>
  <c r="BT57" a="1"/>
  <c r="BT57" s="1"/>
  <c r="BW57" a="1"/>
  <c r="BW57" s="1"/>
  <c r="O58" a="1"/>
  <c r="O58" s="1"/>
  <c r="R58" a="1"/>
  <c r="R58" s="1"/>
  <c r="V58" a="1"/>
  <c r="V58" s="1"/>
  <c r="AC58" a="1"/>
  <c r="AC58" s="1"/>
  <c r="AH58" a="1"/>
  <c r="AH58" s="1"/>
  <c r="AN58" a="1"/>
  <c r="AN58" s="1"/>
  <c r="AQ58" a="1"/>
  <c r="AQ58" s="1"/>
  <c r="AU58" a="1"/>
  <c r="AU58" s="1"/>
  <c r="AY58" a="1"/>
  <c r="AY58" s="1"/>
  <c r="BC58" a="1"/>
  <c r="BC58" s="1"/>
  <c r="BF58" a="1"/>
  <c r="BF58" s="1"/>
  <c r="BJ58" a="1"/>
  <c r="BJ58" s="1"/>
  <c r="BQ58" a="1"/>
  <c r="BQ58" s="1"/>
  <c r="BU58" a="1"/>
  <c r="BU58" s="1"/>
  <c r="BX58" a="1"/>
  <c r="BX58" s="1"/>
  <c r="P59" a="1"/>
  <c r="P59" s="1"/>
  <c r="S59" a="1"/>
  <c r="S59" s="1"/>
  <c r="W59" a="1"/>
  <c r="W59" s="1"/>
  <c r="Z59" a="1"/>
  <c r="Z59" s="1"/>
  <c r="AD59" a="1"/>
  <c r="AD59" s="1"/>
  <c r="AI59" a="1"/>
  <c r="AI59" s="1"/>
  <c r="AM59" a="1"/>
  <c r="AM59" s="1"/>
  <c r="AQ59" a="1"/>
  <c r="AQ59" s="1"/>
  <c r="AU59" a="1"/>
  <c r="AU59" s="1"/>
  <c r="AY59" a="1"/>
  <c r="AY59" s="1"/>
  <c r="BC59" a="1"/>
  <c r="BC59" s="1"/>
  <c r="BF59" a="1"/>
  <c r="BF59" s="1"/>
  <c r="BJ59" a="1"/>
  <c r="BJ59" s="1"/>
  <c r="BQ59" a="1"/>
  <c r="BQ59" s="1"/>
  <c r="BU59" a="1"/>
  <c r="BU59" s="1"/>
  <c r="BX59" a="1"/>
  <c r="BX59" s="1"/>
  <c r="P60" a="1"/>
  <c r="P60" s="1"/>
  <c r="S60" a="1"/>
  <c r="S60" s="1"/>
  <c r="W60" a="1"/>
  <c r="W60" s="1"/>
  <c r="Z60" a="1"/>
  <c r="Z60" s="1"/>
  <c r="AE60" a="1"/>
  <c r="AE60" s="1"/>
  <c r="AM60" a="1"/>
  <c r="AM60" s="1"/>
  <c r="AT60" a="1"/>
  <c r="AT60" s="1"/>
  <c r="AW60" a="1"/>
  <c r="AW60" s="1"/>
  <c r="AZ60" a="1"/>
  <c r="AZ60" s="1"/>
  <c r="BE60" a="1"/>
  <c r="BE60" s="1"/>
  <c r="BH60" a="1"/>
  <c r="BH60" s="1"/>
  <c r="BM60" a="1"/>
  <c r="BM60" s="1"/>
  <c r="BP60" a="1"/>
  <c r="BP60" s="1"/>
  <c r="BU60" a="1"/>
  <c r="BU60" s="1"/>
  <c r="BX60" a="1"/>
  <c r="BX60" s="1"/>
  <c r="Q61" a="1"/>
  <c r="Q61" s="1"/>
  <c r="T61" a="1"/>
  <c r="T61" s="1"/>
  <c r="Y61" a="1"/>
  <c r="Y61" s="1"/>
  <c r="AB61" a="1"/>
  <c r="AB61" s="1"/>
  <c r="AH61" a="1"/>
  <c r="AH61" s="1"/>
  <c r="AM61" a="1"/>
  <c r="AM61" s="1"/>
  <c r="AQ61" a="1"/>
  <c r="AQ61" s="1"/>
  <c r="AU61" a="1"/>
  <c r="AU61" s="1"/>
  <c r="BA61" a="1"/>
  <c r="BA61" s="1"/>
  <c r="BD61" a="1"/>
  <c r="BD61" s="1"/>
  <c r="BI61" a="1"/>
  <c r="BI61" s="1"/>
  <c r="BL61" a="1"/>
  <c r="BL61" s="1"/>
  <c r="BQ61" a="1"/>
  <c r="BQ61" s="1"/>
  <c r="BT61" a="1"/>
  <c r="BT61" s="1"/>
  <c r="BY61" a="1"/>
  <c r="BY61" s="1"/>
  <c r="P62" a="1"/>
  <c r="P62" s="1"/>
  <c r="U62" a="1"/>
  <c r="U62" s="1"/>
  <c r="X62" a="1"/>
  <c r="X62" s="1"/>
  <c r="AC62" a="1"/>
  <c r="AC62" s="1"/>
  <c r="AF62" a="1"/>
  <c r="AF62" s="1"/>
  <c r="AI62" a="1"/>
  <c r="AI62" s="1"/>
  <c r="AM62" a="1"/>
  <c r="AM62" s="1"/>
  <c r="AQ62" a="1"/>
  <c r="AQ62" s="1"/>
  <c r="AU62" a="1"/>
  <c r="AU62" s="1"/>
  <c r="AX62" a="1"/>
  <c r="AX62" s="1"/>
  <c r="BC62" a="1"/>
  <c r="BC62" s="1"/>
  <c r="BF62" a="1"/>
  <c r="BF62" s="1"/>
  <c r="BK62" a="1"/>
  <c r="BK62" s="1"/>
  <c r="BN62" a="1"/>
  <c r="BN62" s="1"/>
  <c r="BS62" a="1"/>
  <c r="BS62" s="1"/>
  <c r="BV62" a="1"/>
  <c r="BV62" s="1"/>
  <c r="O63" a="1"/>
  <c r="O63" s="1"/>
  <c r="R63" a="1"/>
  <c r="R63" s="1"/>
  <c r="W63" a="1"/>
  <c r="W63" s="1"/>
  <c r="Z63" a="1"/>
  <c r="Z63" s="1"/>
  <c r="BO62" a="1"/>
  <c r="BO62" s="1"/>
  <c r="BW62" a="1"/>
  <c r="BW62" s="1"/>
  <c r="V63" a="1"/>
  <c r="V63" s="1"/>
  <c r="AA63" a="1"/>
  <c r="AA63" s="1"/>
  <c r="AE63" a="1"/>
  <c r="AE63" s="1"/>
  <c r="AK63" a="1"/>
  <c r="AK63" s="1"/>
  <c r="AO63" a="1"/>
  <c r="AO63" s="1"/>
  <c r="AR63" a="1"/>
  <c r="AR63" s="1"/>
  <c r="AX63" a="1"/>
  <c r="AX63" s="1"/>
  <c r="BC63" a="1"/>
  <c r="BC63" s="1"/>
  <c r="BF63" a="1"/>
  <c r="BF63" s="1"/>
  <c r="BK63" a="1"/>
  <c r="BK63" s="1"/>
  <c r="BN63" a="1"/>
  <c r="BN63" s="1"/>
  <c r="BS63" a="1"/>
  <c r="BS63" s="1"/>
  <c r="BV63" a="1"/>
  <c r="BV63" s="1"/>
  <c r="O64" a="1"/>
  <c r="O64" s="1"/>
  <c r="R64" a="1"/>
  <c r="R64" s="1"/>
  <c r="W64" a="1"/>
  <c r="W64" s="1"/>
  <c r="Z64" a="1"/>
  <c r="Z64" s="1"/>
  <c r="AE64" a="1"/>
  <c r="AE64" s="1"/>
  <c r="AO64" a="1"/>
  <c r="AO64" s="1"/>
  <c r="AU64" a="1"/>
  <c r="AU64" s="1"/>
  <c r="BA64" a="1"/>
  <c r="BA64" s="1"/>
  <c r="BD64" a="1"/>
  <c r="BD64" s="1"/>
  <c r="BI64" a="1"/>
  <c r="BI64" s="1"/>
  <c r="BL64" a="1"/>
  <c r="BL64" s="1"/>
  <c r="BQ64" a="1"/>
  <c r="BQ64" s="1"/>
  <c r="BT64" a="1"/>
  <c r="BT64" s="1"/>
  <c r="BY64" a="1"/>
  <c r="BY64" s="1"/>
  <c r="P65" a="1"/>
  <c r="P65" s="1"/>
  <c r="U65" a="1"/>
  <c r="U65" s="1"/>
  <c r="X65" a="1"/>
  <c r="X65" s="1"/>
  <c r="AC65" a="1"/>
  <c r="AC65" s="1"/>
  <c r="AF65" a="1"/>
  <c r="AF65" s="1"/>
  <c r="AK65" a="1"/>
  <c r="AK65" s="1"/>
  <c r="AN65" a="1"/>
  <c r="AN65" s="1"/>
  <c r="AQ65" a="1"/>
  <c r="AQ65" s="1"/>
  <c r="AT65" a="1"/>
  <c r="AT65" s="1"/>
  <c r="AW65" a="1"/>
  <c r="AW65" s="1"/>
  <c r="AZ65" a="1"/>
  <c r="AZ65" s="1"/>
  <c r="BE65" a="1"/>
  <c r="BE65" s="1"/>
  <c r="BH65" a="1"/>
  <c r="BH65" s="1"/>
  <c r="BM65" a="1"/>
  <c r="BM65" s="1"/>
  <c r="BP65" a="1"/>
  <c r="BP65" s="1"/>
  <c r="BU65" a="1"/>
  <c r="BU65" s="1"/>
  <c r="BX65" a="1"/>
  <c r="BX65" s="1"/>
  <c r="Q66" a="1"/>
  <c r="Q66" s="1"/>
  <c r="T66" a="1"/>
  <c r="T66" s="1"/>
  <c r="Y66" a="1"/>
  <c r="Y66" s="1"/>
  <c r="AB66" a="1"/>
  <c r="AB66" s="1"/>
  <c r="AH66" a="1"/>
  <c r="AH66" s="1"/>
  <c r="AL66" a="1"/>
  <c r="AL66" s="1"/>
  <c r="AO66" a="1"/>
  <c r="AO66" s="1"/>
  <c r="AS66" a="1"/>
  <c r="AS66" s="1"/>
  <c r="AW66" a="1"/>
  <c r="AW66" s="1"/>
  <c r="AZ66" a="1"/>
  <c r="AZ66" s="1"/>
  <c r="BE66" a="1"/>
  <c r="BE66" s="1"/>
  <c r="BH66" a="1"/>
  <c r="BH66" s="1"/>
  <c r="BM66" a="1"/>
  <c r="BM66" s="1"/>
  <c r="BP66" a="1"/>
  <c r="BP66" s="1"/>
  <c r="BU66" a="1"/>
  <c r="BU66" s="1"/>
  <c r="BX66" a="1"/>
  <c r="BX66" s="1"/>
  <c r="Q67" a="1"/>
  <c r="Q67" s="1"/>
  <c r="T67" a="1"/>
  <c r="T67" s="1"/>
  <c r="Y67" a="1"/>
  <c r="Y67" s="1"/>
  <c r="AB67" a="1"/>
  <c r="AB67" s="1"/>
  <c r="AH67" a="1"/>
  <c r="AH67" s="1"/>
  <c r="AM67" a="1"/>
  <c r="AM67" s="1"/>
  <c r="AS67" a="1"/>
  <c r="AS67" s="1"/>
  <c r="AW67" a="1"/>
  <c r="AW67" s="1"/>
  <c r="AZ67" a="1"/>
  <c r="AZ67" s="1"/>
  <c r="BE67" a="1"/>
  <c r="BE67" s="1"/>
  <c r="BH67" a="1"/>
  <c r="BH67" s="1"/>
  <c r="BM67" a="1"/>
  <c r="BM67" s="1"/>
  <c r="BP67" a="1"/>
  <c r="BP67" s="1"/>
  <c r="BU67" a="1"/>
  <c r="BU67" s="1"/>
  <c r="BX67" a="1"/>
  <c r="BX67" s="1"/>
  <c r="Q68" a="1"/>
  <c r="Q68" s="1"/>
  <c r="T68" a="1"/>
  <c r="T68" s="1"/>
  <c r="Y68" a="1"/>
  <c r="Y68" s="1"/>
  <c r="AB68" a="1"/>
  <c r="AB68" s="1"/>
  <c r="AH68" a="1"/>
  <c r="AH68" s="1"/>
  <c r="AL68" a="1"/>
  <c r="AL68" s="1"/>
  <c r="AP68" a="1"/>
  <c r="AP68" s="1"/>
  <c r="AT68" a="1"/>
  <c r="AT68" s="1"/>
  <c r="AY68" a="1"/>
  <c r="AY68" s="1"/>
  <c r="BB68" a="1"/>
  <c r="BB68" s="1"/>
  <c r="BG68" a="1"/>
  <c r="BG68" s="1"/>
  <c r="BJ68" a="1"/>
  <c r="BJ68" s="1"/>
  <c r="BO68" a="1"/>
  <c r="BO68" s="1"/>
  <c r="BR68" a="1"/>
  <c r="BR68" s="1"/>
  <c r="BW68" a="1"/>
  <c r="BW68" s="1"/>
  <c r="N69" a="1"/>
  <c r="N69" s="1"/>
  <c r="S69" a="1"/>
  <c r="S69" s="1"/>
  <c r="V69" a="1"/>
  <c r="V69" s="1"/>
  <c r="AA69" a="1"/>
  <c r="AA69" s="1"/>
  <c r="AD69" a="1"/>
  <c r="AD69" s="1"/>
  <c r="AG69" a="1"/>
  <c r="AG69" s="1"/>
  <c r="AL69" a="1"/>
  <c r="AL69" s="1"/>
  <c r="AP69" a="1"/>
  <c r="AP69" s="1"/>
  <c r="AU69" a="1"/>
  <c r="AU69" s="1"/>
  <c r="BA69" a="1"/>
  <c r="BA69" s="1"/>
  <c r="BD69" a="1"/>
  <c r="BD69" s="1"/>
  <c r="BI69" a="1"/>
  <c r="BI69" s="1"/>
  <c r="BL69" a="1"/>
  <c r="BL69" s="1"/>
  <c r="BQ69" a="1"/>
  <c r="BQ69" s="1"/>
  <c r="BT69" a="1"/>
  <c r="BT69" s="1"/>
  <c r="BY69" a="1"/>
  <c r="BY69" s="1"/>
  <c r="P70" a="1"/>
  <c r="P70" s="1"/>
  <c r="U70" a="1"/>
  <c r="U70" s="1"/>
  <c r="X70" a="1"/>
  <c r="X70" s="1"/>
  <c r="AC70" a="1"/>
  <c r="AC70" s="1"/>
  <c r="AF70" a="1"/>
  <c r="AF70" s="1"/>
  <c r="AI70" a="1"/>
  <c r="AI70" s="1"/>
  <c r="AM70" a="1"/>
  <c r="AM70" s="1"/>
  <c r="AT70" a="1"/>
  <c r="AT70" s="1"/>
  <c r="AW70" a="1"/>
  <c r="AW70" s="1"/>
  <c r="AZ70" a="1"/>
  <c r="AZ70" s="1"/>
  <c r="BE70" a="1"/>
  <c r="BE70" s="1"/>
  <c r="BH70" a="1"/>
  <c r="BH70" s="1"/>
  <c r="BM70" a="1"/>
  <c r="BM70" s="1"/>
  <c r="BP70" a="1"/>
  <c r="BP70" s="1"/>
  <c r="BU70" a="1"/>
  <c r="BU70" s="1"/>
  <c r="BX70" a="1"/>
  <c r="BX70" s="1"/>
  <c r="Q71" a="1"/>
  <c r="Q71" s="1"/>
  <c r="T71" a="1"/>
  <c r="T71" s="1"/>
  <c r="Y71" a="1"/>
  <c r="Y71" s="1"/>
  <c r="AB71" a="1"/>
  <c r="AB71" s="1"/>
  <c r="AH71" a="1"/>
  <c r="AH71" s="1"/>
  <c r="AP71" a="1"/>
  <c r="AP71" s="1"/>
  <c r="AU71" a="1"/>
  <c r="AU71" s="1"/>
  <c r="BA71" a="1"/>
  <c r="BA71" s="1"/>
  <c r="BD71" a="1"/>
  <c r="BD71" s="1"/>
  <c r="BI71" a="1"/>
  <c r="BI71" s="1"/>
  <c r="BL71" a="1"/>
  <c r="BL71" s="1"/>
  <c r="BQ71" a="1"/>
  <c r="BQ71" s="1"/>
  <c r="BT71" a="1"/>
  <c r="BT71" s="1"/>
  <c r="BY71" a="1"/>
  <c r="BY71" s="1"/>
  <c r="P72" a="1"/>
  <c r="P72" s="1"/>
  <c r="U72" a="1"/>
  <c r="U72" s="1"/>
  <c r="X72" a="1"/>
  <c r="X72" s="1"/>
  <c r="AC72" a="1"/>
  <c r="AC72" s="1"/>
  <c r="AF72" a="1"/>
  <c r="AF72" s="1"/>
  <c r="AI72" a="1"/>
  <c r="AI72" s="1"/>
  <c r="AM72" a="1"/>
  <c r="AM72" s="1"/>
  <c r="AP72" a="1"/>
  <c r="AP72" s="1"/>
  <c r="AS72" a="1"/>
  <c r="AS72" s="1"/>
  <c r="AV72" a="1"/>
  <c r="AV72" s="1"/>
  <c r="AY72" a="1"/>
  <c r="AY72" s="1"/>
  <c r="BB72" a="1"/>
  <c r="BB72" s="1"/>
  <c r="BG72" a="1"/>
  <c r="BG72" s="1"/>
  <c r="BJ72" a="1"/>
  <c r="BJ72" s="1"/>
  <c r="BO72" a="1"/>
  <c r="BO72" s="1"/>
  <c r="BR72" a="1"/>
  <c r="BR72" s="1"/>
  <c r="BW72" a="1"/>
  <c r="BW72" s="1"/>
  <c r="N73" a="1"/>
  <c r="N73" s="1"/>
  <c r="S73" a="1"/>
  <c r="S73" s="1"/>
  <c r="V73" a="1"/>
  <c r="V73" s="1"/>
  <c r="AA73" a="1"/>
  <c r="AA73" s="1"/>
  <c r="AD73" a="1"/>
  <c r="AD73" s="1"/>
  <c r="AG73" a="1"/>
  <c r="AG73" s="1"/>
  <c r="AL73" a="1"/>
  <c r="AL73" s="1"/>
  <c r="AQ73" a="1"/>
  <c r="AQ73" s="1"/>
  <c r="AU73" a="1"/>
  <c r="AU73" s="1"/>
  <c r="AX73" a="1"/>
  <c r="AX73" s="1"/>
  <c r="BC73" a="1"/>
  <c r="BC73" s="1"/>
  <c r="BF73" a="1"/>
  <c r="BF73" s="1"/>
  <c r="BK73" a="1"/>
  <c r="BK73" s="1"/>
  <c r="BN73" a="1"/>
  <c r="BN73" s="1"/>
  <c r="BS73" a="1"/>
  <c r="BS73" s="1"/>
  <c r="BV73" a="1"/>
  <c r="BV73" s="1"/>
  <c r="O74" a="1"/>
  <c r="O74" s="1"/>
  <c r="R74" a="1"/>
  <c r="R74" s="1"/>
  <c r="W74" a="1"/>
  <c r="W74" s="1"/>
  <c r="Z74" a="1"/>
  <c r="Z74" s="1"/>
  <c r="AE74" a="1"/>
  <c r="AE74" s="1"/>
  <c r="AM74" a="1"/>
  <c r="AM74" s="1"/>
  <c r="AP74" a="1"/>
  <c r="AP74" s="1"/>
  <c r="AS74" a="1"/>
  <c r="AS74" s="1"/>
  <c r="AV74" a="1"/>
  <c r="AV74" s="1"/>
  <c r="BA74" a="1"/>
  <c r="BA74" s="1"/>
  <c r="BD74" a="1"/>
  <c r="BD74" s="1"/>
  <c r="BI74" a="1"/>
  <c r="BI74" s="1"/>
  <c r="BL74" a="1"/>
  <c r="BL74" s="1"/>
  <c r="BQ74" a="1"/>
  <c r="BQ74" s="1"/>
  <c r="BT74" a="1"/>
  <c r="BT74" s="1"/>
  <c r="BY74" a="1"/>
  <c r="BY74" s="1"/>
  <c r="P75" a="1"/>
  <c r="P75" s="1"/>
  <c r="U75" a="1"/>
  <c r="U75" s="1"/>
  <c r="X75" a="1"/>
  <c r="X75" s="1"/>
  <c r="AC75" a="1"/>
  <c r="AC75" s="1"/>
  <c r="AF75" a="1"/>
  <c r="AF75" s="1"/>
  <c r="AJ75" a="1"/>
  <c r="AJ75" s="1"/>
  <c r="AO75" a="1"/>
  <c r="AO75" s="1"/>
  <c r="AS75" a="1"/>
  <c r="AS75" s="1"/>
  <c r="AV75" a="1"/>
  <c r="AV75" s="1"/>
  <c r="BA75" a="1"/>
  <c r="BA75" s="1"/>
  <c r="BD75" a="1"/>
  <c r="BD75" s="1"/>
  <c r="BI75" a="1"/>
  <c r="BI75" s="1"/>
  <c r="BL75" a="1"/>
  <c r="BL75" s="1"/>
  <c r="BQ75" a="1"/>
  <c r="BQ75" s="1"/>
  <c r="BT75" a="1"/>
  <c r="BT75" s="1"/>
  <c r="BY75" a="1"/>
  <c r="BY75" s="1"/>
  <c r="P76" a="1"/>
  <c r="P76" s="1"/>
  <c r="U76" a="1"/>
  <c r="U76" s="1"/>
  <c r="X76" a="1"/>
  <c r="X76" s="1"/>
  <c r="AC76" a="1"/>
  <c r="AC76" s="1"/>
  <c r="AF76" a="1"/>
  <c r="AF76" s="1"/>
  <c r="AI76" a="1"/>
  <c r="AI76" s="1"/>
  <c r="AN76" a="1"/>
  <c r="AN76" s="1"/>
  <c r="AR76" a="1"/>
  <c r="AR76" s="1"/>
  <c r="AX76" a="1"/>
  <c r="AX76" s="1"/>
  <c r="BC76" a="1"/>
  <c r="BC76" s="1"/>
  <c r="BF76" a="1"/>
  <c r="BF76" s="1"/>
  <c r="BK76" a="1"/>
  <c r="BK76" s="1"/>
  <c r="BN76" a="1"/>
  <c r="BN76" s="1"/>
  <c r="BS76" a="1"/>
  <c r="BS76" s="1"/>
  <c r="BV76" a="1"/>
  <c r="BV76" s="1"/>
  <c r="O77" a="1"/>
  <c r="O77" s="1"/>
  <c r="R77" a="1"/>
  <c r="R77" s="1"/>
  <c r="W77" a="1"/>
  <c r="W77" s="1"/>
  <c r="Z77" a="1"/>
  <c r="Z77" s="1"/>
  <c r="AE77" a="1"/>
  <c r="AE77" s="1"/>
  <c r="AI77" a="1"/>
  <c r="AI77" s="1"/>
  <c r="AN77" a="1"/>
  <c r="AN77" s="1"/>
  <c r="AQ77" a="1"/>
  <c r="AQ77" s="1"/>
  <c r="AU77" a="1"/>
  <c r="AU77" s="1"/>
  <c r="BA77" a="1"/>
  <c r="BA77" s="1"/>
  <c r="BD77" a="1"/>
  <c r="BD77" s="1"/>
  <c r="BI77" a="1"/>
  <c r="BI77" s="1"/>
  <c r="BL77" a="1"/>
  <c r="BL77" s="1"/>
  <c r="BQ77" a="1"/>
  <c r="BQ77" s="1"/>
  <c r="BT77" a="1"/>
  <c r="BT77" s="1"/>
  <c r="BY77" a="1"/>
  <c r="BY77" s="1"/>
  <c r="P78" a="1"/>
  <c r="P78" s="1"/>
  <c r="U78" a="1"/>
  <c r="U78" s="1"/>
  <c r="X78" a="1"/>
  <c r="X78" s="1"/>
  <c r="AC78" a="1"/>
  <c r="AC78" s="1"/>
  <c r="AF78" a="1"/>
  <c r="AF78" s="1"/>
  <c r="AI78" a="1"/>
  <c r="AI78" s="1"/>
  <c r="AM78" a="1"/>
  <c r="AM78" s="1"/>
  <c r="AT78" a="1"/>
  <c r="AT78" s="1"/>
  <c r="AY78" a="1"/>
  <c r="AY78" s="1"/>
  <c r="BB78" a="1"/>
  <c r="BB78" s="1"/>
  <c r="BG78" a="1"/>
  <c r="BG78" s="1"/>
  <c r="BJ78" a="1"/>
  <c r="BJ78" s="1"/>
  <c r="BO78" a="1"/>
  <c r="BO78" s="1"/>
  <c r="BR78" a="1"/>
  <c r="BR78" s="1"/>
  <c r="BW78" a="1"/>
  <c r="BW78" s="1"/>
  <c r="N79" a="1"/>
  <c r="N79" s="1"/>
  <c r="S79" a="1"/>
  <c r="S79" s="1"/>
  <c r="V79" a="1"/>
  <c r="V79" s="1"/>
  <c r="AA79" a="1"/>
  <c r="AA79" s="1"/>
  <c r="AD79" a="1"/>
  <c r="AD79" s="1"/>
  <c r="AG79" a="1"/>
  <c r="AG79" s="1"/>
  <c r="AL79" a="1"/>
  <c r="AL79" s="1"/>
  <c r="AO79" a="1"/>
  <c r="AO79" s="1"/>
  <c r="AU79" a="1"/>
  <c r="AU79" s="1"/>
  <c r="BA79" a="1"/>
  <c r="BA79" s="1"/>
  <c r="BD79" a="1"/>
  <c r="BD79" s="1"/>
  <c r="BI79" a="1"/>
  <c r="BI79" s="1"/>
  <c r="BL79" a="1"/>
  <c r="BL79" s="1"/>
  <c r="BQ79" a="1"/>
  <c r="BQ79" s="1"/>
  <c r="BT79" a="1"/>
  <c r="BT79" s="1"/>
  <c r="BY79" a="1"/>
  <c r="BY79" s="1"/>
  <c r="P80" a="1"/>
  <c r="P80" s="1"/>
  <c r="U80" a="1"/>
  <c r="U80" s="1"/>
  <c r="X80" a="1"/>
  <c r="X80" s="1"/>
  <c r="AC80" a="1"/>
  <c r="AC80" s="1"/>
  <c r="AF80" a="1"/>
  <c r="AF80" s="1"/>
  <c r="AI80" a="1"/>
  <c r="AI80" s="1"/>
  <c r="AM80" a="1"/>
  <c r="AM80" s="1"/>
  <c r="AP80" a="1"/>
  <c r="AP80" s="1"/>
  <c r="AS80" a="1"/>
  <c r="AS80" s="1"/>
  <c r="AV80" a="1"/>
  <c r="AV80" s="1"/>
  <c r="AY80" a="1"/>
  <c r="AY80" s="1"/>
  <c r="BB80" a="1"/>
  <c r="BB80" s="1"/>
  <c r="BG80" a="1"/>
  <c r="BG80" s="1"/>
  <c r="BJ80" a="1"/>
  <c r="BJ80" s="1"/>
  <c r="BO80" a="1"/>
  <c r="BO80" s="1"/>
  <c r="BR80" a="1"/>
  <c r="BR80" s="1"/>
  <c r="BW80" a="1"/>
  <c r="BW80" s="1"/>
  <c r="N81" a="1"/>
  <c r="N81" s="1"/>
  <c r="S81" a="1"/>
  <c r="S81" s="1"/>
  <c r="V81" a="1"/>
  <c r="V81" s="1"/>
  <c r="AA81" a="1"/>
  <c r="AA81" s="1"/>
  <c r="AD81" a="1"/>
  <c r="AD81" s="1"/>
  <c r="AG81" a="1"/>
  <c r="AG81" s="1"/>
  <c r="AL81" a="1"/>
  <c r="AL81" s="1"/>
  <c r="AR81" a="1"/>
  <c r="AR81" s="1"/>
  <c r="AU81" a="1"/>
  <c r="AU81" s="1"/>
  <c r="AX81" a="1"/>
  <c r="AX81" s="1"/>
  <c r="BC81" a="1"/>
  <c r="BC81" s="1"/>
  <c r="BF81" a="1"/>
  <c r="BF81" s="1"/>
  <c r="BK81" a="1"/>
  <c r="BK81" s="1"/>
  <c r="BN81" a="1"/>
  <c r="BN81" s="1"/>
  <c r="BS81" a="1"/>
  <c r="BS81" s="1"/>
  <c r="BV81" a="1"/>
  <c r="BV81" s="1"/>
  <c r="O82" a="1"/>
  <c r="O82" s="1"/>
  <c r="R82" a="1"/>
  <c r="R82" s="1"/>
  <c r="W82" a="1"/>
  <c r="W82" s="1"/>
  <c r="Z82" a="1"/>
  <c r="Z82" s="1"/>
  <c r="AE82" a="1"/>
  <c r="AE82" s="1"/>
  <c r="AM82" a="1"/>
  <c r="AM82" s="1"/>
  <c r="AP82" a="1"/>
  <c r="AP82" s="1"/>
  <c r="AT82" a="1"/>
  <c r="AT82" s="1"/>
  <c r="AW82" a="1"/>
  <c r="AW82" s="1"/>
  <c r="AZ82" a="1"/>
  <c r="AZ82" s="1"/>
  <c r="BE82" a="1"/>
  <c r="BE82" s="1"/>
  <c r="BH82" a="1"/>
  <c r="BH82" s="1"/>
  <c r="BM82" a="1"/>
  <c r="BM82" s="1"/>
  <c r="BP82" a="1"/>
  <c r="BP82" s="1"/>
  <c r="BU82" a="1"/>
  <c r="BU82" s="1"/>
  <c r="BX82" a="1"/>
  <c r="BX82" s="1"/>
  <c r="Q83" a="1"/>
  <c r="Q83" s="1"/>
  <c r="T83" a="1"/>
  <c r="T83" s="1"/>
  <c r="Y83" a="1"/>
  <c r="Y83" s="1"/>
  <c r="AB83" a="1"/>
  <c r="AB83" s="1"/>
  <c r="AH83" a="1"/>
  <c r="AH83" s="1"/>
  <c r="AM83" a="1"/>
  <c r="AM83" s="1"/>
  <c r="AQ83" a="1"/>
  <c r="AQ83" s="1"/>
  <c r="AX83" a="1"/>
  <c r="AX83" s="1"/>
  <c r="BC83" a="1"/>
  <c r="BC83" s="1"/>
  <c r="BF83" a="1"/>
  <c r="BF83" s="1"/>
  <c r="BK83" a="1"/>
  <c r="BK83" s="1"/>
  <c r="BN83" a="1"/>
  <c r="BN83" s="1"/>
  <c r="BS83" a="1"/>
  <c r="BS83" s="1"/>
  <c r="BV83" a="1"/>
  <c r="BV83" s="1"/>
  <c r="O84" a="1"/>
  <c r="O84" s="1"/>
  <c r="R84" a="1"/>
  <c r="R84" s="1"/>
  <c r="W84" a="1"/>
  <c r="W84" s="1"/>
  <c r="Z84" a="1"/>
  <c r="Z84" s="1"/>
  <c r="AE84" a="1"/>
  <c r="AE84" s="1"/>
  <c r="AM84" a="1"/>
  <c r="AM84" s="1"/>
  <c r="AT84" a="1"/>
  <c r="AT84" s="1"/>
  <c r="AY84" a="1"/>
  <c r="AY84" s="1"/>
  <c r="BB84" a="1"/>
  <c r="BB84" s="1"/>
  <c r="BG84" a="1"/>
  <c r="BG84" s="1"/>
  <c r="BJ84" a="1"/>
  <c r="BJ84" s="1"/>
  <c r="BO84" a="1"/>
  <c r="BO84" s="1"/>
  <c r="BR84" a="1"/>
  <c r="BR84" s="1"/>
  <c r="BW84" a="1"/>
  <c r="BW84" s="1"/>
  <c r="N85" a="1"/>
  <c r="N85" s="1"/>
  <c r="S85" a="1"/>
  <c r="S85" s="1"/>
  <c r="V85" a="1"/>
  <c r="V85" s="1"/>
  <c r="AA85" a="1"/>
  <c r="AA85" s="1"/>
  <c r="AD85" a="1"/>
  <c r="AD85" s="1"/>
  <c r="AG85" a="1"/>
  <c r="AG85" s="1"/>
  <c r="AL85" a="1"/>
  <c r="AL85" s="1"/>
  <c r="AP85" a="1"/>
  <c r="AP85" s="1"/>
  <c r="AT85" a="1"/>
  <c r="AT85" s="1"/>
  <c r="AY85" a="1"/>
  <c r="AY85" s="1"/>
  <c r="BB85" a="1"/>
  <c r="BB85" s="1"/>
  <c r="BG85" a="1"/>
  <c r="BG85" s="1"/>
  <c r="BJ85" a="1"/>
  <c r="BJ85" s="1"/>
  <c r="P63" a="1"/>
  <c r="P63" s="1"/>
  <c r="U63" a="1"/>
  <c r="U63" s="1"/>
  <c r="AD63" a="1"/>
  <c r="AD63" s="1"/>
  <c r="AI63" a="1"/>
  <c r="AI63" s="1"/>
  <c r="AN63" a="1"/>
  <c r="AN63" s="1"/>
  <c r="AQ63" a="1"/>
  <c r="AQ63" s="1"/>
  <c r="AT63" a="1"/>
  <c r="AT63" s="1"/>
  <c r="AW63" a="1"/>
  <c r="AW63" s="1"/>
  <c r="AZ63" a="1"/>
  <c r="AZ63" s="1"/>
  <c r="BE63" a="1"/>
  <c r="BE63" s="1"/>
  <c r="BH63" a="1"/>
  <c r="BH63" s="1"/>
  <c r="BM63" a="1"/>
  <c r="BM63" s="1"/>
  <c r="BP63" a="1"/>
  <c r="BP63" s="1"/>
  <c r="BU63" a="1"/>
  <c r="BU63" s="1"/>
  <c r="BX63" a="1"/>
  <c r="BX63" s="1"/>
  <c r="Q64" a="1"/>
  <c r="Q64" s="1"/>
  <c r="T64" a="1"/>
  <c r="T64" s="1"/>
  <c r="Y64" a="1"/>
  <c r="Y64" s="1"/>
  <c r="AB64" a="1"/>
  <c r="AB64" s="1"/>
  <c r="AH64" a="1"/>
  <c r="AH64" s="1"/>
  <c r="AL64" a="1"/>
  <c r="AL64" s="1"/>
  <c r="AR64" a="1"/>
  <c r="AR64" s="1"/>
  <c r="AX64" a="1"/>
  <c r="AX64" s="1"/>
  <c r="BC64" a="1"/>
  <c r="BC64" s="1"/>
  <c r="BF64" a="1"/>
  <c r="BF64" s="1"/>
  <c r="BK64" a="1"/>
  <c r="BK64" s="1"/>
  <c r="BN64" a="1"/>
  <c r="BN64" s="1"/>
  <c r="BS64" a="1"/>
  <c r="BS64" s="1"/>
  <c r="BV64" a="1"/>
  <c r="BV64" s="1"/>
  <c r="O65" a="1"/>
  <c r="O65" s="1"/>
  <c r="R65" a="1"/>
  <c r="R65" s="1"/>
  <c r="W65" a="1"/>
  <c r="W65" s="1"/>
  <c r="Z65" a="1"/>
  <c r="Z65" s="1"/>
  <c r="AE65" a="1"/>
  <c r="AE65" s="1"/>
  <c r="AI65" a="1"/>
  <c r="AI65" s="1"/>
  <c r="AM65" a="1"/>
  <c r="AM65" s="1"/>
  <c r="AP65" a="1"/>
  <c r="AP65" s="1"/>
  <c r="AS65" a="1"/>
  <c r="AS65" s="1"/>
  <c r="AY65" a="1"/>
  <c r="AY65" s="1"/>
  <c r="BB65" a="1"/>
  <c r="BB65" s="1"/>
  <c r="BG65" a="1"/>
  <c r="BG65" s="1"/>
  <c r="BJ65" a="1"/>
  <c r="BJ65" s="1"/>
  <c r="BO65" a="1"/>
  <c r="BO65" s="1"/>
  <c r="BR65" a="1"/>
  <c r="BR65" s="1"/>
  <c r="BW65" a="1"/>
  <c r="BW65" s="1"/>
  <c r="N66" a="1"/>
  <c r="N66" s="1"/>
  <c r="S66" a="1"/>
  <c r="S66" s="1"/>
  <c r="V66" a="1"/>
  <c r="V66" s="1"/>
  <c r="AA66" a="1"/>
  <c r="AA66" s="1"/>
  <c r="AD66" a="1"/>
  <c r="AD66" s="1"/>
  <c r="AG66" a="1"/>
  <c r="AG66" s="1"/>
  <c r="AK66" a="1"/>
  <c r="AK66" s="1"/>
  <c r="AR66" a="1"/>
  <c r="AR66" s="1"/>
  <c r="AV66" a="1"/>
  <c r="AV66" s="1"/>
  <c r="AY66" a="1"/>
  <c r="AY66" s="1"/>
  <c r="BB66" a="1"/>
  <c r="BB66" s="1"/>
  <c r="BG66" a="1"/>
  <c r="BG66" s="1"/>
  <c r="BJ66" a="1"/>
  <c r="BJ66" s="1"/>
  <c r="BO66" a="1"/>
  <c r="BO66" s="1"/>
  <c r="BR66" a="1"/>
  <c r="BR66" s="1"/>
  <c r="BW66" a="1"/>
  <c r="BW66" s="1"/>
  <c r="N67" a="1"/>
  <c r="N67" s="1"/>
  <c r="S67" a="1"/>
  <c r="S67" s="1"/>
  <c r="V67" a="1"/>
  <c r="V67" s="1"/>
  <c r="AA67" a="1"/>
  <c r="AA67" s="1"/>
  <c r="AD67" a="1"/>
  <c r="AD67" s="1"/>
  <c r="AG67" a="1"/>
  <c r="AG67" s="1"/>
  <c r="AL67" a="1"/>
  <c r="AL67" s="1"/>
  <c r="AP67" a="1"/>
  <c r="AP67" s="1"/>
  <c r="AV67" a="1"/>
  <c r="AV67" s="1"/>
  <c r="AY67" a="1"/>
  <c r="AY67" s="1"/>
  <c r="BB67" a="1"/>
  <c r="BB67" s="1"/>
  <c r="BG67" a="1"/>
  <c r="BG67" s="1"/>
  <c r="BJ67" a="1"/>
  <c r="BJ67" s="1"/>
  <c r="BO67" a="1"/>
  <c r="BO67" s="1"/>
  <c r="BR67" a="1"/>
  <c r="BR67" s="1"/>
  <c r="BW67" a="1"/>
  <c r="BW67" s="1"/>
  <c r="N68" a="1"/>
  <c r="N68" s="1"/>
  <c r="S68" a="1"/>
  <c r="S68" s="1"/>
  <c r="V68" a="1"/>
  <c r="V68" s="1"/>
  <c r="AA68" a="1"/>
  <c r="AA68" s="1"/>
  <c r="AD68" a="1"/>
  <c r="AD68" s="1"/>
  <c r="AG68" a="1"/>
  <c r="AG68" s="1"/>
  <c r="AK68" a="1"/>
  <c r="AK68" s="1"/>
  <c r="AO68" a="1"/>
  <c r="AO68" s="1"/>
  <c r="AS68" a="1"/>
  <c r="AS68" s="1"/>
  <c r="AV68" a="1"/>
  <c r="AV68" s="1"/>
  <c r="BA68" a="1"/>
  <c r="BA68" s="1"/>
  <c r="BD68" a="1"/>
  <c r="BD68" s="1"/>
  <c r="BI68" a="1"/>
  <c r="BI68" s="1"/>
  <c r="BL68" a="1"/>
  <c r="BL68" s="1"/>
  <c r="BQ68" a="1"/>
  <c r="BQ68" s="1"/>
  <c r="BT68" a="1"/>
  <c r="BT68" s="1"/>
  <c r="BY68" a="1"/>
  <c r="BY68" s="1"/>
  <c r="P69" a="1"/>
  <c r="P69" s="1"/>
  <c r="U69" a="1"/>
  <c r="U69" s="1"/>
  <c r="X69" a="1"/>
  <c r="X69" s="1"/>
  <c r="AC69" a="1"/>
  <c r="AC69" s="1"/>
  <c r="AF69" a="1"/>
  <c r="AF69" s="1"/>
  <c r="AJ69" a="1"/>
  <c r="AJ69" s="1"/>
  <c r="AO69" a="1"/>
  <c r="AO69" s="1"/>
  <c r="AR69" a="1"/>
  <c r="AR69" s="1"/>
  <c r="AX69" a="1"/>
  <c r="AX69" s="1"/>
  <c r="BC69" a="1"/>
  <c r="BC69" s="1"/>
  <c r="BF69" a="1"/>
  <c r="BF69" s="1"/>
  <c r="BK69" a="1"/>
  <c r="BK69" s="1"/>
  <c r="BN69" a="1"/>
  <c r="BN69" s="1"/>
  <c r="BS69" a="1"/>
  <c r="BS69" s="1"/>
  <c r="BV69" a="1"/>
  <c r="BV69" s="1"/>
  <c r="O70" a="1"/>
  <c r="O70" s="1"/>
  <c r="R70" a="1"/>
  <c r="R70" s="1"/>
  <c r="W70" a="1"/>
  <c r="W70" s="1"/>
  <c r="Z70" a="1"/>
  <c r="Z70" s="1"/>
  <c r="AE70" a="1"/>
  <c r="AE70" s="1"/>
  <c r="AP70" a="1"/>
  <c r="AP70" s="1"/>
  <c r="AS70" a="1"/>
  <c r="AS70" s="1"/>
  <c r="AY70" a="1"/>
  <c r="AY70" s="1"/>
  <c r="BB70" a="1"/>
  <c r="BB70" s="1"/>
  <c r="BG70" a="1"/>
  <c r="BG70" s="1"/>
  <c r="BJ70" a="1"/>
  <c r="BJ70" s="1"/>
  <c r="BO70" a="1"/>
  <c r="BO70" s="1"/>
  <c r="BR70" a="1"/>
  <c r="BR70" s="1"/>
  <c r="BW70" a="1"/>
  <c r="BW70" s="1"/>
  <c r="N71" a="1"/>
  <c r="N71" s="1"/>
  <c r="S71" a="1"/>
  <c r="S71" s="1"/>
  <c r="V71" a="1"/>
  <c r="V71" s="1"/>
  <c r="AA71" a="1"/>
  <c r="AA71" s="1"/>
  <c r="AD71" a="1"/>
  <c r="AD71" s="1"/>
  <c r="AG71" a="1"/>
  <c r="AG71" s="1"/>
  <c r="AL71" a="1"/>
  <c r="AL71" s="1"/>
  <c r="AO71" a="1"/>
  <c r="AO71" s="1"/>
  <c r="AR71" a="1"/>
  <c r="AR71" s="1"/>
  <c r="AX71" a="1"/>
  <c r="AX71" s="1"/>
  <c r="BC71" a="1"/>
  <c r="BC71" s="1"/>
  <c r="BF71" a="1"/>
  <c r="BF71" s="1"/>
  <c r="BK71" a="1"/>
  <c r="BK71" s="1"/>
  <c r="BN71" a="1"/>
  <c r="BN71" s="1"/>
  <c r="BS71" a="1"/>
  <c r="BS71" s="1"/>
  <c r="BV71" a="1"/>
  <c r="BV71" s="1"/>
  <c r="O72" a="1"/>
  <c r="O72" s="1"/>
  <c r="R72" a="1"/>
  <c r="R72" s="1"/>
  <c r="W72" a="1"/>
  <c r="W72" s="1"/>
  <c r="Z72" a="1"/>
  <c r="Z72" s="1"/>
  <c r="AE72" a="1"/>
  <c r="AE72" s="1"/>
  <c r="AO72" a="1"/>
  <c r="AO72" s="1"/>
  <c r="AR72" a="1"/>
  <c r="AR72" s="1"/>
  <c r="AU72" a="1"/>
  <c r="AU72" s="1"/>
  <c r="BA72" a="1"/>
  <c r="BA72" s="1"/>
  <c r="BD72" a="1"/>
  <c r="BD72" s="1"/>
  <c r="BI72" a="1"/>
  <c r="BI72" s="1"/>
  <c r="BL72" a="1"/>
  <c r="BL72" s="1"/>
  <c r="BQ72" a="1"/>
  <c r="BQ72" s="1"/>
  <c r="BT72" a="1"/>
  <c r="BT72" s="1"/>
  <c r="BY72" a="1"/>
  <c r="BY72" s="1"/>
  <c r="P73" a="1"/>
  <c r="P73" s="1"/>
  <c r="U73" a="1"/>
  <c r="U73" s="1"/>
  <c r="X73" a="1"/>
  <c r="X73" s="1"/>
  <c r="AC73" a="1"/>
  <c r="AC73" s="1"/>
  <c r="AF73" a="1"/>
  <c r="AF73" s="1"/>
  <c r="AK73" a="1"/>
  <c r="AK73" s="1"/>
  <c r="AN73" a="1"/>
  <c r="AN73" s="1"/>
  <c r="AT73" a="1"/>
  <c r="AT73" s="1"/>
  <c r="AW73" a="1"/>
  <c r="AW73" s="1"/>
  <c r="AZ73" a="1"/>
  <c r="AZ73" s="1"/>
  <c r="BE73" a="1"/>
  <c r="BE73" s="1"/>
  <c r="BH73" a="1"/>
  <c r="BH73" s="1"/>
  <c r="BM73" a="1"/>
  <c r="BM73" s="1"/>
  <c r="BP73" a="1"/>
  <c r="BP73" s="1"/>
  <c r="BU73" a="1"/>
  <c r="BU73" s="1"/>
  <c r="BX73" a="1"/>
  <c r="BX73" s="1"/>
  <c r="Q74" a="1"/>
  <c r="Q74" s="1"/>
  <c r="T74" a="1"/>
  <c r="T74" s="1"/>
  <c r="Y74" a="1"/>
  <c r="Y74" s="1"/>
  <c r="AB74" a="1"/>
  <c r="AB74" s="1"/>
  <c r="AH74" a="1"/>
  <c r="AH74" s="1"/>
  <c r="AL74" a="1"/>
  <c r="AL74" s="1"/>
  <c r="AO74" a="1"/>
  <c r="AO74" s="1"/>
  <c r="AR74" a="1"/>
  <c r="AR74" s="1"/>
  <c r="AU74" a="1"/>
  <c r="AU74" s="1"/>
  <c r="AX74" a="1"/>
  <c r="AX74" s="1"/>
  <c r="BC74" a="1"/>
  <c r="BC74" s="1"/>
  <c r="BF74" a="1"/>
  <c r="BF74" s="1"/>
  <c r="BK74" a="1"/>
  <c r="BK74" s="1"/>
  <c r="BN74" a="1"/>
  <c r="BN74" s="1"/>
  <c r="BS74" a="1"/>
  <c r="BS74" s="1"/>
  <c r="BV74" a="1"/>
  <c r="BV74" s="1"/>
  <c r="O75" a="1"/>
  <c r="O75" s="1"/>
  <c r="R75" a="1"/>
  <c r="R75" s="1"/>
  <c r="W75" a="1"/>
  <c r="W75" s="1"/>
  <c r="Z75" a="1"/>
  <c r="Z75" s="1"/>
  <c r="AE75" a="1"/>
  <c r="AE75" s="1"/>
  <c r="AI75" a="1"/>
  <c r="AI75" s="1"/>
  <c r="AN75" a="1"/>
  <c r="AN75" s="1"/>
  <c r="AR75" a="1"/>
  <c r="AR75" s="1"/>
  <c r="AU75" a="1"/>
  <c r="AU75" s="1"/>
  <c r="AX75" a="1"/>
  <c r="AX75" s="1"/>
  <c r="BC75" a="1"/>
  <c r="BC75" s="1"/>
  <c r="BF75" a="1"/>
  <c r="BF75" s="1"/>
  <c r="BK75" a="1"/>
  <c r="BK75" s="1"/>
  <c r="BN75" a="1"/>
  <c r="BN75" s="1"/>
  <c r="BS75" a="1"/>
  <c r="BS75" s="1"/>
  <c r="BV75" a="1"/>
  <c r="BV75" s="1"/>
  <c r="O76" a="1"/>
  <c r="O76" s="1"/>
  <c r="R76" a="1"/>
  <c r="R76" s="1"/>
  <c r="W76" a="1"/>
  <c r="W76" s="1"/>
  <c r="Z76" a="1"/>
  <c r="Z76" s="1"/>
  <c r="AE76" a="1"/>
  <c r="AE76" s="1"/>
  <c r="AM76" a="1"/>
  <c r="AM76" s="1"/>
  <c r="AQ76" a="1"/>
  <c r="AQ76" s="1"/>
  <c r="AT76" a="1"/>
  <c r="AT76" s="1"/>
  <c r="AW76" a="1"/>
  <c r="AW76" s="1"/>
  <c r="AZ76" a="1"/>
  <c r="AZ76" s="1"/>
  <c r="BE76" a="1"/>
  <c r="BE76" s="1"/>
  <c r="BH76" a="1"/>
  <c r="BH76" s="1"/>
  <c r="BM76" a="1"/>
  <c r="BM76" s="1"/>
  <c r="BP76" a="1"/>
  <c r="BP76" s="1"/>
  <c r="BU76" a="1"/>
  <c r="BU76" s="1"/>
  <c r="BX76" a="1"/>
  <c r="BX76" s="1"/>
  <c r="Q77" a="1"/>
  <c r="Q77" s="1"/>
  <c r="T77" a="1"/>
  <c r="T77" s="1"/>
  <c r="Y77" a="1"/>
  <c r="Y77" s="1"/>
  <c r="AB77" a="1"/>
  <c r="AB77" s="1"/>
  <c r="AH77" a="1"/>
  <c r="AH77" s="1"/>
  <c r="AM77" a="1"/>
  <c r="AM77" s="1"/>
  <c r="AT77" a="1"/>
  <c r="AT77" s="1"/>
  <c r="AX77" a="1"/>
  <c r="AX77" s="1"/>
  <c r="BC77" a="1"/>
  <c r="BC77" s="1"/>
  <c r="BF77" a="1"/>
  <c r="BF77" s="1"/>
  <c r="BK77" a="1"/>
  <c r="BK77" s="1"/>
  <c r="BN77" a="1"/>
  <c r="BN77" s="1"/>
  <c r="BS77" a="1"/>
  <c r="BS77" s="1"/>
  <c r="BV77" a="1"/>
  <c r="BV77" s="1"/>
  <c r="O78" a="1"/>
  <c r="O78" s="1"/>
  <c r="R78" a="1"/>
  <c r="R78" s="1"/>
  <c r="W78" a="1"/>
  <c r="W78" s="1"/>
  <c r="Z78" a="1"/>
  <c r="Z78" s="1"/>
  <c r="AE78" a="1"/>
  <c r="AE78" s="1"/>
  <c r="AP78" a="1"/>
  <c r="AP78" s="1"/>
  <c r="AS78" a="1"/>
  <c r="AS78" s="1"/>
  <c r="AV78" a="1"/>
  <c r="AV78" s="1"/>
  <c r="BA78" a="1"/>
  <c r="BA78" s="1"/>
  <c r="BD78" a="1"/>
  <c r="BD78" s="1"/>
  <c r="BI78" a="1"/>
  <c r="BI78" s="1"/>
  <c r="BL78" a="1"/>
  <c r="BL78" s="1"/>
  <c r="BQ78" a="1"/>
  <c r="BQ78" s="1"/>
  <c r="BT78" a="1"/>
  <c r="BT78" s="1"/>
  <c r="BY78" a="1"/>
  <c r="BY78" s="1"/>
  <c r="P79" a="1"/>
  <c r="P79" s="1"/>
  <c r="U79" a="1"/>
  <c r="U79" s="1"/>
  <c r="X79" a="1"/>
  <c r="X79" s="1"/>
  <c r="AC79" a="1"/>
  <c r="AC79" s="1"/>
  <c r="AF79" a="1"/>
  <c r="AF79" s="1"/>
  <c r="AK79" a="1"/>
  <c r="AK79" s="1"/>
  <c r="AN79" a="1"/>
  <c r="AN79" s="1"/>
  <c r="AR79" a="1"/>
  <c r="AR79" s="1"/>
  <c r="AX79" a="1"/>
  <c r="AX79" s="1"/>
  <c r="BC79" a="1"/>
  <c r="BC79" s="1"/>
  <c r="BF79" a="1"/>
  <c r="BF79" s="1"/>
  <c r="BK79" a="1"/>
  <c r="BK79" s="1"/>
  <c r="BN79" a="1"/>
  <c r="BN79" s="1"/>
  <c r="BS79" a="1"/>
  <c r="BS79" s="1"/>
  <c r="BV79" a="1"/>
  <c r="BV79" s="1"/>
  <c r="O80" a="1"/>
  <c r="O80" s="1"/>
  <c r="R80" a="1"/>
  <c r="R80" s="1"/>
  <c r="W80" a="1"/>
  <c r="W80" s="1"/>
  <c r="Z80" a="1"/>
  <c r="Z80" s="1"/>
  <c r="AE80" a="1"/>
  <c r="AE80" s="1"/>
  <c r="AO80" a="1"/>
  <c r="AO80" s="1"/>
  <c r="AU80" a="1"/>
  <c r="AU80" s="1"/>
  <c r="BA80" a="1"/>
  <c r="BA80" s="1"/>
  <c r="BD80" a="1"/>
  <c r="BD80" s="1"/>
  <c r="BI80" a="1"/>
  <c r="BI80" s="1"/>
  <c r="BL80" a="1"/>
  <c r="BL80" s="1"/>
  <c r="BQ80" a="1"/>
  <c r="BQ80" s="1"/>
  <c r="BT80" a="1"/>
  <c r="BT80" s="1"/>
  <c r="BY80" a="1"/>
  <c r="BY80" s="1"/>
  <c r="P81" a="1"/>
  <c r="P81" s="1"/>
  <c r="U81" a="1"/>
  <c r="U81" s="1"/>
  <c r="X81" a="1"/>
  <c r="X81" s="1"/>
  <c r="AC81" a="1"/>
  <c r="AC81" s="1"/>
  <c r="AF81" a="1"/>
  <c r="AF81" s="1"/>
  <c r="AK81" a="1"/>
  <c r="AK81" s="1"/>
  <c r="AN81" a="1"/>
  <c r="AN81" s="1"/>
  <c r="AQ81" a="1"/>
  <c r="AQ81" s="1"/>
  <c r="AW81" a="1"/>
  <c r="AW81" s="1"/>
  <c r="AZ81" a="1"/>
  <c r="AZ81" s="1"/>
  <c r="BE81" a="1"/>
  <c r="BE81" s="1"/>
  <c r="BH81" a="1"/>
  <c r="BH81" s="1"/>
  <c r="BM81" a="1"/>
  <c r="BM81" s="1"/>
  <c r="BP81" a="1"/>
  <c r="BP81" s="1"/>
  <c r="BU81" a="1"/>
  <c r="BU81" s="1"/>
  <c r="BX81" a="1"/>
  <c r="BX81" s="1"/>
  <c r="Q82" a="1"/>
  <c r="Q82" s="1"/>
  <c r="T82" a="1"/>
  <c r="T82" s="1"/>
  <c r="Y82" a="1"/>
  <c r="Y82" s="1"/>
  <c r="AB82" a="1"/>
  <c r="AB82" s="1"/>
  <c r="AH82" a="1"/>
  <c r="AH82" s="1"/>
  <c r="AL82" a="1"/>
  <c r="AL82" s="1"/>
  <c r="AO82" a="1"/>
  <c r="AO82" s="1"/>
  <c r="AS82" a="1"/>
  <c r="AS82" s="1"/>
  <c r="AV82" a="1"/>
  <c r="AV82" s="1"/>
  <c r="AY82" a="1"/>
  <c r="AY82" s="1"/>
  <c r="BB82" a="1"/>
  <c r="BB82" s="1"/>
  <c r="BG82" a="1"/>
  <c r="BG82" s="1"/>
  <c r="BJ82" a="1"/>
  <c r="BJ82" s="1"/>
  <c r="BO82" a="1"/>
  <c r="BO82" s="1"/>
  <c r="BR82" a="1"/>
  <c r="BR82" s="1"/>
  <c r="BW82" a="1"/>
  <c r="BW82" s="1"/>
  <c r="N83" a="1"/>
  <c r="N83" s="1"/>
  <c r="S83" a="1"/>
  <c r="S83" s="1"/>
  <c r="V83" a="1"/>
  <c r="V83" s="1"/>
  <c r="AA83" a="1"/>
  <c r="AA83" s="1"/>
  <c r="AD83" a="1"/>
  <c r="AD83" s="1"/>
  <c r="AG83" a="1"/>
  <c r="AG83" s="1"/>
  <c r="AL83" a="1"/>
  <c r="AL83" s="1"/>
  <c r="AP83" a="1"/>
  <c r="AP83" s="1"/>
  <c r="AT83" a="1"/>
  <c r="AT83" s="1"/>
  <c r="AW83" a="1"/>
  <c r="AW83" s="1"/>
  <c r="AZ83" a="1"/>
  <c r="AZ83" s="1"/>
  <c r="BE83" a="1"/>
  <c r="BE83" s="1"/>
  <c r="BH83" a="1"/>
  <c r="BH83" s="1"/>
  <c r="BM83" a="1"/>
  <c r="BM83" s="1"/>
  <c r="BP83" a="1"/>
  <c r="BP83" s="1"/>
  <c r="BU83" a="1"/>
  <c r="BU83" s="1"/>
  <c r="BX83" a="1"/>
  <c r="BX83" s="1"/>
  <c r="Q84" a="1"/>
  <c r="Q84" s="1"/>
  <c r="T84" a="1"/>
  <c r="T84" s="1"/>
  <c r="Y84" a="1"/>
  <c r="Y84" s="1"/>
  <c r="AB84" a="1"/>
  <c r="AB84" s="1"/>
  <c r="AH84" a="1"/>
  <c r="AH84" s="1"/>
  <c r="AL84" a="1"/>
  <c r="AL84" s="1"/>
  <c r="AP84" a="1"/>
  <c r="AP84" s="1"/>
  <c r="AS84" a="1"/>
  <c r="AS84" s="1"/>
  <c r="AV84" a="1"/>
  <c r="AV84" s="1"/>
  <c r="BA84" a="1"/>
  <c r="BA84" s="1"/>
  <c r="BD84" a="1"/>
  <c r="BD84" s="1"/>
  <c r="BI84" a="1"/>
  <c r="BI84" s="1"/>
  <c r="BL84" a="1"/>
  <c r="BL84" s="1"/>
  <c r="BQ84" a="1"/>
  <c r="BQ84" s="1"/>
  <c r="BT84" a="1"/>
  <c r="BT84" s="1"/>
  <c r="BY84" a="1"/>
  <c r="BY84" s="1"/>
  <c r="P85" a="1"/>
  <c r="P85" s="1"/>
  <c r="U85" a="1"/>
  <c r="U85" s="1"/>
  <c r="X85" a="1"/>
  <c r="X85" s="1"/>
  <c r="AC85" a="1"/>
  <c r="AC85" s="1"/>
  <c r="AF85" a="1"/>
  <c r="AF85" s="1"/>
  <c r="AJ85" a="1"/>
  <c r="AJ85" s="1"/>
  <c r="AO85" a="1"/>
  <c r="AO85" s="1"/>
  <c r="AS85" a="1"/>
  <c r="AS85" s="1"/>
  <c r="AV85" a="1"/>
  <c r="AV85" s="1"/>
  <c r="BA85" a="1"/>
  <c r="BA85" s="1"/>
  <c r="BD85" a="1"/>
  <c r="BD85" s="1"/>
  <c r="BI85" a="1"/>
  <c r="BI85" s="1"/>
  <c r="BL85" a="1"/>
  <c r="BL85" s="1"/>
  <c r="BQ85" a="1"/>
  <c r="BQ85" s="1"/>
  <c r="BT85" a="1"/>
  <c r="BT85" s="1"/>
  <c r="BJ62" a="1"/>
  <c r="BJ62" s="1"/>
  <c r="N63" a="1"/>
  <c r="N63" s="1"/>
  <c r="S63" a="1"/>
  <c r="S63" s="1"/>
  <c r="AC63" a="1"/>
  <c r="AC63" s="1"/>
  <c r="AG63" a="1"/>
  <c r="AG63" s="1"/>
  <c r="AM63" a="1"/>
  <c r="AM63" s="1"/>
  <c r="AS63" a="1"/>
  <c r="AS63" s="1"/>
  <c r="AV63" a="1"/>
  <c r="AV63" s="1"/>
  <c r="AY63" a="1"/>
  <c r="AY63" s="1"/>
  <c r="BB63" a="1"/>
  <c r="BB63" s="1"/>
  <c r="BG63" a="1"/>
  <c r="BG63" s="1"/>
  <c r="BJ63" a="1"/>
  <c r="BJ63" s="1"/>
  <c r="BO63" a="1"/>
  <c r="BO63" s="1"/>
  <c r="BR63" a="1"/>
  <c r="BR63" s="1"/>
  <c r="BW63" a="1"/>
  <c r="BW63" s="1"/>
  <c r="N64" a="1"/>
  <c r="N64" s="1"/>
  <c r="S64" a="1"/>
  <c r="S64" s="1"/>
  <c r="V64" a="1"/>
  <c r="V64" s="1"/>
  <c r="AA64" a="1"/>
  <c r="AA64" s="1"/>
  <c r="AD64" a="1"/>
  <c r="AD64" s="1"/>
  <c r="AG64" a="1"/>
  <c r="AG64" s="1"/>
  <c r="AJ64" a="1"/>
  <c r="AJ64" s="1"/>
  <c r="AN64" a="1"/>
  <c r="AN64" s="1"/>
  <c r="AQ64" a="1"/>
  <c r="AQ64" s="1"/>
  <c r="AT64" a="1"/>
  <c r="AT64" s="1"/>
  <c r="AW64" a="1"/>
  <c r="AW64" s="1"/>
  <c r="AZ64" a="1"/>
  <c r="AZ64" s="1"/>
  <c r="BE64" a="1"/>
  <c r="BE64" s="1"/>
  <c r="BH64" a="1"/>
  <c r="BH64" s="1"/>
  <c r="BM64" a="1"/>
  <c r="BM64" s="1"/>
  <c r="BP64" a="1"/>
  <c r="BP64" s="1"/>
  <c r="BU64" a="1"/>
  <c r="BU64" s="1"/>
  <c r="BX64" a="1"/>
  <c r="BX64" s="1"/>
  <c r="Q65" a="1"/>
  <c r="Q65" s="1"/>
  <c r="T65" a="1"/>
  <c r="T65" s="1"/>
  <c r="Y65" a="1"/>
  <c r="Y65" s="1"/>
  <c r="AB65" a="1"/>
  <c r="AB65" s="1"/>
  <c r="AH65" a="1"/>
  <c r="AH65" s="1"/>
  <c r="AO65" a="1"/>
  <c r="AO65" s="1"/>
  <c r="AV65" a="1"/>
  <c r="AV65" s="1"/>
  <c r="BA65" a="1"/>
  <c r="BA65" s="1"/>
  <c r="BD65" a="1"/>
  <c r="BD65" s="1"/>
  <c r="BI65" a="1"/>
  <c r="BI65" s="1"/>
  <c r="BL65" a="1"/>
  <c r="BL65" s="1"/>
  <c r="BQ65" a="1"/>
  <c r="BQ65" s="1"/>
  <c r="BT65" a="1"/>
  <c r="BT65" s="1"/>
  <c r="BY65" a="1"/>
  <c r="BY65" s="1"/>
  <c r="P66" a="1"/>
  <c r="P66" s="1"/>
  <c r="U66" a="1"/>
  <c r="U66" s="1"/>
  <c r="X66" a="1"/>
  <c r="X66" s="1"/>
  <c r="AC66" a="1"/>
  <c r="AC66" s="1"/>
  <c r="AF66" a="1"/>
  <c r="AF66" s="1"/>
  <c r="AI66" a="1"/>
  <c r="AI66" s="1"/>
  <c r="AN66" a="1"/>
  <c r="AN66" s="1"/>
  <c r="AQ66" a="1"/>
  <c r="AQ66" s="1"/>
  <c r="AU66" a="1"/>
  <c r="AU66" s="1"/>
  <c r="BA66" a="1"/>
  <c r="BA66" s="1"/>
  <c r="BD66" a="1"/>
  <c r="BD66" s="1"/>
  <c r="BI66" a="1"/>
  <c r="BI66" s="1"/>
  <c r="BL66" a="1"/>
  <c r="BL66" s="1"/>
  <c r="BQ66" a="1"/>
  <c r="BQ66" s="1"/>
  <c r="BT66" a="1"/>
  <c r="BT66" s="1"/>
  <c r="BY66" a="1"/>
  <c r="BY66" s="1"/>
  <c r="P67" a="1"/>
  <c r="P67" s="1"/>
  <c r="U67" a="1"/>
  <c r="U67" s="1"/>
  <c r="X67" a="1"/>
  <c r="X67" s="1"/>
  <c r="AC67" a="1"/>
  <c r="AC67" s="1"/>
  <c r="AF67" a="1"/>
  <c r="AF67" s="1"/>
  <c r="AJ67" a="1"/>
  <c r="AJ67" s="1"/>
  <c r="AO67" a="1"/>
  <c r="AO67" s="1"/>
  <c r="AR67" a="1"/>
  <c r="AR67" s="1"/>
  <c r="AU67" a="1"/>
  <c r="AU67" s="1"/>
  <c r="BA67" a="1"/>
  <c r="BA67" s="1"/>
  <c r="BD67" a="1"/>
  <c r="BD67" s="1"/>
  <c r="BI67" a="1"/>
  <c r="BI67" s="1"/>
  <c r="BL67" a="1"/>
  <c r="BL67" s="1"/>
  <c r="BQ67" a="1"/>
  <c r="BQ67" s="1"/>
  <c r="BT67" a="1"/>
  <c r="BT67" s="1"/>
  <c r="BY67" a="1"/>
  <c r="BY67" s="1"/>
  <c r="P68" a="1"/>
  <c r="P68" s="1"/>
  <c r="U68" a="1"/>
  <c r="U68" s="1"/>
  <c r="X68" a="1"/>
  <c r="X68" s="1"/>
  <c r="AC68" a="1"/>
  <c r="AC68" s="1"/>
  <c r="AF68" a="1"/>
  <c r="AF68" s="1"/>
  <c r="AI68" a="1"/>
  <c r="AI68" s="1"/>
  <c r="AN68" a="1"/>
  <c r="AN68" s="1"/>
  <c r="AR68" a="1"/>
  <c r="AR68" s="1"/>
  <c r="AU68" a="1"/>
  <c r="AU68" s="1"/>
  <c r="AX68" a="1"/>
  <c r="AX68" s="1"/>
  <c r="BC68" a="1"/>
  <c r="BC68" s="1"/>
  <c r="BF68" a="1"/>
  <c r="BF68" s="1"/>
  <c r="BK68" a="1"/>
  <c r="BK68" s="1"/>
  <c r="BN68" a="1"/>
  <c r="BN68" s="1"/>
  <c r="BS68" a="1"/>
  <c r="BS68" s="1"/>
  <c r="BV68" a="1"/>
  <c r="BV68" s="1"/>
  <c r="O69" a="1"/>
  <c r="O69" s="1"/>
  <c r="R69" a="1"/>
  <c r="R69" s="1"/>
  <c r="W69" a="1"/>
  <c r="W69" s="1"/>
  <c r="Z69" a="1"/>
  <c r="Z69" s="1"/>
  <c r="AE69" a="1"/>
  <c r="AE69" s="1"/>
  <c r="AI69" a="1"/>
  <c r="AI69" s="1"/>
  <c r="AN69" a="1"/>
  <c r="AN69" s="1"/>
  <c r="AQ69" a="1"/>
  <c r="AQ69" s="1"/>
  <c r="AT69" a="1"/>
  <c r="AT69" s="1"/>
  <c r="AW69" a="1"/>
  <c r="AW69" s="1"/>
  <c r="AZ69" a="1"/>
  <c r="AZ69" s="1"/>
  <c r="BE69" a="1"/>
  <c r="BE69" s="1"/>
  <c r="BH69" a="1"/>
  <c r="BH69" s="1"/>
  <c r="BM69" a="1"/>
  <c r="BM69" s="1"/>
  <c r="BP69" a="1"/>
  <c r="BP69" s="1"/>
  <c r="BU69" a="1"/>
  <c r="BU69" s="1"/>
  <c r="BX69" a="1"/>
  <c r="BX69" s="1"/>
  <c r="Q70" a="1"/>
  <c r="Q70" s="1"/>
  <c r="T70" a="1"/>
  <c r="T70" s="1"/>
  <c r="Y70" a="1"/>
  <c r="Y70" s="1"/>
  <c r="AB70" a="1"/>
  <c r="AB70" s="1"/>
  <c r="AH70" a="1"/>
  <c r="AH70" s="1"/>
  <c r="AL70" a="1"/>
  <c r="AL70" s="1"/>
  <c r="AO70" a="1"/>
  <c r="AO70" s="1"/>
  <c r="AR70" a="1"/>
  <c r="AR70" s="1"/>
  <c r="AV70" a="1"/>
  <c r="AV70" s="1"/>
  <c r="BA70" a="1"/>
  <c r="BA70" s="1"/>
  <c r="BD70" a="1"/>
  <c r="BD70" s="1"/>
  <c r="BI70" a="1"/>
  <c r="BI70" s="1"/>
  <c r="BL70" a="1"/>
  <c r="BL70" s="1"/>
  <c r="BQ70" a="1"/>
  <c r="BQ70" s="1"/>
  <c r="BT70" a="1"/>
  <c r="BT70" s="1"/>
  <c r="BY70" a="1"/>
  <c r="BY70" s="1"/>
  <c r="P71" a="1"/>
  <c r="P71" s="1"/>
  <c r="U71" a="1"/>
  <c r="U71" s="1"/>
  <c r="X71" a="1"/>
  <c r="X71" s="1"/>
  <c r="AC71" a="1"/>
  <c r="AC71" s="1"/>
  <c r="AF71" a="1"/>
  <c r="AF71" s="1"/>
  <c r="AK71" a="1"/>
  <c r="AK71" s="1"/>
  <c r="AN71" a="1"/>
  <c r="AN71" s="1"/>
  <c r="AQ71" a="1"/>
  <c r="AQ71" s="1"/>
  <c r="AT71" a="1"/>
  <c r="AT71" s="1"/>
  <c r="AW71" a="1"/>
  <c r="AW71" s="1"/>
  <c r="AZ71" a="1"/>
  <c r="AZ71" s="1"/>
  <c r="BE71" a="1"/>
  <c r="BE71" s="1"/>
  <c r="BH71" a="1"/>
  <c r="BH71" s="1"/>
  <c r="BM71" a="1"/>
  <c r="BM71" s="1"/>
  <c r="BP71" a="1"/>
  <c r="BP71" s="1"/>
  <c r="BU71" a="1"/>
  <c r="BU71" s="1"/>
  <c r="BX71" a="1"/>
  <c r="BX71" s="1"/>
  <c r="Q72" a="1"/>
  <c r="Q72" s="1"/>
  <c r="T72" a="1"/>
  <c r="T72" s="1"/>
  <c r="Y72" a="1"/>
  <c r="Y72" s="1"/>
  <c r="AB72" a="1"/>
  <c r="AB72" s="1"/>
  <c r="AH72" a="1"/>
  <c r="AH72" s="1"/>
  <c r="AL72" a="1"/>
  <c r="AL72" s="1"/>
  <c r="AQ72" a="1"/>
  <c r="AQ72" s="1"/>
  <c r="AX72" a="1"/>
  <c r="AX72" s="1"/>
  <c r="BC72" a="1"/>
  <c r="BC72" s="1"/>
  <c r="BF72" a="1"/>
  <c r="BF72" s="1"/>
  <c r="BK72" a="1"/>
  <c r="BK72" s="1"/>
  <c r="BN72" a="1"/>
  <c r="BN72" s="1"/>
  <c r="BS72" a="1"/>
  <c r="BS72" s="1"/>
  <c r="BV72" a="1"/>
  <c r="BV72" s="1"/>
  <c r="O73" a="1"/>
  <c r="O73" s="1"/>
  <c r="R73" a="1"/>
  <c r="R73" s="1"/>
  <c r="W73" a="1"/>
  <c r="W73" s="1"/>
  <c r="Z73" a="1"/>
  <c r="Z73" s="1"/>
  <c r="AE73" a="1"/>
  <c r="AE73" s="1"/>
  <c r="AI73" a="1"/>
  <c r="AI73" s="1"/>
  <c r="AM73" a="1"/>
  <c r="AM73" s="1"/>
  <c r="AP73" a="1"/>
  <c r="AP73" s="1"/>
  <c r="AS73" a="1"/>
  <c r="AS73" s="1"/>
  <c r="AY73" a="1"/>
  <c r="AY73" s="1"/>
  <c r="BB73" a="1"/>
  <c r="BB73" s="1"/>
  <c r="BG73" a="1"/>
  <c r="BG73" s="1"/>
  <c r="BJ73" a="1"/>
  <c r="BJ73" s="1"/>
  <c r="BO73" a="1"/>
  <c r="BO73" s="1"/>
  <c r="BR73" a="1"/>
  <c r="BR73" s="1"/>
  <c r="BW73" a="1"/>
  <c r="BW73" s="1"/>
  <c r="N74" a="1"/>
  <c r="N74" s="1"/>
  <c r="S74" a="1"/>
  <c r="S74" s="1"/>
  <c r="V74" a="1"/>
  <c r="V74" s="1"/>
  <c r="AA74" a="1"/>
  <c r="AA74" s="1"/>
  <c r="AD74" a="1"/>
  <c r="AD74" s="1"/>
  <c r="AG74" a="1"/>
  <c r="AG74" s="1"/>
  <c r="AK74" a="1"/>
  <c r="AK74" s="1"/>
  <c r="AQ74" a="1"/>
  <c r="AQ74" s="1"/>
  <c r="AW74" a="1"/>
  <c r="AW74" s="1"/>
  <c r="AZ74" a="1"/>
  <c r="AZ74" s="1"/>
  <c r="BE74" a="1"/>
  <c r="BE74" s="1"/>
  <c r="BH74" a="1"/>
  <c r="BH74" s="1"/>
  <c r="BM74" a="1"/>
  <c r="BM74" s="1"/>
  <c r="BP74" a="1"/>
  <c r="BP74" s="1"/>
  <c r="BU74" a="1"/>
  <c r="BU74" s="1"/>
  <c r="BX74" a="1"/>
  <c r="BX74" s="1"/>
  <c r="Q75" a="1"/>
  <c r="Q75" s="1"/>
  <c r="T75" a="1"/>
  <c r="T75" s="1"/>
  <c r="Y75" a="1"/>
  <c r="Y75" s="1"/>
  <c r="AB75" a="1"/>
  <c r="AB75" s="1"/>
  <c r="AH75" a="1"/>
  <c r="AH75" s="1"/>
  <c r="AM75" a="1"/>
  <c r="AM75" s="1"/>
  <c r="AQ75" a="1"/>
  <c r="AQ75" s="1"/>
  <c r="AW75" a="1"/>
  <c r="AW75" s="1"/>
  <c r="AZ75" a="1"/>
  <c r="AZ75" s="1"/>
  <c r="BE75" a="1"/>
  <c r="BE75" s="1"/>
  <c r="BH75" a="1"/>
  <c r="BH75" s="1"/>
  <c r="BM75" a="1"/>
  <c r="BM75" s="1"/>
  <c r="BP75" a="1"/>
  <c r="BP75" s="1"/>
  <c r="BU75" a="1"/>
  <c r="BU75" s="1"/>
  <c r="BX75" a="1"/>
  <c r="BX75" s="1"/>
  <c r="Q76" a="1"/>
  <c r="Q76" s="1"/>
  <c r="T76" a="1"/>
  <c r="T76" s="1"/>
  <c r="Y76" a="1"/>
  <c r="Y76" s="1"/>
  <c r="AB76" a="1"/>
  <c r="AB76" s="1"/>
  <c r="AH76" a="1"/>
  <c r="AH76" s="1"/>
  <c r="AL76" a="1"/>
  <c r="AL76" s="1"/>
  <c r="AP76" a="1"/>
  <c r="AP76" s="1"/>
  <c r="AS76" a="1"/>
  <c r="AS76" s="1"/>
  <c r="AV76" a="1"/>
  <c r="AV76" s="1"/>
  <c r="AY76" a="1"/>
  <c r="AY76" s="1"/>
  <c r="BB76" a="1"/>
  <c r="BB76" s="1"/>
  <c r="BG76" a="1"/>
  <c r="BG76" s="1"/>
  <c r="BJ76" a="1"/>
  <c r="BJ76" s="1"/>
  <c r="BO76" a="1"/>
  <c r="BO76" s="1"/>
  <c r="BR76" a="1"/>
  <c r="BR76" s="1"/>
  <c r="BW76" a="1"/>
  <c r="BW76" s="1"/>
  <c r="N77" a="1"/>
  <c r="N77" s="1"/>
  <c r="S77" a="1"/>
  <c r="S77" s="1"/>
  <c r="V77" a="1"/>
  <c r="V77" s="1"/>
  <c r="AA77" a="1"/>
  <c r="AA77" s="1"/>
  <c r="AD77" a="1"/>
  <c r="AD77" s="1"/>
  <c r="AG77" a="1"/>
  <c r="AG77" s="1"/>
  <c r="AL77" a="1"/>
  <c r="AL77" s="1"/>
  <c r="AP77" a="1"/>
  <c r="AP77" s="1"/>
  <c r="AS77" a="1"/>
  <c r="AS77" s="1"/>
  <c r="AW77" a="1"/>
  <c r="AW77" s="1"/>
  <c r="AZ77" a="1"/>
  <c r="AZ77" s="1"/>
  <c r="BE77" a="1"/>
  <c r="BE77" s="1"/>
  <c r="BH77" a="1"/>
  <c r="BH77" s="1"/>
  <c r="BM77" a="1"/>
  <c r="BM77" s="1"/>
  <c r="BP77" a="1"/>
  <c r="BP77" s="1"/>
  <c r="BU77" a="1"/>
  <c r="BU77" s="1"/>
  <c r="BX77" a="1"/>
  <c r="BX77" s="1"/>
  <c r="Q78" a="1"/>
  <c r="Q78" s="1"/>
  <c r="T78" a="1"/>
  <c r="T78" s="1"/>
  <c r="Y78" a="1"/>
  <c r="Y78" s="1"/>
  <c r="AB78" a="1"/>
  <c r="AB78" s="1"/>
  <c r="AH78" a="1"/>
  <c r="AH78" s="1"/>
  <c r="AL78" a="1"/>
  <c r="AL78" s="1"/>
  <c r="AO78" a="1"/>
  <c r="AO78" s="1"/>
  <c r="AR78" a="1"/>
  <c r="AR78" s="1"/>
  <c r="AU78" a="1"/>
  <c r="AU78" s="1"/>
  <c r="AX78" a="1"/>
  <c r="AX78" s="1"/>
  <c r="BC78" a="1"/>
  <c r="BC78" s="1"/>
  <c r="BF78" a="1"/>
  <c r="BF78" s="1"/>
  <c r="BK78" a="1"/>
  <c r="BK78" s="1"/>
  <c r="BN78" a="1"/>
  <c r="BN78" s="1"/>
  <c r="BS78" a="1"/>
  <c r="BS78" s="1"/>
  <c r="BV78" a="1"/>
  <c r="BV78" s="1"/>
  <c r="O79" a="1"/>
  <c r="O79" s="1"/>
  <c r="R79" a="1"/>
  <c r="R79" s="1"/>
  <c r="W79" a="1"/>
  <c r="W79" s="1"/>
  <c r="Z79" a="1"/>
  <c r="Z79" s="1"/>
  <c r="AE79" a="1"/>
  <c r="AE79" s="1"/>
  <c r="AI79" a="1"/>
  <c r="AI79" s="1"/>
  <c r="AM79" a="1"/>
  <c r="AM79" s="1"/>
  <c r="AQ79" a="1"/>
  <c r="AQ79" s="1"/>
  <c r="AT79" a="1"/>
  <c r="AT79" s="1"/>
  <c r="AW79" a="1"/>
  <c r="AW79" s="1"/>
  <c r="AZ79" a="1"/>
  <c r="AZ79" s="1"/>
  <c r="BE79" a="1"/>
  <c r="BE79" s="1"/>
  <c r="BH79" a="1"/>
  <c r="BH79" s="1"/>
  <c r="BM79" a="1"/>
  <c r="BM79" s="1"/>
  <c r="BP79" a="1"/>
  <c r="BP79" s="1"/>
  <c r="BU79" a="1"/>
  <c r="BU79" s="1"/>
  <c r="BX79" a="1"/>
  <c r="BX79" s="1"/>
  <c r="Q80" a="1"/>
  <c r="Q80" s="1"/>
  <c r="T80" a="1"/>
  <c r="T80" s="1"/>
  <c r="Y80" a="1"/>
  <c r="Y80" s="1"/>
  <c r="AB80" a="1"/>
  <c r="AB80" s="1"/>
  <c r="AH80" a="1"/>
  <c r="AH80" s="1"/>
  <c r="AL80" a="1"/>
  <c r="AL80" s="1"/>
  <c r="AR80" a="1"/>
  <c r="AR80" s="1"/>
  <c r="AX80" a="1"/>
  <c r="AX80" s="1"/>
  <c r="BC80" a="1"/>
  <c r="BC80" s="1"/>
  <c r="BF80" a="1"/>
  <c r="BF80" s="1"/>
  <c r="BK80" a="1"/>
  <c r="BK80" s="1"/>
  <c r="BN80" a="1"/>
  <c r="BN80" s="1"/>
  <c r="BS80" a="1"/>
  <c r="BS80" s="1"/>
  <c r="BV80" a="1"/>
  <c r="BV80" s="1"/>
  <c r="O81" a="1"/>
  <c r="O81" s="1"/>
  <c r="R81" a="1"/>
  <c r="R81" s="1"/>
  <c r="W81" a="1"/>
  <c r="W81" s="1"/>
  <c r="Z81" a="1"/>
  <c r="Z81" s="1"/>
  <c r="AE81" a="1"/>
  <c r="AE81" s="1"/>
  <c r="AI81" a="1"/>
  <c r="AI81" s="1"/>
  <c r="AM81" a="1"/>
  <c r="AM81" s="1"/>
  <c r="AP81" a="1"/>
  <c r="AP81" s="1"/>
  <c r="AT81" a="1"/>
  <c r="AT81" s="1"/>
  <c r="AY81" a="1"/>
  <c r="AY81" s="1"/>
  <c r="BB81" a="1"/>
  <c r="BB81" s="1"/>
  <c r="BG81" a="1"/>
  <c r="BG81" s="1"/>
  <c r="BJ81" a="1"/>
  <c r="BJ81" s="1"/>
  <c r="BO81" a="1"/>
  <c r="BO81" s="1"/>
  <c r="BR81" a="1"/>
  <c r="BR81" s="1"/>
  <c r="BW81" a="1"/>
  <c r="BW81" s="1"/>
  <c r="N82" a="1"/>
  <c r="N82" s="1"/>
  <c r="S82" a="1"/>
  <c r="S82" s="1"/>
  <c r="V82" a="1"/>
  <c r="V82" s="1"/>
  <c r="AA82" a="1"/>
  <c r="AA82" s="1"/>
  <c r="AD82" a="1"/>
  <c r="AD82" s="1"/>
  <c r="AG82" a="1"/>
  <c r="AG82" s="1"/>
  <c r="AK82" a="1"/>
  <c r="AK82" s="1"/>
  <c r="AR82" a="1"/>
  <c r="AR82" s="1"/>
  <c r="AU82" a="1"/>
  <c r="AU82" s="1"/>
  <c r="BA82" a="1"/>
  <c r="BA82" s="1"/>
  <c r="BD82" a="1"/>
  <c r="BD82" s="1"/>
  <c r="BI82" a="1"/>
  <c r="BI82" s="1"/>
  <c r="BL82" a="1"/>
  <c r="BL82" s="1"/>
  <c r="BQ82" a="1"/>
  <c r="BQ82" s="1"/>
  <c r="BT82" a="1"/>
  <c r="BT82" s="1"/>
  <c r="BY82" a="1"/>
  <c r="BY82" s="1"/>
  <c r="P83" a="1"/>
  <c r="P83" s="1"/>
  <c r="U83" a="1"/>
  <c r="U83" s="1"/>
  <c r="X83" a="1"/>
  <c r="X83" s="1"/>
  <c r="AC83" a="1"/>
  <c r="AC83" s="1"/>
  <c r="AF83" a="1"/>
  <c r="AF83" s="1"/>
  <c r="AJ83" a="1"/>
  <c r="AJ83" s="1"/>
  <c r="AO83" a="1"/>
  <c r="AO83" s="1"/>
  <c r="AS83" a="1"/>
  <c r="AS83" s="1"/>
  <c r="AV83" a="1"/>
  <c r="AV83" s="1"/>
  <c r="AY83" a="1"/>
  <c r="AY83" s="1"/>
  <c r="BB83" a="1"/>
  <c r="BB83" s="1"/>
  <c r="BG83" a="1"/>
  <c r="BG83" s="1"/>
  <c r="BJ83" a="1"/>
  <c r="BJ83" s="1"/>
  <c r="BO83" a="1"/>
  <c r="BO83" s="1"/>
  <c r="BR83" a="1"/>
  <c r="BR83" s="1"/>
  <c r="BW83" a="1"/>
  <c r="BW83" s="1"/>
  <c r="N84" a="1"/>
  <c r="N84" s="1"/>
  <c r="S84" a="1"/>
  <c r="S84" s="1"/>
  <c r="V84" a="1"/>
  <c r="V84" s="1"/>
  <c r="AA84" a="1"/>
  <c r="AA84" s="1"/>
  <c r="AD84" a="1"/>
  <c r="AD84" s="1"/>
  <c r="AG84" a="1"/>
  <c r="AG84" s="1"/>
  <c r="AK84" a="1"/>
  <c r="AK84" s="1"/>
  <c r="AO84" a="1"/>
  <c r="AO84" s="1"/>
  <c r="AR84" a="1"/>
  <c r="AR84" s="1"/>
  <c r="AU84" a="1"/>
  <c r="AU84" s="1"/>
  <c r="AX84" a="1"/>
  <c r="AX84" s="1"/>
  <c r="BC84" a="1"/>
  <c r="BC84" s="1"/>
  <c r="BF84" a="1"/>
  <c r="BF84" s="1"/>
  <c r="BK84" a="1"/>
  <c r="BK84" s="1"/>
  <c r="BN84" a="1"/>
  <c r="BN84" s="1"/>
  <c r="BS84" a="1"/>
  <c r="BS84" s="1"/>
  <c r="BV84" a="1"/>
  <c r="BV84" s="1"/>
  <c r="O85" a="1"/>
  <c r="O85" s="1"/>
  <c r="R85" a="1"/>
  <c r="R85" s="1"/>
  <c r="W85" a="1"/>
  <c r="W85" s="1"/>
  <c r="Z85" a="1"/>
  <c r="Z85" s="1"/>
  <c r="AE85" a="1"/>
  <c r="AE85" s="1"/>
  <c r="AI85" a="1"/>
  <c r="AI85" s="1"/>
  <c r="AN85" a="1"/>
  <c r="AN85" s="1"/>
  <c r="AR85" a="1"/>
  <c r="AR85" s="1"/>
  <c r="AU85" a="1"/>
  <c r="AU85" s="1"/>
  <c r="AX85" a="1"/>
  <c r="AX85" s="1"/>
  <c r="BG62" a="1"/>
  <c r="BG62" s="1"/>
  <c r="BR62" a="1"/>
  <c r="BR62" s="1"/>
  <c r="BY62" a="1"/>
  <c r="BY62" s="1"/>
  <c r="X63" a="1"/>
  <c r="X63" s="1"/>
  <c r="AF63" a="1"/>
  <c r="AF63" s="1"/>
  <c r="AL63" a="1"/>
  <c r="AL63" s="1"/>
  <c r="AP63" a="1"/>
  <c r="AP63" s="1"/>
  <c r="AU63" a="1"/>
  <c r="AU63" s="1"/>
  <c r="BA63" a="1"/>
  <c r="BA63" s="1"/>
  <c r="BD63" a="1"/>
  <c r="BD63" s="1"/>
  <c r="BI63" a="1"/>
  <c r="BI63" s="1"/>
  <c r="BL63" a="1"/>
  <c r="BL63" s="1"/>
  <c r="BQ63" a="1"/>
  <c r="BQ63" s="1"/>
  <c r="BT63" a="1"/>
  <c r="BT63" s="1"/>
  <c r="BY63" a="1"/>
  <c r="BY63" s="1"/>
  <c r="P64" a="1"/>
  <c r="P64" s="1"/>
  <c r="U64" a="1"/>
  <c r="U64" s="1"/>
  <c r="X64" a="1"/>
  <c r="X64" s="1"/>
  <c r="AC64" a="1"/>
  <c r="AC64" s="1"/>
  <c r="AF64" a="1"/>
  <c r="AF64" s="1"/>
  <c r="AI64" a="1"/>
  <c r="AI64" s="1"/>
  <c r="AM64" a="1"/>
  <c r="AM64" s="1"/>
  <c r="AP64" a="1"/>
  <c r="AP64" s="1"/>
  <c r="AS64" a="1"/>
  <c r="AS64" s="1"/>
  <c r="AV64" a="1"/>
  <c r="AV64" s="1"/>
  <c r="AY64" a="1"/>
  <c r="AY64" s="1"/>
  <c r="BB64" a="1"/>
  <c r="BB64" s="1"/>
  <c r="BG64" a="1"/>
  <c r="BG64" s="1"/>
  <c r="BJ64" a="1"/>
  <c r="BJ64" s="1"/>
  <c r="BO64" a="1"/>
  <c r="BO64" s="1"/>
  <c r="BR64" a="1"/>
  <c r="BR64" s="1"/>
  <c r="BW64" a="1"/>
  <c r="BW64" s="1"/>
  <c r="N65" a="1"/>
  <c r="N65" s="1"/>
  <c r="S65" a="1"/>
  <c r="S65" s="1"/>
  <c r="V65" a="1"/>
  <c r="V65" s="1"/>
  <c r="AA65" a="1"/>
  <c r="AA65" s="1"/>
  <c r="AD65" a="1"/>
  <c r="AD65" s="1"/>
  <c r="AG65" a="1"/>
  <c r="AG65" s="1"/>
  <c r="AL65" a="1"/>
  <c r="AL65" s="1"/>
  <c r="AR65" a="1"/>
  <c r="AR65" s="1"/>
  <c r="AU65" a="1"/>
  <c r="AU65" s="1"/>
  <c r="AX65" a="1"/>
  <c r="AX65" s="1"/>
  <c r="BC65" a="1"/>
  <c r="BC65" s="1"/>
  <c r="BF65" a="1"/>
  <c r="BF65" s="1"/>
  <c r="BK65" a="1"/>
  <c r="BK65" s="1"/>
  <c r="BN65" a="1"/>
  <c r="BN65" s="1"/>
  <c r="BS65" a="1"/>
  <c r="BS65" s="1"/>
  <c r="BV65" a="1"/>
  <c r="BV65" s="1"/>
  <c r="O66" a="1"/>
  <c r="O66" s="1"/>
  <c r="R66" a="1"/>
  <c r="R66" s="1"/>
  <c r="W66" a="1"/>
  <c r="W66" s="1"/>
  <c r="Z66" a="1"/>
  <c r="Z66" s="1"/>
  <c r="AE66" a="1"/>
  <c r="AE66" s="1"/>
  <c r="AM66" a="1"/>
  <c r="AM66" s="1"/>
  <c r="AP66" a="1"/>
  <c r="AP66" s="1"/>
  <c r="AT66" a="1"/>
  <c r="AT66" s="1"/>
  <c r="AX66" a="1"/>
  <c r="AX66" s="1"/>
  <c r="BC66" a="1"/>
  <c r="BC66" s="1"/>
  <c r="BF66" a="1"/>
  <c r="BF66" s="1"/>
  <c r="BK66" a="1"/>
  <c r="BK66" s="1"/>
  <c r="BN66" a="1"/>
  <c r="BN66" s="1"/>
  <c r="BS66" a="1"/>
  <c r="BS66" s="1"/>
  <c r="BV66" a="1"/>
  <c r="BV66" s="1"/>
  <c r="O67" a="1"/>
  <c r="O67" s="1"/>
  <c r="R67" a="1"/>
  <c r="R67" s="1"/>
  <c r="W67" a="1"/>
  <c r="W67" s="1"/>
  <c r="Z67" a="1"/>
  <c r="Z67" s="1"/>
  <c r="AE67" a="1"/>
  <c r="AE67" s="1"/>
  <c r="AI67" a="1"/>
  <c r="AI67" s="1"/>
  <c r="AN67" a="1"/>
  <c r="AN67" s="1"/>
  <c r="AQ67" a="1"/>
  <c r="AQ67" s="1"/>
  <c r="AT67" a="1"/>
  <c r="AT67" s="1"/>
  <c r="AX67" a="1"/>
  <c r="AX67" s="1"/>
  <c r="BC67" a="1"/>
  <c r="BC67" s="1"/>
  <c r="BF67" a="1"/>
  <c r="BF67" s="1"/>
  <c r="BK67" a="1"/>
  <c r="BK67" s="1"/>
  <c r="BN67" a="1"/>
  <c r="BN67" s="1"/>
  <c r="BS67" a="1"/>
  <c r="BS67" s="1"/>
  <c r="BV67" a="1"/>
  <c r="BV67" s="1"/>
  <c r="O68" a="1"/>
  <c r="O68" s="1"/>
  <c r="R68" a="1"/>
  <c r="R68" s="1"/>
  <c r="W68" a="1"/>
  <c r="W68" s="1"/>
  <c r="Z68" a="1"/>
  <c r="Z68" s="1"/>
  <c r="AE68" a="1"/>
  <c r="AE68" s="1"/>
  <c r="AM68" a="1"/>
  <c r="AM68" s="1"/>
  <c r="AQ68" a="1"/>
  <c r="AQ68" s="1"/>
  <c r="AW68" a="1"/>
  <c r="AW68" s="1"/>
  <c r="AZ68" a="1"/>
  <c r="AZ68" s="1"/>
  <c r="BE68" a="1"/>
  <c r="BE68" s="1"/>
  <c r="BH68" a="1"/>
  <c r="BH68" s="1"/>
  <c r="BM68" a="1"/>
  <c r="BM68" s="1"/>
  <c r="BP68" a="1"/>
  <c r="BP68" s="1"/>
  <c r="BU68" a="1"/>
  <c r="BU68" s="1"/>
  <c r="BX68" a="1"/>
  <c r="BX68" s="1"/>
  <c r="Q69" a="1"/>
  <c r="Q69" s="1"/>
  <c r="T69" a="1"/>
  <c r="T69" s="1"/>
  <c r="Y69" a="1"/>
  <c r="Y69" s="1"/>
  <c r="AB69" a="1"/>
  <c r="AB69" s="1"/>
  <c r="AH69" a="1"/>
  <c r="AH69" s="1"/>
  <c r="AM69" a="1"/>
  <c r="AM69" s="1"/>
  <c r="AS69" a="1"/>
  <c r="AS69" s="1"/>
  <c r="AV69" a="1"/>
  <c r="AV69" s="1"/>
  <c r="AY69" a="1"/>
  <c r="AY69" s="1"/>
  <c r="BB69" a="1"/>
  <c r="BB69" s="1"/>
  <c r="BG69" a="1"/>
  <c r="BG69" s="1"/>
  <c r="BJ69" a="1"/>
  <c r="BJ69" s="1"/>
  <c r="BO69" a="1"/>
  <c r="BO69" s="1"/>
  <c r="BR69" a="1"/>
  <c r="BR69" s="1"/>
  <c r="BW69" a="1"/>
  <c r="BW69" s="1"/>
  <c r="N70" a="1"/>
  <c r="N70" s="1"/>
  <c r="S70" a="1"/>
  <c r="S70" s="1"/>
  <c r="V70" a="1"/>
  <c r="V70" s="1"/>
  <c r="AA70" a="1"/>
  <c r="AA70" s="1"/>
  <c r="AD70" a="1"/>
  <c r="AD70" s="1"/>
  <c r="AG70" a="1"/>
  <c r="AG70" s="1"/>
  <c r="AJ70" a="1"/>
  <c r="AJ70" s="1"/>
  <c r="AN70" a="1"/>
  <c r="AN70" s="1"/>
  <c r="AQ70" a="1"/>
  <c r="AQ70" s="1"/>
  <c r="AU70" a="1"/>
  <c r="AU70" s="1"/>
  <c r="AX70" a="1"/>
  <c r="AX70" s="1"/>
  <c r="BC70" a="1"/>
  <c r="BC70" s="1"/>
  <c r="BF70" a="1"/>
  <c r="BF70" s="1"/>
  <c r="BK70" a="1"/>
  <c r="BK70" s="1"/>
  <c r="BN70" a="1"/>
  <c r="BN70" s="1"/>
  <c r="BS70" a="1"/>
  <c r="BS70" s="1"/>
  <c r="BV70" a="1"/>
  <c r="BV70" s="1"/>
  <c r="O71" a="1"/>
  <c r="O71" s="1"/>
  <c r="R71" a="1"/>
  <c r="R71" s="1"/>
  <c r="W71" a="1"/>
  <c r="W71" s="1"/>
  <c r="Z71" a="1"/>
  <c r="Z71" s="1"/>
  <c r="AE71" a="1"/>
  <c r="AE71" s="1"/>
  <c r="AI71" a="1"/>
  <c r="AI71" s="1"/>
  <c r="AM71" a="1"/>
  <c r="AM71" s="1"/>
  <c r="AS71" a="1"/>
  <c r="AS71" s="1"/>
  <c r="AV71" a="1"/>
  <c r="AV71" s="1"/>
  <c r="AY71" a="1"/>
  <c r="AY71" s="1"/>
  <c r="BB71" a="1"/>
  <c r="BB71" s="1"/>
  <c r="BG71" a="1"/>
  <c r="BG71" s="1"/>
  <c r="BJ71" a="1"/>
  <c r="BJ71" s="1"/>
  <c r="BO71" a="1"/>
  <c r="BO71" s="1"/>
  <c r="BR71" a="1"/>
  <c r="BR71" s="1"/>
  <c r="BW71" a="1"/>
  <c r="BW71" s="1"/>
  <c r="N72" a="1"/>
  <c r="N72" s="1"/>
  <c r="S72" a="1"/>
  <c r="S72" s="1"/>
  <c r="V72" a="1"/>
  <c r="V72" s="1"/>
  <c r="AA72" a="1"/>
  <c r="AA72" s="1"/>
  <c r="AD72" a="1"/>
  <c r="AD72" s="1"/>
  <c r="AG72" a="1"/>
  <c r="AG72" s="1"/>
  <c r="AJ72" a="1"/>
  <c r="AJ72" s="1"/>
  <c r="AN72" a="1"/>
  <c r="AN72" s="1"/>
  <c r="AT72" a="1"/>
  <c r="AT72" s="1"/>
  <c r="AW72" a="1"/>
  <c r="AW72" s="1"/>
  <c r="AZ72" a="1"/>
  <c r="AZ72" s="1"/>
  <c r="BE72" a="1"/>
  <c r="BE72" s="1"/>
  <c r="BH72" a="1"/>
  <c r="BH72" s="1"/>
  <c r="BM72" a="1"/>
  <c r="BM72" s="1"/>
  <c r="BP72" a="1"/>
  <c r="BP72" s="1"/>
  <c r="BU72" a="1"/>
  <c r="BU72" s="1"/>
  <c r="BX72" a="1"/>
  <c r="BX72" s="1"/>
  <c r="Q73" a="1"/>
  <c r="Q73" s="1"/>
  <c r="T73" a="1"/>
  <c r="T73" s="1"/>
  <c r="Y73" a="1"/>
  <c r="Y73" s="1"/>
  <c r="AB73" a="1"/>
  <c r="AB73" s="1"/>
  <c r="AH73" a="1"/>
  <c r="AH73" s="1"/>
  <c r="AO73" a="1"/>
  <c r="AO73" s="1"/>
  <c r="AR73" a="1"/>
  <c r="AR73" s="1"/>
  <c r="AV73" a="1"/>
  <c r="AV73" s="1"/>
  <c r="BA73" a="1"/>
  <c r="BA73" s="1"/>
  <c r="BD73" a="1"/>
  <c r="BD73" s="1"/>
  <c r="BI73" a="1"/>
  <c r="BI73" s="1"/>
  <c r="BL73" a="1"/>
  <c r="BL73" s="1"/>
  <c r="BQ73" a="1"/>
  <c r="BQ73" s="1"/>
  <c r="BT73" a="1"/>
  <c r="BT73" s="1"/>
  <c r="BY73" a="1"/>
  <c r="BY73" s="1"/>
  <c r="P74" a="1"/>
  <c r="P74" s="1"/>
  <c r="U74" a="1"/>
  <c r="U74" s="1"/>
  <c r="X74" a="1"/>
  <c r="X74" s="1"/>
  <c r="AC74" a="1"/>
  <c r="AC74" s="1"/>
  <c r="AF74" a="1"/>
  <c r="AF74" s="1"/>
  <c r="AI74" a="1"/>
  <c r="AI74" s="1"/>
  <c r="AN74" a="1"/>
  <c r="AN74" s="1"/>
  <c r="AT74" a="1"/>
  <c r="AT74" s="1"/>
  <c r="AY74" a="1"/>
  <c r="AY74" s="1"/>
  <c r="BB74" a="1"/>
  <c r="BB74" s="1"/>
  <c r="BG74" a="1"/>
  <c r="BG74" s="1"/>
  <c r="BJ74" a="1"/>
  <c r="BJ74" s="1"/>
  <c r="BO74" a="1"/>
  <c r="BO74" s="1"/>
  <c r="BR74" a="1"/>
  <c r="BR74" s="1"/>
  <c r="BW74" a="1"/>
  <c r="BW74" s="1"/>
  <c r="N75" a="1"/>
  <c r="N75" s="1"/>
  <c r="S75" a="1"/>
  <c r="S75" s="1"/>
  <c r="V75" a="1"/>
  <c r="V75" s="1"/>
  <c r="AA75" a="1"/>
  <c r="AA75" s="1"/>
  <c r="AD75" a="1"/>
  <c r="AD75" s="1"/>
  <c r="AG75" a="1"/>
  <c r="AG75" s="1"/>
  <c r="AL75" a="1"/>
  <c r="AL75" s="1"/>
  <c r="AP75" a="1"/>
  <c r="AP75" s="1"/>
  <c r="AT75" a="1"/>
  <c r="AT75" s="1"/>
  <c r="AY75" a="1"/>
  <c r="AY75" s="1"/>
  <c r="BB75" a="1"/>
  <c r="BB75" s="1"/>
  <c r="BG75" a="1"/>
  <c r="BG75" s="1"/>
  <c r="BJ75" a="1"/>
  <c r="BJ75" s="1"/>
  <c r="BO75" a="1"/>
  <c r="BO75" s="1"/>
  <c r="BR75" a="1"/>
  <c r="BR75" s="1"/>
  <c r="BW75" a="1"/>
  <c r="BW75" s="1"/>
  <c r="N76" a="1"/>
  <c r="N76" s="1"/>
  <c r="S76" a="1"/>
  <c r="S76" s="1"/>
  <c r="V76" a="1"/>
  <c r="V76" s="1"/>
  <c r="AA76" a="1"/>
  <c r="AA76" s="1"/>
  <c r="AD76" a="1"/>
  <c r="AD76" s="1"/>
  <c r="AG76" a="1"/>
  <c r="AG76" s="1"/>
  <c r="AK76" a="1"/>
  <c r="AK76" s="1"/>
  <c r="AO76" a="1"/>
  <c r="AO76" s="1"/>
  <c r="AU76" a="1"/>
  <c r="AU76" s="1"/>
  <c r="BA76" a="1"/>
  <c r="BA76" s="1"/>
  <c r="BD76" a="1"/>
  <c r="BD76" s="1"/>
  <c r="BI76" a="1"/>
  <c r="BI76" s="1"/>
  <c r="BL76" a="1"/>
  <c r="BL76" s="1"/>
  <c r="BQ76" a="1"/>
  <c r="BQ76" s="1"/>
  <c r="BT76" a="1"/>
  <c r="BT76" s="1"/>
  <c r="BY76" a="1"/>
  <c r="BY76" s="1"/>
  <c r="P77" a="1"/>
  <c r="P77" s="1"/>
  <c r="U77" a="1"/>
  <c r="U77" s="1"/>
  <c r="X77" a="1"/>
  <c r="X77" s="1"/>
  <c r="AC77" a="1"/>
  <c r="AC77" s="1"/>
  <c r="AF77" a="1"/>
  <c r="AF77" s="1"/>
  <c r="AJ77" a="1"/>
  <c r="AJ77" s="1"/>
  <c r="AO77" a="1"/>
  <c r="AO77" s="1"/>
  <c r="AR77" a="1"/>
  <c r="AR77" s="1"/>
  <c r="AV77" a="1"/>
  <c r="AV77" s="1"/>
  <c r="AY77" a="1"/>
  <c r="AY77" s="1"/>
  <c r="BB77" a="1"/>
  <c r="BB77" s="1"/>
  <c r="BG77" a="1"/>
  <c r="BG77" s="1"/>
  <c r="BJ77" a="1"/>
  <c r="BJ77" s="1"/>
  <c r="BO77" a="1"/>
  <c r="BO77" s="1"/>
  <c r="BR77" a="1"/>
  <c r="BR77" s="1"/>
  <c r="BW77" a="1"/>
  <c r="BW77" s="1"/>
  <c r="N78" a="1"/>
  <c r="N78" s="1"/>
  <c r="S78" a="1"/>
  <c r="S78" s="1"/>
  <c r="V78" a="1"/>
  <c r="V78" s="1"/>
  <c r="AA78" a="1"/>
  <c r="AA78" s="1"/>
  <c r="AD78" a="1"/>
  <c r="AD78" s="1"/>
  <c r="AG78" a="1"/>
  <c r="AG78" s="1"/>
  <c r="AJ78" a="1"/>
  <c r="AJ78" s="1"/>
  <c r="AN78" a="1"/>
  <c r="AN78" s="1"/>
  <c r="AQ78" a="1"/>
  <c r="AQ78" s="1"/>
  <c r="AW78" a="1"/>
  <c r="AW78" s="1"/>
  <c r="AZ78" a="1"/>
  <c r="AZ78" s="1"/>
  <c r="BE78" a="1"/>
  <c r="BE78" s="1"/>
  <c r="BH78" a="1"/>
  <c r="BH78" s="1"/>
  <c r="BM78" a="1"/>
  <c r="BM78" s="1"/>
  <c r="BP78" a="1"/>
  <c r="BP78" s="1"/>
  <c r="BU78" a="1"/>
  <c r="BU78" s="1"/>
  <c r="BX78" a="1"/>
  <c r="BX78" s="1"/>
  <c r="Q79" a="1"/>
  <c r="Q79" s="1"/>
  <c r="T79" a="1"/>
  <c r="T79" s="1"/>
  <c r="Y79" a="1"/>
  <c r="Y79" s="1"/>
  <c r="AB79" a="1"/>
  <c r="AB79" s="1"/>
  <c r="AH79" a="1"/>
  <c r="AH79" s="1"/>
  <c r="AP79" a="1"/>
  <c r="AP79" s="1"/>
  <c r="AS79" a="1"/>
  <c r="AS79" s="1"/>
  <c r="AV79" a="1"/>
  <c r="AV79" s="1"/>
  <c r="AY79" a="1"/>
  <c r="AY79" s="1"/>
  <c r="BB79" a="1"/>
  <c r="BB79" s="1"/>
  <c r="BG79" a="1"/>
  <c r="BG79" s="1"/>
  <c r="BJ79" a="1"/>
  <c r="BJ79" s="1"/>
  <c r="BO79" a="1"/>
  <c r="BO79" s="1"/>
  <c r="BR79" a="1"/>
  <c r="BR79" s="1"/>
  <c r="BW79" a="1"/>
  <c r="BW79" s="1"/>
  <c r="N80" a="1"/>
  <c r="N80" s="1"/>
  <c r="S80" a="1"/>
  <c r="S80" s="1"/>
  <c r="V80" a="1"/>
  <c r="V80" s="1"/>
  <c r="AA80" a="1"/>
  <c r="AA80" s="1"/>
  <c r="AD80" a="1"/>
  <c r="AD80" s="1"/>
  <c r="AG80" a="1"/>
  <c r="AG80" s="1"/>
  <c r="AJ80" a="1"/>
  <c r="AJ80" s="1"/>
  <c r="AN80" a="1"/>
  <c r="AN80" s="1"/>
  <c r="AQ80" a="1"/>
  <c r="AQ80" s="1"/>
  <c r="AT80" a="1"/>
  <c r="AT80" s="1"/>
  <c r="AW80" a="1"/>
  <c r="AW80" s="1"/>
  <c r="AZ80" a="1"/>
  <c r="AZ80" s="1"/>
  <c r="BE80" a="1"/>
  <c r="BE80" s="1"/>
  <c r="BH80" a="1"/>
  <c r="BH80" s="1"/>
  <c r="BM80" a="1"/>
  <c r="BM80" s="1"/>
  <c r="BP80" a="1"/>
  <c r="BP80" s="1"/>
  <c r="BU80" a="1"/>
  <c r="BU80" s="1"/>
  <c r="BX80" a="1"/>
  <c r="BX80" s="1"/>
  <c r="Q81" a="1"/>
  <c r="Q81" s="1"/>
  <c r="T81" a="1"/>
  <c r="T81" s="1"/>
  <c r="Y81" a="1"/>
  <c r="Y81" s="1"/>
  <c r="AB81" a="1"/>
  <c r="AB81" s="1"/>
  <c r="AH81" a="1"/>
  <c r="AH81" s="1"/>
  <c r="AO81" a="1"/>
  <c r="AO81" s="1"/>
  <c r="AS81" a="1"/>
  <c r="AS81" s="1"/>
  <c r="AV81" a="1"/>
  <c r="AV81" s="1"/>
  <c r="BA81" a="1"/>
  <c r="BA81" s="1"/>
  <c r="BD81" a="1"/>
  <c r="BD81" s="1"/>
  <c r="BI81" a="1"/>
  <c r="BI81" s="1"/>
  <c r="BL81" a="1"/>
  <c r="BL81" s="1"/>
  <c r="BQ81" a="1"/>
  <c r="BQ81" s="1"/>
  <c r="BT81" a="1"/>
  <c r="BT81" s="1"/>
  <c r="BY81" a="1"/>
  <c r="BY81" s="1"/>
  <c r="P82" a="1"/>
  <c r="P82" s="1"/>
  <c r="U82" a="1"/>
  <c r="U82" s="1"/>
  <c r="X82" a="1"/>
  <c r="X82" s="1"/>
  <c r="AC82" a="1"/>
  <c r="AC82" s="1"/>
  <c r="AF82" a="1"/>
  <c r="AF82" s="1"/>
  <c r="AI82" a="1"/>
  <c r="AI82" s="1"/>
  <c r="AN82" a="1"/>
  <c r="AN82" s="1"/>
  <c r="AQ82" a="1"/>
  <c r="AQ82" s="1"/>
  <c r="AX82" a="1"/>
  <c r="AX82" s="1"/>
  <c r="BC82" a="1"/>
  <c r="BC82" s="1"/>
  <c r="BF82" a="1"/>
  <c r="BF82" s="1"/>
  <c r="BK82" a="1"/>
  <c r="BK82" s="1"/>
  <c r="BN82" a="1"/>
  <c r="BN82" s="1"/>
  <c r="BS82" a="1"/>
  <c r="BS82" s="1"/>
  <c r="BV82" a="1"/>
  <c r="BV82" s="1"/>
  <c r="O83" a="1"/>
  <c r="O83" s="1"/>
  <c r="R83" a="1"/>
  <c r="R83" s="1"/>
  <c r="W83" a="1"/>
  <c r="W83" s="1"/>
  <c r="Z83" a="1"/>
  <c r="Z83" s="1"/>
  <c r="AE83" a="1"/>
  <c r="AE83" s="1"/>
  <c r="AI83" a="1"/>
  <c r="AI83" s="1"/>
  <c r="AN83" a="1"/>
  <c r="AN83" s="1"/>
  <c r="AR83" a="1"/>
  <c r="AR83" s="1"/>
  <c r="AU83" a="1"/>
  <c r="AU83" s="1"/>
  <c r="BA83" a="1"/>
  <c r="BA83" s="1"/>
  <c r="BD83" a="1"/>
  <c r="BD83" s="1"/>
  <c r="BI83" a="1"/>
  <c r="BI83" s="1"/>
  <c r="BL83" a="1"/>
  <c r="BL83" s="1"/>
  <c r="BQ83" a="1"/>
  <c r="BQ83" s="1"/>
  <c r="BT83" a="1"/>
  <c r="BT83" s="1"/>
  <c r="BY83" a="1"/>
  <c r="BY83" s="1"/>
  <c r="P84" a="1"/>
  <c r="P84" s="1"/>
  <c r="U84" a="1"/>
  <c r="U84" s="1"/>
  <c r="X84" a="1"/>
  <c r="X84" s="1"/>
  <c r="AC84" a="1"/>
  <c r="AC84" s="1"/>
  <c r="AF84" a="1"/>
  <c r="AF84" s="1"/>
  <c r="AI84" a="1"/>
  <c r="AI84" s="1"/>
  <c r="AN84" a="1"/>
  <c r="AN84" s="1"/>
  <c r="AQ84" a="1"/>
  <c r="AQ84" s="1"/>
  <c r="AW84" a="1"/>
  <c r="AW84" s="1"/>
  <c r="AZ84" a="1"/>
  <c r="AZ84" s="1"/>
  <c r="BE84" a="1"/>
  <c r="BE84" s="1"/>
  <c r="BH84" a="1"/>
  <c r="BH84" s="1"/>
  <c r="BM84" a="1"/>
  <c r="BM84" s="1"/>
  <c r="BP84" a="1"/>
  <c r="BP84" s="1"/>
  <c r="BU84" a="1"/>
  <c r="BU84" s="1"/>
  <c r="BX84" a="1"/>
  <c r="BX84" s="1"/>
  <c r="Q85" a="1"/>
  <c r="Q85" s="1"/>
  <c r="T85" a="1"/>
  <c r="T85" s="1"/>
  <c r="Y85" a="1"/>
  <c r="Y85" s="1"/>
  <c r="AB85" a="1"/>
  <c r="AB85" s="1"/>
  <c r="AH85" a="1"/>
  <c r="AH85" s="1"/>
  <c r="AM85" a="1"/>
  <c r="AM85" s="1"/>
  <c r="AQ85" a="1"/>
  <c r="AQ85" s="1"/>
  <c r="AW85" a="1"/>
  <c r="AW85" s="1"/>
  <c r="AZ85" a="1"/>
  <c r="AZ85" s="1"/>
  <c r="BF85" a="1"/>
  <c r="BF85" s="1"/>
  <c r="BK85" a="1"/>
  <c r="BK85" s="1"/>
  <c r="BO85" a="1"/>
  <c r="BO85" s="1"/>
  <c r="BV85" a="1"/>
  <c r="BV85" s="1"/>
  <c r="BY85" a="1"/>
  <c r="BY85" s="1"/>
  <c r="P86" a="1"/>
  <c r="P86" s="1"/>
  <c r="U86" a="1"/>
  <c r="U86" s="1"/>
  <c r="X86" a="1"/>
  <c r="X86" s="1"/>
  <c r="AC86" a="1"/>
  <c r="AC86" s="1"/>
  <c r="AF86" a="1"/>
  <c r="AF86" s="1"/>
  <c r="AI86" a="1"/>
  <c r="AI86" s="1"/>
  <c r="AM86" a="1"/>
  <c r="AM86" s="1"/>
  <c r="AQ86" a="1"/>
  <c r="AQ86" s="1"/>
  <c r="AX86" a="1"/>
  <c r="AX86" s="1"/>
  <c r="BC86" a="1"/>
  <c r="BC86" s="1"/>
  <c r="BF86" a="1"/>
  <c r="BF86" s="1"/>
  <c r="BK86" a="1"/>
  <c r="BK86" s="1"/>
  <c r="BN86" a="1"/>
  <c r="BN86" s="1"/>
  <c r="BS86" a="1"/>
  <c r="BS86" s="1"/>
  <c r="BV86" a="1"/>
  <c r="BV86" s="1"/>
  <c r="O87" a="1"/>
  <c r="O87" s="1"/>
  <c r="R87" a="1"/>
  <c r="R87" s="1"/>
  <c r="W87" a="1"/>
  <c r="W87" s="1"/>
  <c r="Z87" a="1"/>
  <c r="Z87" s="1"/>
  <c r="AE87" a="1"/>
  <c r="AE87" s="1"/>
  <c r="AI87" a="1"/>
  <c r="AI87" s="1"/>
  <c r="AM87" a="1"/>
  <c r="AM87" s="1"/>
  <c r="AQ87" a="1"/>
  <c r="AQ87" s="1"/>
  <c r="AT87" a="1"/>
  <c r="AT87" s="1"/>
  <c r="AY87" a="1"/>
  <c r="AY87" s="1"/>
  <c r="BB87" a="1"/>
  <c r="BB87" s="1"/>
  <c r="BG87" a="1"/>
  <c r="BG87" s="1"/>
  <c r="BJ87" a="1"/>
  <c r="BJ87" s="1"/>
  <c r="BO87" a="1"/>
  <c r="BO87" s="1"/>
  <c r="BR87" a="1"/>
  <c r="BR87" s="1"/>
  <c r="BW87" a="1"/>
  <c r="BW87" s="1"/>
  <c r="N88" a="1"/>
  <c r="N88" s="1"/>
  <c r="S88" a="1"/>
  <c r="S88" s="1"/>
  <c r="V88" a="1"/>
  <c r="V88" s="1"/>
  <c r="AA88" a="1"/>
  <c r="AA88" s="1"/>
  <c r="AD88" a="1"/>
  <c r="AD88" s="1"/>
  <c r="AG88" a="1"/>
  <c r="AG88" s="1"/>
  <c r="AJ88" a="1"/>
  <c r="AJ88" s="1"/>
  <c r="AN88" a="1"/>
  <c r="AN88" s="1"/>
  <c r="AQ88" a="1"/>
  <c r="AQ88" s="1"/>
  <c r="AT88" a="1"/>
  <c r="AT88" s="1"/>
  <c r="AY88" a="1"/>
  <c r="AY88" s="1"/>
  <c r="BB88" a="1"/>
  <c r="BB88" s="1"/>
  <c r="BD88" a="1"/>
  <c r="BD88" s="1"/>
  <c r="BF88" a="1"/>
  <c r="BF88" s="1"/>
  <c r="BH88" a="1"/>
  <c r="BH88" s="1"/>
  <c r="BJ88" a="1"/>
  <c r="BJ88" s="1"/>
  <c r="BL88" a="1"/>
  <c r="BL88" s="1"/>
  <c r="BN88" a="1"/>
  <c r="BN88" s="1"/>
  <c r="BP88" a="1"/>
  <c r="BP88" s="1"/>
  <c r="BR88" a="1"/>
  <c r="BR88" s="1"/>
  <c r="BT88" a="1"/>
  <c r="BT88" s="1"/>
  <c r="BV88" a="1"/>
  <c r="BV88" s="1"/>
  <c r="BX88" a="1"/>
  <c r="BX88" s="1"/>
  <c r="N89" a="1"/>
  <c r="N89" s="1"/>
  <c r="P89" a="1"/>
  <c r="P89" s="1"/>
  <c r="R89" a="1"/>
  <c r="R89" s="1"/>
  <c r="T89" a="1"/>
  <c r="T89" s="1"/>
  <c r="V89" a="1"/>
  <c r="V89" s="1"/>
  <c r="X89" a="1"/>
  <c r="X89" s="1"/>
  <c r="Z89" a="1"/>
  <c r="Z89" s="1"/>
  <c r="AB89" a="1"/>
  <c r="AB89" s="1"/>
  <c r="AD89" a="1"/>
  <c r="AD89" s="1"/>
  <c r="AH89" a="1"/>
  <c r="AH89" s="1"/>
  <c r="AJ89" a="1"/>
  <c r="AJ89" s="1"/>
  <c r="AN89" a="1"/>
  <c r="AN89" s="1"/>
  <c r="AQ89" a="1"/>
  <c r="AQ89" s="1"/>
  <c r="AT89" a="1"/>
  <c r="AT89" s="1"/>
  <c r="AV89" a="1"/>
  <c r="AV89" s="1"/>
  <c r="AM90" a="1"/>
  <c r="AM90" s="1"/>
  <c r="AP90" a="1"/>
  <c r="AP90" s="1"/>
  <c r="AV90" a="1"/>
  <c r="AV90" s="1"/>
  <c r="AR91" a="1"/>
  <c r="AR91" s="1"/>
  <c r="AU91" a="1"/>
  <c r="AU91" s="1"/>
  <c r="AK92" a="1"/>
  <c r="AK92" s="1"/>
  <c r="AN92" a="1"/>
  <c r="AN92" s="1"/>
  <c r="AX92" a="1"/>
  <c r="AX92" s="1"/>
  <c r="AZ92" a="1"/>
  <c r="AZ92" s="1"/>
  <c r="BB92" a="1"/>
  <c r="BB92" s="1"/>
  <c r="BD92" a="1"/>
  <c r="BD92" s="1"/>
  <c r="BF92" a="1"/>
  <c r="BF92" s="1"/>
  <c r="BH92" a="1"/>
  <c r="BH92" s="1"/>
  <c r="BJ92" a="1"/>
  <c r="BJ92" s="1"/>
  <c r="BL92" a="1"/>
  <c r="BL92" s="1"/>
  <c r="BN92" a="1"/>
  <c r="BN92" s="1"/>
  <c r="BP92" a="1"/>
  <c r="BP92" s="1"/>
  <c r="BR92" a="1"/>
  <c r="BR92" s="1"/>
  <c r="BT92" a="1"/>
  <c r="BT92" s="1"/>
  <c r="BV92" a="1"/>
  <c r="BV92" s="1"/>
  <c r="BX92" a="1"/>
  <c r="BX92" s="1"/>
  <c r="L16" a="1"/>
  <c r="L16" s="1"/>
  <c r="L18" a="1"/>
  <c r="L18" s="1"/>
  <c r="L20" a="1"/>
  <c r="L20" s="1"/>
  <c r="L22" a="1"/>
  <c r="L22" s="1"/>
  <c r="L24" a="1"/>
  <c r="L24" s="1"/>
  <c r="L26" a="1"/>
  <c r="L26" s="1"/>
  <c r="L28" a="1"/>
  <c r="L28" s="1"/>
  <c r="L30" a="1"/>
  <c r="L30" s="1"/>
  <c r="L32" a="1"/>
  <c r="L32" s="1"/>
  <c r="L34" a="1"/>
  <c r="L34" s="1"/>
  <c r="L36" a="1"/>
  <c r="L36" s="1"/>
  <c r="L38" a="1"/>
  <c r="L38" s="1"/>
  <c r="L40" a="1"/>
  <c r="L40" s="1"/>
  <c r="L42" a="1"/>
  <c r="L42" s="1"/>
  <c r="L44" a="1"/>
  <c r="L44" s="1"/>
  <c r="L46" a="1"/>
  <c r="L46" s="1"/>
  <c r="L48" a="1"/>
  <c r="L48" s="1"/>
  <c r="L50" a="1"/>
  <c r="L50" s="1"/>
  <c r="L52" a="1"/>
  <c r="L52" s="1"/>
  <c r="L54" a="1"/>
  <c r="L54" s="1"/>
  <c r="L56" a="1"/>
  <c r="L56" s="1"/>
  <c r="L58" a="1"/>
  <c r="L58" s="1"/>
  <c r="L60" a="1"/>
  <c r="L60" s="1"/>
  <c r="L62" a="1"/>
  <c r="L62" s="1"/>
  <c r="L64" a="1"/>
  <c r="L64" s="1"/>
  <c r="L66" a="1"/>
  <c r="L66" s="1"/>
  <c r="L68" a="1"/>
  <c r="L68" s="1"/>
  <c r="L70" a="1"/>
  <c r="L70" s="1"/>
  <c r="L72" a="1"/>
  <c r="L72" s="1"/>
  <c r="L74" a="1"/>
  <c r="L74" s="1"/>
  <c r="L76" a="1"/>
  <c r="L76" s="1"/>
  <c r="L78" a="1"/>
  <c r="L78" s="1"/>
  <c r="L80" a="1"/>
  <c r="L80" s="1"/>
  <c r="L82" a="1"/>
  <c r="L82" s="1"/>
  <c r="L84" a="1"/>
  <c r="L84" s="1"/>
  <c r="L86" a="1"/>
  <c r="L86" s="1"/>
  <c r="L88" a="1"/>
  <c r="L88" s="1"/>
  <c r="L90" a="1"/>
  <c r="L90" s="1"/>
  <c r="L92" a="1"/>
  <c r="L92" s="1"/>
  <c r="M12" a="1"/>
  <c r="M12" s="1"/>
  <c r="M25" a="1"/>
  <c r="M25" s="1"/>
  <c r="M29" a="1"/>
  <c r="M29" s="1"/>
  <c r="M33" a="1"/>
  <c r="M33" s="1"/>
  <c r="M37" a="1"/>
  <c r="M37" s="1"/>
  <c r="M41" a="1"/>
  <c r="M41" s="1"/>
  <c r="M45" a="1"/>
  <c r="M45" s="1"/>
  <c r="M49" a="1"/>
  <c r="M49" s="1"/>
  <c r="M53" a="1"/>
  <c r="M53" s="1"/>
  <c r="M57" a="1"/>
  <c r="M57" s="1"/>
  <c r="M61" a="1"/>
  <c r="M61" s="1"/>
  <c r="M65" a="1"/>
  <c r="M65" s="1"/>
  <c r="M69" a="1"/>
  <c r="M69" s="1"/>
  <c r="M73" a="1"/>
  <c r="M73" s="1"/>
  <c r="M77" a="1"/>
  <c r="M77" s="1"/>
  <c r="M81" a="1"/>
  <c r="M81" s="1"/>
  <c r="M85" a="1"/>
  <c r="M85" s="1"/>
  <c r="M89" a="1"/>
  <c r="M89" s="1"/>
  <c r="BE85" a="1"/>
  <c r="BE85" s="1"/>
  <c r="BN85" a="1"/>
  <c r="BN85" s="1"/>
  <c r="BR85" a="1"/>
  <c r="BR85" s="1"/>
  <c r="BU85" a="1"/>
  <c r="BU85" s="1"/>
  <c r="O86" a="1"/>
  <c r="O86" s="1"/>
  <c r="R86" a="1"/>
  <c r="R86" s="1"/>
  <c r="W86" a="1"/>
  <c r="W86" s="1"/>
  <c r="Z86" a="1"/>
  <c r="Z86" s="1"/>
  <c r="AE86" a="1"/>
  <c r="AE86" s="1"/>
  <c r="AP86" a="1"/>
  <c r="AP86" s="1"/>
  <c r="AT86" a="1"/>
  <c r="AT86" s="1"/>
  <c r="AW86" a="1"/>
  <c r="AW86" s="1"/>
  <c r="AZ86" a="1"/>
  <c r="AZ86" s="1"/>
  <c r="BE86" a="1"/>
  <c r="BE86" s="1"/>
  <c r="BH86" a="1"/>
  <c r="BH86" s="1"/>
  <c r="BM86" a="1"/>
  <c r="BM86" s="1"/>
  <c r="BP86" a="1"/>
  <c r="BP86" s="1"/>
  <c r="BU86" a="1"/>
  <c r="BU86" s="1"/>
  <c r="BX86" a="1"/>
  <c r="BX86" s="1"/>
  <c r="Q87" a="1"/>
  <c r="Q87" s="1"/>
  <c r="T87" a="1"/>
  <c r="T87" s="1"/>
  <c r="Y87" a="1"/>
  <c r="Y87" s="1"/>
  <c r="AB87" a="1"/>
  <c r="AB87" s="1"/>
  <c r="AH87" a="1"/>
  <c r="AH87" s="1"/>
  <c r="AP87" a="1"/>
  <c r="AP87" s="1"/>
  <c r="AS87" a="1"/>
  <c r="AS87" s="1"/>
  <c r="AV87" a="1"/>
  <c r="AV87" s="1"/>
  <c r="BA87" a="1"/>
  <c r="BA87" s="1"/>
  <c r="BD87" a="1"/>
  <c r="BD87" s="1"/>
  <c r="BI87" a="1"/>
  <c r="BI87" s="1"/>
  <c r="BL87" a="1"/>
  <c r="BL87" s="1"/>
  <c r="BQ87" a="1"/>
  <c r="BQ87" s="1"/>
  <c r="BT87" a="1"/>
  <c r="BT87" s="1"/>
  <c r="BY87" a="1"/>
  <c r="BY87" s="1"/>
  <c r="P88" a="1"/>
  <c r="P88" s="1"/>
  <c r="U88" a="1"/>
  <c r="U88" s="1"/>
  <c r="X88" a="1"/>
  <c r="X88" s="1"/>
  <c r="AC88" a="1"/>
  <c r="AC88" s="1"/>
  <c r="AF88" a="1"/>
  <c r="AF88" s="1"/>
  <c r="AI88" a="1"/>
  <c r="AI88" s="1"/>
  <c r="AM88" a="1"/>
  <c r="AM88" s="1"/>
  <c r="AP88" a="1"/>
  <c r="AP88" s="1"/>
  <c r="AS88" a="1"/>
  <c r="AS88" s="1"/>
  <c r="AV88" a="1"/>
  <c r="AV88" s="1"/>
  <c r="BA88" a="1"/>
  <c r="BA88" s="1"/>
  <c r="AP89" a="1"/>
  <c r="AP89" s="1"/>
  <c r="AS89" a="1"/>
  <c r="AS89" s="1"/>
  <c r="AX89" a="1"/>
  <c r="AX89" s="1"/>
  <c r="AZ89" a="1"/>
  <c r="AZ89" s="1"/>
  <c r="BB89" a="1"/>
  <c r="BB89" s="1"/>
  <c r="BD89" a="1"/>
  <c r="BD89" s="1"/>
  <c r="BF89" a="1"/>
  <c r="BF89" s="1"/>
  <c r="BH89" a="1"/>
  <c r="BH89" s="1"/>
  <c r="BJ89" a="1"/>
  <c r="BJ89" s="1"/>
  <c r="BL89" a="1"/>
  <c r="BL89" s="1"/>
  <c r="BN89" a="1"/>
  <c r="BN89" s="1"/>
  <c r="BP89" a="1"/>
  <c r="BP89" s="1"/>
  <c r="BR89" a="1"/>
  <c r="BR89" s="1"/>
  <c r="BT89" a="1"/>
  <c r="BT89" s="1"/>
  <c r="BV89" a="1"/>
  <c r="BV89" s="1"/>
  <c r="BX89" a="1"/>
  <c r="BX89" s="1"/>
  <c r="N90" a="1"/>
  <c r="N90" s="1"/>
  <c r="P90" a="1"/>
  <c r="P90" s="1"/>
  <c r="R90" a="1"/>
  <c r="R90" s="1"/>
  <c r="T90" a="1"/>
  <c r="T90" s="1"/>
  <c r="V90" a="1"/>
  <c r="V90" s="1"/>
  <c r="X90" a="1"/>
  <c r="X90" s="1"/>
  <c r="Z90" a="1"/>
  <c r="Z90" s="1"/>
  <c r="AB90" a="1"/>
  <c r="AB90" s="1"/>
  <c r="AD90" a="1"/>
  <c r="AD90" s="1"/>
  <c r="AF90" a="1"/>
  <c r="AF90" s="1"/>
  <c r="AI90" a="1"/>
  <c r="AI90" s="1"/>
  <c r="AR90" a="1"/>
  <c r="AR90" s="1"/>
  <c r="AU90" a="1"/>
  <c r="AU90" s="1"/>
  <c r="AX90" a="1"/>
  <c r="AX90" s="1"/>
  <c r="AZ90" a="1"/>
  <c r="AZ90" s="1"/>
  <c r="BB90" a="1"/>
  <c r="BB90" s="1"/>
  <c r="BD90" a="1"/>
  <c r="BD90" s="1"/>
  <c r="BF90" a="1"/>
  <c r="BF90" s="1"/>
  <c r="BH90" a="1"/>
  <c r="BH90" s="1"/>
  <c r="BJ90" a="1"/>
  <c r="BJ90" s="1"/>
  <c r="BL90" a="1"/>
  <c r="BL90" s="1"/>
  <c r="BN90" a="1"/>
  <c r="BN90" s="1"/>
  <c r="BP90" a="1"/>
  <c r="BP90" s="1"/>
  <c r="BR90" a="1"/>
  <c r="BR90" s="1"/>
  <c r="BT90" a="1"/>
  <c r="BT90" s="1"/>
  <c r="BV90" a="1"/>
  <c r="BV90" s="1"/>
  <c r="BX90" a="1"/>
  <c r="BX90" s="1"/>
  <c r="N91" a="1"/>
  <c r="N91" s="1"/>
  <c r="P91" a="1"/>
  <c r="P91" s="1"/>
  <c r="R91" a="1"/>
  <c r="R91" s="1"/>
  <c r="T91" a="1"/>
  <c r="T91" s="1"/>
  <c r="V91" a="1"/>
  <c r="V91" s="1"/>
  <c r="X91" a="1"/>
  <c r="X91" s="1"/>
  <c r="Z91" a="1"/>
  <c r="Z91" s="1"/>
  <c r="AB91" a="1"/>
  <c r="AB91" s="1"/>
  <c r="AD91" a="1"/>
  <c r="AD91" s="1"/>
  <c r="AF91" a="1"/>
  <c r="AF91" s="1"/>
  <c r="AI91" a="1"/>
  <c r="AI91" s="1"/>
  <c r="AL91" a="1"/>
  <c r="AL91" s="1"/>
  <c r="AO91" a="1"/>
  <c r="AO91" s="1"/>
  <c r="AW91" a="1"/>
  <c r="AW91" s="1"/>
  <c r="AY91" a="1"/>
  <c r="AY91" s="1"/>
  <c r="BA91" a="1"/>
  <c r="BA91" s="1"/>
  <c r="BC91" a="1"/>
  <c r="BC91" s="1"/>
  <c r="BE91" a="1"/>
  <c r="BE91" s="1"/>
  <c r="BG91" a="1"/>
  <c r="BG91" s="1"/>
  <c r="BI91" a="1"/>
  <c r="BI91" s="1"/>
  <c r="BK91" a="1"/>
  <c r="BK91" s="1"/>
  <c r="BM91" a="1"/>
  <c r="BM91" s="1"/>
  <c r="BO91" a="1"/>
  <c r="BO91" s="1"/>
  <c r="BQ91" a="1"/>
  <c r="BQ91" s="1"/>
  <c r="BS91" a="1"/>
  <c r="BS91" s="1"/>
  <c r="BU91" a="1"/>
  <c r="BU91" s="1"/>
  <c r="BW91" a="1"/>
  <c r="BW91" s="1"/>
  <c r="BY91" a="1"/>
  <c r="BY91" s="1"/>
  <c r="O92" a="1"/>
  <c r="O92" s="1"/>
  <c r="Q92" a="1"/>
  <c r="Q92" s="1"/>
  <c r="S92" a="1"/>
  <c r="S92" s="1"/>
  <c r="U92" a="1"/>
  <c r="U92" s="1"/>
  <c r="W92" a="1"/>
  <c r="W92" s="1"/>
  <c r="Y92" a="1"/>
  <c r="Y92" s="1"/>
  <c r="AA92" a="1"/>
  <c r="AA92" s="1"/>
  <c r="AC92" a="1"/>
  <c r="AC92" s="1"/>
  <c r="AE92" a="1"/>
  <c r="AE92" s="1"/>
  <c r="AH92" a="1"/>
  <c r="AH92" s="1"/>
  <c r="AJ92" a="1"/>
  <c r="AJ92" s="1"/>
  <c r="AM92" a="1"/>
  <c r="AM92" s="1"/>
  <c r="AP92" a="1"/>
  <c r="AP92" s="1"/>
  <c r="AS92" a="1"/>
  <c r="AS92" s="1"/>
  <c r="AU92" a="1"/>
  <c r="AU92" s="1"/>
  <c r="M17" a="1"/>
  <c r="M17" s="1"/>
  <c r="M19" a="1"/>
  <c r="M19" s="1"/>
  <c r="M21" a="1"/>
  <c r="M21" s="1"/>
  <c r="M23" a="1"/>
  <c r="M23" s="1"/>
  <c r="M27" a="1"/>
  <c r="M27" s="1"/>
  <c r="M31" a="1"/>
  <c r="M31" s="1"/>
  <c r="M35" a="1"/>
  <c r="M35" s="1"/>
  <c r="M39" a="1"/>
  <c r="M39" s="1"/>
  <c r="M43" a="1"/>
  <c r="M43" s="1"/>
  <c r="M47" a="1"/>
  <c r="M47" s="1"/>
  <c r="M51" a="1"/>
  <c r="M51" s="1"/>
  <c r="M55" a="1"/>
  <c r="M55" s="1"/>
  <c r="M59" a="1"/>
  <c r="M59" s="1"/>
  <c r="M63" a="1"/>
  <c r="M63" s="1"/>
  <c r="M67" a="1"/>
  <c r="M67" s="1"/>
  <c r="M71" a="1"/>
  <c r="M71" s="1"/>
  <c r="M75" a="1"/>
  <c r="M75" s="1"/>
  <c r="M79" a="1"/>
  <c r="M79" s="1"/>
  <c r="M83" a="1"/>
  <c r="M83" s="1"/>
  <c r="M87" a="1"/>
  <c r="M87" s="1"/>
  <c r="M91" a="1"/>
  <c r="M91" s="1"/>
  <c r="BC85" a="1"/>
  <c r="BC85" s="1"/>
  <c r="BM85" a="1"/>
  <c r="BM85" s="1"/>
  <c r="BX85" a="1"/>
  <c r="BX85" s="1"/>
  <c r="Q86" a="1"/>
  <c r="Q86" s="1"/>
  <c r="T86" a="1"/>
  <c r="T86" s="1"/>
  <c r="Y86" a="1"/>
  <c r="Y86" s="1"/>
  <c r="AB86" a="1"/>
  <c r="AB86" s="1"/>
  <c r="AH86" a="1"/>
  <c r="AH86" s="1"/>
  <c r="AL86" a="1"/>
  <c r="AL86" s="1"/>
  <c r="AO86" a="1"/>
  <c r="AO86" s="1"/>
  <c r="AS86" a="1"/>
  <c r="AS86" s="1"/>
  <c r="AV86" a="1"/>
  <c r="AV86" s="1"/>
  <c r="AY86" a="1"/>
  <c r="AY86" s="1"/>
  <c r="BB86" a="1"/>
  <c r="BB86" s="1"/>
  <c r="BG86" a="1"/>
  <c r="BG86" s="1"/>
  <c r="BJ86" a="1"/>
  <c r="BJ86" s="1"/>
  <c r="BO86" a="1"/>
  <c r="BO86" s="1"/>
  <c r="BR86" a="1"/>
  <c r="BR86" s="1"/>
  <c r="BW86" a="1"/>
  <c r="BW86" s="1"/>
  <c r="N87" a="1"/>
  <c r="N87" s="1"/>
  <c r="S87" a="1"/>
  <c r="S87" s="1"/>
  <c r="V87" a="1"/>
  <c r="V87" s="1"/>
  <c r="AA87" a="1"/>
  <c r="AA87" s="1"/>
  <c r="AD87" a="1"/>
  <c r="AD87" s="1"/>
  <c r="AG87" a="1"/>
  <c r="AG87" s="1"/>
  <c r="AL87" a="1"/>
  <c r="AL87" s="1"/>
  <c r="AO87" a="1"/>
  <c r="AO87" s="1"/>
  <c r="AU87" a="1"/>
  <c r="AU87" s="1"/>
  <c r="AX87" a="1"/>
  <c r="AX87" s="1"/>
  <c r="BC87" a="1"/>
  <c r="BC87" s="1"/>
  <c r="BF87" a="1"/>
  <c r="BF87" s="1"/>
  <c r="BK87" a="1"/>
  <c r="BK87" s="1"/>
  <c r="BN87" a="1"/>
  <c r="BN87" s="1"/>
  <c r="BS87" a="1"/>
  <c r="BS87" s="1"/>
  <c r="BV87" a="1"/>
  <c r="BV87" s="1"/>
  <c r="O88" a="1"/>
  <c r="O88" s="1"/>
  <c r="R88" a="1"/>
  <c r="R88" s="1"/>
  <c r="W88" a="1"/>
  <c r="W88" s="1"/>
  <c r="Z88" a="1"/>
  <c r="Z88" s="1"/>
  <c r="AE88" a="1"/>
  <c r="AE88" s="1"/>
  <c r="AO88" a="1"/>
  <c r="AO88" s="1"/>
  <c r="AU88" a="1"/>
  <c r="AU88" s="1"/>
  <c r="AX88" a="1"/>
  <c r="AX88" s="1"/>
  <c r="BC88" a="1"/>
  <c r="BC88" s="1"/>
  <c r="BE88" a="1"/>
  <c r="BE88" s="1"/>
  <c r="BG88" a="1"/>
  <c r="BG88" s="1"/>
  <c r="BI88" a="1"/>
  <c r="BI88" s="1"/>
  <c r="BK88" a="1"/>
  <c r="BK88" s="1"/>
  <c r="BM88" a="1"/>
  <c r="BM88" s="1"/>
  <c r="BO88" a="1"/>
  <c r="BO88" s="1"/>
  <c r="BQ88" a="1"/>
  <c r="BQ88" s="1"/>
  <c r="BS88" a="1"/>
  <c r="BS88" s="1"/>
  <c r="BU88" a="1"/>
  <c r="BU88" s="1"/>
  <c r="BW88" a="1"/>
  <c r="BW88" s="1"/>
  <c r="BY88" a="1"/>
  <c r="BY88" s="1"/>
  <c r="O89" a="1"/>
  <c r="O89" s="1"/>
  <c r="Q89" a="1"/>
  <c r="Q89" s="1"/>
  <c r="S89" a="1"/>
  <c r="S89" s="1"/>
  <c r="U89" a="1"/>
  <c r="U89" s="1"/>
  <c r="W89" a="1"/>
  <c r="W89" s="1"/>
  <c r="Y89" a="1"/>
  <c r="Y89" s="1"/>
  <c r="AA89" a="1"/>
  <c r="AA89" s="1"/>
  <c r="AC89" a="1"/>
  <c r="AC89" s="1"/>
  <c r="AE89" a="1"/>
  <c r="AE89" s="1"/>
  <c r="AI89" a="1"/>
  <c r="AI89" s="1"/>
  <c r="AM89" a="1"/>
  <c r="AM89" s="1"/>
  <c r="AO89" a="1"/>
  <c r="AO89" s="1"/>
  <c r="AU89" a="1"/>
  <c r="AU89" s="1"/>
  <c r="AL90" a="1"/>
  <c r="AL90" s="1"/>
  <c r="AO90" a="1"/>
  <c r="AO90" s="1"/>
  <c r="AQ90" a="1"/>
  <c r="AQ90" s="1"/>
  <c r="AT90" a="1"/>
  <c r="AT90" s="1"/>
  <c r="AK91" a="1"/>
  <c r="AK91" s="1"/>
  <c r="AN91" a="1"/>
  <c r="AN91" s="1"/>
  <c r="AQ91" a="1"/>
  <c r="AQ91" s="1"/>
  <c r="AT91" a="1"/>
  <c r="AT91" s="1"/>
  <c r="AV91" a="1"/>
  <c r="AV91" s="1"/>
  <c r="AO92" a="1"/>
  <c r="AO92" s="1"/>
  <c r="AR92" a="1"/>
  <c r="AR92" s="1"/>
  <c r="AW92" a="1"/>
  <c r="AW92" s="1"/>
  <c r="AY92" a="1"/>
  <c r="AY92" s="1"/>
  <c r="BA92" a="1"/>
  <c r="BA92" s="1"/>
  <c r="BC92" a="1"/>
  <c r="BC92" s="1"/>
  <c r="BE92" a="1"/>
  <c r="BE92" s="1"/>
  <c r="BG92" a="1"/>
  <c r="BG92" s="1"/>
  <c r="BI92" a="1"/>
  <c r="BI92" s="1"/>
  <c r="BK92" a="1"/>
  <c r="BK92" s="1"/>
  <c r="BM92" a="1"/>
  <c r="BM92" s="1"/>
  <c r="BO92" a="1"/>
  <c r="BO92" s="1"/>
  <c r="BQ92" a="1"/>
  <c r="BQ92" s="1"/>
  <c r="BS92" a="1"/>
  <c r="BS92" s="1"/>
  <c r="BU92" a="1"/>
  <c r="BU92" s="1"/>
  <c r="BW92" a="1"/>
  <c r="BW92" s="1"/>
  <c r="BY92" a="1"/>
  <c r="BY92" s="1"/>
  <c r="L17" a="1"/>
  <c r="L17" s="1"/>
  <c r="L19" a="1"/>
  <c r="L19" s="1"/>
  <c r="L21" a="1"/>
  <c r="L21" s="1"/>
  <c r="L23" a="1"/>
  <c r="L23" s="1"/>
  <c r="L25" a="1"/>
  <c r="L25" s="1"/>
  <c r="L27" a="1"/>
  <c r="L27" s="1"/>
  <c r="L29" a="1"/>
  <c r="L29" s="1"/>
  <c r="L31" a="1"/>
  <c r="L31" s="1"/>
  <c r="L33" a="1"/>
  <c r="L33" s="1"/>
  <c r="L35" a="1"/>
  <c r="L35" s="1"/>
  <c r="L37" a="1"/>
  <c r="L37" s="1"/>
  <c r="L39" a="1"/>
  <c r="L39" s="1"/>
  <c r="L41" a="1"/>
  <c r="L41" s="1"/>
  <c r="L43" a="1"/>
  <c r="L43" s="1"/>
  <c r="L45" a="1"/>
  <c r="L45" s="1"/>
  <c r="L47" a="1"/>
  <c r="L47" s="1"/>
  <c r="L49" a="1"/>
  <c r="L49" s="1"/>
  <c r="L51" a="1"/>
  <c r="L51" s="1"/>
  <c r="L53" a="1"/>
  <c r="L53" s="1"/>
  <c r="L55" a="1"/>
  <c r="L55" s="1"/>
  <c r="L57" a="1"/>
  <c r="L57" s="1"/>
  <c r="L59" a="1"/>
  <c r="L59" s="1"/>
  <c r="L61" a="1"/>
  <c r="L61" s="1"/>
  <c r="L63" a="1"/>
  <c r="L63" s="1"/>
  <c r="L65" a="1"/>
  <c r="L65" s="1"/>
  <c r="L67" a="1"/>
  <c r="L67" s="1"/>
  <c r="L69" a="1"/>
  <c r="L69" s="1"/>
  <c r="L71" a="1"/>
  <c r="L71" s="1"/>
  <c r="L73" a="1"/>
  <c r="L73" s="1"/>
  <c r="L75" a="1"/>
  <c r="L75" s="1"/>
  <c r="L77" a="1"/>
  <c r="L77" s="1"/>
  <c r="L79" a="1"/>
  <c r="L79" s="1"/>
  <c r="L81" a="1"/>
  <c r="L81" s="1"/>
  <c r="L83" a="1"/>
  <c r="L83" s="1"/>
  <c r="L85" a="1"/>
  <c r="L85" s="1"/>
  <c r="L87" a="1"/>
  <c r="L87" s="1"/>
  <c r="L89" a="1"/>
  <c r="L89" s="1"/>
  <c r="L91" a="1"/>
  <c r="L91" s="1"/>
  <c r="AQ92" a="1"/>
  <c r="AQ92" s="1"/>
  <c r="AV92" a="1"/>
  <c r="AV92" s="1"/>
  <c r="M18" a="1"/>
  <c r="M18" s="1"/>
  <c r="M22" a="1"/>
  <c r="M22" s="1"/>
  <c r="M26" a="1"/>
  <c r="M26" s="1"/>
  <c r="M30" a="1"/>
  <c r="M30" s="1"/>
  <c r="M34" a="1"/>
  <c r="M34" s="1"/>
  <c r="M38" a="1"/>
  <c r="M38" s="1"/>
  <c r="M42" a="1"/>
  <c r="M42" s="1"/>
  <c r="M46" a="1"/>
  <c r="M46" s="1"/>
  <c r="M50" a="1"/>
  <c r="M50" s="1"/>
  <c r="M54" a="1"/>
  <c r="M54" s="1"/>
  <c r="M58" a="1"/>
  <c r="M58" s="1"/>
  <c r="M62" a="1"/>
  <c r="M62" s="1"/>
  <c r="M66" a="1"/>
  <c r="M66" s="1"/>
  <c r="M70" a="1"/>
  <c r="M70" s="1"/>
  <c r="M74" a="1"/>
  <c r="M74" s="1"/>
  <c r="M78" a="1"/>
  <c r="M78" s="1"/>
  <c r="M82" a="1"/>
  <c r="M82" s="1"/>
  <c r="M86" a="1"/>
  <c r="M86" s="1"/>
  <c r="M90" a="1"/>
  <c r="M90" s="1"/>
  <c r="L12" a="1"/>
  <c r="L12" s="1"/>
  <c r="BH85" a="1"/>
  <c r="BH85" s="1"/>
  <c r="BP85" a="1"/>
  <c r="BP85" s="1"/>
  <c r="BS85" a="1"/>
  <c r="BS85" s="1"/>
  <c r="BW85" a="1"/>
  <c r="BW85" s="1"/>
  <c r="N86" a="1"/>
  <c r="N86" s="1"/>
  <c r="S86" a="1"/>
  <c r="S86" s="1"/>
  <c r="V86" a="1"/>
  <c r="V86" s="1"/>
  <c r="AA86" a="1"/>
  <c r="AA86" s="1"/>
  <c r="AD86" a="1"/>
  <c r="AD86" s="1"/>
  <c r="AG86" a="1"/>
  <c r="AG86" s="1"/>
  <c r="AJ86" a="1"/>
  <c r="AJ86" s="1"/>
  <c r="AN86" a="1"/>
  <c r="AN86" s="1"/>
  <c r="AR86" a="1"/>
  <c r="AR86" s="1"/>
  <c r="AU86" a="1"/>
  <c r="AU86" s="1"/>
  <c r="BA86" a="1"/>
  <c r="BA86" s="1"/>
  <c r="BD86" a="1"/>
  <c r="BD86" s="1"/>
  <c r="BI86" a="1"/>
  <c r="BI86" s="1"/>
  <c r="BL86" a="1"/>
  <c r="BL86" s="1"/>
  <c r="BQ86" a="1"/>
  <c r="BQ86" s="1"/>
  <c r="BT86" a="1"/>
  <c r="BT86" s="1"/>
  <c r="BY86" a="1"/>
  <c r="BY86" s="1"/>
  <c r="P87" a="1"/>
  <c r="P87" s="1"/>
  <c r="U87" a="1"/>
  <c r="U87" s="1"/>
  <c r="X87" a="1"/>
  <c r="X87" s="1"/>
  <c r="AC87" a="1"/>
  <c r="AC87" s="1"/>
  <c r="AF87" a="1"/>
  <c r="AF87" s="1"/>
  <c r="AK87" a="1"/>
  <c r="AK87" s="1"/>
  <c r="AN87" a="1"/>
  <c r="AN87" s="1"/>
  <c r="AR87" a="1"/>
  <c r="AR87" s="1"/>
  <c r="AW87" a="1"/>
  <c r="AW87" s="1"/>
  <c r="AZ87" a="1"/>
  <c r="AZ87" s="1"/>
  <c r="BE87" a="1"/>
  <c r="BE87" s="1"/>
  <c r="BH87" a="1"/>
  <c r="BH87" s="1"/>
  <c r="BM87" a="1"/>
  <c r="BM87" s="1"/>
  <c r="BP87" a="1"/>
  <c r="BP87" s="1"/>
  <c r="BU87" a="1"/>
  <c r="BU87" s="1"/>
  <c r="BX87" a="1"/>
  <c r="BX87" s="1"/>
  <c r="Q88" a="1"/>
  <c r="Q88" s="1"/>
  <c r="T88" a="1"/>
  <c r="T88" s="1"/>
  <c r="Y88" a="1"/>
  <c r="Y88" s="1"/>
  <c r="AB88" a="1"/>
  <c r="AB88" s="1"/>
  <c r="AH88" a="1"/>
  <c r="AH88" s="1"/>
  <c r="AL88" a="1"/>
  <c r="AL88" s="1"/>
  <c r="AR88" a="1"/>
  <c r="AR88" s="1"/>
  <c r="AW88" a="1"/>
  <c r="AW88" s="1"/>
  <c r="AZ88" a="1"/>
  <c r="AZ88" s="1"/>
  <c r="AL89" a="1"/>
  <c r="AL89" s="1"/>
  <c r="AR89" a="1"/>
  <c r="AR89" s="1"/>
  <c r="AW89" a="1"/>
  <c r="AW89" s="1"/>
  <c r="AY89" a="1"/>
  <c r="AY89" s="1"/>
  <c r="BA89" a="1"/>
  <c r="BA89" s="1"/>
  <c r="BC89" a="1"/>
  <c r="BC89" s="1"/>
  <c r="BE89" a="1"/>
  <c r="BE89" s="1"/>
  <c r="BG89" a="1"/>
  <c r="BG89" s="1"/>
  <c r="BI89" a="1"/>
  <c r="BI89" s="1"/>
  <c r="BK89" a="1"/>
  <c r="BK89" s="1"/>
  <c r="BM89" a="1"/>
  <c r="BM89" s="1"/>
  <c r="BO89" a="1"/>
  <c r="BO89" s="1"/>
  <c r="BQ89" a="1"/>
  <c r="BQ89" s="1"/>
  <c r="BS89" a="1"/>
  <c r="BS89" s="1"/>
  <c r="BU89" a="1"/>
  <c r="BU89" s="1"/>
  <c r="BW89" a="1"/>
  <c r="BW89" s="1"/>
  <c r="BY89" a="1"/>
  <c r="BY89" s="1"/>
  <c r="O90" a="1"/>
  <c r="O90" s="1"/>
  <c r="Q90" a="1"/>
  <c r="Q90" s="1"/>
  <c r="S90" a="1"/>
  <c r="S90" s="1"/>
  <c r="U90" a="1"/>
  <c r="U90" s="1"/>
  <c r="W90" a="1"/>
  <c r="W90" s="1"/>
  <c r="Y90" a="1"/>
  <c r="Y90" s="1"/>
  <c r="AA90" a="1"/>
  <c r="AA90" s="1"/>
  <c r="AC90" a="1"/>
  <c r="AC90" s="1"/>
  <c r="AE90" a="1"/>
  <c r="AE90" s="1"/>
  <c r="AH90" a="1"/>
  <c r="AH90" s="1"/>
  <c r="AK90" a="1"/>
  <c r="AK90" s="1"/>
  <c r="AN90" a="1"/>
  <c r="AN90" s="1"/>
  <c r="AS90" a="1"/>
  <c r="AS90" s="1"/>
  <c r="AW90" a="1"/>
  <c r="AW90" s="1"/>
  <c r="AY90" a="1"/>
  <c r="AY90" s="1"/>
  <c r="BA90" a="1"/>
  <c r="BA90" s="1"/>
  <c r="BC90" a="1"/>
  <c r="BC90" s="1"/>
  <c r="BE90" a="1"/>
  <c r="BE90" s="1"/>
  <c r="BG90" a="1"/>
  <c r="BG90" s="1"/>
  <c r="BI90" a="1"/>
  <c r="BI90" s="1"/>
  <c r="BK90" a="1"/>
  <c r="BK90" s="1"/>
  <c r="BM90" a="1"/>
  <c r="BM90" s="1"/>
  <c r="BO90" a="1"/>
  <c r="BO90" s="1"/>
  <c r="BQ90" a="1"/>
  <c r="BQ90" s="1"/>
  <c r="BS90" a="1"/>
  <c r="BS90" s="1"/>
  <c r="BU90" a="1"/>
  <c r="BU90" s="1"/>
  <c r="BW90" a="1"/>
  <c r="BW90" s="1"/>
  <c r="BY90" a="1"/>
  <c r="BY90" s="1"/>
  <c r="O91" a="1"/>
  <c r="O91" s="1"/>
  <c r="Q91" a="1"/>
  <c r="Q91" s="1"/>
  <c r="S91" a="1"/>
  <c r="S91" s="1"/>
  <c r="U91" a="1"/>
  <c r="U91" s="1"/>
  <c r="W91" a="1"/>
  <c r="W91" s="1"/>
  <c r="Y91" a="1"/>
  <c r="Y91" s="1"/>
  <c r="AA91" a="1"/>
  <c r="AA91" s="1"/>
  <c r="AC91" a="1"/>
  <c r="AC91" s="1"/>
  <c r="AE91" a="1"/>
  <c r="AE91" s="1"/>
  <c r="AH91" a="1"/>
  <c r="AH91" s="1"/>
  <c r="AJ91" a="1"/>
  <c r="AJ91" s="1"/>
  <c r="AM91" a="1"/>
  <c r="AM91" s="1"/>
  <c r="AP91" a="1"/>
  <c r="AP91" s="1"/>
  <c r="AS91" a="1"/>
  <c r="AS91" s="1"/>
  <c r="AX91" a="1"/>
  <c r="AX91" s="1"/>
  <c r="AZ91" a="1"/>
  <c r="AZ91" s="1"/>
  <c r="BB91" a="1"/>
  <c r="BB91" s="1"/>
  <c r="BD91" a="1"/>
  <c r="BD91" s="1"/>
  <c r="BF91" a="1"/>
  <c r="BF91" s="1"/>
  <c r="BH91" a="1"/>
  <c r="BH91" s="1"/>
  <c r="BJ91" a="1"/>
  <c r="BJ91" s="1"/>
  <c r="BL91" a="1"/>
  <c r="BL91" s="1"/>
  <c r="BN91" a="1"/>
  <c r="BN91" s="1"/>
  <c r="BP91" a="1"/>
  <c r="BP91" s="1"/>
  <c r="BR91" a="1"/>
  <c r="BR91" s="1"/>
  <c r="BT91" a="1"/>
  <c r="BT91" s="1"/>
  <c r="BV91" a="1"/>
  <c r="BV91" s="1"/>
  <c r="BX91" a="1"/>
  <c r="BX91" s="1"/>
  <c r="N92" a="1"/>
  <c r="N92" s="1"/>
  <c r="P92" a="1"/>
  <c r="P92" s="1"/>
  <c r="R92" a="1"/>
  <c r="R92" s="1"/>
  <c r="T92" a="1"/>
  <c r="T92" s="1"/>
  <c r="V92" a="1"/>
  <c r="V92" s="1"/>
  <c r="X92" a="1"/>
  <c r="X92" s="1"/>
  <c r="Z92" a="1"/>
  <c r="Z92" s="1"/>
  <c r="AB92" a="1"/>
  <c r="AB92" s="1"/>
  <c r="AD92" a="1"/>
  <c r="AD92" s="1"/>
  <c r="AF92" a="1"/>
  <c r="AF92" s="1"/>
  <c r="AI92" a="1"/>
  <c r="AI92" s="1"/>
  <c r="AL92" a="1"/>
  <c r="AL92" s="1"/>
  <c r="AT92" a="1"/>
  <c r="AT92" s="1"/>
  <c r="M16" a="1"/>
  <c r="M16" s="1"/>
  <c r="M20" a="1"/>
  <c r="M20" s="1"/>
  <c r="M24" a="1"/>
  <c r="M24" s="1"/>
  <c r="M28" a="1"/>
  <c r="M28" s="1"/>
  <c r="M32" a="1"/>
  <c r="M32" s="1"/>
  <c r="M36" a="1"/>
  <c r="M36" s="1"/>
  <c r="M40" a="1"/>
  <c r="M40" s="1"/>
  <c r="M44" a="1"/>
  <c r="M44" s="1"/>
  <c r="M48" a="1"/>
  <c r="M48" s="1"/>
  <c r="M52" a="1"/>
  <c r="M52" s="1"/>
  <c r="M56" a="1"/>
  <c r="M56" s="1"/>
  <c r="M60" a="1"/>
  <c r="M60" s="1"/>
  <c r="M64" a="1"/>
  <c r="M64" s="1"/>
  <c r="M68" a="1"/>
  <c r="M68" s="1"/>
  <c r="M72" a="1"/>
  <c r="M72" s="1"/>
  <c r="M76" a="1"/>
  <c r="M76" s="1"/>
  <c r="M80" a="1"/>
  <c r="M80" s="1"/>
  <c r="M84" a="1"/>
  <c r="M84" s="1"/>
  <c r="M88" a="1"/>
  <c r="M88" s="1"/>
  <c r="M92" a="1"/>
  <c r="M92" s="1"/>
  <c r="U11" i="5" a="1"/>
  <c r="U11" s="1"/>
  <c r="P12" a="1"/>
  <c r="P12" s="1"/>
  <c r="V12" a="1"/>
  <c r="V12" s="1"/>
  <c r="O13" a="1"/>
  <c r="O13" s="1"/>
  <c r="S13" a="1"/>
  <c r="S13" s="1"/>
  <c r="X13" a="1"/>
  <c r="X13" s="1"/>
  <c r="P14" a="1"/>
  <c r="P14" s="1"/>
  <c r="V14" a="1"/>
  <c r="V14" s="1"/>
  <c r="O15" a="1"/>
  <c r="O15" s="1"/>
  <c r="S15" a="1"/>
  <c r="S15" s="1"/>
  <c r="X15" a="1"/>
  <c r="X15" s="1"/>
  <c r="P16" a="1"/>
  <c r="P16" s="1"/>
  <c r="V16" a="1"/>
  <c r="V16" s="1"/>
  <c r="O17" a="1"/>
  <c r="O17" s="1"/>
  <c r="S17" a="1"/>
  <c r="S17" s="1"/>
  <c r="X17" a="1"/>
  <c r="X17" s="1"/>
  <c r="P18" a="1"/>
  <c r="P18" s="1"/>
  <c r="V18" a="1"/>
  <c r="V18" s="1"/>
  <c r="O19" a="1"/>
  <c r="O19" s="1"/>
  <c r="S19" a="1"/>
  <c r="S19" s="1"/>
  <c r="X19" a="1"/>
  <c r="X19" s="1"/>
  <c r="P20" a="1"/>
  <c r="P20" s="1"/>
  <c r="V20" a="1"/>
  <c r="V20" s="1"/>
  <c r="O21" a="1"/>
  <c r="O21" s="1"/>
  <c r="S21" a="1"/>
  <c r="S21" s="1"/>
  <c r="X21" a="1"/>
  <c r="X21" s="1"/>
  <c r="P22" a="1"/>
  <c r="P22" s="1"/>
  <c r="U22" a="1"/>
  <c r="U22" s="1"/>
  <c r="Y22" a="1"/>
  <c r="Y22" s="1"/>
  <c r="P23" a="1"/>
  <c r="P23" s="1"/>
  <c r="U23" a="1"/>
  <c r="U23" s="1"/>
  <c r="Y23" a="1"/>
  <c r="Y23" s="1"/>
  <c r="P24" a="1"/>
  <c r="P24" s="1"/>
  <c r="U24" a="1"/>
  <c r="U24" s="1"/>
  <c r="Y24" a="1"/>
  <c r="Y24" s="1"/>
  <c r="P25" a="1"/>
  <c r="P25" s="1"/>
  <c r="U25" a="1"/>
  <c r="U25" s="1"/>
  <c r="Y25" a="1"/>
  <c r="Y25" s="1"/>
  <c r="P26" a="1"/>
  <c r="P26" s="1"/>
  <c r="U26" a="1"/>
  <c r="U26" s="1"/>
  <c r="Y26" a="1"/>
  <c r="Y26" s="1"/>
  <c r="P27" a="1"/>
  <c r="P27" s="1"/>
  <c r="U27" a="1"/>
  <c r="U27" s="1"/>
  <c r="Y27" a="1"/>
  <c r="Y27" s="1"/>
  <c r="P28" a="1"/>
  <c r="P28" s="1"/>
  <c r="X28" a="1"/>
  <c r="X28" s="1"/>
  <c r="S29" a="1"/>
  <c r="S29" s="1"/>
  <c r="X29" a="1"/>
  <c r="X29" s="1"/>
  <c r="S30" a="1"/>
  <c r="S30" s="1"/>
  <c r="X30" a="1"/>
  <c r="X30" s="1"/>
  <c r="S31" a="1"/>
  <c r="S31" s="1"/>
  <c r="X31" a="1"/>
  <c r="X31" s="1"/>
  <c r="S32" a="1"/>
  <c r="S32" s="1"/>
  <c r="X32" a="1"/>
  <c r="X32" s="1"/>
  <c r="S33" a="1"/>
  <c r="S33" s="1"/>
  <c r="X33" a="1"/>
  <c r="X33" s="1"/>
  <c r="S34" a="1"/>
  <c r="S34" s="1"/>
  <c r="X34" a="1"/>
  <c r="X34" s="1"/>
  <c r="S35" a="1"/>
  <c r="S35" s="1"/>
  <c r="X35" a="1"/>
  <c r="X35" s="1"/>
  <c r="S36" a="1"/>
  <c r="S36" s="1"/>
  <c r="X36" a="1"/>
  <c r="X36" s="1"/>
  <c r="S37" a="1"/>
  <c r="S37" s="1"/>
  <c r="X37" a="1"/>
  <c r="X37" s="1"/>
  <c r="S38" a="1"/>
  <c r="S38" s="1"/>
  <c r="X38" a="1"/>
  <c r="X38" s="1"/>
  <c r="S39" a="1"/>
  <c r="S39" s="1"/>
  <c r="X39" a="1"/>
  <c r="X39" s="1"/>
  <c r="S40" a="1"/>
  <c r="S40" s="1"/>
  <c r="X40" a="1"/>
  <c r="X40" s="1"/>
  <c r="S41" a="1"/>
  <c r="S41" s="1"/>
  <c r="X41" a="1"/>
  <c r="X41" s="1"/>
  <c r="S42" a="1"/>
  <c r="S42" s="1"/>
  <c r="X42" a="1"/>
  <c r="X42" s="1"/>
  <c r="S43" a="1"/>
  <c r="S43" s="1"/>
  <c r="X43" a="1"/>
  <c r="X43" s="1"/>
  <c r="S44" a="1"/>
  <c r="S44" s="1"/>
  <c r="X44" a="1"/>
  <c r="X44" s="1"/>
  <c r="S45" a="1"/>
  <c r="S45" s="1"/>
  <c r="X45" a="1"/>
  <c r="X45" s="1"/>
  <c r="S46" a="1"/>
  <c r="S46" s="1"/>
  <c r="X46" a="1"/>
  <c r="X46" s="1"/>
  <c r="S47" a="1"/>
  <c r="S47" s="1"/>
  <c r="X47" a="1"/>
  <c r="X47" s="1"/>
  <c r="S48" a="1"/>
  <c r="S48" s="1"/>
  <c r="O11" a="1"/>
  <c r="O11" s="1"/>
  <c r="S11" a="1"/>
  <c r="S11" s="1"/>
  <c r="X11" a="1"/>
  <c r="X11" s="1"/>
  <c r="U12" a="1"/>
  <c r="U12" s="1"/>
  <c r="Y12" a="1"/>
  <c r="Y12" s="1"/>
  <c r="R13" a="1"/>
  <c r="R13" s="1"/>
  <c r="U14" a="1"/>
  <c r="U14" s="1"/>
  <c r="Y14" a="1"/>
  <c r="Y14" s="1"/>
  <c r="R15" a="1"/>
  <c r="R15" s="1"/>
  <c r="U16" a="1"/>
  <c r="U16" s="1"/>
  <c r="Y16" a="1"/>
  <c r="Y16" s="1"/>
  <c r="R17" a="1"/>
  <c r="R17" s="1"/>
  <c r="U18" a="1"/>
  <c r="U18" s="1"/>
  <c r="Y18" a="1"/>
  <c r="Y18" s="1"/>
  <c r="R19" a="1"/>
  <c r="R19" s="1"/>
  <c r="U20" a="1"/>
  <c r="U20" s="1"/>
  <c r="Y20" a="1"/>
  <c r="Y20" s="1"/>
  <c r="R21" a="1"/>
  <c r="R21" s="1"/>
  <c r="S22" a="1"/>
  <c r="S22" s="1"/>
  <c r="X22" a="1"/>
  <c r="X22" s="1"/>
  <c r="S23" a="1"/>
  <c r="S23" s="1"/>
  <c r="X23" a="1"/>
  <c r="X23" s="1"/>
  <c r="S24" a="1"/>
  <c r="S24" s="1"/>
  <c r="X24" a="1"/>
  <c r="X24" s="1"/>
  <c r="S25" a="1"/>
  <c r="S25" s="1"/>
  <c r="X25" a="1"/>
  <c r="X25" s="1"/>
  <c r="S26" a="1"/>
  <c r="S26" s="1"/>
  <c r="X26" a="1"/>
  <c r="X26" s="1"/>
  <c r="S27" a="1"/>
  <c r="S27" s="1"/>
  <c r="X27" a="1"/>
  <c r="X27" s="1"/>
  <c r="S28" a="1"/>
  <c r="S28" s="1"/>
  <c r="O29" a="1"/>
  <c r="O29" s="1"/>
  <c r="O30" a="1"/>
  <c r="O30" s="1"/>
  <c r="O31" a="1"/>
  <c r="O31" s="1"/>
  <c r="O32" a="1"/>
  <c r="O32" s="1"/>
  <c r="O33" a="1"/>
  <c r="O33" s="1"/>
  <c r="O34" a="1"/>
  <c r="O34" s="1"/>
  <c r="O35" a="1"/>
  <c r="O35" s="1"/>
  <c r="O36" a="1"/>
  <c r="O36" s="1"/>
  <c r="O37" a="1"/>
  <c r="O37" s="1"/>
  <c r="O38" a="1"/>
  <c r="O38" s="1"/>
  <c r="O39" a="1"/>
  <c r="O39" s="1"/>
  <c r="O40" a="1"/>
  <c r="O40" s="1"/>
  <c r="O41" a="1"/>
  <c r="O41" s="1"/>
  <c r="O42" a="1"/>
  <c r="O42" s="1"/>
  <c r="O43" a="1"/>
  <c r="O43" s="1"/>
  <c r="O44" a="1"/>
  <c r="O44" s="1"/>
  <c r="O45" a="1"/>
  <c r="O45" s="1"/>
  <c r="O46" a="1"/>
  <c r="O46" s="1"/>
  <c r="O47" a="1"/>
  <c r="O47" s="1"/>
  <c r="O48" a="1"/>
  <c r="O48" s="1"/>
  <c r="O49" a="1"/>
  <c r="O49" s="1"/>
  <c r="O50" a="1"/>
  <c r="O50" s="1"/>
  <c r="O51" a="1"/>
  <c r="O51" s="1"/>
  <c r="O52" a="1"/>
  <c r="O52" s="1"/>
  <c r="O53" a="1"/>
  <c r="O53" s="1"/>
  <c r="O54" a="1"/>
  <c r="O54" s="1"/>
  <c r="O55" a="1"/>
  <c r="O55" s="1"/>
  <c r="O56" a="1"/>
  <c r="O56" s="1"/>
  <c r="O57" a="1"/>
  <c r="O57" s="1"/>
  <c r="O58" a="1"/>
  <c r="O58" s="1"/>
  <c r="O59" a="1"/>
  <c r="O59" s="1"/>
  <c r="O60" a="1"/>
  <c r="O60" s="1"/>
  <c r="O61" a="1"/>
  <c r="O61" s="1"/>
  <c r="O62" a="1"/>
  <c r="O62" s="1"/>
  <c r="O63" a="1"/>
  <c r="O63" s="1"/>
  <c r="O64" a="1"/>
  <c r="O64" s="1"/>
  <c r="O65" a="1"/>
  <c r="O65" s="1"/>
  <c r="O66" a="1"/>
  <c r="O66" s="1"/>
  <c r="O67" a="1"/>
  <c r="O67" s="1"/>
  <c r="O68" a="1"/>
  <c r="O68" s="1"/>
  <c r="O69" a="1"/>
  <c r="O69" s="1"/>
  <c r="O70" a="1"/>
  <c r="O70" s="1"/>
  <c r="O71" a="1"/>
  <c r="O71" s="1"/>
  <c r="O72" a="1"/>
  <c r="O72" s="1"/>
  <c r="O73" a="1"/>
  <c r="O73" s="1"/>
  <c r="O74" a="1"/>
  <c r="O74" s="1"/>
  <c r="S74" a="1"/>
  <c r="S74" s="1"/>
  <c r="X74" a="1"/>
  <c r="X74" s="1"/>
  <c r="U75" a="1"/>
  <c r="U75" s="1"/>
  <c r="Y75" a="1"/>
  <c r="Y75" s="1"/>
  <c r="R76" a="1"/>
  <c r="R76" s="1"/>
  <c r="O77" a="1"/>
  <c r="O77" s="1"/>
  <c r="S77" a="1"/>
  <c r="S77" s="1"/>
  <c r="X77" a="1"/>
  <c r="X77" s="1"/>
  <c r="P78" a="1"/>
  <c r="P78" s="1"/>
  <c r="V78" a="1"/>
  <c r="V78" s="1"/>
  <c r="R79" a="1"/>
  <c r="R79" s="1"/>
  <c r="U80" a="1"/>
  <c r="U80" s="1"/>
  <c r="Y80" a="1"/>
  <c r="Y80" s="1"/>
  <c r="P81" a="1"/>
  <c r="P81" s="1"/>
  <c r="V81" a="1"/>
  <c r="V81" s="1"/>
  <c r="O82" a="1"/>
  <c r="O82" s="1"/>
  <c r="S82" a="1"/>
  <c r="S82" s="1"/>
  <c r="X82" a="1"/>
  <c r="X82" s="1"/>
  <c r="U83" a="1"/>
  <c r="U83" s="1"/>
  <c r="Y83" a="1"/>
  <c r="Y83" s="1"/>
  <c r="R84" a="1"/>
  <c r="R84" s="1"/>
  <c r="O85" a="1"/>
  <c r="O85" s="1"/>
  <c r="S85" a="1"/>
  <c r="S85" s="1"/>
  <c r="X85" a="1"/>
  <c r="X85" s="1"/>
  <c r="P86" a="1"/>
  <c r="P86" s="1"/>
  <c r="V86" a="1"/>
  <c r="V86" s="1"/>
  <c r="R87" a="1"/>
  <c r="R87" s="1"/>
  <c r="O88" a="1"/>
  <c r="O88" s="1"/>
  <c r="S88" a="1"/>
  <c r="S88" s="1"/>
  <c r="X88" a="1"/>
  <c r="X88" s="1"/>
  <c r="U89" a="1"/>
  <c r="U89" s="1"/>
  <c r="Y89" a="1"/>
  <c r="Y89" s="1"/>
  <c r="P90" a="1"/>
  <c r="P90" s="1"/>
  <c r="V90" a="1"/>
  <c r="V90" s="1"/>
  <c r="R91" a="1"/>
  <c r="R91" s="1"/>
  <c r="O92" a="1"/>
  <c r="O92" s="1"/>
  <c r="S92" a="1"/>
  <c r="S92" s="1"/>
  <c r="X92" a="1"/>
  <c r="X92" s="1"/>
  <c r="U93" a="1"/>
  <c r="U93" s="1"/>
  <c r="Y93" a="1"/>
  <c r="Y93" s="1"/>
  <c r="P94" a="1"/>
  <c r="P94" s="1"/>
  <c r="V94" a="1"/>
  <c r="V94" s="1"/>
  <c r="O95" a="1"/>
  <c r="O95" s="1"/>
  <c r="R95" a="1"/>
  <c r="R95" s="1"/>
  <c r="Y95" a="1"/>
  <c r="Y95" s="1"/>
  <c r="P96" a="1"/>
  <c r="P96" s="1"/>
  <c r="V96" a="1"/>
  <c r="V96" s="1"/>
  <c r="O97" a="1"/>
  <c r="O97" s="1"/>
  <c r="R97" a="1"/>
  <c r="R97" s="1"/>
  <c r="V97" a="1"/>
  <c r="V97" s="1"/>
  <c r="O98" a="1"/>
  <c r="O98" s="1"/>
  <c r="R98" a="1"/>
  <c r="R98" s="1"/>
  <c r="V98" a="1"/>
  <c r="V98" s="1"/>
  <c r="O99" a="1"/>
  <c r="O99" s="1"/>
  <c r="R99" a="1"/>
  <c r="R99" s="1"/>
  <c r="V99" a="1"/>
  <c r="V99" s="1"/>
  <c r="O100" a="1"/>
  <c r="O100" s="1"/>
  <c r="R11" a="1"/>
  <c r="R11" s="1"/>
  <c r="O12" a="1"/>
  <c r="O12" s="1"/>
  <c r="S12" a="1"/>
  <c r="S12" s="1"/>
  <c r="X12" a="1"/>
  <c r="X12" s="1"/>
  <c r="P13" a="1"/>
  <c r="P13" s="1"/>
  <c r="V13" a="1"/>
  <c r="V13" s="1"/>
  <c r="O14" a="1"/>
  <c r="O14" s="1"/>
  <c r="S14" a="1"/>
  <c r="S14" s="1"/>
  <c r="X14" a="1"/>
  <c r="X14" s="1"/>
  <c r="P15" a="1"/>
  <c r="P15" s="1"/>
  <c r="V15" a="1"/>
  <c r="V15" s="1"/>
  <c r="O16" a="1"/>
  <c r="O16" s="1"/>
  <c r="S16" a="1"/>
  <c r="S16" s="1"/>
  <c r="X16" a="1"/>
  <c r="X16" s="1"/>
  <c r="P17" a="1"/>
  <c r="P17" s="1"/>
  <c r="V17" a="1"/>
  <c r="V17" s="1"/>
  <c r="O18" a="1"/>
  <c r="O18" s="1"/>
  <c r="S18" a="1"/>
  <c r="S18" s="1"/>
  <c r="X18" a="1"/>
  <c r="X18" s="1"/>
  <c r="P19" a="1"/>
  <c r="P19" s="1"/>
  <c r="V19" a="1"/>
  <c r="V19" s="1"/>
  <c r="O20" a="1"/>
  <c r="O20" s="1"/>
  <c r="S20" a="1"/>
  <c r="S20" s="1"/>
  <c r="X20" a="1"/>
  <c r="X20" s="1"/>
  <c r="P21" a="1"/>
  <c r="P21" s="1"/>
  <c r="V21" a="1"/>
  <c r="V21" s="1"/>
  <c r="O22" a="1"/>
  <c r="O22" s="1"/>
  <c r="O23" a="1"/>
  <c r="O23" s="1"/>
  <c r="O24" a="1"/>
  <c r="O24" s="1"/>
  <c r="O25" a="1"/>
  <c r="O25" s="1"/>
  <c r="O26" a="1"/>
  <c r="O26" s="1"/>
  <c r="O27" a="1"/>
  <c r="O27" s="1"/>
  <c r="O28" a="1"/>
  <c r="O28" s="1"/>
  <c r="V28" a="1"/>
  <c r="V28" s="1"/>
  <c r="R29" a="1"/>
  <c r="R29" s="1"/>
  <c r="V29" a="1"/>
  <c r="V29" s="1"/>
  <c r="R30" a="1"/>
  <c r="R30" s="1"/>
  <c r="V30" a="1"/>
  <c r="V30" s="1"/>
  <c r="R31" a="1"/>
  <c r="R31" s="1"/>
  <c r="V31" a="1"/>
  <c r="V31" s="1"/>
  <c r="R32" a="1"/>
  <c r="R32" s="1"/>
  <c r="V32" a="1"/>
  <c r="V32" s="1"/>
  <c r="R33" a="1"/>
  <c r="R33" s="1"/>
  <c r="V33" a="1"/>
  <c r="V33" s="1"/>
  <c r="R34" a="1"/>
  <c r="R34" s="1"/>
  <c r="V34" a="1"/>
  <c r="V34" s="1"/>
  <c r="R35" a="1"/>
  <c r="R35" s="1"/>
  <c r="V35" a="1"/>
  <c r="V35" s="1"/>
  <c r="R36" a="1"/>
  <c r="R36" s="1"/>
  <c r="V36" a="1"/>
  <c r="V36" s="1"/>
  <c r="R37" a="1"/>
  <c r="R37" s="1"/>
  <c r="V37" a="1"/>
  <c r="V37" s="1"/>
  <c r="R38" a="1"/>
  <c r="R38" s="1"/>
  <c r="V38" a="1"/>
  <c r="V38" s="1"/>
  <c r="R39" a="1"/>
  <c r="R39" s="1"/>
  <c r="V39" a="1"/>
  <c r="V39" s="1"/>
  <c r="R40" a="1"/>
  <c r="R40" s="1"/>
  <c r="V40" a="1"/>
  <c r="V40" s="1"/>
  <c r="R41" a="1"/>
  <c r="R41" s="1"/>
  <c r="V41" a="1"/>
  <c r="V41" s="1"/>
  <c r="R42" a="1"/>
  <c r="R42" s="1"/>
  <c r="V42" a="1"/>
  <c r="V42" s="1"/>
  <c r="R43" a="1"/>
  <c r="R43" s="1"/>
  <c r="V43" a="1"/>
  <c r="V43" s="1"/>
  <c r="R44" a="1"/>
  <c r="R44" s="1"/>
  <c r="V44" a="1"/>
  <c r="V44" s="1"/>
  <c r="R45" a="1"/>
  <c r="R45" s="1"/>
  <c r="V45" a="1"/>
  <c r="V45" s="1"/>
  <c r="R46" a="1"/>
  <c r="R46" s="1"/>
  <c r="V46" a="1"/>
  <c r="V46" s="1"/>
  <c r="R47" a="1"/>
  <c r="R47" s="1"/>
  <c r="V47" a="1"/>
  <c r="V47" s="1"/>
  <c r="R48" a="1"/>
  <c r="R48" s="1"/>
  <c r="V48" a="1"/>
  <c r="V48" s="1"/>
  <c r="R49" a="1"/>
  <c r="R49" s="1"/>
  <c r="V49" a="1"/>
  <c r="V49" s="1"/>
  <c r="R50" a="1"/>
  <c r="R50" s="1"/>
  <c r="V50" a="1"/>
  <c r="V50" s="1"/>
  <c r="R51" a="1"/>
  <c r="R51" s="1"/>
  <c r="V51" a="1"/>
  <c r="V51" s="1"/>
  <c r="R52" a="1"/>
  <c r="R52" s="1"/>
  <c r="V52" a="1"/>
  <c r="V52" s="1"/>
  <c r="R53" a="1"/>
  <c r="R53" s="1"/>
  <c r="V53" a="1"/>
  <c r="V53" s="1"/>
  <c r="R54" a="1"/>
  <c r="R54" s="1"/>
  <c r="V54" a="1"/>
  <c r="V54" s="1"/>
  <c r="R55" a="1"/>
  <c r="R55" s="1"/>
  <c r="V55" a="1"/>
  <c r="V55" s="1"/>
  <c r="R56" a="1"/>
  <c r="R56" s="1"/>
  <c r="V56" a="1"/>
  <c r="V56" s="1"/>
  <c r="R57" a="1"/>
  <c r="R57" s="1"/>
  <c r="V57" a="1"/>
  <c r="V57" s="1"/>
  <c r="R58" a="1"/>
  <c r="R58" s="1"/>
  <c r="V58" a="1"/>
  <c r="V58" s="1"/>
  <c r="R59" a="1"/>
  <c r="R59" s="1"/>
  <c r="V59" a="1"/>
  <c r="V59" s="1"/>
  <c r="R60" a="1"/>
  <c r="R60" s="1"/>
  <c r="V60" a="1"/>
  <c r="V60" s="1"/>
  <c r="R61" a="1"/>
  <c r="R61" s="1"/>
  <c r="V61" a="1"/>
  <c r="V61" s="1"/>
  <c r="R62" a="1"/>
  <c r="R62" s="1"/>
  <c r="V62" a="1"/>
  <c r="V62" s="1"/>
  <c r="R63" a="1"/>
  <c r="R63" s="1"/>
  <c r="V63" a="1"/>
  <c r="V63" s="1"/>
  <c r="R64" a="1"/>
  <c r="R64" s="1"/>
  <c r="V64" a="1"/>
  <c r="V64" s="1"/>
  <c r="R65" a="1"/>
  <c r="R65" s="1"/>
  <c r="V65" a="1"/>
  <c r="V65" s="1"/>
  <c r="R66" a="1"/>
  <c r="R66" s="1"/>
  <c r="V66" a="1"/>
  <c r="V66" s="1"/>
  <c r="R67" a="1"/>
  <c r="R67" s="1"/>
  <c r="V67" a="1"/>
  <c r="V67" s="1"/>
  <c r="R68" a="1"/>
  <c r="R68" s="1"/>
  <c r="V68" a="1"/>
  <c r="V68" s="1"/>
  <c r="R69" a="1"/>
  <c r="R69" s="1"/>
  <c r="V69" a="1"/>
  <c r="V69" s="1"/>
  <c r="R70" a="1"/>
  <c r="R70" s="1"/>
  <c r="V70" a="1"/>
  <c r="V70" s="1"/>
  <c r="R71" a="1"/>
  <c r="R71" s="1"/>
  <c r="V71" a="1"/>
  <c r="V71" s="1"/>
  <c r="R72" a="1"/>
  <c r="R72" s="1"/>
  <c r="V72" a="1"/>
  <c r="V72" s="1"/>
  <c r="R73" a="1"/>
  <c r="R73" s="1"/>
  <c r="V73" a="1"/>
  <c r="V73" s="1"/>
  <c r="R74" a="1"/>
  <c r="R74" s="1"/>
  <c r="O75" a="1"/>
  <c r="O75" s="1"/>
  <c r="S75" a="1"/>
  <c r="S75" s="1"/>
  <c r="X75" a="1"/>
  <c r="X75" s="1"/>
  <c r="P76" a="1"/>
  <c r="P76" s="1"/>
  <c r="P11" a="1"/>
  <c r="P11" s="1"/>
  <c r="V11" a="1"/>
  <c r="V11" s="1"/>
  <c r="Y11" a="1"/>
  <c r="Y11" s="1"/>
  <c r="R12" a="1"/>
  <c r="R12" s="1"/>
  <c r="U13" a="1"/>
  <c r="U13" s="1"/>
  <c r="Y13" a="1"/>
  <c r="Y13" s="1"/>
  <c r="R14" a="1"/>
  <c r="R14" s="1"/>
  <c r="U15" a="1"/>
  <c r="U15" s="1"/>
  <c r="Y15" a="1"/>
  <c r="Y15" s="1"/>
  <c r="R16" a="1"/>
  <c r="R16" s="1"/>
  <c r="U17" a="1"/>
  <c r="U17" s="1"/>
  <c r="Y17" a="1"/>
  <c r="Y17" s="1"/>
  <c r="R18" a="1"/>
  <c r="R18" s="1"/>
  <c r="U19" a="1"/>
  <c r="U19" s="1"/>
  <c r="Y19" a="1"/>
  <c r="Y19" s="1"/>
  <c r="R20" a="1"/>
  <c r="R20" s="1"/>
  <c r="U21" a="1"/>
  <c r="U21" s="1"/>
  <c r="Y21" a="1"/>
  <c r="Y21" s="1"/>
  <c r="R22" a="1"/>
  <c r="R22" s="1"/>
  <c r="V22" a="1"/>
  <c r="V22" s="1"/>
  <c r="R23" a="1"/>
  <c r="R23" s="1"/>
  <c r="V23" a="1"/>
  <c r="V23" s="1"/>
  <c r="R24" a="1"/>
  <c r="R24" s="1"/>
  <c r="V24" a="1"/>
  <c r="V24" s="1"/>
  <c r="R25" a="1"/>
  <c r="R25" s="1"/>
  <c r="V25" a="1"/>
  <c r="V25" s="1"/>
  <c r="R26" a="1"/>
  <c r="R26" s="1"/>
  <c r="V26" a="1"/>
  <c r="V26" s="1"/>
  <c r="R27" a="1"/>
  <c r="R27" s="1"/>
  <c r="V27" a="1"/>
  <c r="V27" s="1"/>
  <c r="R28" a="1"/>
  <c r="R28" s="1"/>
  <c r="U28" a="1"/>
  <c r="U28" s="1"/>
  <c r="Y28" a="1"/>
  <c r="Y28" s="1"/>
  <c r="P29" a="1"/>
  <c r="P29" s="1"/>
  <c r="U29" a="1"/>
  <c r="U29" s="1"/>
  <c r="Y29" a="1"/>
  <c r="Y29" s="1"/>
  <c r="P30" a="1"/>
  <c r="P30" s="1"/>
  <c r="U30" a="1"/>
  <c r="U30" s="1"/>
  <c r="Y30" a="1"/>
  <c r="Y30" s="1"/>
  <c r="P31" a="1"/>
  <c r="P31" s="1"/>
  <c r="U31" a="1"/>
  <c r="U31" s="1"/>
  <c r="Y31" a="1"/>
  <c r="Y31" s="1"/>
  <c r="P32" a="1"/>
  <c r="P32" s="1"/>
  <c r="U32" a="1"/>
  <c r="U32" s="1"/>
  <c r="Y32" a="1"/>
  <c r="Y32" s="1"/>
  <c r="P33" a="1"/>
  <c r="P33" s="1"/>
  <c r="U33" a="1"/>
  <c r="U33" s="1"/>
  <c r="Y33" a="1"/>
  <c r="Y33" s="1"/>
  <c r="P34" a="1"/>
  <c r="P34" s="1"/>
  <c r="U34" a="1"/>
  <c r="U34" s="1"/>
  <c r="Y34" a="1"/>
  <c r="Y34" s="1"/>
  <c r="P35" a="1"/>
  <c r="P35" s="1"/>
  <c r="U35" a="1"/>
  <c r="U35" s="1"/>
  <c r="Y35" a="1"/>
  <c r="Y35" s="1"/>
  <c r="P36" a="1"/>
  <c r="P36" s="1"/>
  <c r="U36" a="1"/>
  <c r="U36" s="1"/>
  <c r="Y36" a="1"/>
  <c r="Y36" s="1"/>
  <c r="P37" a="1"/>
  <c r="P37" s="1"/>
  <c r="U37" a="1"/>
  <c r="U37" s="1"/>
  <c r="Y37" a="1"/>
  <c r="Y37" s="1"/>
  <c r="P38" a="1"/>
  <c r="P38" s="1"/>
  <c r="U38" a="1"/>
  <c r="U38" s="1"/>
  <c r="Y38" a="1"/>
  <c r="Y38" s="1"/>
  <c r="P39" a="1"/>
  <c r="P39" s="1"/>
  <c r="U39" a="1"/>
  <c r="U39" s="1"/>
  <c r="Y39" a="1"/>
  <c r="Y39" s="1"/>
  <c r="P40" a="1"/>
  <c r="P40" s="1"/>
  <c r="U40" a="1"/>
  <c r="U40" s="1"/>
  <c r="Y40" a="1"/>
  <c r="Y40" s="1"/>
  <c r="P41" a="1"/>
  <c r="P41" s="1"/>
  <c r="U41" a="1"/>
  <c r="U41" s="1"/>
  <c r="Y41" a="1"/>
  <c r="Y41" s="1"/>
  <c r="P42" a="1"/>
  <c r="P42" s="1"/>
  <c r="U42" a="1"/>
  <c r="U42" s="1"/>
  <c r="Y42" a="1"/>
  <c r="Y42" s="1"/>
  <c r="P43" a="1"/>
  <c r="P43" s="1"/>
  <c r="U43" a="1"/>
  <c r="U43" s="1"/>
  <c r="Y43" a="1"/>
  <c r="Y43" s="1"/>
  <c r="P44" a="1"/>
  <c r="P44" s="1"/>
  <c r="U44" a="1"/>
  <c r="U44" s="1"/>
  <c r="Y44" a="1"/>
  <c r="Y44" s="1"/>
  <c r="P45" a="1"/>
  <c r="P45" s="1"/>
  <c r="U45" a="1"/>
  <c r="U45" s="1"/>
  <c r="Y45" a="1"/>
  <c r="Y45" s="1"/>
  <c r="P46" a="1"/>
  <c r="P46" s="1"/>
  <c r="U46" a="1"/>
  <c r="U46" s="1"/>
  <c r="Y46" a="1"/>
  <c r="Y46" s="1"/>
  <c r="P47" a="1"/>
  <c r="P47" s="1"/>
  <c r="U47" a="1"/>
  <c r="U47" s="1"/>
  <c r="Y47" a="1"/>
  <c r="Y47" s="1"/>
  <c r="P48" a="1"/>
  <c r="P48" s="1"/>
  <c r="U48" a="1"/>
  <c r="U48" s="1"/>
  <c r="Y48" a="1"/>
  <c r="Y48" s="1"/>
  <c r="P49" a="1"/>
  <c r="P49" s="1"/>
  <c r="U49" a="1"/>
  <c r="U49" s="1"/>
  <c r="Y49" a="1"/>
  <c r="Y49" s="1"/>
  <c r="P50" a="1"/>
  <c r="P50" s="1"/>
  <c r="U50" a="1"/>
  <c r="U50" s="1"/>
  <c r="Y50" a="1"/>
  <c r="Y50" s="1"/>
  <c r="P51" a="1"/>
  <c r="P51" s="1"/>
  <c r="U51" a="1"/>
  <c r="U51" s="1"/>
  <c r="Y51" a="1"/>
  <c r="Y51" s="1"/>
  <c r="P52" a="1"/>
  <c r="P52" s="1"/>
  <c r="U52" a="1"/>
  <c r="U52" s="1"/>
  <c r="Y52" a="1"/>
  <c r="Y52" s="1"/>
  <c r="P53" a="1"/>
  <c r="P53" s="1"/>
  <c r="U53" a="1"/>
  <c r="U53" s="1"/>
  <c r="Y53" a="1"/>
  <c r="Y53" s="1"/>
  <c r="P54" a="1"/>
  <c r="P54" s="1"/>
  <c r="U54" a="1"/>
  <c r="U54" s="1"/>
  <c r="Y54" a="1"/>
  <c r="Y54" s="1"/>
  <c r="P55" a="1"/>
  <c r="P55" s="1"/>
  <c r="U55" a="1"/>
  <c r="U55" s="1"/>
  <c r="Y55" a="1"/>
  <c r="Y55" s="1"/>
  <c r="P56" a="1"/>
  <c r="P56" s="1"/>
  <c r="U56" a="1"/>
  <c r="U56" s="1"/>
  <c r="Y56" a="1"/>
  <c r="Y56" s="1"/>
  <c r="P57" a="1"/>
  <c r="P57" s="1"/>
  <c r="U57" a="1"/>
  <c r="U57" s="1"/>
  <c r="Y57" a="1"/>
  <c r="Y57" s="1"/>
  <c r="P58" a="1"/>
  <c r="P58" s="1"/>
  <c r="U58" a="1"/>
  <c r="U58" s="1"/>
  <c r="Y58" a="1"/>
  <c r="Y58" s="1"/>
  <c r="P59" a="1"/>
  <c r="P59" s="1"/>
  <c r="U59" a="1"/>
  <c r="U59" s="1"/>
  <c r="Y59" a="1"/>
  <c r="Y59" s="1"/>
  <c r="P60" a="1"/>
  <c r="P60" s="1"/>
  <c r="U60" a="1"/>
  <c r="U60" s="1"/>
  <c r="Y60" a="1"/>
  <c r="Y60" s="1"/>
  <c r="P61" a="1"/>
  <c r="P61" s="1"/>
  <c r="U61" a="1"/>
  <c r="U61" s="1"/>
  <c r="Y61" a="1"/>
  <c r="Y61" s="1"/>
  <c r="P62" a="1"/>
  <c r="P62" s="1"/>
  <c r="U62" a="1"/>
  <c r="U62" s="1"/>
  <c r="Y62" a="1"/>
  <c r="Y62" s="1"/>
  <c r="P63" a="1"/>
  <c r="P63" s="1"/>
  <c r="U63" a="1"/>
  <c r="U63" s="1"/>
  <c r="Y63" a="1"/>
  <c r="Y63" s="1"/>
  <c r="P64" a="1"/>
  <c r="P64" s="1"/>
  <c r="U64" a="1"/>
  <c r="U64" s="1"/>
  <c r="Y64" a="1"/>
  <c r="Y64" s="1"/>
  <c r="P65" a="1"/>
  <c r="P65" s="1"/>
  <c r="U65" a="1"/>
  <c r="U65" s="1"/>
  <c r="Y65" a="1"/>
  <c r="Y65" s="1"/>
  <c r="P66" a="1"/>
  <c r="P66" s="1"/>
  <c r="U66" a="1"/>
  <c r="U66" s="1"/>
  <c r="Y66" a="1"/>
  <c r="Y66" s="1"/>
  <c r="P67" a="1"/>
  <c r="P67" s="1"/>
  <c r="U67" a="1"/>
  <c r="U67" s="1"/>
  <c r="X49" a="1"/>
  <c r="X49" s="1"/>
  <c r="S52" a="1"/>
  <c r="S52" s="1"/>
  <c r="X53" a="1"/>
  <c r="X53" s="1"/>
  <c r="S56" a="1"/>
  <c r="S56" s="1"/>
  <c r="X57" a="1"/>
  <c r="X57" s="1"/>
  <c r="S60" a="1"/>
  <c r="S60" s="1"/>
  <c r="X61" a="1"/>
  <c r="X61" s="1"/>
  <c r="S64" a="1"/>
  <c r="S64" s="1"/>
  <c r="X65" a="1"/>
  <c r="X65" s="1"/>
  <c r="X68" a="1"/>
  <c r="X68" s="1"/>
  <c r="S69" a="1"/>
  <c r="S69" s="1"/>
  <c r="X70" a="1"/>
  <c r="X70" s="1"/>
  <c r="S71" a="1"/>
  <c r="S71" s="1"/>
  <c r="X72" a="1"/>
  <c r="X72" s="1"/>
  <c r="S73" a="1"/>
  <c r="S73" s="1"/>
  <c r="Y74" a="1"/>
  <c r="Y74" s="1"/>
  <c r="V75" a="1"/>
  <c r="V75" s="1"/>
  <c r="S76" a="1"/>
  <c r="S76" s="1"/>
  <c r="Y76" a="1"/>
  <c r="Y76" s="1"/>
  <c r="R77" a="1"/>
  <c r="R77" s="1"/>
  <c r="Y77" a="1"/>
  <c r="Y77" s="1"/>
  <c r="S78" a="1"/>
  <c r="S78" s="1"/>
  <c r="Y78" a="1"/>
  <c r="Y78" s="1"/>
  <c r="S79" a="1"/>
  <c r="S79" s="1"/>
  <c r="Y79" a="1"/>
  <c r="Y79" s="1"/>
  <c r="S80" a="1"/>
  <c r="S80" s="1"/>
  <c r="S81" a="1"/>
  <c r="S81" s="1"/>
  <c r="Y81" a="1"/>
  <c r="Y81" s="1"/>
  <c r="U82" a="1"/>
  <c r="U82" s="1"/>
  <c r="S83" a="1"/>
  <c r="S83" s="1"/>
  <c r="O84" a="1"/>
  <c r="O84" s="1"/>
  <c r="U84" a="1"/>
  <c r="U84" s="1"/>
  <c r="U85" a="1"/>
  <c r="U85" s="1"/>
  <c r="O86" a="1"/>
  <c r="O86" s="1"/>
  <c r="U86" a="1"/>
  <c r="U86" s="1"/>
  <c r="O87" a="1"/>
  <c r="O87" s="1"/>
  <c r="U87" a="1"/>
  <c r="U87" s="1"/>
  <c r="U88" a="1"/>
  <c r="U88" s="1"/>
  <c r="S89" a="1"/>
  <c r="S89" s="1"/>
  <c r="S90" a="1"/>
  <c r="S90" s="1"/>
  <c r="Y90" a="1"/>
  <c r="Y90" s="1"/>
  <c r="S91" a="1"/>
  <c r="S91" s="1"/>
  <c r="Y91" a="1"/>
  <c r="Y91" s="1"/>
  <c r="R92" a="1"/>
  <c r="R92" s="1"/>
  <c r="Y92" a="1"/>
  <c r="Y92" s="1"/>
  <c r="R93" a="1"/>
  <c r="R93" s="1"/>
  <c r="X93" a="1"/>
  <c r="X93" s="1"/>
  <c r="R94" a="1"/>
  <c r="R94" s="1"/>
  <c r="X94" a="1"/>
  <c r="X94" s="1"/>
  <c r="V95" a="1"/>
  <c r="V95" s="1"/>
  <c r="O96" a="1"/>
  <c r="O96" s="1"/>
  <c r="U96" a="1"/>
  <c r="U96" s="1"/>
  <c r="U97" a="1"/>
  <c r="U97" s="1"/>
  <c r="Y97" a="1"/>
  <c r="Y97" s="1"/>
  <c r="S98" a="1"/>
  <c r="S98" s="1"/>
  <c r="X98" a="1"/>
  <c r="X98" s="1"/>
  <c r="P100" a="1"/>
  <c r="P100" s="1"/>
  <c r="U100" a="1"/>
  <c r="U100" s="1"/>
  <c r="X100" a="1"/>
  <c r="X100" s="1"/>
  <c r="P101" a="1"/>
  <c r="P101" s="1"/>
  <c r="U101" a="1"/>
  <c r="U101" s="1"/>
  <c r="X101" a="1"/>
  <c r="X101" s="1"/>
  <c r="P102" a="1"/>
  <c r="P102" s="1"/>
  <c r="U102" a="1"/>
  <c r="U102" s="1"/>
  <c r="X102" a="1"/>
  <c r="X102" s="1"/>
  <c r="P103" a="1"/>
  <c r="P103" s="1"/>
  <c r="U103" a="1"/>
  <c r="U103" s="1"/>
  <c r="X103" a="1"/>
  <c r="X103" s="1"/>
  <c r="P104" a="1"/>
  <c r="P104" s="1"/>
  <c r="U104" a="1"/>
  <c r="U104" s="1"/>
  <c r="X104" a="1"/>
  <c r="X104" s="1"/>
  <c r="P105" a="1"/>
  <c r="P105" s="1"/>
  <c r="U105" a="1"/>
  <c r="U105" s="1"/>
  <c r="X105" a="1"/>
  <c r="X105" s="1"/>
  <c r="P106" a="1"/>
  <c r="P106" s="1"/>
  <c r="U106" a="1"/>
  <c r="U106" s="1"/>
  <c r="X106" a="1"/>
  <c r="X106" s="1"/>
  <c r="P107" a="1"/>
  <c r="P107" s="1"/>
  <c r="U107" a="1"/>
  <c r="U107" s="1"/>
  <c r="X107" a="1"/>
  <c r="X107" s="1"/>
  <c r="P108" a="1"/>
  <c r="P108" s="1"/>
  <c r="U108" a="1"/>
  <c r="U108" s="1"/>
  <c r="Y108" a="1"/>
  <c r="Y108" s="1"/>
  <c r="R109" a="1"/>
  <c r="R109" s="1"/>
  <c r="U110" a="1"/>
  <c r="U110" s="1"/>
  <c r="Y110" a="1"/>
  <c r="Y110" s="1"/>
  <c r="R111" a="1"/>
  <c r="R111" s="1"/>
  <c r="U112" a="1"/>
  <c r="U112" s="1"/>
  <c r="Y112" a="1"/>
  <c r="Y112" s="1"/>
  <c r="M16" a="1"/>
  <c r="M16" s="1"/>
  <c r="L18" a="1"/>
  <c r="L18" s="1"/>
  <c r="M19" a="1"/>
  <c r="M19" s="1"/>
  <c r="L21" a="1"/>
  <c r="L21" s="1"/>
  <c r="M22" a="1"/>
  <c r="M22" s="1"/>
  <c r="M24" a="1"/>
  <c r="M24" s="1"/>
  <c r="L26" a="1"/>
  <c r="L26" s="1"/>
  <c r="M27" a="1"/>
  <c r="M27" s="1"/>
  <c r="L29" a="1"/>
  <c r="L29" s="1"/>
  <c r="M30" a="1"/>
  <c r="M30" s="1"/>
  <c r="M32" a="1"/>
  <c r="M32" s="1"/>
  <c r="L34" a="1"/>
  <c r="L34" s="1"/>
  <c r="M35" a="1"/>
  <c r="M35" s="1"/>
  <c r="L37" a="1"/>
  <c r="L37" s="1"/>
  <c r="M38" a="1"/>
  <c r="M38" s="1"/>
  <c r="M40" a="1"/>
  <c r="M40" s="1"/>
  <c r="L42" a="1"/>
  <c r="L42" s="1"/>
  <c r="M43" a="1"/>
  <c r="M43" s="1"/>
  <c r="L45" a="1"/>
  <c r="L45" s="1"/>
  <c r="M46" a="1"/>
  <c r="M46" s="1"/>
  <c r="M48" a="1"/>
  <c r="M48" s="1"/>
  <c r="L50" a="1"/>
  <c r="L50" s="1"/>
  <c r="M51" a="1"/>
  <c r="M51" s="1"/>
  <c r="L53" a="1"/>
  <c r="L53" s="1"/>
  <c r="L57" a="1"/>
  <c r="L57" s="1"/>
  <c r="L61" a="1"/>
  <c r="L61" s="1"/>
  <c r="L65" a="1"/>
  <c r="L65" s="1"/>
  <c r="L73" a="1"/>
  <c r="L73" s="1"/>
  <c r="L81" a="1"/>
  <c r="L81" s="1"/>
  <c r="L89" a="1"/>
  <c r="L89" s="1"/>
  <c r="L97" a="1"/>
  <c r="L97" s="1"/>
  <c r="L105" a="1"/>
  <c r="L105" s="1"/>
  <c r="L112" a="1"/>
  <c r="L112" s="1"/>
  <c r="L106" a="1"/>
  <c r="L106" s="1"/>
  <c r="M11" i="4" a="1"/>
  <c r="M11" s="1"/>
  <c r="L75" i="5" a="1"/>
  <c r="L75" s="1"/>
  <c r="M80" a="1"/>
  <c r="M80" s="1"/>
  <c r="M85" a="1"/>
  <c r="M85" s="1"/>
  <c r="L91" a="1"/>
  <c r="L91" s="1"/>
  <c r="L95" a="1"/>
  <c r="L95" s="1"/>
  <c r="M100" a="1"/>
  <c r="M100" s="1"/>
  <c r="M105" a="1"/>
  <c r="M105" s="1"/>
  <c r="M111" a="1"/>
  <c r="M111" s="1"/>
  <c r="S49" a="1"/>
  <c r="S49" s="1"/>
  <c r="X50" a="1"/>
  <c r="X50" s="1"/>
  <c r="S53" a="1"/>
  <c r="S53" s="1"/>
  <c r="X54" a="1"/>
  <c r="X54" s="1"/>
  <c r="S57" a="1"/>
  <c r="S57" s="1"/>
  <c r="X58" a="1"/>
  <c r="X58" s="1"/>
  <c r="S61" a="1"/>
  <c r="S61" s="1"/>
  <c r="X62" a="1"/>
  <c r="X62" s="1"/>
  <c r="S65" a="1"/>
  <c r="S65" s="1"/>
  <c r="X66" a="1"/>
  <c r="X66" s="1"/>
  <c r="Y67" a="1"/>
  <c r="Y67" s="1"/>
  <c r="U68" a="1"/>
  <c r="U68" s="1"/>
  <c r="P69" a="1"/>
  <c r="P69" s="1"/>
  <c r="Y69" a="1"/>
  <c r="Y69" s="1"/>
  <c r="U70" a="1"/>
  <c r="U70" s="1"/>
  <c r="P71" a="1"/>
  <c r="P71" s="1"/>
  <c r="Y71" a="1"/>
  <c r="Y71" s="1"/>
  <c r="U72" a="1"/>
  <c r="U72" s="1"/>
  <c r="P73" a="1"/>
  <c r="P73" s="1"/>
  <c r="Y73" a="1"/>
  <c r="Y73" s="1"/>
  <c r="V74" a="1"/>
  <c r="V74" s="1"/>
  <c r="R75" a="1"/>
  <c r="R75" s="1"/>
  <c r="X76" a="1"/>
  <c r="X76" s="1"/>
  <c r="P77" a="1"/>
  <c r="P77" s="1"/>
  <c r="R78" a="1"/>
  <c r="R78" s="1"/>
  <c r="X78" a="1"/>
  <c r="X78" s="1"/>
  <c r="P79" a="1"/>
  <c r="P79" s="1"/>
  <c r="X79" a="1"/>
  <c r="X79" s="1"/>
  <c r="R80" a="1"/>
  <c r="R80" s="1"/>
  <c r="X80" a="1"/>
  <c r="X80" s="1"/>
  <c r="R81" a="1"/>
  <c r="R81" s="1"/>
  <c r="X81" a="1"/>
  <c r="X81" s="1"/>
  <c r="R82" a="1"/>
  <c r="R82" s="1"/>
  <c r="Y82" a="1"/>
  <c r="Y82" s="1"/>
  <c r="R83" a="1"/>
  <c r="R83" s="1"/>
  <c r="X83" a="1"/>
  <c r="X83" s="1"/>
  <c r="S84" a="1"/>
  <c r="S84" s="1"/>
  <c r="Y84" a="1"/>
  <c r="Y84" s="1"/>
  <c r="R85" a="1"/>
  <c r="R85" s="1"/>
  <c r="Y85" a="1"/>
  <c r="Y85" s="1"/>
  <c r="S86" a="1"/>
  <c r="S86" s="1"/>
  <c r="Y86" a="1"/>
  <c r="Y86" s="1"/>
  <c r="S87" a="1"/>
  <c r="S87" s="1"/>
  <c r="Y87" a="1"/>
  <c r="Y87" s="1"/>
  <c r="R88" a="1"/>
  <c r="R88" s="1"/>
  <c r="Y88" a="1"/>
  <c r="Y88" s="1"/>
  <c r="R89" a="1"/>
  <c r="R89" s="1"/>
  <c r="X89" a="1"/>
  <c r="X89" s="1"/>
  <c r="R90" a="1"/>
  <c r="R90" s="1"/>
  <c r="X90" a="1"/>
  <c r="X90" s="1"/>
  <c r="P91" a="1"/>
  <c r="P91" s="1"/>
  <c r="X91" a="1"/>
  <c r="X91" s="1"/>
  <c r="P92" a="1"/>
  <c r="P92" s="1"/>
  <c r="P93" a="1"/>
  <c r="P93" s="1"/>
  <c r="P95" a="1"/>
  <c r="P95" s="1"/>
  <c r="U95" a="1"/>
  <c r="U95" s="1"/>
  <c r="S96" a="1"/>
  <c r="S96" s="1"/>
  <c r="Y96" a="1"/>
  <c r="Y96" s="1"/>
  <c r="S97" a="1"/>
  <c r="S97" s="1"/>
  <c r="X97" a="1"/>
  <c r="X97" s="1"/>
  <c r="P99" a="1"/>
  <c r="P99" s="1"/>
  <c r="S100" a="1"/>
  <c r="S100" s="1"/>
  <c r="S101" a="1"/>
  <c r="S101" s="1"/>
  <c r="S102" a="1"/>
  <c r="S102" s="1"/>
  <c r="S103" a="1"/>
  <c r="S103" s="1"/>
  <c r="S104" a="1"/>
  <c r="S104" s="1"/>
  <c r="S105" a="1"/>
  <c r="S105" s="1"/>
  <c r="S106" a="1"/>
  <c r="S106" s="1"/>
  <c r="S107" a="1"/>
  <c r="S107" s="1"/>
  <c r="S108" a="1"/>
  <c r="S108" s="1"/>
  <c r="X108" a="1"/>
  <c r="X108" s="1"/>
  <c r="P109" a="1"/>
  <c r="P109" s="1"/>
  <c r="V109" a="1"/>
  <c r="V109" s="1"/>
  <c r="O110" a="1"/>
  <c r="O110" s="1"/>
  <c r="S110" a="1"/>
  <c r="S110" s="1"/>
  <c r="X110" a="1"/>
  <c r="X110" s="1"/>
  <c r="P111" a="1"/>
  <c r="P111" s="1"/>
  <c r="V111" a="1"/>
  <c r="V111" s="1"/>
  <c r="O112" a="1"/>
  <c r="O112" s="1"/>
  <c r="S112" a="1"/>
  <c r="S112" s="1"/>
  <c r="X112" a="1"/>
  <c r="X112" s="1"/>
  <c r="L16" a="1"/>
  <c r="L16" s="1"/>
  <c r="M17" a="1"/>
  <c r="M17" s="1"/>
  <c r="L19" a="1"/>
  <c r="L19" s="1"/>
  <c r="L24" a="1"/>
  <c r="L24" s="1"/>
  <c r="M25" a="1"/>
  <c r="M25" s="1"/>
  <c r="L27" a="1"/>
  <c r="L27" s="1"/>
  <c r="L32" a="1"/>
  <c r="L32" s="1"/>
  <c r="M33" a="1"/>
  <c r="M33" s="1"/>
  <c r="L35" a="1"/>
  <c r="L35" s="1"/>
  <c r="L40" a="1"/>
  <c r="L40" s="1"/>
  <c r="M41" a="1"/>
  <c r="M41" s="1"/>
  <c r="L43" a="1"/>
  <c r="L43" s="1"/>
  <c r="L48" a="1"/>
  <c r="L48" s="1"/>
  <c r="M49" a="1"/>
  <c r="M49" s="1"/>
  <c r="L51" a="1"/>
  <c r="L51" s="1"/>
  <c r="L54" a="1"/>
  <c r="L54" s="1"/>
  <c r="M55" a="1"/>
  <c r="M55" s="1"/>
  <c r="L58" a="1"/>
  <c r="L58" s="1"/>
  <c r="M59" a="1"/>
  <c r="M59" s="1"/>
  <c r="L62" a="1"/>
  <c r="L62" s="1"/>
  <c r="M63" a="1"/>
  <c r="M63" s="1"/>
  <c r="L66" a="1"/>
  <c r="L66" s="1"/>
  <c r="M67" a="1"/>
  <c r="M67" s="1"/>
  <c r="L70" a="1"/>
  <c r="L70" s="1"/>
  <c r="M71" a="1"/>
  <c r="M71" s="1"/>
  <c r="L74" a="1"/>
  <c r="L74" s="1"/>
  <c r="M75" a="1"/>
  <c r="M75" s="1"/>
  <c r="L78" a="1"/>
  <c r="L78" s="1"/>
  <c r="M79" a="1"/>
  <c r="M79" s="1"/>
  <c r="L82" a="1"/>
  <c r="L82" s="1"/>
  <c r="M83" a="1"/>
  <c r="M83" s="1"/>
  <c r="L86" a="1"/>
  <c r="L86" s="1"/>
  <c r="M87" a="1"/>
  <c r="M87" s="1"/>
  <c r="L90" a="1"/>
  <c r="L90" s="1"/>
  <c r="M91" a="1"/>
  <c r="M91" s="1"/>
  <c r="L94" a="1"/>
  <c r="L94" s="1"/>
  <c r="M95" a="1"/>
  <c r="M95" s="1"/>
  <c r="L98" a="1"/>
  <c r="L98" s="1"/>
  <c r="M99" a="1"/>
  <c r="M99" s="1"/>
  <c r="L102" a="1"/>
  <c r="L102" s="1"/>
  <c r="M103" a="1"/>
  <c r="M103" s="1"/>
  <c r="M107" a="1"/>
  <c r="M107" s="1"/>
  <c r="L71" a="1"/>
  <c r="L71" s="1"/>
  <c r="M76" a="1"/>
  <c r="M76" s="1"/>
  <c r="M81" a="1"/>
  <c r="M81" s="1"/>
  <c r="L87" a="1"/>
  <c r="L87" s="1"/>
  <c r="M92" a="1"/>
  <c r="M92" s="1"/>
  <c r="M96" a="1"/>
  <c r="M96" s="1"/>
  <c r="M101" a="1"/>
  <c r="M101" s="1"/>
  <c r="L107" a="1"/>
  <c r="L107" s="1"/>
  <c r="L11" i="4" a="1"/>
  <c r="L11" s="1"/>
  <c r="S50" i="5" a="1"/>
  <c r="S50" s="1"/>
  <c r="X51" a="1"/>
  <c r="X51" s="1"/>
  <c r="S54" a="1"/>
  <c r="S54" s="1"/>
  <c r="X55" a="1"/>
  <c r="X55" s="1"/>
  <c r="S58" a="1"/>
  <c r="S58" s="1"/>
  <c r="X59" a="1"/>
  <c r="X59" s="1"/>
  <c r="S62" a="1"/>
  <c r="S62" s="1"/>
  <c r="X63" a="1"/>
  <c r="X63" s="1"/>
  <c r="S66" a="1"/>
  <c r="S66" s="1"/>
  <c r="X67" a="1"/>
  <c r="X67" s="1"/>
  <c r="S68" a="1"/>
  <c r="S68" s="1"/>
  <c r="X69" a="1"/>
  <c r="X69" s="1"/>
  <c r="S70" a="1"/>
  <c r="S70" s="1"/>
  <c r="X71" a="1"/>
  <c r="X71" s="1"/>
  <c r="S72" a="1"/>
  <c r="S72" s="1"/>
  <c r="X73" a="1"/>
  <c r="X73" s="1"/>
  <c r="U74" a="1"/>
  <c r="U74" s="1"/>
  <c r="P75" a="1"/>
  <c r="P75" s="1"/>
  <c r="O76" a="1"/>
  <c r="O76" s="1"/>
  <c r="V76" a="1"/>
  <c r="V76" s="1"/>
  <c r="V77" a="1"/>
  <c r="V77" s="1"/>
  <c r="V79" a="1"/>
  <c r="V79" s="1"/>
  <c r="P80" a="1"/>
  <c r="P80" s="1"/>
  <c r="P82" a="1"/>
  <c r="P82" s="1"/>
  <c r="P83" a="1"/>
  <c r="P83" s="1"/>
  <c r="P84" a="1"/>
  <c r="P84" s="1"/>
  <c r="X84" a="1"/>
  <c r="X84" s="1"/>
  <c r="P85" a="1"/>
  <c r="P85" s="1"/>
  <c r="R86" a="1"/>
  <c r="R86" s="1"/>
  <c r="X86" a="1"/>
  <c r="X86" s="1"/>
  <c r="P87" a="1"/>
  <c r="P87" s="1"/>
  <c r="X87" a="1"/>
  <c r="X87" s="1"/>
  <c r="P88" a="1"/>
  <c r="P88" s="1"/>
  <c r="P89" a="1"/>
  <c r="P89" s="1"/>
  <c r="V91" a="1"/>
  <c r="V91" s="1"/>
  <c r="V92" a="1"/>
  <c r="V92" s="1"/>
  <c r="O93" a="1"/>
  <c r="O93" s="1"/>
  <c r="V93" a="1"/>
  <c r="V93" s="1"/>
  <c r="O94" a="1"/>
  <c r="O94" s="1"/>
  <c r="U94" a="1"/>
  <c r="U94" s="1"/>
  <c r="S95" a="1"/>
  <c r="S95" s="1"/>
  <c r="X95" a="1"/>
  <c r="X95" s="1"/>
  <c r="R96" a="1"/>
  <c r="R96" s="1"/>
  <c r="X96" a="1"/>
  <c r="X96" s="1"/>
  <c r="P98" a="1"/>
  <c r="P98" s="1"/>
  <c r="U99" a="1"/>
  <c r="U99" s="1"/>
  <c r="Y99" a="1"/>
  <c r="Y99" s="1"/>
  <c r="R100" a="1"/>
  <c r="R100" s="1"/>
  <c r="V100" a="1"/>
  <c r="V100" s="1"/>
  <c r="O101" a="1"/>
  <c r="O101" s="1"/>
  <c r="R101" a="1"/>
  <c r="R101" s="1"/>
  <c r="V101" a="1"/>
  <c r="V101" s="1"/>
  <c r="O102" a="1"/>
  <c r="O102" s="1"/>
  <c r="R102" a="1"/>
  <c r="R102" s="1"/>
  <c r="V102" a="1"/>
  <c r="V102" s="1"/>
  <c r="O103" a="1"/>
  <c r="O103" s="1"/>
  <c r="R103" a="1"/>
  <c r="R103" s="1"/>
  <c r="V103" a="1"/>
  <c r="V103" s="1"/>
  <c r="O104" a="1"/>
  <c r="O104" s="1"/>
  <c r="R104" a="1"/>
  <c r="R104" s="1"/>
  <c r="V104" a="1"/>
  <c r="V104" s="1"/>
  <c r="O105" a="1"/>
  <c r="O105" s="1"/>
  <c r="R105" a="1"/>
  <c r="R105" s="1"/>
  <c r="V105" a="1"/>
  <c r="V105" s="1"/>
  <c r="O106" a="1"/>
  <c r="O106" s="1"/>
  <c r="R106" a="1"/>
  <c r="R106" s="1"/>
  <c r="V106" a="1"/>
  <c r="V106" s="1"/>
  <c r="O107" a="1"/>
  <c r="O107" s="1"/>
  <c r="R107" a="1"/>
  <c r="R107" s="1"/>
  <c r="V107" a="1"/>
  <c r="V107" s="1"/>
  <c r="O108" a="1"/>
  <c r="O108" s="1"/>
  <c r="R108" a="1"/>
  <c r="R108" s="1"/>
  <c r="U109" a="1"/>
  <c r="U109" s="1"/>
  <c r="Y109" a="1"/>
  <c r="Y109" s="1"/>
  <c r="R110" a="1"/>
  <c r="R110" s="1"/>
  <c r="U111" a="1"/>
  <c r="U111" s="1"/>
  <c r="Y111" a="1"/>
  <c r="Y111" s="1"/>
  <c r="R112" a="1"/>
  <c r="R112" s="1"/>
  <c r="M15" a="1"/>
  <c r="M15" s="1"/>
  <c r="L17" a="1"/>
  <c r="L17" s="1"/>
  <c r="M18" a="1"/>
  <c r="M18" s="1"/>
  <c r="M20" a="1"/>
  <c r="M20" s="1"/>
  <c r="L22" a="1"/>
  <c r="L22" s="1"/>
  <c r="M23" a="1"/>
  <c r="M23" s="1"/>
  <c r="L25" a="1"/>
  <c r="L25" s="1"/>
  <c r="M26" a="1"/>
  <c r="M26" s="1"/>
  <c r="M28" a="1"/>
  <c r="M28" s="1"/>
  <c r="L30" a="1"/>
  <c r="L30" s="1"/>
  <c r="M31" a="1"/>
  <c r="M31" s="1"/>
  <c r="L33" a="1"/>
  <c r="L33" s="1"/>
  <c r="M34" a="1"/>
  <c r="M34" s="1"/>
  <c r="M36" a="1"/>
  <c r="M36" s="1"/>
  <c r="L38" a="1"/>
  <c r="L38" s="1"/>
  <c r="M39" a="1"/>
  <c r="M39" s="1"/>
  <c r="L41" a="1"/>
  <c r="L41" s="1"/>
  <c r="M42" a="1"/>
  <c r="M42" s="1"/>
  <c r="M44" a="1"/>
  <c r="M44" s="1"/>
  <c r="L46" a="1"/>
  <c r="L46" s="1"/>
  <c r="M47" a="1"/>
  <c r="M47" s="1"/>
  <c r="L49" a="1"/>
  <c r="L49" s="1"/>
  <c r="M50" a="1"/>
  <c r="M50" s="1"/>
  <c r="M52" a="1"/>
  <c r="M52" s="1"/>
  <c r="M53" a="1"/>
  <c r="M53" s="1"/>
  <c r="L55" a="1"/>
  <c r="L55" s="1"/>
  <c r="M56" a="1"/>
  <c r="M56" s="1"/>
  <c r="M57" a="1"/>
  <c r="M57" s="1"/>
  <c r="L59" a="1"/>
  <c r="L59" s="1"/>
  <c r="M60" a="1"/>
  <c r="M60" s="1"/>
  <c r="M61" a="1"/>
  <c r="M61" s="1"/>
  <c r="L63" a="1"/>
  <c r="L63" s="1"/>
  <c r="M64" a="1"/>
  <c r="M64" s="1"/>
  <c r="M65" a="1"/>
  <c r="M65" s="1"/>
  <c r="L67" a="1"/>
  <c r="L67" s="1"/>
  <c r="M68" a="1"/>
  <c r="M68" s="1"/>
  <c r="M69" a="1"/>
  <c r="M69" s="1"/>
  <c r="M72" a="1"/>
  <c r="M72" s="1"/>
  <c r="M77" a="1"/>
  <c r="M77" s="1"/>
  <c r="L83" a="1"/>
  <c r="L83" s="1"/>
  <c r="M88" a="1"/>
  <c r="M88" s="1"/>
  <c r="M97" a="1"/>
  <c r="M97" s="1"/>
  <c r="L103" a="1"/>
  <c r="L103" s="1"/>
  <c r="M108" a="1"/>
  <c r="M108" s="1"/>
  <c r="X48" a="1"/>
  <c r="X48" s="1"/>
  <c r="S51" a="1"/>
  <c r="S51" s="1"/>
  <c r="X52" a="1"/>
  <c r="X52" s="1"/>
  <c r="S55" a="1"/>
  <c r="S55" s="1"/>
  <c r="X56" a="1"/>
  <c r="X56" s="1"/>
  <c r="S59" a="1"/>
  <c r="S59" s="1"/>
  <c r="X60" a="1"/>
  <c r="X60" s="1"/>
  <c r="S63" a="1"/>
  <c r="S63" s="1"/>
  <c r="X64" a="1"/>
  <c r="X64" s="1"/>
  <c r="S67" a="1"/>
  <c r="S67" s="1"/>
  <c r="P68" a="1"/>
  <c r="P68" s="1"/>
  <c r="Y68" a="1"/>
  <c r="Y68" s="1"/>
  <c r="U69" a="1"/>
  <c r="U69" s="1"/>
  <c r="P70" a="1"/>
  <c r="P70" s="1"/>
  <c r="Y70" a="1"/>
  <c r="Y70" s="1"/>
  <c r="U71" a="1"/>
  <c r="U71" s="1"/>
  <c r="P72" a="1"/>
  <c r="P72" s="1"/>
  <c r="Y72" a="1"/>
  <c r="Y72" s="1"/>
  <c r="U73" a="1"/>
  <c r="U73" s="1"/>
  <c r="P74" a="1"/>
  <c r="P74" s="1"/>
  <c r="U76" a="1"/>
  <c r="U76" s="1"/>
  <c r="U77" a="1"/>
  <c r="U77" s="1"/>
  <c r="O78" a="1"/>
  <c r="O78" s="1"/>
  <c r="U78" a="1"/>
  <c r="U78" s="1"/>
  <c r="O79" a="1"/>
  <c r="O79" s="1"/>
  <c r="U79" a="1"/>
  <c r="U79" s="1"/>
  <c r="O80" a="1"/>
  <c r="O80" s="1"/>
  <c r="V80" a="1"/>
  <c r="V80" s="1"/>
  <c r="O81" a="1"/>
  <c r="O81" s="1"/>
  <c r="U81" a="1"/>
  <c r="U81" s="1"/>
  <c r="V82" a="1"/>
  <c r="V82" s="1"/>
  <c r="O83" a="1"/>
  <c r="O83" s="1"/>
  <c r="V83" a="1"/>
  <c r="V83" s="1"/>
  <c r="V84" a="1"/>
  <c r="V84" s="1"/>
  <c r="V85" a="1"/>
  <c r="V85" s="1"/>
  <c r="V87" a="1"/>
  <c r="V87" s="1"/>
  <c r="V88" a="1"/>
  <c r="V88" s="1"/>
  <c r="O89" a="1"/>
  <c r="O89" s="1"/>
  <c r="V89" a="1"/>
  <c r="V89" s="1"/>
  <c r="O90" a="1"/>
  <c r="O90" s="1"/>
  <c r="U90" a="1"/>
  <c r="U90" s="1"/>
  <c r="O91" a="1"/>
  <c r="O91" s="1"/>
  <c r="U91" a="1"/>
  <c r="U91" s="1"/>
  <c r="U92" a="1"/>
  <c r="U92" s="1"/>
  <c r="S93" a="1"/>
  <c r="S93" s="1"/>
  <c r="S94" a="1"/>
  <c r="S94" s="1"/>
  <c r="Y94" a="1"/>
  <c r="Y94" s="1"/>
  <c r="P97" a="1"/>
  <c r="P97" s="1"/>
  <c r="U98" a="1"/>
  <c r="U98" s="1"/>
  <c r="Y98" a="1"/>
  <c r="Y98" s="1"/>
  <c r="S99" a="1"/>
  <c r="S99" s="1"/>
  <c r="X99" a="1"/>
  <c r="X99" s="1"/>
  <c r="Y100" a="1"/>
  <c r="Y100" s="1"/>
  <c r="Y101" a="1"/>
  <c r="Y101" s="1"/>
  <c r="Y102" a="1"/>
  <c r="Y102" s="1"/>
  <c r="Y103" a="1"/>
  <c r="Y103" s="1"/>
  <c r="Y104" a="1"/>
  <c r="Y104" s="1"/>
  <c r="Y105" a="1"/>
  <c r="Y105" s="1"/>
  <c r="Y106" a="1"/>
  <c r="Y106" s="1"/>
  <c r="Y107" a="1"/>
  <c r="Y107" s="1"/>
  <c r="V108" a="1"/>
  <c r="V108" s="1"/>
  <c r="O109" a="1"/>
  <c r="O109" s="1"/>
  <c r="S109" a="1"/>
  <c r="S109" s="1"/>
  <c r="X109" a="1"/>
  <c r="X109" s="1"/>
  <c r="P110" a="1"/>
  <c r="P110" s="1"/>
  <c r="V110" a="1"/>
  <c r="V110" s="1"/>
  <c r="O111" a="1"/>
  <c r="O111" s="1"/>
  <c r="S111" a="1"/>
  <c r="S111" s="1"/>
  <c r="X111" a="1"/>
  <c r="X111" s="1"/>
  <c r="P112" a="1"/>
  <c r="P112" s="1"/>
  <c r="V112" a="1"/>
  <c r="V112" s="1"/>
  <c r="L15" a="1"/>
  <c r="L15" s="1"/>
  <c r="L20" a="1"/>
  <c r="L20" s="1"/>
  <c r="M21" a="1"/>
  <c r="M21" s="1"/>
  <c r="L23" a="1"/>
  <c r="L23" s="1"/>
  <c r="L28" a="1"/>
  <c r="L28" s="1"/>
  <c r="M29" a="1"/>
  <c r="M29" s="1"/>
  <c r="L31" a="1"/>
  <c r="L31" s="1"/>
  <c r="L36" a="1"/>
  <c r="L36" s="1"/>
  <c r="M37" a="1"/>
  <c r="M37" s="1"/>
  <c r="L39" a="1"/>
  <c r="L39" s="1"/>
  <c r="L44" a="1"/>
  <c r="L44" s="1"/>
  <c r="M45" a="1"/>
  <c r="M45" s="1"/>
  <c r="L47" a="1"/>
  <c r="L47" s="1"/>
  <c r="L52" a="1"/>
  <c r="L52" s="1"/>
  <c r="M54" a="1"/>
  <c r="M54" s="1"/>
  <c r="L56" a="1"/>
  <c r="L56" s="1"/>
  <c r="M58" a="1"/>
  <c r="M58" s="1"/>
  <c r="L60" a="1"/>
  <c r="L60" s="1"/>
  <c r="M62" a="1"/>
  <c r="M62" s="1"/>
  <c r="L64" a="1"/>
  <c r="L64" s="1"/>
  <c r="M66" a="1"/>
  <c r="M66" s="1"/>
  <c r="L68" a="1"/>
  <c r="L68" s="1"/>
  <c r="M70" a="1"/>
  <c r="M70" s="1"/>
  <c r="L72" a="1"/>
  <c r="L72" s="1"/>
  <c r="M74" a="1"/>
  <c r="M74" s="1"/>
  <c r="L76" a="1"/>
  <c r="L76" s="1"/>
  <c r="M78" a="1"/>
  <c r="M78" s="1"/>
  <c r="L80" a="1"/>
  <c r="L80" s="1"/>
  <c r="M82" a="1"/>
  <c r="M82" s="1"/>
  <c r="L84" a="1"/>
  <c r="L84" s="1"/>
  <c r="M86" a="1"/>
  <c r="M86" s="1"/>
  <c r="L88" a="1"/>
  <c r="L88" s="1"/>
  <c r="M90" a="1"/>
  <c r="M90" s="1"/>
  <c r="L92" a="1"/>
  <c r="L92" s="1"/>
  <c r="M94" a="1"/>
  <c r="M94" s="1"/>
  <c r="L96" a="1"/>
  <c r="L96" s="1"/>
  <c r="M98" a="1"/>
  <c r="M98" s="1"/>
  <c r="L100" a="1"/>
  <c r="L100" s="1"/>
  <c r="M102" a="1"/>
  <c r="M102" s="1"/>
  <c r="L104" a="1"/>
  <c r="L104" s="1"/>
  <c r="M106" a="1"/>
  <c r="M106" s="1"/>
  <c r="L108" a="1"/>
  <c r="L108" s="1"/>
  <c r="L111" a="1"/>
  <c r="L111" s="1"/>
  <c r="M112" a="1"/>
  <c r="M112" s="1"/>
  <c r="M12" i="4" a="1"/>
  <c r="M12" s="1"/>
  <c r="L69" i="5" a="1"/>
  <c r="L69" s="1"/>
  <c r="L77" a="1"/>
  <c r="L77" s="1"/>
  <c r="L85" a="1"/>
  <c r="L85" s="1"/>
  <c r="L93" a="1"/>
  <c r="L93" s="1"/>
  <c r="L101" a="1"/>
  <c r="L101" s="1"/>
  <c r="L109" a="1"/>
  <c r="L109" s="1"/>
  <c r="M110" a="1"/>
  <c r="M110" s="1"/>
  <c r="L12" i="4" a="1"/>
  <c r="L12" s="1"/>
  <c r="L110" i="5" a="1"/>
  <c r="L110" s="1"/>
  <c r="M73" a="1"/>
  <c r="M73" s="1"/>
  <c r="L79" a="1"/>
  <c r="L79" s="1"/>
  <c r="M84" a="1"/>
  <c r="M84" s="1"/>
  <c r="M89" a="1"/>
  <c r="M89" s="1"/>
  <c r="M93" a="1"/>
  <c r="M93" s="1"/>
  <c r="L99" a="1"/>
  <c r="L99" s="1"/>
  <c r="M104" a="1"/>
  <c r="M104" s="1"/>
  <c r="M109" a="1"/>
  <c r="M109" s="1"/>
  <c r="L7" i="6"/>
  <c r="M14" i="5" a="1"/>
  <c r="M14" s="1"/>
  <c r="M11" a="1"/>
  <c r="M11" s="1"/>
  <c r="R11" i="4" a="1"/>
  <c r="R11" s="1"/>
  <c r="X11" a="1"/>
  <c r="X11" s="1"/>
  <c r="R12" a="1"/>
  <c r="R12" s="1"/>
  <c r="X12" a="1"/>
  <c r="X12" s="1"/>
  <c r="R13" a="1"/>
  <c r="R13" s="1"/>
  <c r="X13" a="1"/>
  <c r="X13" s="1"/>
  <c r="R14" a="1"/>
  <c r="R14" s="1"/>
  <c r="X14" a="1"/>
  <c r="X14" s="1"/>
  <c r="R15" a="1"/>
  <c r="R15" s="1"/>
  <c r="X15" a="1"/>
  <c r="X15" s="1"/>
  <c r="R16" a="1"/>
  <c r="R16" s="1"/>
  <c r="X16" a="1"/>
  <c r="X16" s="1"/>
  <c r="R17" a="1"/>
  <c r="R17" s="1"/>
  <c r="X17" a="1"/>
  <c r="X17" s="1"/>
  <c r="R18" a="1"/>
  <c r="R18" s="1"/>
  <c r="X18" a="1"/>
  <c r="X18" s="1"/>
  <c r="R19" a="1"/>
  <c r="R19" s="1"/>
  <c r="X19" a="1"/>
  <c r="X19" s="1"/>
  <c r="R20" a="1"/>
  <c r="R20" s="1"/>
  <c r="X20" a="1"/>
  <c r="X20" s="1"/>
  <c r="R21" a="1"/>
  <c r="R21" s="1"/>
  <c r="X21" a="1"/>
  <c r="X21" s="1"/>
  <c r="R22" a="1"/>
  <c r="R22" s="1"/>
  <c r="X22" a="1"/>
  <c r="X22" s="1"/>
  <c r="R23" a="1"/>
  <c r="R23" s="1"/>
  <c r="X23" a="1"/>
  <c r="X23" s="1"/>
  <c r="R24" a="1"/>
  <c r="R24" s="1"/>
  <c r="X24" a="1"/>
  <c r="X24" s="1"/>
  <c r="R25" a="1"/>
  <c r="R25" s="1"/>
  <c r="X25" a="1"/>
  <c r="X25" s="1"/>
  <c r="R26" a="1"/>
  <c r="R26" s="1"/>
  <c r="X26" a="1"/>
  <c r="X26" s="1"/>
  <c r="R27" a="1"/>
  <c r="R27" s="1"/>
  <c r="X27" a="1"/>
  <c r="X27" s="1"/>
  <c r="R28" a="1"/>
  <c r="R28" s="1"/>
  <c r="X28" a="1"/>
  <c r="X28" s="1"/>
  <c r="R29" a="1"/>
  <c r="R29" s="1"/>
  <c r="X29" a="1"/>
  <c r="X29" s="1"/>
  <c r="R30" a="1"/>
  <c r="R30" s="1"/>
  <c r="X30" a="1"/>
  <c r="X30" s="1"/>
  <c r="R31" a="1"/>
  <c r="R31" s="1"/>
  <c r="X31" a="1"/>
  <c r="X31" s="1"/>
  <c r="R32" a="1"/>
  <c r="R32" s="1"/>
  <c r="X32" a="1"/>
  <c r="X32" s="1"/>
  <c r="R33" a="1"/>
  <c r="R33" s="1"/>
  <c r="X33" a="1"/>
  <c r="X33" s="1"/>
  <c r="R34" a="1"/>
  <c r="R34" s="1"/>
  <c r="X34" a="1"/>
  <c r="X34" s="1"/>
  <c r="R35" a="1"/>
  <c r="R35" s="1"/>
  <c r="X35" a="1"/>
  <c r="X35" s="1"/>
  <c r="R36" a="1"/>
  <c r="R36" s="1"/>
  <c r="X36" a="1"/>
  <c r="X36" s="1"/>
  <c r="R37" a="1"/>
  <c r="R37" s="1"/>
  <c r="X37" a="1"/>
  <c r="X37" s="1"/>
  <c r="P38" a="1"/>
  <c r="P38" s="1"/>
  <c r="U38" a="1"/>
  <c r="U38" s="1"/>
  <c r="O39" a="1"/>
  <c r="O39" s="1"/>
  <c r="U39" a="1"/>
  <c r="U39" s="1"/>
  <c r="Y39" a="1"/>
  <c r="Y39" s="1"/>
  <c r="R40" a="1"/>
  <c r="R40" s="1"/>
  <c r="X40" a="1"/>
  <c r="X40" s="1"/>
  <c r="R41" a="1"/>
  <c r="R41" s="1"/>
  <c r="X41" a="1"/>
  <c r="X41" s="1"/>
  <c r="P42" a="1"/>
  <c r="P42" s="1"/>
  <c r="U42" a="1"/>
  <c r="U42" s="1"/>
  <c r="O43" a="1"/>
  <c r="O43" s="1"/>
  <c r="U43" a="1"/>
  <c r="U43" s="1"/>
  <c r="Y43" a="1"/>
  <c r="Y43" s="1"/>
  <c r="R44" a="1"/>
  <c r="R44" s="1"/>
  <c r="X44" a="1"/>
  <c r="X44" s="1"/>
  <c r="R45" a="1"/>
  <c r="R45" s="1"/>
  <c r="X45" a="1"/>
  <c r="X45" s="1"/>
  <c r="P46" a="1"/>
  <c r="P46" s="1"/>
  <c r="U46" a="1"/>
  <c r="U46" s="1"/>
  <c r="O47" a="1"/>
  <c r="O47" s="1"/>
  <c r="U47" a="1"/>
  <c r="U47" s="1"/>
  <c r="Y47" a="1"/>
  <c r="Y47" s="1"/>
  <c r="R48" a="1"/>
  <c r="R48" s="1"/>
  <c r="X48" a="1"/>
  <c r="X48" s="1"/>
  <c r="R49" a="1"/>
  <c r="R49" s="1"/>
  <c r="X49" a="1"/>
  <c r="X49" s="1"/>
  <c r="P50" a="1"/>
  <c r="P50" s="1"/>
  <c r="U50" a="1"/>
  <c r="U50" s="1"/>
  <c r="O51" a="1"/>
  <c r="O51" s="1"/>
  <c r="U51" a="1"/>
  <c r="U51" s="1"/>
  <c r="Y51" a="1"/>
  <c r="Y51" s="1"/>
  <c r="R52" a="1"/>
  <c r="R52" s="1"/>
  <c r="X52" a="1"/>
  <c r="X52" s="1"/>
  <c r="R53" a="1"/>
  <c r="R53" s="1"/>
  <c r="X53" a="1"/>
  <c r="X53" s="1"/>
  <c r="P54" a="1"/>
  <c r="P54" s="1"/>
  <c r="U54" a="1"/>
  <c r="U54" s="1"/>
  <c r="O55" a="1"/>
  <c r="O55" s="1"/>
  <c r="U55" a="1"/>
  <c r="U55" s="1"/>
  <c r="Y55" a="1"/>
  <c r="Y55" s="1"/>
  <c r="R56" a="1"/>
  <c r="R56" s="1"/>
  <c r="X56" a="1"/>
  <c r="X56" s="1"/>
  <c r="R57" a="1"/>
  <c r="R57" s="1"/>
  <c r="X57" a="1"/>
  <c r="X57" s="1"/>
  <c r="P58" a="1"/>
  <c r="P58" s="1"/>
  <c r="U58" a="1"/>
  <c r="U58" s="1"/>
  <c r="O59" a="1"/>
  <c r="O59" s="1"/>
  <c r="U59" a="1"/>
  <c r="U59" s="1"/>
  <c r="Y59" a="1"/>
  <c r="Y59" s="1"/>
  <c r="R60" a="1"/>
  <c r="R60" s="1"/>
  <c r="X60" a="1"/>
  <c r="X60" s="1"/>
  <c r="R61" a="1"/>
  <c r="R61" s="1"/>
  <c r="X61" a="1"/>
  <c r="X61" s="1"/>
  <c r="P62" a="1"/>
  <c r="P62" s="1"/>
  <c r="U62" a="1"/>
  <c r="U62" s="1"/>
  <c r="O63" a="1"/>
  <c r="O63" s="1"/>
  <c r="U63" a="1"/>
  <c r="U63" s="1"/>
  <c r="Y63" a="1"/>
  <c r="Y63" s="1"/>
  <c r="R64" a="1"/>
  <c r="R64" s="1"/>
  <c r="X64" a="1"/>
  <c r="X64" s="1"/>
  <c r="R65" a="1"/>
  <c r="R65" s="1"/>
  <c r="X65" a="1"/>
  <c r="X65" s="1"/>
  <c r="P66" a="1"/>
  <c r="P66" s="1"/>
  <c r="U66" a="1"/>
  <c r="U66" s="1"/>
  <c r="O67" a="1"/>
  <c r="O67" s="1"/>
  <c r="U67" a="1"/>
  <c r="U67" s="1"/>
  <c r="Y67" a="1"/>
  <c r="Y67" s="1"/>
  <c r="R68" a="1"/>
  <c r="R68" s="1"/>
  <c r="X68" a="1"/>
  <c r="X68" s="1"/>
  <c r="R69" a="1"/>
  <c r="R69" s="1"/>
  <c r="X69" a="1"/>
  <c r="X69" s="1"/>
  <c r="P70" a="1"/>
  <c r="P70" s="1"/>
  <c r="U70" a="1"/>
  <c r="U70" s="1"/>
  <c r="O71" a="1"/>
  <c r="O71" s="1"/>
  <c r="U71" a="1"/>
  <c r="U71" s="1"/>
  <c r="Y71" a="1"/>
  <c r="Y71" s="1"/>
  <c r="R72" a="1"/>
  <c r="R72" s="1"/>
  <c r="X72" a="1"/>
  <c r="X72" s="1"/>
  <c r="P73" a="1"/>
  <c r="P73" s="1"/>
  <c r="U73" a="1"/>
  <c r="U73" s="1"/>
  <c r="Y73" a="1"/>
  <c r="Y73" s="1"/>
  <c r="S74" a="1"/>
  <c r="S74" s="1"/>
  <c r="Y75" a="1"/>
  <c r="Y75" s="1"/>
  <c r="R76" a="1"/>
  <c r="R76" s="1"/>
  <c r="X76" a="1"/>
  <c r="X76" s="1"/>
  <c r="P77" a="1"/>
  <c r="P77" s="1"/>
  <c r="U77" a="1"/>
  <c r="U77" s="1"/>
  <c r="Y77" a="1"/>
  <c r="Y77" s="1"/>
  <c r="S78" a="1"/>
  <c r="S78" s="1"/>
  <c r="Y79" a="1"/>
  <c r="Y79" s="1"/>
  <c r="R80" a="1"/>
  <c r="R80" s="1"/>
  <c r="X80" a="1"/>
  <c r="X80" s="1"/>
  <c r="P81" a="1"/>
  <c r="P81" s="1"/>
  <c r="U81" a="1"/>
  <c r="U81" s="1"/>
  <c r="Y81" a="1"/>
  <c r="Y81" s="1"/>
  <c r="S82" a="1"/>
  <c r="S82" s="1"/>
  <c r="Y82" a="1"/>
  <c r="Y82" s="1"/>
  <c r="Y83" a="1"/>
  <c r="Y83" s="1"/>
  <c r="S84" a="1"/>
  <c r="S84" s="1"/>
  <c r="X84" a="1"/>
  <c r="X84" s="1"/>
  <c r="U85" a="1"/>
  <c r="U85" s="1"/>
  <c r="O86" a="1"/>
  <c r="O86" s="1"/>
  <c r="S86" a="1"/>
  <c r="S86" s="1"/>
  <c r="X86" a="1"/>
  <c r="X86" s="1"/>
  <c r="R87" a="1"/>
  <c r="R87" s="1"/>
  <c r="X87" a="1"/>
  <c r="X87" s="1"/>
  <c r="O89" a="1"/>
  <c r="O89" s="1"/>
  <c r="X89" a="1"/>
  <c r="X89" s="1"/>
  <c r="Y90" a="1"/>
  <c r="Y90" s="1"/>
  <c r="Y91" a="1"/>
  <c r="Y91" s="1"/>
  <c r="R92" a="1"/>
  <c r="R92" s="1"/>
  <c r="V92" a="1"/>
  <c r="V92" s="1"/>
  <c r="P93" a="1"/>
  <c r="P93" s="1"/>
  <c r="V93" a="1"/>
  <c r="V93" s="1"/>
  <c r="P94" a="1"/>
  <c r="P94" s="1"/>
  <c r="V94" a="1"/>
  <c r="V94" s="1"/>
  <c r="O95" a="1"/>
  <c r="O95" s="1"/>
  <c r="S95" a="1"/>
  <c r="S95" s="1"/>
  <c r="Y95" a="1"/>
  <c r="Y95" s="1"/>
  <c r="R96" a="1"/>
  <c r="R96" s="1"/>
  <c r="X96" a="1"/>
  <c r="X96" s="1"/>
  <c r="R97" a="1"/>
  <c r="R97" s="1"/>
  <c r="U98" a="1"/>
  <c r="U98" s="1"/>
  <c r="O99" a="1"/>
  <c r="O99" s="1"/>
  <c r="U99" a="1"/>
  <c r="U99" s="1"/>
  <c r="O100" a="1"/>
  <c r="O100" s="1"/>
  <c r="U100" a="1"/>
  <c r="U100" s="1"/>
  <c r="O101" a="1"/>
  <c r="O101" s="1"/>
  <c r="U101" a="1"/>
  <c r="U101" s="1"/>
  <c r="O102" a="1"/>
  <c r="O102" s="1"/>
  <c r="U102" a="1"/>
  <c r="U102" s="1"/>
  <c r="O103" a="1"/>
  <c r="O103" s="1"/>
  <c r="U103" a="1"/>
  <c r="U103" s="1"/>
  <c r="O104" a="1"/>
  <c r="O104" s="1"/>
  <c r="U104" a="1"/>
  <c r="U104" s="1"/>
  <c r="O105" a="1"/>
  <c r="O105" s="1"/>
  <c r="U105" a="1"/>
  <c r="U105" s="1"/>
  <c r="O106" a="1"/>
  <c r="O106" s="1"/>
  <c r="U106" a="1"/>
  <c r="U106" s="1"/>
  <c r="O107" a="1"/>
  <c r="O107" s="1"/>
  <c r="U107" a="1"/>
  <c r="U107" s="1"/>
  <c r="O108" a="1"/>
  <c r="O108" s="1"/>
  <c r="U108" a="1"/>
  <c r="U108" s="1"/>
  <c r="O109" a="1"/>
  <c r="O109" s="1"/>
  <c r="U109" a="1"/>
  <c r="U109" s="1"/>
  <c r="O110" a="1"/>
  <c r="O110" s="1"/>
  <c r="U110" a="1"/>
  <c r="U110" s="1"/>
  <c r="O111" a="1"/>
  <c r="O111" s="1"/>
  <c r="U111" a="1"/>
  <c r="U111" s="1"/>
  <c r="O112" a="1"/>
  <c r="O112" s="1"/>
  <c r="U112" a="1"/>
  <c r="U112" s="1"/>
  <c r="L112" a="1"/>
  <c r="L112" s="1"/>
  <c r="L15" a="1"/>
  <c r="L15" s="1"/>
  <c r="L17" a="1"/>
  <c r="L17" s="1"/>
  <c r="L19" a="1"/>
  <c r="L19" s="1"/>
  <c r="L14" i="5" a="1"/>
  <c r="L14" s="1"/>
  <c r="P11" i="4" a="1"/>
  <c r="P11" s="1"/>
  <c r="V11" a="1"/>
  <c r="V11" s="1"/>
  <c r="P12" a="1"/>
  <c r="P12" s="1"/>
  <c r="V12" a="1"/>
  <c r="V12" s="1"/>
  <c r="P13" a="1"/>
  <c r="P13" s="1"/>
  <c r="V13" a="1"/>
  <c r="V13" s="1"/>
  <c r="P14" a="1"/>
  <c r="P14" s="1"/>
  <c r="V14" a="1"/>
  <c r="V14" s="1"/>
  <c r="P15" a="1"/>
  <c r="P15" s="1"/>
  <c r="V15" a="1"/>
  <c r="V15" s="1"/>
  <c r="P16" a="1"/>
  <c r="P16" s="1"/>
  <c r="V16" a="1"/>
  <c r="V16" s="1"/>
  <c r="P17" a="1"/>
  <c r="P17" s="1"/>
  <c r="V17" a="1"/>
  <c r="V17" s="1"/>
  <c r="P18" a="1"/>
  <c r="P18" s="1"/>
  <c r="V18" a="1"/>
  <c r="V18" s="1"/>
  <c r="P19" a="1"/>
  <c r="P19" s="1"/>
  <c r="V19" a="1"/>
  <c r="V19" s="1"/>
  <c r="P20" a="1"/>
  <c r="P20" s="1"/>
  <c r="V20" a="1"/>
  <c r="V20" s="1"/>
  <c r="P21" a="1"/>
  <c r="P21" s="1"/>
  <c r="V21" a="1"/>
  <c r="V21" s="1"/>
  <c r="P22" a="1"/>
  <c r="P22" s="1"/>
  <c r="V22" a="1"/>
  <c r="V22" s="1"/>
  <c r="P23" a="1"/>
  <c r="P23" s="1"/>
  <c r="V23" a="1"/>
  <c r="V23" s="1"/>
  <c r="P24" a="1"/>
  <c r="P24" s="1"/>
  <c r="V24" a="1"/>
  <c r="V24" s="1"/>
  <c r="P25" a="1"/>
  <c r="P25" s="1"/>
  <c r="V25" a="1"/>
  <c r="V25" s="1"/>
  <c r="P26" a="1"/>
  <c r="P26" s="1"/>
  <c r="V26" a="1"/>
  <c r="V26" s="1"/>
  <c r="P27" a="1"/>
  <c r="P27" s="1"/>
  <c r="V27" a="1"/>
  <c r="V27" s="1"/>
  <c r="P28" a="1"/>
  <c r="P28" s="1"/>
  <c r="V28" a="1"/>
  <c r="V28" s="1"/>
  <c r="P29" a="1"/>
  <c r="P29" s="1"/>
  <c r="V29" a="1"/>
  <c r="V29" s="1"/>
  <c r="P30" a="1"/>
  <c r="P30" s="1"/>
  <c r="V30" a="1"/>
  <c r="V30" s="1"/>
  <c r="P31" a="1"/>
  <c r="P31" s="1"/>
  <c r="V31" a="1"/>
  <c r="V31" s="1"/>
  <c r="P32" a="1"/>
  <c r="P32" s="1"/>
  <c r="V32" a="1"/>
  <c r="V32" s="1"/>
  <c r="P33" a="1"/>
  <c r="P33" s="1"/>
  <c r="V33" a="1"/>
  <c r="V33" s="1"/>
  <c r="P34" a="1"/>
  <c r="P34" s="1"/>
  <c r="V34" a="1"/>
  <c r="V34" s="1"/>
  <c r="P35" a="1"/>
  <c r="P35" s="1"/>
  <c r="V35" a="1"/>
  <c r="V35" s="1"/>
  <c r="P36" a="1"/>
  <c r="P36" s="1"/>
  <c r="V36" a="1"/>
  <c r="V36" s="1"/>
  <c r="P37" a="1"/>
  <c r="P37" s="1"/>
  <c r="V37" a="1"/>
  <c r="V37" s="1"/>
  <c r="O38" a="1"/>
  <c r="O38" s="1"/>
  <c r="S38" a="1"/>
  <c r="S38" s="1"/>
  <c r="Y38" a="1"/>
  <c r="Y38" s="1"/>
  <c r="S39" a="1"/>
  <c r="S39" s="1"/>
  <c r="V40" a="1"/>
  <c r="V40" s="1"/>
  <c r="P41" a="1"/>
  <c r="P41" s="1"/>
  <c r="V41" a="1"/>
  <c r="V41" s="1"/>
  <c r="O42" a="1"/>
  <c r="O42" s="1"/>
  <c r="S42" a="1"/>
  <c r="S42" s="1"/>
  <c r="Y42" a="1"/>
  <c r="Y42" s="1"/>
  <c r="S43" a="1"/>
  <c r="S43" s="1"/>
  <c r="V44" a="1"/>
  <c r="V44" s="1"/>
  <c r="P45" a="1"/>
  <c r="P45" s="1"/>
  <c r="V45" a="1"/>
  <c r="V45" s="1"/>
  <c r="O46" a="1"/>
  <c r="O46" s="1"/>
  <c r="S46" a="1"/>
  <c r="S46" s="1"/>
  <c r="Y46" a="1"/>
  <c r="Y46" s="1"/>
  <c r="S47" a="1"/>
  <c r="S47" s="1"/>
  <c r="V48" a="1"/>
  <c r="V48" s="1"/>
  <c r="P49" a="1"/>
  <c r="P49" s="1"/>
  <c r="V49" a="1"/>
  <c r="V49" s="1"/>
  <c r="O50" a="1"/>
  <c r="O50" s="1"/>
  <c r="S50" a="1"/>
  <c r="S50" s="1"/>
  <c r="Y50" a="1"/>
  <c r="Y50" s="1"/>
  <c r="S51" a="1"/>
  <c r="S51" s="1"/>
  <c r="V52" a="1"/>
  <c r="V52" s="1"/>
  <c r="P53" a="1"/>
  <c r="P53" s="1"/>
  <c r="V53" a="1"/>
  <c r="V53" s="1"/>
  <c r="O54" a="1"/>
  <c r="O54" s="1"/>
  <c r="S54" a="1"/>
  <c r="S54" s="1"/>
  <c r="Y54" a="1"/>
  <c r="Y54" s="1"/>
  <c r="S55" a="1"/>
  <c r="S55" s="1"/>
  <c r="V56" a="1"/>
  <c r="V56" s="1"/>
  <c r="P57" a="1"/>
  <c r="P57" s="1"/>
  <c r="V57" a="1"/>
  <c r="V57" s="1"/>
  <c r="O58" a="1"/>
  <c r="O58" s="1"/>
  <c r="S58" a="1"/>
  <c r="S58" s="1"/>
  <c r="Y58" a="1"/>
  <c r="Y58" s="1"/>
  <c r="S59" a="1"/>
  <c r="S59" s="1"/>
  <c r="V60" a="1"/>
  <c r="V60" s="1"/>
  <c r="P61" a="1"/>
  <c r="P61" s="1"/>
  <c r="V61" a="1"/>
  <c r="V61" s="1"/>
  <c r="O62" a="1"/>
  <c r="O62" s="1"/>
  <c r="S62" a="1"/>
  <c r="S62" s="1"/>
  <c r="Y62" a="1"/>
  <c r="Y62" s="1"/>
  <c r="S63" a="1"/>
  <c r="S63" s="1"/>
  <c r="V64" a="1"/>
  <c r="V64" s="1"/>
  <c r="P65" a="1"/>
  <c r="P65" s="1"/>
  <c r="V65" a="1"/>
  <c r="V65" s="1"/>
  <c r="O66" a="1"/>
  <c r="O66" s="1"/>
  <c r="S66" a="1"/>
  <c r="S66" s="1"/>
  <c r="Y66" a="1"/>
  <c r="Y66" s="1"/>
  <c r="S67" a="1"/>
  <c r="S67" s="1"/>
  <c r="V68" a="1"/>
  <c r="V68" s="1"/>
  <c r="P69" a="1"/>
  <c r="P69" s="1"/>
  <c r="V69" a="1"/>
  <c r="V69" s="1"/>
  <c r="O70" a="1"/>
  <c r="O70" s="1"/>
  <c r="S70" a="1"/>
  <c r="S70" s="1"/>
  <c r="Y70" a="1"/>
  <c r="Y70" s="1"/>
  <c r="S71" a="1"/>
  <c r="S71" s="1"/>
  <c r="V72" a="1"/>
  <c r="V72" s="1"/>
  <c r="O73" a="1"/>
  <c r="O73" s="1"/>
  <c r="S73" a="1"/>
  <c r="S73" s="1"/>
  <c r="X73" a="1"/>
  <c r="X73" s="1"/>
  <c r="R74" a="1"/>
  <c r="R74" s="1"/>
  <c r="X74" a="1"/>
  <c r="X74" s="1"/>
  <c r="P75" a="1"/>
  <c r="P75" s="1"/>
  <c r="U75" a="1"/>
  <c r="U75" s="1"/>
  <c r="V76" a="1"/>
  <c r="V76" s="1"/>
  <c r="O77" a="1"/>
  <c r="O77" s="1"/>
  <c r="S77" a="1"/>
  <c r="S77" s="1"/>
  <c r="X77" a="1"/>
  <c r="X77" s="1"/>
  <c r="R78" a="1"/>
  <c r="R78" s="1"/>
  <c r="X78" a="1"/>
  <c r="X78" s="1"/>
  <c r="P79" a="1"/>
  <c r="P79" s="1"/>
  <c r="U79" a="1"/>
  <c r="U79" s="1"/>
  <c r="V80" a="1"/>
  <c r="V80" s="1"/>
  <c r="O81" a="1"/>
  <c r="O81" s="1"/>
  <c r="S81" a="1"/>
  <c r="S81" s="1"/>
  <c r="X81" a="1"/>
  <c r="X81" s="1"/>
  <c r="R82" a="1"/>
  <c r="R82" s="1"/>
  <c r="X82" a="1"/>
  <c r="X82" s="1"/>
  <c r="P83" a="1"/>
  <c r="P83" s="1"/>
  <c r="U83" a="1"/>
  <c r="U83" s="1"/>
  <c r="X83" a="1"/>
  <c r="X83" s="1"/>
  <c r="R84" a="1"/>
  <c r="R84" s="1"/>
  <c r="P85" a="1"/>
  <c r="P85" s="1"/>
  <c r="Y85" a="1"/>
  <c r="Y85" s="1"/>
  <c r="R86" a="1"/>
  <c r="R86" s="1"/>
  <c r="V86" a="1"/>
  <c r="V86" s="1"/>
  <c r="P87" a="1"/>
  <c r="P87" s="1"/>
  <c r="V87" a="1"/>
  <c r="V87" s="1"/>
  <c r="P88" a="1"/>
  <c r="P88" s="1"/>
  <c r="U88" a="1"/>
  <c r="U88" s="1"/>
  <c r="Y88" a="1"/>
  <c r="Y88" s="1"/>
  <c r="S89" a="1"/>
  <c r="S89" s="1"/>
  <c r="V89" a="1"/>
  <c r="V89" s="1"/>
  <c r="P90" a="1"/>
  <c r="P90" s="1"/>
  <c r="U90" a="1"/>
  <c r="U90" s="1"/>
  <c r="P91" a="1"/>
  <c r="P91" s="1"/>
  <c r="U91" a="1"/>
  <c r="U91" s="1"/>
  <c r="X91" a="1"/>
  <c r="X91" s="1"/>
  <c r="O93" a="1"/>
  <c r="O93" s="1"/>
  <c r="U93" a="1"/>
  <c r="U93" s="1"/>
  <c r="O94" a="1"/>
  <c r="O94" s="1"/>
  <c r="U94" a="1"/>
  <c r="U94" s="1"/>
  <c r="Y94" a="1"/>
  <c r="Y94" s="1"/>
  <c r="R95" a="1"/>
  <c r="R95" s="1"/>
  <c r="X95" a="1"/>
  <c r="X95" s="1"/>
  <c r="V96" a="1"/>
  <c r="V96" s="1"/>
  <c r="P97" a="1"/>
  <c r="P97" s="1"/>
  <c r="V97" a="1"/>
  <c r="V97" s="1"/>
  <c r="O98" a="1"/>
  <c r="O98" s="1"/>
  <c r="S98" a="1"/>
  <c r="S98" s="1"/>
  <c r="Y98" a="1"/>
  <c r="Y98" s="1"/>
  <c r="S99" a="1"/>
  <c r="S99" s="1"/>
  <c r="Y99" a="1"/>
  <c r="Y99" s="1"/>
  <c r="S100" a="1"/>
  <c r="S100" s="1"/>
  <c r="Y100" a="1"/>
  <c r="Y100" s="1"/>
  <c r="S101" a="1"/>
  <c r="S101" s="1"/>
  <c r="Y101" a="1"/>
  <c r="Y101" s="1"/>
  <c r="S102" a="1"/>
  <c r="S102" s="1"/>
  <c r="Y102" a="1"/>
  <c r="Y102" s="1"/>
  <c r="S103" a="1"/>
  <c r="S103" s="1"/>
  <c r="Y103" a="1"/>
  <c r="Y103" s="1"/>
  <c r="S104" a="1"/>
  <c r="S104" s="1"/>
  <c r="Y104" a="1"/>
  <c r="Y104" s="1"/>
  <c r="S105" a="1"/>
  <c r="S105" s="1"/>
  <c r="Y105" a="1"/>
  <c r="Y105" s="1"/>
  <c r="S106" a="1"/>
  <c r="S106" s="1"/>
  <c r="Y106" a="1"/>
  <c r="Y106" s="1"/>
  <c r="S107" a="1"/>
  <c r="S107" s="1"/>
  <c r="Y107" a="1"/>
  <c r="Y107" s="1"/>
  <c r="S108" a="1"/>
  <c r="S108" s="1"/>
  <c r="Y108" a="1"/>
  <c r="Y108" s="1"/>
  <c r="S109" a="1"/>
  <c r="S109" s="1"/>
  <c r="Y109" a="1"/>
  <c r="Y109" s="1"/>
  <c r="S110" a="1"/>
  <c r="S110" s="1"/>
  <c r="Y110" a="1"/>
  <c r="Y110" s="1"/>
  <c r="S111" a="1"/>
  <c r="S111" s="1"/>
  <c r="Y111" a="1"/>
  <c r="Y111" s="1"/>
  <c r="S112" a="1"/>
  <c r="S112" s="1"/>
  <c r="Y112" a="1"/>
  <c r="Y112" s="1"/>
  <c r="M14" a="1"/>
  <c r="M14" s="1"/>
  <c r="M16" a="1"/>
  <c r="M16" s="1"/>
  <c r="M18" a="1"/>
  <c r="M18" s="1"/>
  <c r="M20" a="1"/>
  <c r="M20" s="1"/>
  <c r="M22" a="1"/>
  <c r="M22" s="1"/>
  <c r="M24" a="1"/>
  <c r="M24" s="1"/>
  <c r="M26" a="1"/>
  <c r="M26" s="1"/>
  <c r="M28" a="1"/>
  <c r="M28" s="1"/>
  <c r="M30" a="1"/>
  <c r="M30" s="1"/>
  <c r="M32" a="1"/>
  <c r="M32" s="1"/>
  <c r="M34" a="1"/>
  <c r="M34" s="1"/>
  <c r="M13" i="5" a="1"/>
  <c r="M13" s="1"/>
  <c r="M12" a="1"/>
  <c r="M12" s="1"/>
  <c r="O11" i="4" a="1"/>
  <c r="O11" s="1"/>
  <c r="U11" a="1"/>
  <c r="U11" s="1"/>
  <c r="O12" a="1"/>
  <c r="O12" s="1"/>
  <c r="U12" a="1"/>
  <c r="U12" s="1"/>
  <c r="O13" a="1"/>
  <c r="O13" s="1"/>
  <c r="U13" a="1"/>
  <c r="U13" s="1"/>
  <c r="O14" a="1"/>
  <c r="O14" s="1"/>
  <c r="U14" a="1"/>
  <c r="U14" s="1"/>
  <c r="O15" a="1"/>
  <c r="O15" s="1"/>
  <c r="U15" a="1"/>
  <c r="U15" s="1"/>
  <c r="O16" a="1"/>
  <c r="O16" s="1"/>
  <c r="U16" a="1"/>
  <c r="U16" s="1"/>
  <c r="O17" a="1"/>
  <c r="O17" s="1"/>
  <c r="U17" a="1"/>
  <c r="U17" s="1"/>
  <c r="O18" a="1"/>
  <c r="O18" s="1"/>
  <c r="U18" a="1"/>
  <c r="U18" s="1"/>
  <c r="O19" a="1"/>
  <c r="O19" s="1"/>
  <c r="U19" a="1"/>
  <c r="U19" s="1"/>
  <c r="O20" a="1"/>
  <c r="O20" s="1"/>
  <c r="U20" a="1"/>
  <c r="U20" s="1"/>
  <c r="O21" a="1"/>
  <c r="O21" s="1"/>
  <c r="U21" a="1"/>
  <c r="U21" s="1"/>
  <c r="O22" a="1"/>
  <c r="O22" s="1"/>
  <c r="U22" a="1"/>
  <c r="U22" s="1"/>
  <c r="O23" a="1"/>
  <c r="O23" s="1"/>
  <c r="U23" a="1"/>
  <c r="U23" s="1"/>
  <c r="O24" a="1"/>
  <c r="O24" s="1"/>
  <c r="U24" a="1"/>
  <c r="U24" s="1"/>
  <c r="O25" a="1"/>
  <c r="O25" s="1"/>
  <c r="U25" a="1"/>
  <c r="U25" s="1"/>
  <c r="O26" a="1"/>
  <c r="O26" s="1"/>
  <c r="U26" a="1"/>
  <c r="U26" s="1"/>
  <c r="O27" a="1"/>
  <c r="O27" s="1"/>
  <c r="U27" a="1"/>
  <c r="U27" s="1"/>
  <c r="O28" a="1"/>
  <c r="O28" s="1"/>
  <c r="U28" a="1"/>
  <c r="U28" s="1"/>
  <c r="O29" a="1"/>
  <c r="O29" s="1"/>
  <c r="U29" a="1"/>
  <c r="U29" s="1"/>
  <c r="O30" a="1"/>
  <c r="O30" s="1"/>
  <c r="U30" a="1"/>
  <c r="U30" s="1"/>
  <c r="O31" a="1"/>
  <c r="O31" s="1"/>
  <c r="U31" a="1"/>
  <c r="U31" s="1"/>
  <c r="O32" a="1"/>
  <c r="O32" s="1"/>
  <c r="U32" a="1"/>
  <c r="U32" s="1"/>
  <c r="O33" a="1"/>
  <c r="O33" s="1"/>
  <c r="U33" a="1"/>
  <c r="U33" s="1"/>
  <c r="O34" a="1"/>
  <c r="O34" s="1"/>
  <c r="U34" a="1"/>
  <c r="U34" s="1"/>
  <c r="O35" a="1"/>
  <c r="O35" s="1"/>
  <c r="U35" a="1"/>
  <c r="U35" s="1"/>
  <c r="O36" a="1"/>
  <c r="O36" s="1"/>
  <c r="U36" a="1"/>
  <c r="U36" s="1"/>
  <c r="O37" a="1"/>
  <c r="O37" s="1"/>
  <c r="U37" a="1"/>
  <c r="U37" s="1"/>
  <c r="Y37" a="1"/>
  <c r="Y37" s="1"/>
  <c r="R38" a="1"/>
  <c r="R38" s="1"/>
  <c r="X38" a="1"/>
  <c r="X38" s="1"/>
  <c r="R39" a="1"/>
  <c r="R39" s="1"/>
  <c r="X39" a="1"/>
  <c r="X39" s="1"/>
  <c r="P40" a="1"/>
  <c r="P40" s="1"/>
  <c r="U40" a="1"/>
  <c r="U40" s="1"/>
  <c r="O41" a="1"/>
  <c r="O41" s="1"/>
  <c r="U41" a="1"/>
  <c r="U41" s="1"/>
  <c r="Y41" a="1"/>
  <c r="Y41" s="1"/>
  <c r="R42" a="1"/>
  <c r="R42" s="1"/>
  <c r="X42" a="1"/>
  <c r="X42" s="1"/>
  <c r="R43" a="1"/>
  <c r="R43" s="1"/>
  <c r="X43" a="1"/>
  <c r="X43" s="1"/>
  <c r="P44" a="1"/>
  <c r="P44" s="1"/>
  <c r="U44" a="1"/>
  <c r="U44" s="1"/>
  <c r="O45" a="1"/>
  <c r="O45" s="1"/>
  <c r="U45" a="1"/>
  <c r="U45" s="1"/>
  <c r="Y45" a="1"/>
  <c r="Y45" s="1"/>
  <c r="R46" a="1"/>
  <c r="R46" s="1"/>
  <c r="X46" a="1"/>
  <c r="X46" s="1"/>
  <c r="R47" a="1"/>
  <c r="R47" s="1"/>
  <c r="X47" a="1"/>
  <c r="X47" s="1"/>
  <c r="P48" a="1"/>
  <c r="P48" s="1"/>
  <c r="U48" a="1"/>
  <c r="U48" s="1"/>
  <c r="O49" a="1"/>
  <c r="O49" s="1"/>
  <c r="U49" a="1"/>
  <c r="U49" s="1"/>
  <c r="Y49" a="1"/>
  <c r="Y49" s="1"/>
  <c r="R50" a="1"/>
  <c r="R50" s="1"/>
  <c r="X50" a="1"/>
  <c r="X50" s="1"/>
  <c r="R51" a="1"/>
  <c r="R51" s="1"/>
  <c r="X51" a="1"/>
  <c r="X51" s="1"/>
  <c r="P52" a="1"/>
  <c r="P52" s="1"/>
  <c r="U52" a="1"/>
  <c r="U52" s="1"/>
  <c r="O53" a="1"/>
  <c r="O53" s="1"/>
  <c r="U53" a="1"/>
  <c r="U53" s="1"/>
  <c r="Y53" a="1"/>
  <c r="Y53" s="1"/>
  <c r="R54" a="1"/>
  <c r="R54" s="1"/>
  <c r="X54" a="1"/>
  <c r="X54" s="1"/>
  <c r="R55" a="1"/>
  <c r="R55" s="1"/>
  <c r="X55" a="1"/>
  <c r="X55" s="1"/>
  <c r="P56" a="1"/>
  <c r="P56" s="1"/>
  <c r="U56" a="1"/>
  <c r="U56" s="1"/>
  <c r="O57" a="1"/>
  <c r="O57" s="1"/>
  <c r="U57" a="1"/>
  <c r="U57" s="1"/>
  <c r="Y57" a="1"/>
  <c r="Y57" s="1"/>
  <c r="R58" a="1"/>
  <c r="R58" s="1"/>
  <c r="X58" a="1"/>
  <c r="X58" s="1"/>
  <c r="R59" a="1"/>
  <c r="R59" s="1"/>
  <c r="X59" a="1"/>
  <c r="X59" s="1"/>
  <c r="P60" a="1"/>
  <c r="P60" s="1"/>
  <c r="U60" a="1"/>
  <c r="U60" s="1"/>
  <c r="O61" a="1"/>
  <c r="O61" s="1"/>
  <c r="U61" a="1"/>
  <c r="U61" s="1"/>
  <c r="Y61" a="1"/>
  <c r="Y61" s="1"/>
  <c r="R62" a="1"/>
  <c r="R62" s="1"/>
  <c r="X62" a="1"/>
  <c r="X62" s="1"/>
  <c r="R63" a="1"/>
  <c r="R63" s="1"/>
  <c r="X63" a="1"/>
  <c r="X63" s="1"/>
  <c r="P64" a="1"/>
  <c r="P64" s="1"/>
  <c r="U64" a="1"/>
  <c r="U64" s="1"/>
  <c r="O65" a="1"/>
  <c r="O65" s="1"/>
  <c r="U65" a="1"/>
  <c r="U65" s="1"/>
  <c r="Y65" a="1"/>
  <c r="Y65" s="1"/>
  <c r="R66" a="1"/>
  <c r="R66" s="1"/>
  <c r="X66" a="1"/>
  <c r="X66" s="1"/>
  <c r="R67" a="1"/>
  <c r="R67" s="1"/>
  <c r="X67" a="1"/>
  <c r="X67" s="1"/>
  <c r="P68" a="1"/>
  <c r="P68" s="1"/>
  <c r="U68" a="1"/>
  <c r="U68" s="1"/>
  <c r="O69" a="1"/>
  <c r="O69" s="1"/>
  <c r="U69" a="1"/>
  <c r="U69" s="1"/>
  <c r="Y69" a="1"/>
  <c r="Y69" s="1"/>
  <c r="R70" a="1"/>
  <c r="R70" s="1"/>
  <c r="X70" a="1"/>
  <c r="X70" s="1"/>
  <c r="R71" a="1"/>
  <c r="R71" s="1"/>
  <c r="X71" a="1"/>
  <c r="X71" s="1"/>
  <c r="P72" a="1"/>
  <c r="P72" s="1"/>
  <c r="U72" a="1"/>
  <c r="U72" s="1"/>
  <c r="Y72" a="1"/>
  <c r="Y72" s="1"/>
  <c r="R73" a="1"/>
  <c r="R73" s="1"/>
  <c r="V73" a="1"/>
  <c r="V73" s="1"/>
  <c r="P74" a="1"/>
  <c r="P74" s="1"/>
  <c r="V74" a="1"/>
  <c r="V74" s="1"/>
  <c r="O75" a="1"/>
  <c r="O75" s="1"/>
  <c r="S75" a="1"/>
  <c r="S75" s="1"/>
  <c r="X75" a="1"/>
  <c r="X75" s="1"/>
  <c r="P76" a="1"/>
  <c r="P76" s="1"/>
  <c r="U76" a="1"/>
  <c r="U76" s="1"/>
  <c r="Y76" a="1"/>
  <c r="Y76" s="1"/>
  <c r="R77" a="1"/>
  <c r="R77" s="1"/>
  <c r="V77" a="1"/>
  <c r="V77" s="1"/>
  <c r="P78" a="1"/>
  <c r="P78" s="1"/>
  <c r="V78" a="1"/>
  <c r="V78" s="1"/>
  <c r="O79" a="1"/>
  <c r="O79" s="1"/>
  <c r="S79" a="1"/>
  <c r="S79" s="1"/>
  <c r="X79" a="1"/>
  <c r="X79" s="1"/>
  <c r="P80" a="1"/>
  <c r="P80" s="1"/>
  <c r="U80" a="1"/>
  <c r="U80" s="1"/>
  <c r="Y80" a="1"/>
  <c r="Y80" s="1"/>
  <c r="R81" a="1"/>
  <c r="R81" s="1"/>
  <c r="V81" a="1"/>
  <c r="V81" s="1"/>
  <c r="P82" a="1"/>
  <c r="P82" s="1"/>
  <c r="V82" a="1"/>
  <c r="V82" s="1"/>
  <c r="S83" a="1"/>
  <c r="S83" s="1"/>
  <c r="P84" a="1"/>
  <c r="P84" s="1"/>
  <c r="V84" a="1"/>
  <c r="V84" s="1"/>
  <c r="O85" a="1"/>
  <c r="O85" s="1"/>
  <c r="S85" a="1"/>
  <c r="S85" s="1"/>
  <c r="X85" a="1"/>
  <c r="X85" s="1"/>
  <c r="O87" a="1"/>
  <c r="O87" s="1"/>
  <c r="U87" a="1"/>
  <c r="U87" s="1"/>
  <c r="O88" a="1"/>
  <c r="O88" s="1"/>
  <c r="S88" a="1"/>
  <c r="S88" s="1"/>
  <c r="X88" a="1"/>
  <c r="X88" s="1"/>
  <c r="R89" a="1"/>
  <c r="R89" s="1"/>
  <c r="O90" a="1"/>
  <c r="O90" s="1"/>
  <c r="S90" a="1"/>
  <c r="S90" s="1"/>
  <c r="X90" a="1"/>
  <c r="X90" s="1"/>
  <c r="S91" a="1"/>
  <c r="S91" s="1"/>
  <c r="P92" a="1"/>
  <c r="P92" s="1"/>
  <c r="U92" a="1"/>
  <c r="U92" s="1"/>
  <c r="Y92" a="1"/>
  <c r="Y92" s="1"/>
  <c r="S93" a="1"/>
  <c r="S93" s="1"/>
  <c r="Y93" a="1"/>
  <c r="Y93" s="1"/>
  <c r="S94" a="1"/>
  <c r="S94" s="1"/>
  <c r="P95" a="1"/>
  <c r="P95" s="1"/>
  <c r="V95" a="1"/>
  <c r="V95" s="1"/>
  <c r="P96" a="1"/>
  <c r="P96" s="1"/>
  <c r="U96" a="1"/>
  <c r="U96" s="1"/>
  <c r="O97" a="1"/>
  <c r="O97" s="1"/>
  <c r="U97" a="1"/>
  <c r="U97" s="1"/>
  <c r="Y97" a="1"/>
  <c r="Y97" s="1"/>
  <c r="R98" a="1"/>
  <c r="R98" s="1"/>
  <c r="X98" a="1"/>
  <c r="X98" s="1"/>
  <c r="R99" a="1"/>
  <c r="R99" s="1"/>
  <c r="X99" a="1"/>
  <c r="X99" s="1"/>
  <c r="R100" a="1"/>
  <c r="R100" s="1"/>
  <c r="X100" a="1"/>
  <c r="X100" s="1"/>
  <c r="R101" a="1"/>
  <c r="R101" s="1"/>
  <c r="X101" a="1"/>
  <c r="X101" s="1"/>
  <c r="R102" a="1"/>
  <c r="R102" s="1"/>
  <c r="X102" a="1"/>
  <c r="X102" s="1"/>
  <c r="R103" a="1"/>
  <c r="R103" s="1"/>
  <c r="X103" a="1"/>
  <c r="X103" s="1"/>
  <c r="R104" a="1"/>
  <c r="R104" s="1"/>
  <c r="X104" a="1"/>
  <c r="X104" s="1"/>
  <c r="R105" a="1"/>
  <c r="R105" s="1"/>
  <c r="X105" a="1"/>
  <c r="X105" s="1"/>
  <c r="R106" a="1"/>
  <c r="R106" s="1"/>
  <c r="X106" a="1"/>
  <c r="X106" s="1"/>
  <c r="R107" a="1"/>
  <c r="R107" s="1"/>
  <c r="X107" a="1"/>
  <c r="X107" s="1"/>
  <c r="R108" a="1"/>
  <c r="R108" s="1"/>
  <c r="X108" a="1"/>
  <c r="X108" s="1"/>
  <c r="R109" a="1"/>
  <c r="R109" s="1"/>
  <c r="X109" a="1"/>
  <c r="X109" s="1"/>
  <c r="R110" a="1"/>
  <c r="R110" s="1"/>
  <c r="L13" i="5" a="1"/>
  <c r="L13" s="1"/>
  <c r="L12" a="1"/>
  <c r="L12" s="1"/>
  <c r="L11" a="1"/>
  <c r="L11" s="1"/>
  <c r="S11" i="4" a="1"/>
  <c r="S11" s="1"/>
  <c r="Y11" a="1"/>
  <c r="Y11" s="1"/>
  <c r="S12" a="1"/>
  <c r="S12" s="1"/>
  <c r="Y12" a="1"/>
  <c r="Y12" s="1"/>
  <c r="S13" a="1"/>
  <c r="S13" s="1"/>
  <c r="Y13" a="1"/>
  <c r="Y13" s="1"/>
  <c r="S14" a="1"/>
  <c r="S14" s="1"/>
  <c r="Y14" a="1"/>
  <c r="Y14" s="1"/>
  <c r="S15" a="1"/>
  <c r="S15" s="1"/>
  <c r="Y15" a="1"/>
  <c r="Y15" s="1"/>
  <c r="S16" a="1"/>
  <c r="S16" s="1"/>
  <c r="Y16" a="1"/>
  <c r="Y16" s="1"/>
  <c r="S17" a="1"/>
  <c r="S17" s="1"/>
  <c r="Y17" a="1"/>
  <c r="Y17" s="1"/>
  <c r="S18" a="1"/>
  <c r="S18" s="1"/>
  <c r="Y18" a="1"/>
  <c r="Y18" s="1"/>
  <c r="S19" a="1"/>
  <c r="S19" s="1"/>
  <c r="Y19" a="1"/>
  <c r="Y19" s="1"/>
  <c r="S20" a="1"/>
  <c r="S20" s="1"/>
  <c r="Y20" a="1"/>
  <c r="Y20" s="1"/>
  <c r="S21" a="1"/>
  <c r="S21" s="1"/>
  <c r="Y21" a="1"/>
  <c r="Y21" s="1"/>
  <c r="S22" a="1"/>
  <c r="S22" s="1"/>
  <c r="Y22" a="1"/>
  <c r="Y22" s="1"/>
  <c r="S23" a="1"/>
  <c r="S23" s="1"/>
  <c r="Y23" a="1"/>
  <c r="Y23" s="1"/>
  <c r="S24" a="1"/>
  <c r="S24" s="1"/>
  <c r="Y24" a="1"/>
  <c r="Y24" s="1"/>
  <c r="S25" a="1"/>
  <c r="S25" s="1"/>
  <c r="Y25" a="1"/>
  <c r="Y25" s="1"/>
  <c r="S26" a="1"/>
  <c r="S26" s="1"/>
  <c r="Y26" a="1"/>
  <c r="Y26" s="1"/>
  <c r="S27" a="1"/>
  <c r="S27" s="1"/>
  <c r="Y27" a="1"/>
  <c r="Y27" s="1"/>
  <c r="S28" a="1"/>
  <c r="S28" s="1"/>
  <c r="Y28" a="1"/>
  <c r="Y28" s="1"/>
  <c r="S29" a="1"/>
  <c r="S29" s="1"/>
  <c r="Y29" a="1"/>
  <c r="Y29" s="1"/>
  <c r="S30" a="1"/>
  <c r="S30" s="1"/>
  <c r="Y30" a="1"/>
  <c r="Y30" s="1"/>
  <c r="S31" a="1"/>
  <c r="S31" s="1"/>
  <c r="Y31" a="1"/>
  <c r="Y31" s="1"/>
  <c r="S32" a="1"/>
  <c r="S32" s="1"/>
  <c r="Y32" a="1"/>
  <c r="Y32" s="1"/>
  <c r="S33" a="1"/>
  <c r="S33" s="1"/>
  <c r="Y33" a="1"/>
  <c r="Y33" s="1"/>
  <c r="S34" a="1"/>
  <c r="S34" s="1"/>
  <c r="Y34" a="1"/>
  <c r="Y34" s="1"/>
  <c r="S35" a="1"/>
  <c r="S35" s="1"/>
  <c r="Y35" a="1"/>
  <c r="Y35" s="1"/>
  <c r="S36" a="1"/>
  <c r="S36" s="1"/>
  <c r="Y36" a="1"/>
  <c r="Y36" s="1"/>
  <c r="S37" a="1"/>
  <c r="S37" s="1"/>
  <c r="V38" a="1"/>
  <c r="V38" s="1"/>
  <c r="P39" a="1"/>
  <c r="P39" s="1"/>
  <c r="V39" a="1"/>
  <c r="V39" s="1"/>
  <c r="O40" a="1"/>
  <c r="O40" s="1"/>
  <c r="S40" a="1"/>
  <c r="S40" s="1"/>
  <c r="Y40" a="1"/>
  <c r="Y40" s="1"/>
  <c r="S41" a="1"/>
  <c r="S41" s="1"/>
  <c r="V42" a="1"/>
  <c r="V42" s="1"/>
  <c r="P43" a="1"/>
  <c r="P43" s="1"/>
  <c r="V43" a="1"/>
  <c r="V43" s="1"/>
  <c r="O44" a="1"/>
  <c r="O44" s="1"/>
  <c r="S44" a="1"/>
  <c r="S44" s="1"/>
  <c r="Y44" a="1"/>
  <c r="Y44" s="1"/>
  <c r="S45" a="1"/>
  <c r="S45" s="1"/>
  <c r="V46" a="1"/>
  <c r="V46" s="1"/>
  <c r="P47" a="1"/>
  <c r="P47" s="1"/>
  <c r="V47" a="1"/>
  <c r="V47" s="1"/>
  <c r="O48" a="1"/>
  <c r="O48" s="1"/>
  <c r="S48" a="1"/>
  <c r="S48" s="1"/>
  <c r="Y48" a="1"/>
  <c r="Y48" s="1"/>
  <c r="S49" a="1"/>
  <c r="S49" s="1"/>
  <c r="V50" a="1"/>
  <c r="V50" s="1"/>
  <c r="P51" a="1"/>
  <c r="P51" s="1"/>
  <c r="V51" a="1"/>
  <c r="V51" s="1"/>
  <c r="O52" a="1"/>
  <c r="O52" s="1"/>
  <c r="S52" a="1"/>
  <c r="S52" s="1"/>
  <c r="Y52" a="1"/>
  <c r="Y52" s="1"/>
  <c r="S53" a="1"/>
  <c r="S53" s="1"/>
  <c r="V54" a="1"/>
  <c r="V54" s="1"/>
  <c r="P55" a="1"/>
  <c r="P55" s="1"/>
  <c r="V55" a="1"/>
  <c r="V55" s="1"/>
  <c r="O56" a="1"/>
  <c r="O56" s="1"/>
  <c r="S56" a="1"/>
  <c r="S56" s="1"/>
  <c r="Y56" a="1"/>
  <c r="Y56" s="1"/>
  <c r="S57" a="1"/>
  <c r="S57" s="1"/>
  <c r="V58" a="1"/>
  <c r="V58" s="1"/>
  <c r="P59" a="1"/>
  <c r="P59" s="1"/>
  <c r="V59" a="1"/>
  <c r="V59" s="1"/>
  <c r="O60" a="1"/>
  <c r="O60" s="1"/>
  <c r="S60" a="1"/>
  <c r="S60" s="1"/>
  <c r="Y60" a="1"/>
  <c r="Y60" s="1"/>
  <c r="S61" a="1"/>
  <c r="S61" s="1"/>
  <c r="V62" a="1"/>
  <c r="V62" s="1"/>
  <c r="P63" a="1"/>
  <c r="P63" s="1"/>
  <c r="V63" a="1"/>
  <c r="V63" s="1"/>
  <c r="O64" a="1"/>
  <c r="O64" s="1"/>
  <c r="S64" a="1"/>
  <c r="S64" s="1"/>
  <c r="Y64" a="1"/>
  <c r="Y64" s="1"/>
  <c r="S65" a="1"/>
  <c r="S65" s="1"/>
  <c r="V66" a="1"/>
  <c r="V66" s="1"/>
  <c r="P67" a="1"/>
  <c r="P67" s="1"/>
  <c r="V67" a="1"/>
  <c r="V67" s="1"/>
  <c r="O68" a="1"/>
  <c r="O68" s="1"/>
  <c r="S68" a="1"/>
  <c r="S68" s="1"/>
  <c r="Y68" a="1"/>
  <c r="Y68" s="1"/>
  <c r="S69" a="1"/>
  <c r="S69" s="1"/>
  <c r="V70" a="1"/>
  <c r="V70" s="1"/>
  <c r="P71" a="1"/>
  <c r="P71" s="1"/>
  <c r="V71" a="1"/>
  <c r="V71" s="1"/>
  <c r="O72" a="1"/>
  <c r="O72" s="1"/>
  <c r="S72" a="1"/>
  <c r="S72" s="1"/>
  <c r="O74" a="1"/>
  <c r="O74" s="1"/>
  <c r="U74" a="1"/>
  <c r="U74" s="1"/>
  <c r="Y74" a="1"/>
  <c r="Y74" s="1"/>
  <c r="R75" a="1"/>
  <c r="R75" s="1"/>
  <c r="V75" a="1"/>
  <c r="V75" s="1"/>
  <c r="O76" a="1"/>
  <c r="O76" s="1"/>
  <c r="S76" a="1"/>
  <c r="S76" s="1"/>
  <c r="O78" a="1"/>
  <c r="O78" s="1"/>
  <c r="U78" a="1"/>
  <c r="U78" s="1"/>
  <c r="Y78" a="1"/>
  <c r="Y78" s="1"/>
  <c r="R79" a="1"/>
  <c r="R79" s="1"/>
  <c r="V79" a="1"/>
  <c r="V79" s="1"/>
  <c r="O80" a="1"/>
  <c r="O80" s="1"/>
  <c r="S80" a="1"/>
  <c r="S80" s="1"/>
  <c r="O82" a="1"/>
  <c r="O82" s="1"/>
  <c r="U82" a="1"/>
  <c r="U82" s="1"/>
  <c r="O83" a="1"/>
  <c r="O83" s="1"/>
  <c r="R83" a="1"/>
  <c r="R83" s="1"/>
  <c r="V83" a="1"/>
  <c r="V83" s="1"/>
  <c r="O84" a="1"/>
  <c r="O84" s="1"/>
  <c r="U84" a="1"/>
  <c r="U84" s="1"/>
  <c r="Y84" a="1"/>
  <c r="Y84" s="1"/>
  <c r="R85" a="1"/>
  <c r="R85" s="1"/>
  <c r="V85" a="1"/>
  <c r="V85" s="1"/>
  <c r="P86" a="1"/>
  <c r="P86" s="1"/>
  <c r="U86" a="1"/>
  <c r="U86" s="1"/>
  <c r="Y86" a="1"/>
  <c r="Y86" s="1"/>
  <c r="S87" a="1"/>
  <c r="S87" s="1"/>
  <c r="Y87" a="1"/>
  <c r="Y87" s="1"/>
  <c r="R88" a="1"/>
  <c r="R88" s="1"/>
  <c r="V88" a="1"/>
  <c r="V88" s="1"/>
  <c r="P89" a="1"/>
  <c r="P89" s="1"/>
  <c r="U89" a="1"/>
  <c r="U89" s="1"/>
  <c r="Y89" a="1"/>
  <c r="Y89" s="1"/>
  <c r="R90" a="1"/>
  <c r="R90" s="1"/>
  <c r="V90" a="1"/>
  <c r="V90" s="1"/>
  <c r="O91" a="1"/>
  <c r="O91" s="1"/>
  <c r="R91" a="1"/>
  <c r="R91" s="1"/>
  <c r="V91" a="1"/>
  <c r="V91" s="1"/>
  <c r="O92" a="1"/>
  <c r="O92" s="1"/>
  <c r="S92" a="1"/>
  <c r="S92" s="1"/>
  <c r="X92" a="1"/>
  <c r="X92" s="1"/>
  <c r="R93" a="1"/>
  <c r="R93" s="1"/>
  <c r="X93" a="1"/>
  <c r="X93" s="1"/>
  <c r="R94" a="1"/>
  <c r="R94" s="1"/>
  <c r="X94" a="1"/>
  <c r="X94" s="1"/>
  <c r="U95" a="1"/>
  <c r="U95" s="1"/>
  <c r="O96" a="1"/>
  <c r="O96" s="1"/>
  <c r="S96" a="1"/>
  <c r="S96" s="1"/>
  <c r="Y96" a="1"/>
  <c r="Y96" s="1"/>
  <c r="S97" a="1"/>
  <c r="S97" s="1"/>
  <c r="X97" a="1"/>
  <c r="X97" s="1"/>
  <c r="P98" a="1"/>
  <c r="P98" s="1"/>
  <c r="V98" a="1"/>
  <c r="V98" s="1"/>
  <c r="P99" a="1"/>
  <c r="P99" s="1"/>
  <c r="V99" a="1"/>
  <c r="V99" s="1"/>
  <c r="P100" a="1"/>
  <c r="P100" s="1"/>
  <c r="V100" a="1"/>
  <c r="V100" s="1"/>
  <c r="P101" a="1"/>
  <c r="P101" s="1"/>
  <c r="V101" a="1"/>
  <c r="V101" s="1"/>
  <c r="P102" a="1"/>
  <c r="P102" s="1"/>
  <c r="V102" a="1"/>
  <c r="V102" s="1"/>
  <c r="P103" a="1"/>
  <c r="P103" s="1"/>
  <c r="V103" a="1"/>
  <c r="V103" s="1"/>
  <c r="P104" a="1"/>
  <c r="P104" s="1"/>
  <c r="V104" a="1"/>
  <c r="V104" s="1"/>
  <c r="P105" a="1"/>
  <c r="P105" s="1"/>
  <c r="V105" a="1"/>
  <c r="V105" s="1"/>
  <c r="P106" a="1"/>
  <c r="P106" s="1"/>
  <c r="V106" a="1"/>
  <c r="V106" s="1"/>
  <c r="P107" a="1"/>
  <c r="P107" s="1"/>
  <c r="V107" a="1"/>
  <c r="V107" s="1"/>
  <c r="P108" a="1"/>
  <c r="P108" s="1"/>
  <c r="V108" a="1"/>
  <c r="V108" s="1"/>
  <c r="P109" a="1"/>
  <c r="P109" s="1"/>
  <c r="V109" a="1"/>
  <c r="V109" s="1"/>
  <c r="P110" a="1"/>
  <c r="P110" s="1"/>
  <c r="V110" a="1"/>
  <c r="V110" s="1"/>
  <c r="P111" a="1"/>
  <c r="P111" s="1"/>
  <c r="V111" a="1"/>
  <c r="V111" s="1"/>
  <c r="P112" a="1"/>
  <c r="P112" s="1"/>
  <c r="V112" a="1"/>
  <c r="V112" s="1"/>
  <c r="M112" a="1"/>
  <c r="M112" s="1"/>
  <c r="M15" a="1"/>
  <c r="M15" s="1"/>
  <c r="M17" a="1"/>
  <c r="M17" s="1"/>
  <c r="M19" a="1"/>
  <c r="M19" s="1"/>
  <c r="M21" a="1"/>
  <c r="M21" s="1"/>
  <c r="M23" a="1"/>
  <c r="M23" s="1"/>
  <c r="M25" a="1"/>
  <c r="M25" s="1"/>
  <c r="M27" a="1"/>
  <c r="M27" s="1"/>
  <c r="M29" a="1"/>
  <c r="M29" s="1"/>
  <c r="M31" a="1"/>
  <c r="M31" s="1"/>
  <c r="M33" a="1"/>
  <c r="M33" s="1"/>
  <c r="M35" a="1"/>
  <c r="M35" s="1"/>
  <c r="M37" a="1"/>
  <c r="M37" s="1"/>
  <c r="M39" a="1"/>
  <c r="M39" s="1"/>
  <c r="M41" a="1"/>
  <c r="M41" s="1"/>
  <c r="M43" a="1"/>
  <c r="M43" s="1"/>
  <c r="M45" a="1"/>
  <c r="M45" s="1"/>
  <c r="M47" a="1"/>
  <c r="M47" s="1"/>
  <c r="M49" a="1"/>
  <c r="M49" s="1"/>
  <c r="M51" a="1"/>
  <c r="M51" s="1"/>
  <c r="M53" a="1"/>
  <c r="M53" s="1"/>
  <c r="M55" a="1"/>
  <c r="M55" s="1"/>
  <c r="M57" a="1"/>
  <c r="M57" s="1"/>
  <c r="M59" a="1"/>
  <c r="M59" s="1"/>
  <c r="M61" a="1"/>
  <c r="M61" s="1"/>
  <c r="M63" a="1"/>
  <c r="M63" s="1"/>
  <c r="M65" a="1"/>
  <c r="M65" s="1"/>
  <c r="M67" a="1"/>
  <c r="M67" s="1"/>
  <c r="M69" a="1"/>
  <c r="M69" s="1"/>
  <c r="R112" a="1"/>
  <c r="R112" s="1"/>
  <c r="L18" a="1"/>
  <c r="L18" s="1"/>
  <c r="L23" a="1"/>
  <c r="L23" s="1"/>
  <c r="L27" a="1"/>
  <c r="L27" s="1"/>
  <c r="L31" a="1"/>
  <c r="L31" s="1"/>
  <c r="L35" a="1"/>
  <c r="L35" s="1"/>
  <c r="L38" a="1"/>
  <c r="L38" s="1"/>
  <c r="M40" a="1"/>
  <c r="M40" s="1"/>
  <c r="L43" a="1"/>
  <c r="L43" s="1"/>
  <c r="L46" a="1"/>
  <c r="L46" s="1"/>
  <c r="M48" a="1"/>
  <c r="M48" s="1"/>
  <c r="L51" a="1"/>
  <c r="L51" s="1"/>
  <c r="L54" a="1"/>
  <c r="L54" s="1"/>
  <c r="M56" a="1"/>
  <c r="M56" s="1"/>
  <c r="L59" a="1"/>
  <c r="L59" s="1"/>
  <c r="L62" a="1"/>
  <c r="L62" s="1"/>
  <c r="M64" a="1"/>
  <c r="M64" s="1"/>
  <c r="L67" a="1"/>
  <c r="L67" s="1"/>
  <c r="L70" a="1"/>
  <c r="L70" s="1"/>
  <c r="L72" a="1"/>
  <c r="L72" s="1"/>
  <c r="L74" a="1"/>
  <c r="L74" s="1"/>
  <c r="L76" a="1"/>
  <c r="L76" s="1"/>
  <c r="L78" a="1"/>
  <c r="L78" s="1"/>
  <c r="L80" a="1"/>
  <c r="L80" s="1"/>
  <c r="L82" a="1"/>
  <c r="L82" s="1"/>
  <c r="L84" a="1"/>
  <c r="L84" s="1"/>
  <c r="L86" a="1"/>
  <c r="L86" s="1"/>
  <c r="L88" a="1"/>
  <c r="L88" s="1"/>
  <c r="L90" a="1"/>
  <c r="L90" s="1"/>
  <c r="L92" a="1"/>
  <c r="L92" s="1"/>
  <c r="L94" a="1"/>
  <c r="L94" s="1"/>
  <c r="L96" a="1"/>
  <c r="L96" s="1"/>
  <c r="L98" a="1"/>
  <c r="L98" s="1"/>
  <c r="L100" a="1"/>
  <c r="L100" s="1"/>
  <c r="L102" a="1"/>
  <c r="L102" s="1"/>
  <c r="L104" a="1"/>
  <c r="L104" s="1"/>
  <c r="L106" a="1"/>
  <c r="L106" s="1"/>
  <c r="L108" a="1"/>
  <c r="L108" s="1"/>
  <c r="L110" a="1"/>
  <c r="L110" s="1"/>
  <c r="L13" a="1"/>
  <c r="L13" s="1"/>
  <c r="X111" a="1"/>
  <c r="X111" s="1"/>
  <c r="L16" a="1"/>
  <c r="L16" s="1"/>
  <c r="L22" a="1"/>
  <c r="L22" s="1"/>
  <c r="L26" a="1"/>
  <c r="L26" s="1"/>
  <c r="L30" a="1"/>
  <c r="L30" s="1"/>
  <c r="L34" a="1"/>
  <c r="L34" s="1"/>
  <c r="L37" a="1"/>
  <c r="L37" s="1"/>
  <c r="L40" a="1"/>
  <c r="L40" s="1"/>
  <c r="M42" a="1"/>
  <c r="M42" s="1"/>
  <c r="L45" a="1"/>
  <c r="L45" s="1"/>
  <c r="L48" a="1"/>
  <c r="L48" s="1"/>
  <c r="M50" a="1"/>
  <c r="M50" s="1"/>
  <c r="L53" a="1"/>
  <c r="L53" s="1"/>
  <c r="L56" a="1"/>
  <c r="L56" s="1"/>
  <c r="M58" a="1"/>
  <c r="M58" s="1"/>
  <c r="L61" a="1"/>
  <c r="L61" s="1"/>
  <c r="L64" a="1"/>
  <c r="L64" s="1"/>
  <c r="M66" a="1"/>
  <c r="M66" s="1"/>
  <c r="L69" a="1"/>
  <c r="L69" s="1"/>
  <c r="M71" a="1"/>
  <c r="M71" s="1"/>
  <c r="M73" a="1"/>
  <c r="M73" s="1"/>
  <c r="M75" a="1"/>
  <c r="M75" s="1"/>
  <c r="M77" a="1"/>
  <c r="M77" s="1"/>
  <c r="M79" a="1"/>
  <c r="M79" s="1"/>
  <c r="M81" a="1"/>
  <c r="M81" s="1"/>
  <c r="M83" a="1"/>
  <c r="M83" s="1"/>
  <c r="M85" a="1"/>
  <c r="M85" s="1"/>
  <c r="M87" a="1"/>
  <c r="M87" s="1"/>
  <c r="M89" a="1"/>
  <c r="M89" s="1"/>
  <c r="M91" a="1"/>
  <c r="M91" s="1"/>
  <c r="M93" a="1"/>
  <c r="M93" s="1"/>
  <c r="M95" a="1"/>
  <c r="M95" s="1"/>
  <c r="M97" a="1"/>
  <c r="M97" s="1"/>
  <c r="M99" a="1"/>
  <c r="M99" s="1"/>
  <c r="M101" a="1"/>
  <c r="M101" s="1"/>
  <c r="M103" a="1"/>
  <c r="M103" s="1"/>
  <c r="M105" a="1"/>
  <c r="M105" s="1"/>
  <c r="M107" a="1"/>
  <c r="M107" s="1"/>
  <c r="M109" a="1"/>
  <c r="M109" s="1"/>
  <c r="M111" a="1"/>
  <c r="M111" s="1"/>
  <c r="R111" a="1"/>
  <c r="R111" s="1"/>
  <c r="L14" a="1"/>
  <c r="L14" s="1"/>
  <c r="L21" a="1"/>
  <c r="L21" s="1"/>
  <c r="L25" a="1"/>
  <c r="L25" s="1"/>
  <c r="L29" a="1"/>
  <c r="L29" s="1"/>
  <c r="L33" a="1"/>
  <c r="L33" s="1"/>
  <c r="M36" a="1"/>
  <c r="M36" s="1"/>
  <c r="L39" a="1"/>
  <c r="L39" s="1"/>
  <c r="L42" a="1"/>
  <c r="L42" s="1"/>
  <c r="M44" a="1"/>
  <c r="M44" s="1"/>
  <c r="L47" a="1"/>
  <c r="L47" s="1"/>
  <c r="L50" a="1"/>
  <c r="L50" s="1"/>
  <c r="M52" a="1"/>
  <c r="M52" s="1"/>
  <c r="L55" a="1"/>
  <c r="L55" s="1"/>
  <c r="L58" a="1"/>
  <c r="L58" s="1"/>
  <c r="M60" a="1"/>
  <c r="M60" s="1"/>
  <c r="L63" a="1"/>
  <c r="L63" s="1"/>
  <c r="L66" a="1"/>
  <c r="L66" s="1"/>
  <c r="M68" a="1"/>
  <c r="M68" s="1"/>
  <c r="L71" a="1"/>
  <c r="L71" s="1"/>
  <c r="L73" a="1"/>
  <c r="L73" s="1"/>
  <c r="L75" a="1"/>
  <c r="L75" s="1"/>
  <c r="L77" a="1"/>
  <c r="L77" s="1"/>
  <c r="L79" a="1"/>
  <c r="L79" s="1"/>
  <c r="L81" a="1"/>
  <c r="L81" s="1"/>
  <c r="L83" a="1"/>
  <c r="L83" s="1"/>
  <c r="L85" a="1"/>
  <c r="L85" s="1"/>
  <c r="L87" a="1"/>
  <c r="L87" s="1"/>
  <c r="L89" a="1"/>
  <c r="L89" s="1"/>
  <c r="L91" a="1"/>
  <c r="L91" s="1"/>
  <c r="L93" a="1"/>
  <c r="L93" s="1"/>
  <c r="L95" a="1"/>
  <c r="L95" s="1"/>
  <c r="L97" a="1"/>
  <c r="L97" s="1"/>
  <c r="L99" a="1"/>
  <c r="L99" s="1"/>
  <c r="L101" a="1"/>
  <c r="L101" s="1"/>
  <c r="L103" a="1"/>
  <c r="L103" s="1"/>
  <c r="L105" a="1"/>
  <c r="L105" s="1"/>
  <c r="L107" a="1"/>
  <c r="L107" s="1"/>
  <c r="L109" a="1"/>
  <c r="L109" s="1"/>
  <c r="L111" a="1"/>
  <c r="L111" s="1"/>
  <c r="M13" a="1"/>
  <c r="M13" s="1"/>
  <c r="X110" a="1"/>
  <c r="X110" s="1"/>
  <c r="X112" a="1"/>
  <c r="X112" s="1"/>
  <c r="L20" a="1"/>
  <c r="L20" s="1"/>
  <c r="L24" a="1"/>
  <c r="L24" s="1"/>
  <c r="L28" a="1"/>
  <c r="L28" s="1"/>
  <c r="L32" a="1"/>
  <c r="L32" s="1"/>
  <c r="L36" a="1"/>
  <c r="L36" s="1"/>
  <c r="M38" a="1"/>
  <c r="M38" s="1"/>
  <c r="K38" s="1"/>
  <c r="L41" a="1"/>
  <c r="L41" s="1"/>
  <c r="L44" a="1"/>
  <c r="L44" s="1"/>
  <c r="J44" s="1"/>
  <c r="M46" a="1"/>
  <c r="M46" s="1"/>
  <c r="L49" a="1"/>
  <c r="L49" s="1"/>
  <c r="L52" a="1"/>
  <c r="L52" s="1"/>
  <c r="M54" a="1"/>
  <c r="M54" s="1"/>
  <c r="L57" a="1"/>
  <c r="L57" s="1"/>
  <c r="L60" a="1"/>
  <c r="L60" s="1"/>
  <c r="M62" a="1"/>
  <c r="M62" s="1"/>
  <c r="L65" a="1"/>
  <c r="L65" s="1"/>
  <c r="L68" a="1"/>
  <c r="L68" s="1"/>
  <c r="M70" a="1"/>
  <c r="M70" s="1"/>
  <c r="K70" s="1"/>
  <c r="M72" a="1"/>
  <c r="M72" s="1"/>
  <c r="M74" a="1"/>
  <c r="M74" s="1"/>
  <c r="M76" a="1"/>
  <c r="M76" s="1"/>
  <c r="M78" a="1"/>
  <c r="M78" s="1"/>
  <c r="M80" a="1"/>
  <c r="M80" s="1"/>
  <c r="M82" a="1"/>
  <c r="M82" s="1"/>
  <c r="M84" a="1"/>
  <c r="M84" s="1"/>
  <c r="M86" a="1"/>
  <c r="M86" s="1"/>
  <c r="M88" a="1"/>
  <c r="M88" s="1"/>
  <c r="M90" a="1"/>
  <c r="M90" s="1"/>
  <c r="M92" a="1"/>
  <c r="M92" s="1"/>
  <c r="M94" a="1"/>
  <c r="M94" s="1"/>
  <c r="M96" a="1"/>
  <c r="M96" s="1"/>
  <c r="M98" a="1"/>
  <c r="M98" s="1"/>
  <c r="M100" a="1"/>
  <c r="M100" s="1"/>
  <c r="M102" a="1"/>
  <c r="M102" s="1"/>
  <c r="M104" a="1"/>
  <c r="M104" s="1"/>
  <c r="M106" a="1"/>
  <c r="M106" s="1"/>
  <c r="M108" a="1"/>
  <c r="M108" s="1"/>
  <c r="M110" a="1"/>
  <c r="M110" s="1"/>
  <c r="J11"/>
  <c r="I12" i="3"/>
  <c r="H4"/>
  <c r="L7"/>
  <c r="AO4"/>
  <c r="V3"/>
  <c r="N5"/>
  <c r="AT5"/>
  <c r="AU5"/>
  <c r="N3"/>
  <c r="AD3"/>
  <c r="AT3"/>
  <c r="V5"/>
  <c r="AL5"/>
  <c r="AL3"/>
  <c r="AD5"/>
  <c r="R3"/>
  <c r="AH3"/>
  <c r="I5"/>
  <c r="Z5"/>
  <c r="M3"/>
  <c r="U3"/>
  <c r="AC3"/>
  <c r="AK3"/>
  <c r="AS3"/>
  <c r="M5"/>
  <c r="U5"/>
  <c r="AC5"/>
  <c r="AK5"/>
  <c r="AS5"/>
  <c r="L3"/>
  <c r="P3"/>
  <c r="T3"/>
  <c r="X3"/>
  <c r="AB3"/>
  <c r="AF3"/>
  <c r="AJ3"/>
  <c r="AN3"/>
  <c r="AR3"/>
  <c r="AV3"/>
  <c r="AU4" s="1"/>
  <c r="L5"/>
  <c r="P5"/>
  <c r="T5"/>
  <c r="X5"/>
  <c r="AB5"/>
  <c r="AF5"/>
  <c r="AJ5"/>
  <c r="AN5"/>
  <c r="AR5"/>
  <c r="AV5"/>
  <c r="Q3"/>
  <c r="Y3"/>
  <c r="Y4" s="1"/>
  <c r="AG3"/>
  <c r="H5"/>
  <c r="Q5"/>
  <c r="Q6" s="1"/>
  <c r="Y5"/>
  <c r="AG5"/>
  <c r="AG6" s="1"/>
  <c r="AO5"/>
  <c r="AO6" s="1"/>
  <c r="K3"/>
  <c r="O3"/>
  <c r="S3"/>
  <c r="W3"/>
  <c r="AA3"/>
  <c r="AE3"/>
  <c r="AI3"/>
  <c r="AM3"/>
  <c r="AQ3"/>
  <c r="K5"/>
  <c r="O5"/>
  <c r="S5"/>
  <c r="W5"/>
  <c r="AA5"/>
  <c r="AE5"/>
  <c r="AI5"/>
  <c r="AM5"/>
  <c r="AQ5"/>
  <c r="H12" l="1"/>
  <c r="J12" s="1"/>
  <c r="AE7"/>
  <c r="J41" i="4"/>
  <c r="J36"/>
  <c r="J20"/>
  <c r="J50"/>
  <c r="J61"/>
  <c r="J26"/>
  <c r="K69"/>
  <c r="K53"/>
  <c r="K37"/>
  <c r="K98"/>
  <c r="J109"/>
  <c r="J101"/>
  <c r="K68"/>
  <c r="J48"/>
  <c r="K76"/>
  <c r="J57"/>
  <c r="K46"/>
  <c r="J103"/>
  <c r="J95"/>
  <c r="J71"/>
  <c r="J39"/>
  <c r="J62"/>
  <c r="AP7" i="3"/>
  <c r="J84" i="4"/>
  <c r="K82"/>
  <c r="K54"/>
  <c r="K36"/>
  <c r="J21"/>
  <c r="J37"/>
  <c r="J23"/>
  <c r="K84"/>
  <c r="J68"/>
  <c r="J87"/>
  <c r="J79"/>
  <c r="K60"/>
  <c r="J25"/>
  <c r="K95"/>
  <c r="K79"/>
  <c r="J40"/>
  <c r="J13"/>
  <c r="J104"/>
  <c r="J72"/>
  <c r="J51"/>
  <c r="J27"/>
  <c r="K29"/>
  <c r="K21"/>
  <c r="L5" i="6"/>
  <c r="K11" i="4"/>
  <c r="AA7" i="3"/>
  <c r="AH7"/>
  <c r="AI7"/>
  <c r="K94" i="4"/>
  <c r="J49"/>
  <c r="J24"/>
  <c r="K13"/>
  <c r="J105"/>
  <c r="J97"/>
  <c r="J81"/>
  <c r="J73"/>
  <c r="J63"/>
  <c r="J42"/>
  <c r="J29"/>
  <c r="K81"/>
  <c r="K73"/>
  <c r="J53"/>
  <c r="K42"/>
  <c r="J30"/>
  <c r="J106"/>
  <c r="J98"/>
  <c r="J54"/>
  <c r="J43"/>
  <c r="J31"/>
  <c r="K15"/>
  <c r="K104"/>
  <c r="K96"/>
  <c r="K88"/>
  <c r="K80"/>
  <c r="K72"/>
  <c r="K62"/>
  <c r="J52"/>
  <c r="J28"/>
  <c r="J107"/>
  <c r="J99"/>
  <c r="J83"/>
  <c r="J75"/>
  <c r="J66"/>
  <c r="J55"/>
  <c r="K44"/>
  <c r="J33"/>
  <c r="J14"/>
  <c r="K99"/>
  <c r="K91"/>
  <c r="K83"/>
  <c r="K75"/>
  <c r="K66"/>
  <c r="J56"/>
  <c r="J45"/>
  <c r="J34"/>
  <c r="J16"/>
  <c r="J108"/>
  <c r="J100"/>
  <c r="J67"/>
  <c r="K56"/>
  <c r="J46"/>
  <c r="J35"/>
  <c r="J18"/>
  <c r="K65"/>
  <c r="K49"/>
  <c r="K33"/>
  <c r="K25"/>
  <c r="K17"/>
  <c r="W11"/>
  <c r="W12" s="1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W66" s="1"/>
  <c r="W67" s="1"/>
  <c r="W68" s="1"/>
  <c r="W69" s="1"/>
  <c r="W70" s="1"/>
  <c r="W71" s="1"/>
  <c r="W72" s="1"/>
  <c r="W73" s="1"/>
  <c r="W74" s="1"/>
  <c r="W75" s="1"/>
  <c r="W76" s="1"/>
  <c r="W77" s="1"/>
  <c r="W78" s="1"/>
  <c r="W79" s="1"/>
  <c r="W80" s="1"/>
  <c r="W81" s="1"/>
  <c r="W82" s="1"/>
  <c r="W83" s="1"/>
  <c r="W84" s="1"/>
  <c r="W85" s="1"/>
  <c r="W86" s="1"/>
  <c r="W87" s="1"/>
  <c r="W88" s="1"/>
  <c r="W89" s="1"/>
  <c r="W90" s="1"/>
  <c r="W91" s="1"/>
  <c r="W92" s="1"/>
  <c r="W93" s="1"/>
  <c r="W94" s="1"/>
  <c r="W95" s="1"/>
  <c r="W96" s="1"/>
  <c r="W97" s="1"/>
  <c r="W98" s="1"/>
  <c r="W99" s="1"/>
  <c r="W100" s="1"/>
  <c r="W101" s="1"/>
  <c r="W102" s="1"/>
  <c r="W103" s="1"/>
  <c r="W104" s="1"/>
  <c r="W105" s="1"/>
  <c r="W106" s="1"/>
  <c r="W107" s="1"/>
  <c r="W108" s="1"/>
  <c r="W109" s="1"/>
  <c r="W110" s="1"/>
  <c r="W111" s="1"/>
  <c r="W112" s="1"/>
  <c r="K90"/>
  <c r="K74"/>
  <c r="J65"/>
  <c r="J32"/>
  <c r="J93"/>
  <c r="J85"/>
  <c r="J77"/>
  <c r="J58"/>
  <c r="J47"/>
  <c r="K101"/>
  <c r="K93"/>
  <c r="K85"/>
  <c r="K77"/>
  <c r="J69"/>
  <c r="K58"/>
  <c r="J22"/>
  <c r="J102"/>
  <c r="J86"/>
  <c r="J70"/>
  <c r="J59"/>
  <c r="K48"/>
  <c r="J38"/>
  <c r="K67"/>
  <c r="K51"/>
  <c r="K35"/>
  <c r="K27"/>
  <c r="K19"/>
  <c r="AU7" i="3"/>
  <c r="K107" i="4"/>
  <c r="BW5" i="6"/>
  <c r="BW7"/>
  <c r="BI7"/>
  <c r="BI5"/>
  <c r="AT5"/>
  <c r="AT7"/>
  <c r="AC7"/>
  <c r="AC5"/>
  <c r="BQ7"/>
  <c r="BQ5"/>
  <c r="AY7"/>
  <c r="AY5"/>
  <c r="AH7"/>
  <c r="AH5"/>
  <c r="O5"/>
  <c r="O7"/>
  <c r="BR5"/>
  <c r="BR7"/>
  <c r="AZ7"/>
  <c r="AZ5"/>
  <c r="AI7"/>
  <c r="AI5"/>
  <c r="P7"/>
  <c r="P5"/>
  <c r="BH7"/>
  <c r="BH5"/>
  <c r="AS5"/>
  <c r="AS7"/>
  <c r="AB5"/>
  <c r="AB7"/>
  <c r="N7"/>
  <c r="N5"/>
  <c r="BL7"/>
  <c r="BL5"/>
  <c r="AX7"/>
  <c r="AX8" s="1"/>
  <c r="AX5"/>
  <c r="AX6" s="1"/>
  <c r="AF5"/>
  <c r="AF7"/>
  <c r="R7"/>
  <c r="R5"/>
  <c r="BT5"/>
  <c r="BT7"/>
  <c r="BF7"/>
  <c r="BF5"/>
  <c r="AM7"/>
  <c r="AM5"/>
  <c r="S7"/>
  <c r="S5"/>
  <c r="BU5"/>
  <c r="BT6" s="1"/>
  <c r="BU7"/>
  <c r="BC7"/>
  <c r="BC5"/>
  <c r="AN7"/>
  <c r="AN5"/>
  <c r="T5"/>
  <c r="T7"/>
  <c r="BK5"/>
  <c r="BK7"/>
  <c r="AW7"/>
  <c r="AW5"/>
  <c r="AE5"/>
  <c r="AE7"/>
  <c r="Q7"/>
  <c r="Q5"/>
  <c r="AK7"/>
  <c r="AK5"/>
  <c r="K105" i="4"/>
  <c r="K97"/>
  <c r="J82"/>
  <c r="K63"/>
  <c r="K47"/>
  <c r="K31"/>
  <c r="K23"/>
  <c r="BP5" i="6"/>
  <c r="BP6" s="1"/>
  <c r="BP7"/>
  <c r="BP8" s="1"/>
  <c r="BB7"/>
  <c r="BB5"/>
  <c r="AL7"/>
  <c r="AL5"/>
  <c r="V5"/>
  <c r="V7"/>
  <c r="BX7"/>
  <c r="BX5"/>
  <c r="BJ5"/>
  <c r="BJ7"/>
  <c r="AQ5"/>
  <c r="AQ7"/>
  <c r="BY5"/>
  <c r="BY7"/>
  <c r="BG5"/>
  <c r="BG7"/>
  <c r="AR5"/>
  <c r="AR7"/>
  <c r="W7"/>
  <c r="W5"/>
  <c r="BO7"/>
  <c r="BO5"/>
  <c r="BA7"/>
  <c r="BA5"/>
  <c r="AJ5"/>
  <c r="AJ7"/>
  <c r="AJ8" s="1"/>
  <c r="U5"/>
  <c r="U7"/>
  <c r="AG7"/>
  <c r="AG5"/>
  <c r="BS5"/>
  <c r="BS7"/>
  <c r="BE7"/>
  <c r="BE5"/>
  <c r="AP7"/>
  <c r="AP5"/>
  <c r="Y7"/>
  <c r="Y5"/>
  <c r="BM7"/>
  <c r="BM5"/>
  <c r="AU7"/>
  <c r="AU5"/>
  <c r="AD5"/>
  <c r="AD7"/>
  <c r="BN7"/>
  <c r="BN8" s="1"/>
  <c r="BN5"/>
  <c r="BN6" s="1"/>
  <c r="AV5"/>
  <c r="AV7"/>
  <c r="AV8" s="1"/>
  <c r="BV5"/>
  <c r="BV7"/>
  <c r="BD5"/>
  <c r="BD7"/>
  <c r="AO5"/>
  <c r="AO7"/>
  <c r="X7"/>
  <c r="X5"/>
  <c r="X6" s="1"/>
  <c r="CC7"/>
  <c r="CC5"/>
  <c r="CD7"/>
  <c r="CD5"/>
  <c r="BZ5"/>
  <c r="BZ7"/>
  <c r="CE7"/>
  <c r="CE5"/>
  <c r="CA5"/>
  <c r="CA7"/>
  <c r="CB7"/>
  <c r="CB5"/>
  <c r="CB6" s="1"/>
  <c r="J88" i="4"/>
  <c r="K78"/>
  <c r="J60"/>
  <c r="K89"/>
  <c r="J90"/>
  <c r="K64"/>
  <c r="Q1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J91"/>
  <c r="J92"/>
  <c r="J76"/>
  <c r="K57"/>
  <c r="K41"/>
  <c r="S7" i="3"/>
  <c r="AD7"/>
  <c r="M7"/>
  <c r="AK7"/>
  <c r="O7"/>
  <c r="AG7"/>
  <c r="AC7"/>
  <c r="AO7"/>
  <c r="AS7"/>
  <c r="W7"/>
  <c r="AL7"/>
  <c r="Z7"/>
  <c r="L5" i="5"/>
  <c r="L7"/>
  <c r="K11"/>
  <c r="M7"/>
  <c r="M5"/>
  <c r="Y7"/>
  <c r="Y5"/>
  <c r="V7"/>
  <c r="V5"/>
  <c r="P5"/>
  <c r="P7"/>
  <c r="M5" i="6"/>
  <c r="M7"/>
  <c r="L8" s="1"/>
  <c r="T11" i="5"/>
  <c r="R5"/>
  <c r="R7"/>
  <c r="Z11"/>
  <c r="X7"/>
  <c r="X5"/>
  <c r="X6" s="1"/>
  <c r="S5"/>
  <c r="S7"/>
  <c r="Q11"/>
  <c r="O7"/>
  <c r="O5"/>
  <c r="W11"/>
  <c r="U7"/>
  <c r="U5"/>
  <c r="K106" i="4"/>
  <c r="J94"/>
  <c r="J78"/>
  <c r="K59"/>
  <c r="K43"/>
  <c r="AS6" i="3"/>
  <c r="V7"/>
  <c r="K108" i="4"/>
  <c r="K100"/>
  <c r="K92"/>
  <c r="K87"/>
  <c r="K71"/>
  <c r="K50"/>
  <c r="K40"/>
  <c r="K61"/>
  <c r="K45"/>
  <c r="AT7" i="3"/>
  <c r="Q7"/>
  <c r="K110" i="4"/>
  <c r="K102"/>
  <c r="K86"/>
  <c r="J89"/>
  <c r="K52"/>
  <c r="J64"/>
  <c r="J74"/>
  <c r="K55"/>
  <c r="K39"/>
  <c r="K109"/>
  <c r="J12"/>
  <c r="K34"/>
  <c r="K26"/>
  <c r="K18"/>
  <c r="J112"/>
  <c r="J110"/>
  <c r="K28"/>
  <c r="K20"/>
  <c r="J15"/>
  <c r="J111"/>
  <c r="K111"/>
  <c r="K103"/>
  <c r="J96"/>
  <c r="J80"/>
  <c r="K112"/>
  <c r="K30"/>
  <c r="K22"/>
  <c r="K14"/>
  <c r="J17"/>
  <c r="T1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T86" s="1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K32"/>
  <c r="K24"/>
  <c r="K16"/>
  <c r="K12"/>
  <c r="J19"/>
  <c r="Z1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Z61" s="1"/>
  <c r="Z62" s="1"/>
  <c r="Z63" s="1"/>
  <c r="Z64" s="1"/>
  <c r="Z65" s="1"/>
  <c r="Z66" s="1"/>
  <c r="Z67" s="1"/>
  <c r="Z68" s="1"/>
  <c r="Z69" s="1"/>
  <c r="Z70" s="1"/>
  <c r="Z71" s="1"/>
  <c r="Z72" s="1"/>
  <c r="Z73" s="1"/>
  <c r="Z74" s="1"/>
  <c r="Z75" s="1"/>
  <c r="Z76" s="1"/>
  <c r="Z77" s="1"/>
  <c r="Z78" s="1"/>
  <c r="Z79" s="1"/>
  <c r="Z80" s="1"/>
  <c r="Z81" s="1"/>
  <c r="Z82" s="1"/>
  <c r="Z83" s="1"/>
  <c r="Z84" s="1"/>
  <c r="Z85" s="1"/>
  <c r="Z86" s="1"/>
  <c r="Z87" s="1"/>
  <c r="Z88" s="1"/>
  <c r="Z89" s="1"/>
  <c r="Z90" s="1"/>
  <c r="Z91" s="1"/>
  <c r="Z92" s="1"/>
  <c r="Z93" s="1"/>
  <c r="Z94" s="1"/>
  <c r="Z95" s="1"/>
  <c r="Z96" s="1"/>
  <c r="Z97" s="1"/>
  <c r="Z98" s="1"/>
  <c r="Z99" s="1"/>
  <c r="Z100" s="1"/>
  <c r="Z101" s="1"/>
  <c r="Z102" s="1"/>
  <c r="Z103" s="1"/>
  <c r="Z104" s="1"/>
  <c r="Z105" s="1"/>
  <c r="Z106" s="1"/>
  <c r="Z107" s="1"/>
  <c r="Z108" s="1"/>
  <c r="Z109" s="1"/>
  <c r="Z110" s="1"/>
  <c r="Z111" s="1"/>
  <c r="Z112" s="1"/>
  <c r="N11" i="5"/>
  <c r="J11"/>
  <c r="AK6" i="3"/>
  <c r="AM7"/>
  <c r="AQ7"/>
  <c r="AG4"/>
  <c r="N11" i="4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N89" s="1"/>
  <c r="N90" s="1"/>
  <c r="N91" s="1"/>
  <c r="N92" s="1"/>
  <c r="N93" s="1"/>
  <c r="N94" s="1"/>
  <c r="N95" s="1"/>
  <c r="N96" s="1"/>
  <c r="N97" s="1"/>
  <c r="N98" s="1"/>
  <c r="N99" s="1"/>
  <c r="N100" s="1"/>
  <c r="N101" s="1"/>
  <c r="N102" s="1"/>
  <c r="N103" s="1"/>
  <c r="N104" s="1"/>
  <c r="N105" s="1"/>
  <c r="N106" s="1"/>
  <c r="N107" s="1"/>
  <c r="N108" s="1"/>
  <c r="N109" s="1"/>
  <c r="N110" s="1"/>
  <c r="N111" s="1"/>
  <c r="N112" s="1"/>
  <c r="U7" i="3"/>
  <c r="Y7"/>
  <c r="R7"/>
  <c r="AR7"/>
  <c r="Y6"/>
  <c r="AC6"/>
  <c r="AB7"/>
  <c r="AV7"/>
  <c r="AF7"/>
  <c r="P7"/>
  <c r="AJ7"/>
  <c r="AI8" s="1"/>
  <c r="T7"/>
  <c r="AN7"/>
  <c r="AM8" s="1"/>
  <c r="X7"/>
  <c r="AK4"/>
  <c r="AC4"/>
  <c r="AU6"/>
  <c r="N7"/>
  <c r="K7"/>
  <c r="K8" s="1"/>
  <c r="H13"/>
  <c r="I13"/>
  <c r="H6"/>
  <c r="M6"/>
  <c r="M4"/>
  <c r="S6"/>
  <c r="AS4"/>
  <c r="AM6"/>
  <c r="W6"/>
  <c r="AQ4"/>
  <c r="AA4"/>
  <c r="K4"/>
  <c r="Q4"/>
  <c r="U4"/>
  <c r="AI6"/>
  <c r="AE4"/>
  <c r="O4"/>
  <c r="U6"/>
  <c r="AA6"/>
  <c r="AE6"/>
  <c r="O6"/>
  <c r="AI4"/>
  <c r="S4"/>
  <c r="AQ6"/>
  <c r="K6"/>
  <c r="AM4"/>
  <c r="W4"/>
  <c r="AR8" i="6" l="1"/>
  <c r="AO8" i="3"/>
  <c r="AE8"/>
  <c r="Y8"/>
  <c r="M8"/>
  <c r="AA8"/>
  <c r="AS8"/>
  <c r="S8"/>
  <c r="AU8"/>
  <c r="BV6" i="6"/>
  <c r="AR6"/>
  <c r="BJ6"/>
  <c r="O8" i="3"/>
  <c r="AG8"/>
  <c r="AD6" i="6"/>
  <c r="AL8"/>
  <c r="U8" i="3"/>
  <c r="W8"/>
  <c r="AD8" i="6"/>
  <c r="BL6"/>
  <c r="AP6"/>
  <c r="AL6"/>
  <c r="L6"/>
  <c r="AN6"/>
  <c r="BV8"/>
  <c r="BB6"/>
  <c r="CB8"/>
  <c r="X8"/>
  <c r="BH6"/>
  <c r="AK8" i="3"/>
  <c r="BD8" i="6"/>
  <c r="N8"/>
  <c r="AB8"/>
  <c r="N6"/>
  <c r="BH8"/>
  <c r="AC8" i="3"/>
  <c r="BJ8" i="6"/>
  <c r="AP8"/>
  <c r="AJ6"/>
  <c r="BX6"/>
  <c r="BB8"/>
  <c r="BZ8"/>
  <c r="BD6"/>
  <c r="V8"/>
  <c r="AN8"/>
  <c r="AF6"/>
  <c r="BL8"/>
  <c r="BR6"/>
  <c r="AH8"/>
  <c r="AT6"/>
  <c r="CD8"/>
  <c r="BX8"/>
  <c r="BT8"/>
  <c r="AF8"/>
  <c r="BR8"/>
  <c r="AH6"/>
  <c r="AT8"/>
  <c r="AQ8" i="3"/>
  <c r="R6" i="5"/>
  <c r="CD6" i="6"/>
  <c r="T6"/>
  <c r="BF8"/>
  <c r="R8"/>
  <c r="P8"/>
  <c r="AZ8"/>
  <c r="BZ6"/>
  <c r="V6"/>
  <c r="AV6"/>
  <c r="T8"/>
  <c r="BF6"/>
  <c r="R6"/>
  <c r="P6"/>
  <c r="AZ6"/>
  <c r="AB6"/>
  <c r="Q8" i="3"/>
  <c r="O6" i="5"/>
  <c r="U6"/>
  <c r="L6"/>
  <c r="J5"/>
  <c r="J7"/>
  <c r="N12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N89" s="1"/>
  <c r="N90" s="1"/>
  <c r="N91" s="1"/>
  <c r="N92" s="1"/>
  <c r="N93" s="1"/>
  <c r="N94" s="1"/>
  <c r="N95" s="1"/>
  <c r="N96" s="1"/>
  <c r="N97" s="1"/>
  <c r="N98" s="1"/>
  <c r="N99" s="1"/>
  <c r="N100" s="1"/>
  <c r="N101" s="1"/>
  <c r="N102" s="1"/>
  <c r="N103" s="1"/>
  <c r="N104" s="1"/>
  <c r="N105" s="1"/>
  <c r="N106" s="1"/>
  <c r="N107" s="1"/>
  <c r="N108" s="1"/>
  <c r="N109" s="1"/>
  <c r="N110" s="1"/>
  <c r="N111" s="1"/>
  <c r="N112" s="1"/>
  <c r="W12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W66" s="1"/>
  <c r="W67" s="1"/>
  <c r="W68" s="1"/>
  <c r="W69" s="1"/>
  <c r="W70" s="1"/>
  <c r="W71" s="1"/>
  <c r="W72" s="1"/>
  <c r="W73" s="1"/>
  <c r="W74" s="1"/>
  <c r="W75" s="1"/>
  <c r="W76" s="1"/>
  <c r="W77" s="1"/>
  <c r="W78" s="1"/>
  <c r="W79" s="1"/>
  <c r="W80" s="1"/>
  <c r="W81" s="1"/>
  <c r="W82" s="1"/>
  <c r="W83" s="1"/>
  <c r="W84" s="1"/>
  <c r="W85" s="1"/>
  <c r="W86" s="1"/>
  <c r="W87" s="1"/>
  <c r="W88" s="1"/>
  <c r="W89" s="1"/>
  <c r="W90" s="1"/>
  <c r="W91" s="1"/>
  <c r="W92" s="1"/>
  <c r="W93" s="1"/>
  <c r="W94" s="1"/>
  <c r="W95" s="1"/>
  <c r="W96" s="1"/>
  <c r="W97" s="1"/>
  <c r="W98" s="1"/>
  <c r="W99" s="1"/>
  <c r="W100" s="1"/>
  <c r="W101" s="1"/>
  <c r="W102" s="1"/>
  <c r="W103" s="1"/>
  <c r="W104" s="1"/>
  <c r="W105" s="1"/>
  <c r="W106" s="1"/>
  <c r="W107" s="1"/>
  <c r="W108" s="1"/>
  <c r="W109" s="1"/>
  <c r="W110" s="1"/>
  <c r="W111" s="1"/>
  <c r="W112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Z12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Z61" s="1"/>
  <c r="Z62" s="1"/>
  <c r="Z63" s="1"/>
  <c r="Z64" s="1"/>
  <c r="Z65" s="1"/>
  <c r="Z66" s="1"/>
  <c r="Z67" s="1"/>
  <c r="Z68" s="1"/>
  <c r="Z69" s="1"/>
  <c r="Z70" s="1"/>
  <c r="Z71" s="1"/>
  <c r="Z72" s="1"/>
  <c r="Z73" s="1"/>
  <c r="Z74" s="1"/>
  <c r="Z75" s="1"/>
  <c r="Z76" s="1"/>
  <c r="Z77" s="1"/>
  <c r="Z78" s="1"/>
  <c r="Z79" s="1"/>
  <c r="Z80" s="1"/>
  <c r="Z81" s="1"/>
  <c r="Z82" s="1"/>
  <c r="Z83" s="1"/>
  <c r="Z84" s="1"/>
  <c r="Z85" s="1"/>
  <c r="Z86" s="1"/>
  <c r="Z87" s="1"/>
  <c r="Z88" s="1"/>
  <c r="Z89" s="1"/>
  <c r="Z90" s="1"/>
  <c r="Z91" s="1"/>
  <c r="Z92" s="1"/>
  <c r="Z93" s="1"/>
  <c r="Z94" s="1"/>
  <c r="Z95" s="1"/>
  <c r="Z96" s="1"/>
  <c r="Z97" s="1"/>
  <c r="Z98" s="1"/>
  <c r="Z99" s="1"/>
  <c r="Z100" s="1"/>
  <c r="Z101" s="1"/>
  <c r="Z102" s="1"/>
  <c r="Z103" s="1"/>
  <c r="Z104" s="1"/>
  <c r="Z105" s="1"/>
  <c r="Z106" s="1"/>
  <c r="Z107" s="1"/>
  <c r="Z108" s="1"/>
  <c r="Z109" s="1"/>
  <c r="Z110" s="1"/>
  <c r="Z111" s="1"/>
  <c r="Z112" s="1"/>
  <c r="T12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T86" s="1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K7"/>
  <c r="K5"/>
  <c r="J6" s="1"/>
  <c r="J13" i="3"/>
  <c r="H7"/>
  <c r="I7"/>
  <c r="D5" i="2"/>
  <c r="B3"/>
  <c r="W7" i="5" l="1"/>
  <c r="Z7"/>
  <c r="T7"/>
  <c r="Q7"/>
  <c r="N7"/>
  <c r="H8" i="3"/>
  <c r="K90" i="6"/>
  <c r="J68"/>
  <c r="K70"/>
  <c r="K63"/>
  <c r="K91"/>
  <c r="K45"/>
  <c r="K31"/>
  <c r="J67"/>
  <c r="K68"/>
  <c r="J47"/>
  <c r="J77"/>
  <c r="K40"/>
  <c r="K79"/>
  <c r="K58"/>
  <c r="J60"/>
  <c r="K24"/>
  <c r="J21"/>
  <c r="K49"/>
  <c r="K16"/>
  <c r="K14"/>
  <c r="K53"/>
  <c r="K17"/>
  <c r="K81"/>
  <c r="J28"/>
  <c r="K25"/>
  <c r="K77"/>
  <c r="K74"/>
  <c r="J65"/>
  <c r="J89"/>
  <c r="J29"/>
  <c r="J50"/>
  <c r="K75"/>
  <c r="K69"/>
  <c r="K35"/>
  <c r="J27"/>
  <c r="J86"/>
  <c r="J87"/>
  <c r="J44"/>
  <c r="J92"/>
  <c r="J51"/>
  <c r="K87"/>
  <c r="K21"/>
  <c r="J74"/>
  <c r="J66"/>
  <c r="K44"/>
  <c r="K67"/>
  <c r="K37"/>
  <c r="J24"/>
  <c r="K41"/>
  <c r="J72"/>
  <c r="J37"/>
  <c r="K64"/>
  <c r="J59"/>
  <c r="K85"/>
  <c r="K73"/>
  <c r="J71"/>
  <c r="J36"/>
  <c r="J17"/>
  <c r="J26"/>
  <c r="J33"/>
  <c r="J63"/>
  <c r="J43"/>
  <c r="J22"/>
  <c r="J62"/>
  <c r="J70"/>
  <c r="J79"/>
  <c r="J64"/>
  <c r="J55"/>
  <c r="K26"/>
  <c r="K32"/>
  <c r="K20"/>
  <c r="J61"/>
  <c r="J84"/>
  <c r="J39"/>
  <c r="J73"/>
  <c r="K42"/>
  <c r="J14"/>
  <c r="K76"/>
  <c r="J16"/>
  <c r="K56"/>
  <c r="J85"/>
  <c r="K13"/>
  <c r="J23"/>
  <c r="K71"/>
  <c r="J78"/>
  <c r="J30"/>
  <c r="K66"/>
  <c r="K80"/>
  <c r="K39"/>
  <c r="J25"/>
  <c r="J57"/>
  <c r="J41"/>
  <c r="K52"/>
  <c r="K57"/>
  <c r="J34"/>
  <c r="K15"/>
  <c r="K28"/>
  <c r="K46"/>
  <c r="K61"/>
  <c r="J18"/>
  <c r="J83"/>
  <c r="J20"/>
  <c r="K36"/>
  <c r="K33"/>
  <c r="K48"/>
  <c r="K22"/>
  <c r="J32"/>
  <c r="J40"/>
  <c r="J88"/>
  <c r="K88"/>
  <c r="J45"/>
  <c r="J76"/>
  <c r="J38"/>
  <c r="J53"/>
  <c r="J81"/>
  <c r="J13"/>
  <c r="J48"/>
  <c r="J54"/>
  <c r="K59"/>
  <c r="J19"/>
  <c r="K19"/>
  <c r="K86"/>
  <c r="J56"/>
  <c r="K54"/>
  <c r="K72"/>
  <c r="K62"/>
  <c r="K23"/>
  <c r="K92"/>
  <c r="J35"/>
  <c r="J69"/>
  <c r="K51"/>
  <c r="J75"/>
  <c r="K60"/>
  <c r="J52"/>
  <c r="J80"/>
  <c r="K89"/>
  <c r="J46"/>
  <c r="K82"/>
  <c r="K78"/>
  <c r="K34"/>
  <c r="J90"/>
  <c r="K84"/>
  <c r="K30"/>
  <c r="K55"/>
  <c r="K83"/>
  <c r="K18"/>
  <c r="J91"/>
  <c r="J15"/>
  <c r="J49"/>
  <c r="J42"/>
  <c r="K65"/>
  <c r="K43"/>
  <c r="J31"/>
  <c r="K50"/>
  <c r="K47"/>
  <c r="J58"/>
  <c r="J82"/>
  <c r="K29"/>
  <c r="K38"/>
  <c r="K27"/>
  <c r="Z5" l="1"/>
  <c r="Z7"/>
  <c r="J12"/>
  <c r="AA5"/>
  <c r="K12"/>
  <c r="AA7"/>
  <c r="Z6" l="1"/>
  <c r="Z8"/>
  <c r="J5"/>
  <c r="J7"/>
  <c r="K7"/>
  <c r="K5"/>
  <c r="J8" l="1"/>
  <c r="J6"/>
</calcChain>
</file>

<file path=xl/sharedStrings.xml><?xml version="1.0" encoding="utf-8"?>
<sst xmlns="http://schemas.openxmlformats.org/spreadsheetml/2006/main" count="588" uniqueCount="132">
  <si>
    <t>الرقم</t>
  </si>
  <si>
    <t>الحسابات</t>
  </si>
  <si>
    <t>الاصول</t>
  </si>
  <si>
    <t>الاصول.الثابتة</t>
  </si>
  <si>
    <t>أثاث مكتبى</t>
  </si>
  <si>
    <t>أجهزة حاسوب وطابعات</t>
  </si>
  <si>
    <t>أجهزة نت</t>
  </si>
  <si>
    <t>مصروفات.التأسيس</t>
  </si>
  <si>
    <t>جبل نفوسة</t>
  </si>
  <si>
    <t>مكتب صبراتة</t>
  </si>
  <si>
    <t>الاعتمادات.المستندية</t>
  </si>
  <si>
    <t>المصرف</t>
  </si>
  <si>
    <t>مصرف الجمهورية</t>
  </si>
  <si>
    <t>مصرف التجارة والتنمية</t>
  </si>
  <si>
    <t>الخزينة</t>
  </si>
  <si>
    <t>الخزينة الرئيسية</t>
  </si>
  <si>
    <t>المدينون</t>
  </si>
  <si>
    <t>مدينون.عملاء</t>
  </si>
  <si>
    <t>مدينون.متنوعون</t>
  </si>
  <si>
    <t>مدينون.عهد</t>
  </si>
  <si>
    <t>مدينون.سلف</t>
  </si>
  <si>
    <t>مدينة.أخرى</t>
  </si>
  <si>
    <t>ضمانات.لدى.الغير</t>
  </si>
  <si>
    <t>مدفوعات.مقدما</t>
  </si>
  <si>
    <t>تأمين.نقدى</t>
  </si>
  <si>
    <t>المصروفات العمومية</t>
  </si>
  <si>
    <t>المرتبات والاجور</t>
  </si>
  <si>
    <t>مرتبات</t>
  </si>
  <si>
    <t>مكافأت</t>
  </si>
  <si>
    <t>المصروفات</t>
  </si>
  <si>
    <t>مصروفات.خدمية</t>
  </si>
  <si>
    <t>مصروفات.أخرى</t>
  </si>
  <si>
    <t>رأس.المال</t>
  </si>
  <si>
    <t>الاحتياطات</t>
  </si>
  <si>
    <t>المخصصات</t>
  </si>
  <si>
    <t>الدائنون</t>
  </si>
  <si>
    <t>موردون.محليون</t>
  </si>
  <si>
    <t>موردون.خارجيون</t>
  </si>
  <si>
    <t>دائنون.متنوعون</t>
  </si>
  <si>
    <t>دائنة.أخرى</t>
  </si>
  <si>
    <t>الايرادات</t>
  </si>
  <si>
    <t>خطوط.العمرة</t>
  </si>
  <si>
    <t xml:space="preserve"> فنادق.العمرة</t>
  </si>
  <si>
    <t>حجز.فندقى</t>
  </si>
  <si>
    <t>خصم.مكتسب</t>
  </si>
  <si>
    <t>تأشيرات</t>
  </si>
  <si>
    <t>زيادة.بالخزينة</t>
  </si>
  <si>
    <t xml:space="preserve">ايرادات.متنوعة </t>
  </si>
  <si>
    <t xml:space="preserve">ايرادات.الخطوط </t>
  </si>
  <si>
    <t>عملاء</t>
  </si>
  <si>
    <t>متنوعون</t>
  </si>
  <si>
    <t>عهد</t>
  </si>
  <si>
    <t>سلف</t>
  </si>
  <si>
    <t>المصروفات.العمومية</t>
  </si>
  <si>
    <t>طك</t>
  </si>
  <si>
    <t>مص</t>
  </si>
  <si>
    <t>محليون</t>
  </si>
  <si>
    <t>ايرادات.متنوعة</t>
  </si>
  <si>
    <t>رقم القيد ( 2 )</t>
  </si>
  <si>
    <t>التاريخ</t>
  </si>
  <si>
    <t>بيان القيد</t>
  </si>
  <si>
    <t>رقم القيد</t>
  </si>
  <si>
    <t>الحسابات الرئيسية</t>
  </si>
  <si>
    <t>اسم الحساب</t>
  </si>
  <si>
    <t>الحسابات الفرعية</t>
  </si>
  <si>
    <t>أرقام الحسابات</t>
  </si>
  <si>
    <t>مدين</t>
  </si>
  <si>
    <t>دائن</t>
  </si>
  <si>
    <t xml:space="preserve"> الرئيسي</t>
  </si>
  <si>
    <t xml:space="preserve"> الفرعي</t>
  </si>
  <si>
    <t>البيان</t>
  </si>
  <si>
    <t>القيد الافتتاحي</t>
  </si>
  <si>
    <t>اليومية العمومية</t>
  </si>
  <si>
    <t>اجمالي المعاملة</t>
  </si>
  <si>
    <t>المدينون عملاء</t>
  </si>
  <si>
    <t>الدائنون موردون</t>
  </si>
  <si>
    <t>حسابات مدينة أخرى</t>
  </si>
  <si>
    <t xml:space="preserve">حسابات دائنة </t>
  </si>
  <si>
    <t>مصروفات مدفوعة مقدما</t>
  </si>
  <si>
    <t>أرباح بيع أصول</t>
  </si>
  <si>
    <t>أجور مستحقة</t>
  </si>
  <si>
    <t>مصلحة الضرائب</t>
  </si>
  <si>
    <t>صندوق الضمان الاجتماعي</t>
  </si>
  <si>
    <t>الاسهم والسندات</t>
  </si>
  <si>
    <t>خسائر\ارباح سنوات سابقة</t>
  </si>
  <si>
    <t>الاصول الثابتة</t>
  </si>
  <si>
    <t>مصروفات مستردة</t>
  </si>
  <si>
    <t>مجمع الاستهلاك</t>
  </si>
  <si>
    <t>رأس المال</t>
  </si>
  <si>
    <t>من تاريخ</t>
  </si>
  <si>
    <t xml:space="preserve">مدين </t>
  </si>
  <si>
    <t>الى تاريخ</t>
  </si>
  <si>
    <t>الرصيد</t>
  </si>
  <si>
    <t>موعد الرحلة</t>
  </si>
  <si>
    <t>الرحلة</t>
  </si>
  <si>
    <t>فروقات</t>
  </si>
  <si>
    <t>اليومية</t>
  </si>
  <si>
    <t>المصرف الجمهورية</t>
  </si>
  <si>
    <t>المصرف التنمية والتجارة</t>
  </si>
  <si>
    <t>ن</t>
  </si>
  <si>
    <t xml:space="preserve">البيان </t>
  </si>
  <si>
    <t>رقم الصك - الايداع</t>
  </si>
  <si>
    <t>ايمن رمضان الجغمنى</t>
  </si>
  <si>
    <t>زبون نقدى</t>
  </si>
  <si>
    <t>الشعائر تذاكر</t>
  </si>
  <si>
    <t>شركة طابة</t>
  </si>
  <si>
    <t>احمد السيفاو كاكح</t>
  </si>
  <si>
    <t>مكتب قصر بن غشير</t>
  </si>
  <si>
    <t>اسامة مولود الطيب</t>
  </si>
  <si>
    <t>شركة المزايا تذاكر</t>
  </si>
  <si>
    <t>عمرو سعيد الرشاح</t>
  </si>
  <si>
    <t>خالد بطار</t>
  </si>
  <si>
    <t>ALT</t>
  </si>
  <si>
    <t>نجية على بغنى</t>
  </si>
  <si>
    <t>خليل نجاح خليل</t>
  </si>
  <si>
    <t>شركة المزايا عمرة</t>
  </si>
  <si>
    <t>محمد يحيى بغنى</t>
  </si>
  <si>
    <t>مصطفى سعيد البجاحى</t>
  </si>
  <si>
    <t>رمضان انوير</t>
  </si>
  <si>
    <t>موسى خليفة اليونسى</t>
  </si>
  <si>
    <t>عبدالله عمرو مالليو</t>
  </si>
  <si>
    <t>مجموعة اكرم الغير</t>
  </si>
  <si>
    <t>وليد خليفة عسكر</t>
  </si>
  <si>
    <t>محمد الطاهر القذافى</t>
  </si>
  <si>
    <t>صهيب الاشهب</t>
  </si>
  <si>
    <t>مجموعة 16 شخص</t>
  </si>
  <si>
    <t>مدحت فوناس</t>
  </si>
  <si>
    <t>خالد البجاحى</t>
  </si>
  <si>
    <t>مكتب نالوت</t>
  </si>
  <si>
    <t>مصروفات التأسيس</t>
  </si>
  <si>
    <t xml:space="preserve">الدائنون </t>
  </si>
  <si>
    <t>المرتبات</t>
  </si>
</sst>
</file>

<file path=xl/styles.xml><?xml version="1.0" encoding="utf-8"?>
<styleSheet xmlns="http://schemas.openxmlformats.org/spreadsheetml/2006/main">
  <numFmts count="12">
    <numFmt numFmtId="43" formatCode="_-* #,##0.00_-;_-* #,##0.00\-;_-* &quot;-&quot;??_-;_-@_-"/>
    <numFmt numFmtId="164" formatCode="yyyy\ /\ mm\ /\ dd"/>
    <numFmt numFmtId="165" formatCode="#,##0.000"/>
    <numFmt numFmtId="166" formatCode="0.000"/>
    <numFmt numFmtId="167" formatCode="dd/mm/yyyy"/>
    <numFmt numFmtId="168" formatCode="#,##0.000_ ;[Red]\-#,##0.000\ "/>
    <numFmt numFmtId="169" formatCode="mm/dd"/>
    <numFmt numFmtId="170" formatCode="[$-1010000]yyyy\.mm\.dd;@"/>
    <numFmt numFmtId="171" formatCode="[$-401]dd\.\ mmmm\.\ yyyy"/>
    <numFmt numFmtId="172" formatCode="[$-F800]dddd\,\ mmmm\ dd\,\ yyyy"/>
    <numFmt numFmtId="173" formatCode="yyyy\-mm\-dd"/>
    <numFmt numFmtId="174" formatCode="0_ ;\-0\ "/>
  </numFmts>
  <fonts count="3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sz val="24"/>
      <name val="Arial"/>
      <family val="2"/>
    </font>
    <font>
      <b/>
      <sz val="14"/>
      <name val="Arial"/>
      <family val="2"/>
    </font>
    <font>
      <b/>
      <sz val="16"/>
      <name val="Arial"/>
      <family val="2"/>
      <charset val="178"/>
    </font>
    <font>
      <b/>
      <sz val="16"/>
      <color theme="0"/>
      <name val="Arial"/>
      <family val="2"/>
      <charset val="178"/>
    </font>
    <font>
      <b/>
      <sz val="10"/>
      <color theme="0"/>
      <name val="Arial"/>
      <family val="2"/>
      <charset val="178"/>
    </font>
    <font>
      <b/>
      <sz val="12"/>
      <color theme="0"/>
      <name val="Arial"/>
      <family val="2"/>
      <charset val="178"/>
    </font>
    <font>
      <b/>
      <sz val="14"/>
      <color rgb="FF00B050"/>
      <name val="Arial"/>
      <family val="2"/>
    </font>
    <font>
      <b/>
      <sz val="14"/>
      <name val="Arial"/>
      <family val="2"/>
      <charset val="178"/>
    </font>
    <font>
      <b/>
      <sz val="26"/>
      <name val="Arial"/>
      <family val="2"/>
    </font>
    <font>
      <b/>
      <sz val="18"/>
      <name val="Arial"/>
      <family val="2"/>
      <charset val="178"/>
    </font>
    <font>
      <b/>
      <sz val="11"/>
      <name val="Arial"/>
      <family val="2"/>
      <charset val="178"/>
    </font>
    <font>
      <sz val="12"/>
      <name val="Arial"/>
      <family val="2"/>
    </font>
    <font>
      <b/>
      <i/>
      <sz val="14"/>
      <name val="Arial"/>
      <family val="2"/>
    </font>
    <font>
      <b/>
      <sz val="12"/>
      <name val="Arial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4"/>
      <color theme="0"/>
      <name val="Arial"/>
      <family val="2"/>
    </font>
    <font>
      <b/>
      <sz val="14"/>
      <color rgb="FFFF0000"/>
      <name val="Arial"/>
      <family val="2"/>
    </font>
    <font>
      <b/>
      <i/>
      <sz val="26"/>
      <name val="Arial"/>
      <family val="2"/>
    </font>
    <font>
      <sz val="11"/>
      <color rgb="FF000000"/>
      <name val="Arial"/>
      <family val="2"/>
      <charset val="178"/>
    </font>
    <font>
      <b/>
      <sz val="16"/>
      <color theme="1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  <charset val="17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8DB4E3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6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dashed">
        <color indexed="64"/>
      </bottom>
      <diagonal/>
    </border>
    <border>
      <left/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</cellStyleXfs>
  <cellXfs count="280">
    <xf numFmtId="0" fontId="0" fillId="0" borderId="0" xfId="0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/>
    <xf numFmtId="0" fontId="5" fillId="0" borderId="0" xfId="0" applyFont="1" applyBorder="1"/>
    <xf numFmtId="0" fontId="3" fillId="0" borderId="0" xfId="0" applyFont="1" applyBorder="1"/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5" fontId="4" fillId="3" borderId="3" xfId="0" applyNumberFormat="1" applyFont="1" applyFill="1" applyBorder="1" applyAlignment="1">
      <alignment horizontal="center"/>
    </xf>
    <xf numFmtId="1" fontId="9" fillId="4" borderId="11" xfId="0" applyNumberFormat="1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5" fontId="4" fillId="0" borderId="16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65" fontId="4" fillId="0" borderId="18" xfId="0" applyNumberFormat="1" applyFont="1" applyBorder="1" applyAlignment="1">
      <alignment horizontal="center"/>
    </xf>
    <xf numFmtId="165" fontId="4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165" fontId="4" fillId="2" borderId="16" xfId="0" applyNumberFormat="1" applyFont="1" applyFill="1" applyBorder="1" applyAlignment="1">
      <alignment horizontal="center"/>
    </xf>
    <xf numFmtId="165" fontId="4" fillId="2" borderId="17" xfId="0" applyNumberFormat="1" applyFont="1" applyFill="1" applyBorder="1" applyAlignment="1">
      <alignment horizontal="center"/>
    </xf>
    <xf numFmtId="165" fontId="2" fillId="2" borderId="17" xfId="0" applyNumberFormat="1" applyFont="1" applyFill="1" applyBorder="1" applyAlignment="1"/>
    <xf numFmtId="165" fontId="4" fillId="2" borderId="20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/>
    <xf numFmtId="0" fontId="4" fillId="2" borderId="16" xfId="0" applyFont="1" applyFill="1" applyBorder="1" applyAlignment="1">
      <alignment horizontal="center"/>
    </xf>
    <xf numFmtId="164" fontId="4" fillId="2" borderId="17" xfId="0" applyNumberFormat="1" applyFont="1" applyFill="1" applyBorder="1" applyAlignment="1">
      <alignment horizontal="center"/>
    </xf>
    <xf numFmtId="164" fontId="2" fillId="2" borderId="17" xfId="0" applyNumberFormat="1" applyFont="1" applyFill="1" applyBorder="1" applyAlignment="1">
      <alignment horizontal="center"/>
    </xf>
    <xf numFmtId="165" fontId="4" fillId="2" borderId="17" xfId="0" applyNumberFormat="1" applyFont="1" applyFill="1" applyBorder="1" applyAlignment="1"/>
    <xf numFmtId="0" fontId="3" fillId="2" borderId="16" xfId="0" applyFont="1" applyFill="1" applyBorder="1"/>
    <xf numFmtId="0" fontId="3" fillId="2" borderId="17" xfId="0" applyFont="1" applyFill="1" applyBorder="1"/>
    <xf numFmtId="0" fontId="5" fillId="2" borderId="17" xfId="0" applyFont="1" applyFill="1" applyBorder="1"/>
    <xf numFmtId="166" fontId="2" fillId="2" borderId="17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1" fontId="11" fillId="6" borderId="3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67" fontId="11" fillId="3" borderId="3" xfId="0" applyNumberFormat="1" applyFont="1" applyFill="1" applyBorder="1" applyAlignment="1">
      <alignment horizontal="center"/>
    </xf>
    <xf numFmtId="165" fontId="13" fillId="7" borderId="25" xfId="0" applyNumberFormat="1" applyFont="1" applyFill="1" applyBorder="1" applyAlignment="1">
      <alignment horizontal="center" vertical="center"/>
    </xf>
    <xf numFmtId="165" fontId="13" fillId="7" borderId="26" xfId="0" applyNumberFormat="1" applyFont="1" applyFill="1" applyBorder="1" applyAlignment="1">
      <alignment horizontal="center" vertical="center"/>
    </xf>
    <xf numFmtId="165" fontId="14" fillId="7" borderId="26" xfId="0" applyNumberFormat="1" applyFont="1" applyFill="1" applyBorder="1" applyAlignment="1">
      <alignment horizontal="center" vertical="center"/>
    </xf>
    <xf numFmtId="165" fontId="15" fillId="7" borderId="25" xfId="0" applyNumberFormat="1" applyFont="1" applyFill="1" applyBorder="1" applyAlignment="1">
      <alignment horizontal="center" vertical="center"/>
    </xf>
    <xf numFmtId="165" fontId="11" fillId="3" borderId="3" xfId="0" applyNumberFormat="1" applyFont="1" applyFill="1" applyBorder="1" applyAlignment="1">
      <alignment horizontal="center"/>
    </xf>
    <xf numFmtId="1" fontId="16" fillId="3" borderId="3" xfId="0" applyNumberFormat="1" applyFont="1" applyFill="1" applyBorder="1" applyAlignment="1">
      <alignment horizontal="center"/>
    </xf>
    <xf numFmtId="169" fontId="16" fillId="3" borderId="3" xfId="0" applyNumberFormat="1" applyFont="1" applyFill="1" applyBorder="1" applyAlignment="1">
      <alignment horizontal="center"/>
    </xf>
    <xf numFmtId="165" fontId="16" fillId="3" borderId="3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 vertical="center"/>
    </xf>
    <xf numFmtId="1" fontId="11" fillId="3" borderId="3" xfId="0" applyNumberFormat="1" applyFont="1" applyFill="1" applyBorder="1" applyAlignment="1">
      <alignment horizontal="center" vertical="center"/>
    </xf>
    <xf numFmtId="170" fontId="17" fillId="2" borderId="11" xfId="0" applyNumberFormat="1" applyFont="1" applyFill="1" applyBorder="1" applyAlignment="1">
      <alignment horizontal="center" vertical="center"/>
    </xf>
    <xf numFmtId="1" fontId="18" fillId="5" borderId="0" xfId="0" applyNumberFormat="1" applyFont="1" applyFill="1" applyBorder="1" applyAlignment="1">
      <alignment horizontal="center" vertical="center"/>
    </xf>
    <xf numFmtId="1" fontId="11" fillId="3" borderId="21" xfId="0" applyNumberFormat="1" applyFont="1" applyFill="1" applyBorder="1" applyAlignment="1">
      <alignment horizontal="center" vertical="center"/>
    </xf>
    <xf numFmtId="170" fontId="17" fillId="3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165" fontId="13" fillId="7" borderId="28" xfId="0" applyNumberFormat="1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167" fontId="17" fillId="2" borderId="11" xfId="0" applyNumberFormat="1" applyFont="1" applyFill="1" applyBorder="1" applyAlignment="1">
      <alignment horizontal="center" vertical="center"/>
    </xf>
    <xf numFmtId="171" fontId="17" fillId="2" borderId="11" xfId="0" applyNumberFormat="1" applyFont="1" applyFill="1" applyBorder="1" applyAlignment="1">
      <alignment horizontal="center" vertical="center"/>
    </xf>
    <xf numFmtId="169" fontId="17" fillId="2" borderId="11" xfId="0" applyNumberFormat="1" applyFont="1" applyFill="1" applyBorder="1" applyAlignment="1">
      <alignment horizontal="center" vertical="center"/>
    </xf>
    <xf numFmtId="165" fontId="0" fillId="0" borderId="30" xfId="0" applyNumberFormat="1" applyBorder="1" applyAlignment="1">
      <alignment horizontal="right" vertical="center"/>
    </xf>
    <xf numFmtId="165" fontId="21" fillId="0" borderId="30" xfId="0" applyNumberFormat="1" applyFont="1" applyBorder="1" applyAlignment="1">
      <alignment horizontal="right" vertical="center"/>
    </xf>
    <xf numFmtId="165" fontId="0" fillId="0" borderId="31" xfId="0" applyNumberFormat="1" applyBorder="1" applyAlignment="1">
      <alignment horizontal="right" vertical="center"/>
    </xf>
    <xf numFmtId="1" fontId="17" fillId="0" borderId="11" xfId="0" applyNumberFormat="1" applyFont="1" applyFill="1" applyBorder="1" applyAlignment="1">
      <alignment horizontal="center" vertical="center"/>
    </xf>
    <xf numFmtId="1" fontId="22" fillId="0" borderId="11" xfId="0" applyNumberFormat="1" applyFont="1" applyFill="1" applyBorder="1" applyAlignment="1">
      <alignment horizontal="center" vertical="center"/>
    </xf>
    <xf numFmtId="170" fontId="23" fillId="2" borderId="11" xfId="0" applyNumberFormat="1" applyFont="1" applyFill="1" applyBorder="1" applyAlignment="1">
      <alignment horizontal="center" vertical="center"/>
    </xf>
    <xf numFmtId="167" fontId="17" fillId="0" borderId="11" xfId="0" applyNumberFormat="1" applyFont="1" applyFill="1" applyBorder="1" applyAlignment="1">
      <alignment horizontal="center" vertical="center"/>
    </xf>
    <xf numFmtId="172" fontId="17" fillId="0" borderId="11" xfId="0" applyNumberFormat="1" applyFont="1" applyFill="1" applyBorder="1" applyAlignment="1">
      <alignment horizontal="center" vertical="center"/>
    </xf>
    <xf numFmtId="169" fontId="17" fillId="0" borderId="11" xfId="0" applyNumberFormat="1" applyFont="1" applyFill="1" applyBorder="1" applyAlignment="1">
      <alignment horizontal="center" vertical="center"/>
    </xf>
    <xf numFmtId="172" fontId="17" fillId="2" borderId="11" xfId="0" applyNumberFormat="1" applyFont="1" applyFill="1" applyBorder="1" applyAlignment="1">
      <alignment horizontal="center" vertical="center"/>
    </xf>
    <xf numFmtId="0" fontId="23" fillId="2" borderId="11" xfId="0" applyNumberFormat="1" applyFont="1" applyFill="1" applyBorder="1" applyAlignment="1">
      <alignment horizontal="center" vertical="center"/>
    </xf>
    <xf numFmtId="0" fontId="23" fillId="0" borderId="11" xfId="0" applyNumberFormat="1" applyFont="1" applyFill="1" applyBorder="1" applyAlignment="1">
      <alignment horizontal="center" vertical="center"/>
    </xf>
    <xf numFmtId="169" fontId="23" fillId="0" borderId="11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165" fontId="24" fillId="0" borderId="30" xfId="0" applyNumberFormat="1" applyFont="1" applyBorder="1" applyAlignment="1">
      <alignment horizontal="right" vertical="center"/>
    </xf>
    <xf numFmtId="0" fontId="17" fillId="0" borderId="11" xfId="0" applyNumberFormat="1" applyFont="1" applyFill="1" applyBorder="1" applyAlignment="1">
      <alignment horizontal="center" vertical="center"/>
    </xf>
    <xf numFmtId="169" fontId="23" fillId="2" borderId="11" xfId="0" applyNumberFormat="1" applyFont="1" applyFill="1" applyBorder="1" applyAlignment="1">
      <alignment horizontal="center" vertical="center"/>
    </xf>
    <xf numFmtId="166" fontId="23" fillId="2" borderId="11" xfId="0" applyNumberFormat="1" applyFont="1" applyFill="1" applyBorder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172" fontId="17" fillId="3" borderId="11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70" fontId="17" fillId="3" borderId="1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68" fontId="11" fillId="3" borderId="3" xfId="0" applyNumberFormat="1" applyFont="1" applyFill="1" applyBorder="1" applyAlignment="1">
      <alignment horizontal="center"/>
    </xf>
    <xf numFmtId="168" fontId="16" fillId="3" borderId="3" xfId="0" applyNumberFormat="1" applyFont="1" applyFill="1" applyBorder="1" applyAlignment="1">
      <alignment horizontal="center"/>
    </xf>
    <xf numFmtId="165" fontId="11" fillId="3" borderId="21" xfId="0" applyNumberFormat="1" applyFont="1" applyFill="1" applyBorder="1" applyAlignment="1">
      <alignment horizontal="center"/>
    </xf>
    <xf numFmtId="165" fontId="26" fillId="7" borderId="25" xfId="0" applyNumberFormat="1" applyFont="1" applyFill="1" applyBorder="1" applyAlignment="1">
      <alignment horizontal="center" vertical="center"/>
    </xf>
    <xf numFmtId="165" fontId="26" fillId="7" borderId="26" xfId="0" applyNumberFormat="1" applyFont="1" applyFill="1" applyBorder="1" applyAlignment="1">
      <alignment horizontal="center" vertical="center"/>
    </xf>
    <xf numFmtId="165" fontId="27" fillId="3" borderId="29" xfId="0" applyNumberFormat="1" applyFont="1" applyFill="1" applyBorder="1" applyAlignment="1">
      <alignment horizontal="right" vertical="center"/>
    </xf>
    <xf numFmtId="165" fontId="27" fillId="3" borderId="30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/>
    </xf>
    <xf numFmtId="165" fontId="11" fillId="6" borderId="23" xfId="0" applyNumberFormat="1" applyFont="1" applyFill="1" applyBorder="1" applyAlignment="1">
      <alignment horizontal="center" vertical="center"/>
    </xf>
    <xf numFmtId="165" fontId="12" fillId="6" borderId="27" xfId="0" applyNumberFormat="1" applyFont="1" applyFill="1" applyBorder="1" applyAlignment="1">
      <alignment vertical="center"/>
    </xf>
    <xf numFmtId="0" fontId="29" fillId="0" borderId="0" xfId="0" applyFont="1" applyBorder="1"/>
    <xf numFmtId="165" fontId="30" fillId="3" borderId="3" xfId="0" applyNumberFormat="1" applyFont="1" applyFill="1" applyBorder="1" applyAlignment="1">
      <alignment horizontal="center" vertical="center"/>
    </xf>
    <xf numFmtId="168" fontId="11" fillId="3" borderId="3" xfId="0" applyNumberFormat="1" applyFont="1" applyFill="1" applyBorder="1" applyAlignment="1"/>
    <xf numFmtId="168" fontId="16" fillId="3" borderId="3" xfId="0" applyNumberFormat="1" applyFont="1" applyFill="1" applyBorder="1" applyAlignment="1"/>
    <xf numFmtId="165" fontId="11" fillId="9" borderId="17" xfId="3" applyNumberFormat="1" applyFont="1" applyFill="1" applyBorder="1" applyAlignment="1">
      <alignment horizontal="center" wrapText="1"/>
    </xf>
    <xf numFmtId="165" fontId="11" fillId="9" borderId="39" xfId="3" applyNumberFormat="1" applyFont="1" applyFill="1" applyBorder="1" applyAlignment="1">
      <alignment horizontal="center" wrapText="1"/>
    </xf>
    <xf numFmtId="165" fontId="11" fillId="9" borderId="40" xfId="3" applyNumberFormat="1" applyFont="1" applyFill="1" applyBorder="1" applyAlignment="1">
      <alignment horizontal="center" wrapText="1"/>
    </xf>
    <xf numFmtId="165" fontId="11" fillId="9" borderId="41" xfId="3" applyNumberFormat="1" applyFont="1" applyFill="1" applyBorder="1" applyAlignment="1">
      <alignment horizontal="center" wrapText="1"/>
    </xf>
    <xf numFmtId="165" fontId="25" fillId="10" borderId="0" xfId="3" applyNumberFormat="1" applyFont="1" applyFill="1" applyBorder="1" applyAlignment="1">
      <alignment vertical="top"/>
    </xf>
    <xf numFmtId="173" fontId="25" fillId="11" borderId="17" xfId="3" applyNumberFormat="1" applyFont="1" applyFill="1" applyBorder="1" applyAlignment="1">
      <alignment horizontal="center" wrapText="1"/>
    </xf>
    <xf numFmtId="165" fontId="31" fillId="11" borderId="17" xfId="3" applyNumberFormat="1" applyFont="1" applyFill="1" applyBorder="1" applyAlignment="1">
      <alignment horizontal="center"/>
    </xf>
    <xf numFmtId="16" fontId="31" fillId="11" borderId="17" xfId="3" applyNumberFormat="1" applyFont="1" applyFill="1" applyBorder="1" applyAlignment="1">
      <alignment horizontal="center"/>
    </xf>
    <xf numFmtId="165" fontId="25" fillId="11" borderId="17" xfId="3" applyNumberFormat="1" applyFont="1" applyFill="1" applyBorder="1" applyAlignment="1">
      <alignment horizontal="center"/>
    </xf>
    <xf numFmtId="165" fontId="25" fillId="11" borderId="17" xfId="3" applyNumberFormat="1" applyFont="1" applyFill="1" applyBorder="1" applyAlignment="1">
      <alignment horizontal="center" wrapText="1"/>
    </xf>
    <xf numFmtId="165" fontId="25" fillId="11" borderId="16" xfId="3" applyNumberFormat="1" applyFont="1" applyFill="1" applyBorder="1" applyAlignment="1">
      <alignment horizontal="center" wrapText="1"/>
    </xf>
    <xf numFmtId="165" fontId="25" fillId="11" borderId="15" xfId="3" applyNumberFormat="1" applyFont="1" applyFill="1" applyBorder="1" applyAlignment="1">
      <alignment horizontal="center" wrapText="1"/>
    </xf>
    <xf numFmtId="3" fontId="25" fillId="11" borderId="42" xfId="3" applyNumberFormat="1" applyFont="1" applyFill="1" applyBorder="1" applyAlignment="1">
      <alignment horizontal="center"/>
    </xf>
    <xf numFmtId="0" fontId="31" fillId="11" borderId="17" xfId="3" applyNumberFormat="1" applyFont="1" applyFill="1" applyBorder="1" applyAlignment="1">
      <alignment horizontal="center"/>
    </xf>
    <xf numFmtId="165" fontId="25" fillId="11" borderId="16" xfId="3" applyNumberFormat="1" applyFont="1" applyFill="1" applyBorder="1" applyAlignment="1">
      <alignment horizontal="center"/>
    </xf>
    <xf numFmtId="165" fontId="25" fillId="11" borderId="15" xfId="3" applyNumberFormat="1" applyFont="1" applyFill="1" applyBorder="1" applyAlignment="1">
      <alignment horizontal="center"/>
    </xf>
    <xf numFmtId="165" fontId="25" fillId="11" borderId="43" xfId="3" applyNumberFormat="1" applyFont="1" applyFill="1" applyBorder="1" applyAlignment="1">
      <alignment horizontal="center"/>
    </xf>
    <xf numFmtId="165" fontId="25" fillId="11" borderId="44" xfId="3" applyNumberFormat="1" applyFont="1" applyFill="1" applyBorder="1" applyAlignment="1">
      <alignment horizontal="center"/>
    </xf>
    <xf numFmtId="165" fontId="25" fillId="11" borderId="45" xfId="3" applyNumberFormat="1" applyFont="1" applyFill="1" applyBorder="1" applyAlignment="1">
      <alignment horizontal="center"/>
    </xf>
    <xf numFmtId="165" fontId="12" fillId="6" borderId="0" xfId="0" applyNumberFormat="1" applyFont="1" applyFill="1" applyBorder="1" applyAlignment="1">
      <alignment horizontal="center" vertical="center"/>
    </xf>
    <xf numFmtId="165" fontId="21" fillId="0" borderId="0" xfId="3" applyNumberFormat="1"/>
    <xf numFmtId="1" fontId="11" fillId="3" borderId="3" xfId="3" applyNumberFormat="1" applyFont="1" applyFill="1" applyBorder="1" applyAlignment="1">
      <alignment horizontal="center"/>
    </xf>
    <xf numFmtId="167" fontId="11" fillId="3" borderId="3" xfId="3" applyNumberFormat="1" applyFont="1" applyFill="1" applyBorder="1" applyAlignment="1">
      <alignment horizontal="center"/>
    </xf>
    <xf numFmtId="165" fontId="30" fillId="3" borderId="3" xfId="3" applyNumberFormat="1" applyFont="1" applyFill="1" applyBorder="1" applyAlignment="1">
      <alignment horizontal="center" vertical="center"/>
    </xf>
    <xf numFmtId="165" fontId="11" fillId="3" borderId="3" xfId="3" applyNumberFormat="1" applyFont="1" applyFill="1" applyBorder="1" applyAlignment="1">
      <alignment horizontal="center"/>
    </xf>
    <xf numFmtId="1" fontId="16" fillId="3" borderId="3" xfId="3" applyNumberFormat="1" applyFont="1" applyFill="1" applyBorder="1" applyAlignment="1">
      <alignment horizontal="center"/>
    </xf>
    <xf numFmtId="169" fontId="16" fillId="3" borderId="3" xfId="3" applyNumberFormat="1" applyFont="1" applyFill="1" applyBorder="1" applyAlignment="1">
      <alignment horizontal="center"/>
    </xf>
    <xf numFmtId="165" fontId="16" fillId="3" borderId="3" xfId="3" applyNumberFormat="1" applyFont="1" applyFill="1" applyBorder="1" applyAlignment="1">
      <alignment horizontal="center"/>
    </xf>
    <xf numFmtId="165" fontId="25" fillId="0" borderId="0" xfId="3" applyNumberFormat="1" applyFont="1"/>
    <xf numFmtId="1" fontId="11" fillId="3" borderId="3" xfId="3" applyNumberFormat="1" applyFont="1" applyFill="1" applyBorder="1" applyAlignment="1">
      <alignment horizontal="center" vertical="center"/>
    </xf>
    <xf numFmtId="1" fontId="28" fillId="5" borderId="0" xfId="3" applyNumberFormat="1" applyFont="1" applyFill="1" applyBorder="1" applyAlignment="1">
      <alignment horizontal="center" vertical="center"/>
    </xf>
    <xf numFmtId="1" fontId="11" fillId="3" borderId="0" xfId="3" applyNumberFormat="1" applyFont="1" applyFill="1" applyBorder="1" applyAlignment="1">
      <alignment horizontal="center" vertical="center"/>
    </xf>
    <xf numFmtId="165" fontId="25" fillId="0" borderId="0" xfId="3" applyNumberFormat="1" applyFont="1" applyAlignment="1">
      <alignment horizontal="center" vertical="center" wrapText="1"/>
    </xf>
    <xf numFmtId="165" fontId="20" fillId="0" borderId="0" xfId="3" applyNumberFormat="1" applyFont="1" applyAlignment="1">
      <alignment horizontal="right" vertical="center"/>
    </xf>
    <xf numFmtId="165" fontId="20" fillId="0" borderId="0" xfId="3" applyNumberFormat="1" applyFont="1" applyAlignment="1">
      <alignment horizontal="center" vertical="center"/>
    </xf>
    <xf numFmtId="165" fontId="26" fillId="8" borderId="17" xfId="3" applyNumberFormat="1" applyFont="1" applyFill="1" applyBorder="1" applyAlignment="1">
      <alignment horizontal="center" wrapText="1"/>
    </xf>
    <xf numFmtId="165" fontId="26" fillId="8" borderId="48" xfId="3" applyNumberFormat="1" applyFont="1" applyFill="1" applyBorder="1" applyAlignment="1">
      <alignment horizontal="center" wrapText="1"/>
    </xf>
    <xf numFmtId="165" fontId="26" fillId="8" borderId="49" xfId="3" applyNumberFormat="1" applyFont="1" applyFill="1" applyBorder="1" applyAlignment="1">
      <alignment horizontal="center" wrapText="1"/>
    </xf>
    <xf numFmtId="165" fontId="25" fillId="0" borderId="0" xfId="3" applyNumberFormat="1" applyFont="1" applyFill="1" applyAlignment="1">
      <alignment horizontal="center" vertical="center" wrapText="1"/>
    </xf>
    <xf numFmtId="3" fontId="25" fillId="0" borderId="0" xfId="3" applyNumberFormat="1" applyFont="1" applyAlignment="1">
      <alignment horizontal="center" vertical="center"/>
    </xf>
    <xf numFmtId="1" fontId="33" fillId="4" borderId="50" xfId="3" applyNumberFormat="1" applyFont="1" applyFill="1" applyBorder="1" applyAlignment="1">
      <alignment horizontal="center" vertical="center" wrapText="1"/>
    </xf>
    <xf numFmtId="167" fontId="25" fillId="0" borderId="0" xfId="3" applyNumberFormat="1" applyFont="1" applyFill="1" applyBorder="1" applyAlignment="1">
      <alignment horizontal="center" vertical="center" wrapText="1"/>
    </xf>
    <xf numFmtId="0" fontId="34" fillId="0" borderId="0" xfId="3" applyNumberFormat="1" applyFont="1" applyBorder="1" applyAlignment="1">
      <alignment horizontal="center" vertical="center"/>
    </xf>
    <xf numFmtId="169" fontId="34" fillId="0" borderId="0" xfId="3" applyNumberFormat="1" applyFont="1" applyBorder="1" applyAlignment="1">
      <alignment horizontal="center" vertical="center"/>
    </xf>
    <xf numFmtId="165" fontId="25" fillId="0" borderId="0" xfId="3" applyNumberFormat="1" applyFont="1" applyBorder="1" applyAlignment="1">
      <alignment horizontal="center"/>
    </xf>
    <xf numFmtId="165" fontId="25" fillId="11" borderId="11" xfId="3" applyNumberFormat="1" applyFont="1" applyFill="1" applyBorder="1" applyAlignment="1">
      <alignment horizontal="center" wrapText="1"/>
    </xf>
    <xf numFmtId="165" fontId="21" fillId="0" borderId="0" xfId="3" applyNumberFormat="1" applyFill="1" applyAlignment="1">
      <alignment horizontal="center" vertical="center" wrapText="1"/>
    </xf>
    <xf numFmtId="1" fontId="25" fillId="0" borderId="53" xfId="3" applyNumberFormat="1" applyFont="1" applyBorder="1" applyAlignment="1">
      <alignment horizontal="center" vertical="center"/>
    </xf>
    <xf numFmtId="173" fontId="25" fillId="11" borderId="54" xfId="3" applyNumberFormat="1" applyFont="1" applyFill="1" applyBorder="1" applyAlignment="1">
      <alignment horizontal="center" wrapText="1"/>
    </xf>
    <xf numFmtId="173" fontId="25" fillId="11" borderId="11" xfId="3" applyNumberFormat="1" applyFont="1" applyFill="1" applyBorder="1" applyAlignment="1">
      <alignment horizontal="center" wrapText="1"/>
    </xf>
    <xf numFmtId="169" fontId="25" fillId="11" borderId="11" xfId="3" applyNumberFormat="1" applyFont="1" applyFill="1" applyBorder="1" applyAlignment="1">
      <alignment horizontal="center" wrapText="1"/>
    </xf>
    <xf numFmtId="1" fontId="25" fillId="0" borderId="55" xfId="3" applyNumberFormat="1" applyFont="1" applyBorder="1" applyAlignment="1">
      <alignment horizontal="center" vertical="center"/>
    </xf>
    <xf numFmtId="1" fontId="25" fillId="0" borderId="56" xfId="3" applyNumberFormat="1" applyFont="1" applyBorder="1" applyAlignment="1">
      <alignment horizontal="center" vertical="center"/>
    </xf>
    <xf numFmtId="0" fontId="25" fillId="11" borderId="11" xfId="3" applyNumberFormat="1" applyFont="1" applyFill="1" applyBorder="1" applyAlignment="1">
      <alignment horizontal="center" wrapText="1"/>
    </xf>
    <xf numFmtId="165" fontId="25" fillId="11" borderId="51" xfId="3" applyNumberFormat="1" applyFont="1" applyFill="1" applyBorder="1" applyAlignment="1">
      <alignment horizontal="center" wrapText="1"/>
    </xf>
    <xf numFmtId="165" fontId="25" fillId="2" borderId="51" xfId="3" applyNumberFormat="1" applyFont="1" applyFill="1" applyBorder="1" applyAlignment="1">
      <alignment horizontal="center"/>
    </xf>
    <xf numFmtId="169" fontId="25" fillId="12" borderId="11" xfId="3" applyNumberFormat="1" applyFont="1" applyFill="1" applyBorder="1" applyAlignment="1">
      <alignment horizontal="center" wrapText="1"/>
    </xf>
    <xf numFmtId="0" fontId="25" fillId="12" borderId="11" xfId="3" applyNumberFormat="1" applyFont="1" applyFill="1" applyBorder="1" applyAlignment="1">
      <alignment horizontal="center" wrapText="1"/>
    </xf>
    <xf numFmtId="173" fontId="25" fillId="12" borderId="11" xfId="3" applyNumberFormat="1" applyFont="1" applyFill="1" applyBorder="1" applyAlignment="1">
      <alignment horizontal="center" wrapText="1"/>
    </xf>
    <xf numFmtId="166" fontId="25" fillId="11" borderId="11" xfId="3" applyNumberFormat="1" applyFont="1" applyFill="1" applyBorder="1" applyAlignment="1">
      <alignment horizontal="center" wrapText="1"/>
    </xf>
    <xf numFmtId="1" fontId="21" fillId="0" borderId="0" xfId="3" applyNumberFormat="1"/>
    <xf numFmtId="165" fontId="35" fillId="0" borderId="0" xfId="3" applyNumberFormat="1" applyFont="1"/>
    <xf numFmtId="165" fontId="25" fillId="2" borderId="52" xfId="3" applyNumberFormat="1" applyFont="1" applyFill="1" applyBorder="1" applyAlignment="1">
      <alignment horizontal="center"/>
    </xf>
    <xf numFmtId="165" fontId="21" fillId="2" borderId="51" xfId="3" applyNumberFormat="1" applyFill="1" applyBorder="1" applyAlignment="1">
      <alignment horizontal="right" vertical="center"/>
    </xf>
    <xf numFmtId="165" fontId="31" fillId="2" borderId="51" xfId="3" applyNumberFormat="1" applyFont="1" applyFill="1" applyBorder="1" applyAlignment="1">
      <alignment horizontal="center"/>
    </xf>
    <xf numFmtId="165" fontId="31" fillId="2" borderId="52" xfId="3" applyNumberFormat="1" applyFont="1" applyFill="1" applyBorder="1" applyAlignment="1">
      <alignment horizontal="center"/>
    </xf>
    <xf numFmtId="0" fontId="0" fillId="2" borderId="0" xfId="0" applyFill="1"/>
    <xf numFmtId="165" fontId="11" fillId="3" borderId="3" xfId="3" applyNumberFormat="1" applyFont="1" applyFill="1" applyBorder="1" applyAlignment="1">
      <alignment horizontal="center"/>
    </xf>
    <xf numFmtId="165" fontId="11" fillId="9" borderId="59" xfId="3" applyNumberFormat="1" applyFont="1" applyFill="1" applyBorder="1" applyAlignment="1">
      <alignment horizontal="center" wrapText="1"/>
    </xf>
    <xf numFmtId="3" fontId="25" fillId="12" borderId="42" xfId="3" applyNumberFormat="1" applyFont="1" applyFill="1" applyBorder="1" applyAlignment="1">
      <alignment horizontal="center"/>
    </xf>
    <xf numFmtId="1" fontId="25" fillId="0" borderId="0" xfId="3" applyNumberFormat="1" applyFont="1" applyAlignment="1">
      <alignment horizontal="center" vertical="center" wrapText="1"/>
    </xf>
    <xf numFmtId="1" fontId="12" fillId="6" borderId="0" xfId="3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/>
    </xf>
    <xf numFmtId="165" fontId="4" fillId="3" borderId="16" xfId="0" applyNumberFormat="1" applyFont="1" applyFill="1" applyBorder="1" applyAlignment="1">
      <alignment horizontal="center"/>
    </xf>
    <xf numFmtId="165" fontId="4" fillId="3" borderId="17" xfId="0" applyNumberFormat="1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/>
    </xf>
    <xf numFmtId="165" fontId="2" fillId="2" borderId="17" xfId="0" applyNumberFormat="1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3" fontId="11" fillId="6" borderId="0" xfId="0" applyNumberFormat="1" applyFont="1" applyFill="1" applyBorder="1" applyAlignment="1">
      <alignment horizontal="center" vertical="center"/>
    </xf>
    <xf numFmtId="1" fontId="17" fillId="3" borderId="11" xfId="0" applyNumberFormat="1" applyFont="1" applyFill="1" applyBorder="1" applyAlignment="1">
      <alignment horizontal="center" vertical="center"/>
    </xf>
    <xf numFmtId="3" fontId="0" fillId="3" borderId="0" xfId="0" applyNumberFormat="1" applyFill="1" applyAlignment="1">
      <alignment horizontal="right" vertical="center"/>
    </xf>
    <xf numFmtId="167" fontId="17" fillId="3" borderId="11" xfId="0" applyNumberFormat="1" applyFont="1" applyFill="1" applyBorder="1" applyAlignment="1">
      <alignment horizontal="center" vertical="center"/>
    </xf>
    <xf numFmtId="169" fontId="17" fillId="3" borderId="11" xfId="0" applyNumberFormat="1" applyFont="1" applyFill="1" applyBorder="1" applyAlignment="1">
      <alignment horizontal="center" vertical="center"/>
    </xf>
    <xf numFmtId="165" fontId="0" fillId="3" borderId="30" xfId="0" applyNumberFormat="1" applyFill="1" applyBorder="1" applyAlignment="1">
      <alignment horizontal="right" vertical="center"/>
    </xf>
    <xf numFmtId="165" fontId="0" fillId="3" borderId="0" xfId="0" applyNumberFormat="1" applyFill="1" applyAlignment="1">
      <alignment horizontal="right" vertical="center"/>
    </xf>
    <xf numFmtId="0" fontId="23" fillId="3" borderId="11" xfId="0" applyNumberFormat="1" applyFont="1" applyFill="1" applyBorder="1" applyAlignment="1">
      <alignment horizontal="center" vertical="center"/>
    </xf>
    <xf numFmtId="165" fontId="0" fillId="2" borderId="30" xfId="0" applyNumberFormat="1" applyFill="1" applyBorder="1" applyAlignment="1">
      <alignment horizontal="right" vertical="center"/>
    </xf>
    <xf numFmtId="165" fontId="0" fillId="3" borderId="0" xfId="0" applyNumberFormat="1" applyFill="1" applyAlignment="1">
      <alignment horizontal="right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/>
    </xf>
    <xf numFmtId="165" fontId="4" fillId="3" borderId="21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3" fontId="12" fillId="6" borderId="34" xfId="0" applyNumberFormat="1" applyFont="1" applyFill="1" applyBorder="1" applyAlignment="1">
      <alignment horizontal="center" vertical="center"/>
    </xf>
    <xf numFmtId="3" fontId="12" fillId="6" borderId="32" xfId="0" applyNumberFormat="1" applyFont="1" applyFill="1" applyBorder="1" applyAlignment="1">
      <alignment horizontal="center" vertical="center"/>
    </xf>
    <xf numFmtId="3" fontId="12" fillId="6" borderId="33" xfId="0" applyNumberFormat="1" applyFont="1" applyFill="1" applyBorder="1" applyAlignment="1">
      <alignment horizontal="center" vertical="center"/>
    </xf>
    <xf numFmtId="165" fontId="12" fillId="6" borderId="23" xfId="0" applyNumberFormat="1" applyFont="1" applyFill="1" applyBorder="1" applyAlignment="1">
      <alignment horizontal="center" vertical="center"/>
    </xf>
    <xf numFmtId="165" fontId="12" fillId="6" borderId="24" xfId="0" applyNumberFormat="1" applyFont="1" applyFill="1" applyBorder="1" applyAlignment="1">
      <alignment horizontal="center" vertical="center"/>
    </xf>
    <xf numFmtId="165" fontId="12" fillId="6" borderId="22" xfId="0" applyNumberFormat="1" applyFont="1" applyFill="1" applyBorder="1" applyAlignment="1">
      <alignment horizontal="center" vertical="center"/>
    </xf>
    <xf numFmtId="165" fontId="12" fillId="6" borderId="24" xfId="0" applyNumberFormat="1" applyFont="1" applyFill="1" applyBorder="1" applyAlignment="1">
      <alignment vertical="center"/>
    </xf>
    <xf numFmtId="165" fontId="12" fillId="6" borderId="22" xfId="0" applyNumberFormat="1" applyFont="1" applyFill="1" applyBorder="1" applyAlignment="1">
      <alignment vertical="center"/>
    </xf>
    <xf numFmtId="165" fontId="11" fillId="3" borderId="21" xfId="0" applyNumberFormat="1" applyFont="1" applyFill="1" applyBorder="1" applyAlignment="1">
      <alignment horizontal="center"/>
    </xf>
    <xf numFmtId="165" fontId="12" fillId="6" borderId="21" xfId="0" applyNumberFormat="1" applyFont="1" applyFill="1" applyBorder="1" applyAlignment="1">
      <alignment horizontal="center" vertical="center"/>
    </xf>
    <xf numFmtId="165" fontId="12" fillId="6" borderId="0" xfId="0" applyNumberFormat="1" applyFont="1" applyFill="1" applyBorder="1" applyAlignment="1">
      <alignment horizontal="center" vertical="center"/>
    </xf>
    <xf numFmtId="1" fontId="19" fillId="6" borderId="21" xfId="0" applyNumberFormat="1" applyFont="1" applyFill="1" applyBorder="1" applyAlignment="1">
      <alignment horizontal="center" vertical="center"/>
    </xf>
    <xf numFmtId="1" fontId="19" fillId="6" borderId="0" xfId="0" applyNumberFormat="1" applyFont="1" applyFill="1" applyBorder="1" applyAlignment="1">
      <alignment horizontal="center" vertical="center"/>
    </xf>
    <xf numFmtId="165" fontId="11" fillId="6" borderId="22" xfId="0" applyNumberFormat="1" applyFont="1" applyFill="1" applyBorder="1" applyAlignment="1">
      <alignment horizontal="center" vertical="center"/>
    </xf>
    <xf numFmtId="165" fontId="11" fillId="6" borderId="23" xfId="0" applyNumberFormat="1" applyFont="1" applyFill="1" applyBorder="1" applyAlignment="1">
      <alignment horizontal="center" vertical="center"/>
    </xf>
    <xf numFmtId="168" fontId="11" fillId="3" borderId="3" xfId="0" applyNumberFormat="1" applyFont="1" applyFill="1" applyBorder="1" applyAlignment="1">
      <alignment horizontal="center"/>
    </xf>
    <xf numFmtId="168" fontId="16" fillId="3" borderId="3" xfId="0" applyNumberFormat="1" applyFont="1" applyFill="1" applyBorder="1" applyAlignment="1">
      <alignment horizontal="center"/>
    </xf>
    <xf numFmtId="1" fontId="10" fillId="5" borderId="21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10" fillId="5" borderId="27" xfId="0" applyNumberFormat="1" applyFont="1" applyFill="1" applyBorder="1" applyAlignment="1">
      <alignment horizontal="center" vertical="center"/>
    </xf>
    <xf numFmtId="1" fontId="28" fillId="5" borderId="21" xfId="0" applyNumberFormat="1" applyFont="1" applyFill="1" applyBorder="1" applyAlignment="1">
      <alignment horizontal="center" vertical="center"/>
    </xf>
    <xf numFmtId="1" fontId="28" fillId="5" borderId="0" xfId="0" applyNumberFormat="1" applyFont="1" applyFill="1" applyBorder="1" applyAlignment="1">
      <alignment horizontal="center" vertical="center"/>
    </xf>
    <xf numFmtId="1" fontId="28" fillId="5" borderId="35" xfId="0" applyNumberFormat="1" applyFont="1" applyFill="1" applyBorder="1" applyAlignment="1">
      <alignment horizontal="center" vertical="center"/>
    </xf>
    <xf numFmtId="165" fontId="12" fillId="6" borderId="27" xfId="0" applyNumberFormat="1" applyFont="1" applyFill="1" applyBorder="1" applyAlignment="1">
      <alignment horizontal="center" vertical="center"/>
    </xf>
    <xf numFmtId="1" fontId="11" fillId="8" borderId="36" xfId="3" applyNumberFormat="1" applyFont="1" applyFill="1" applyBorder="1" applyAlignment="1">
      <alignment horizontal="center" vertical="center" wrapText="1"/>
    </xf>
    <xf numFmtId="1" fontId="11" fillId="8" borderId="0" xfId="3" applyNumberFormat="1" applyFont="1" applyFill="1" applyBorder="1" applyAlignment="1">
      <alignment horizontal="center" vertical="center" wrapText="1"/>
    </xf>
    <xf numFmtId="1" fontId="11" fillId="8" borderId="13" xfId="3" applyNumberFormat="1" applyFont="1" applyFill="1" applyBorder="1" applyAlignment="1">
      <alignment horizontal="center" vertical="center" wrapText="1"/>
    </xf>
    <xf numFmtId="165" fontId="12" fillId="6" borderId="37" xfId="0" applyNumberFormat="1" applyFont="1" applyFill="1" applyBorder="1" applyAlignment="1">
      <alignment horizontal="center" vertical="center"/>
    </xf>
    <xf numFmtId="165" fontId="12" fillId="6" borderId="35" xfId="0" applyNumberFormat="1" applyFont="1" applyFill="1" applyBorder="1" applyAlignment="1">
      <alignment horizontal="center" vertical="center"/>
    </xf>
    <xf numFmtId="165" fontId="12" fillId="6" borderId="38" xfId="0" applyNumberFormat="1" applyFont="1" applyFill="1" applyBorder="1" applyAlignment="1">
      <alignment horizontal="center" vertical="center"/>
    </xf>
    <xf numFmtId="1" fontId="12" fillId="6" borderId="57" xfId="0" applyNumberFormat="1" applyFont="1" applyFill="1" applyBorder="1" applyAlignment="1">
      <alignment horizontal="center" vertical="center"/>
    </xf>
    <xf numFmtId="1" fontId="12" fillId="6" borderId="32" xfId="0" applyNumberFormat="1" applyFont="1" applyFill="1" applyBorder="1" applyAlignment="1">
      <alignment horizontal="center" vertical="center"/>
    </xf>
    <xf numFmtId="1" fontId="12" fillId="6" borderId="58" xfId="0" applyNumberFormat="1" applyFont="1" applyFill="1" applyBorder="1" applyAlignment="1">
      <alignment horizontal="center" vertical="center"/>
    </xf>
    <xf numFmtId="174" fontId="12" fillId="6" borderId="57" xfId="1" applyNumberFormat="1" applyFont="1" applyFill="1" applyBorder="1" applyAlignment="1">
      <alignment horizontal="center" vertical="center"/>
    </xf>
    <xf numFmtId="174" fontId="12" fillId="6" borderId="32" xfId="1" applyNumberFormat="1" applyFont="1" applyFill="1" applyBorder="1" applyAlignment="1">
      <alignment horizontal="center" vertical="center"/>
    </xf>
    <xf numFmtId="174" fontId="12" fillId="6" borderId="58" xfId="1" applyNumberFormat="1" applyFont="1" applyFill="1" applyBorder="1" applyAlignment="1">
      <alignment horizontal="center" vertical="center"/>
    </xf>
    <xf numFmtId="165" fontId="12" fillId="6" borderId="27" xfId="3" applyNumberFormat="1" applyFont="1" applyFill="1" applyBorder="1" applyAlignment="1">
      <alignment horizontal="center" vertical="center"/>
    </xf>
    <xf numFmtId="168" fontId="11" fillId="3" borderId="3" xfId="3" applyNumberFormat="1" applyFont="1" applyFill="1" applyBorder="1" applyAlignment="1">
      <alignment horizontal="center"/>
    </xf>
    <xf numFmtId="168" fontId="16" fillId="3" borderId="3" xfId="3" applyNumberFormat="1" applyFont="1" applyFill="1" applyBorder="1" applyAlignment="1">
      <alignment horizontal="center"/>
    </xf>
    <xf numFmtId="165" fontId="11" fillId="3" borderId="3" xfId="3" applyNumberFormat="1" applyFont="1" applyFill="1" applyBorder="1" applyAlignment="1">
      <alignment horizontal="center"/>
    </xf>
    <xf numFmtId="1" fontId="12" fillId="6" borderId="1" xfId="3" applyNumberFormat="1" applyFont="1" applyFill="1" applyBorder="1" applyAlignment="1">
      <alignment horizontal="center" vertical="center"/>
    </xf>
    <xf numFmtId="1" fontId="12" fillId="6" borderId="2" xfId="3" applyNumberFormat="1" applyFont="1" applyFill="1" applyBorder="1" applyAlignment="1">
      <alignment horizontal="center" vertical="center"/>
    </xf>
    <xf numFmtId="165" fontId="12" fillId="6" borderId="1" xfId="3" applyNumberFormat="1" applyFont="1" applyFill="1" applyBorder="1" applyAlignment="1">
      <alignment horizontal="center" vertical="center"/>
    </xf>
    <xf numFmtId="165" fontId="12" fillId="6" borderId="2" xfId="3" applyNumberFormat="1" applyFont="1" applyFill="1" applyBorder="1" applyAlignment="1">
      <alignment horizontal="center" vertical="center"/>
    </xf>
    <xf numFmtId="1" fontId="32" fillId="6" borderId="46" xfId="3" applyNumberFormat="1" applyFont="1" applyFill="1" applyBorder="1" applyAlignment="1">
      <alignment horizontal="center" vertical="center" wrapText="1"/>
    </xf>
    <xf numFmtId="1" fontId="32" fillId="6" borderId="60" xfId="3" applyNumberFormat="1" applyFont="1" applyFill="1" applyBorder="1" applyAlignment="1">
      <alignment horizontal="center" vertical="center" wrapText="1"/>
    </xf>
    <xf numFmtId="1" fontId="32" fillId="6" borderId="47" xfId="3" applyNumberFormat="1" applyFont="1" applyFill="1" applyBorder="1" applyAlignment="1">
      <alignment horizontal="center" vertical="center" wrapText="1"/>
    </xf>
    <xf numFmtId="1" fontId="32" fillId="6" borderId="36" xfId="3" applyNumberFormat="1" applyFont="1" applyFill="1" applyBorder="1" applyAlignment="1">
      <alignment horizontal="center" vertical="center" wrapText="1"/>
    </xf>
    <xf numFmtId="1" fontId="32" fillId="6" borderId="0" xfId="3" applyNumberFormat="1" applyFont="1" applyFill="1" applyBorder="1" applyAlignment="1">
      <alignment horizontal="center" vertical="center" wrapText="1"/>
    </xf>
    <xf numFmtId="165" fontId="32" fillId="6" borderId="36" xfId="3" applyNumberFormat="1" applyFont="1" applyFill="1" applyBorder="1" applyAlignment="1">
      <alignment horizontal="center" vertical="center" wrapText="1"/>
    </xf>
    <xf numFmtId="165" fontId="32" fillId="6" borderId="0" xfId="3" applyNumberFormat="1" applyFont="1" applyFill="1" applyBorder="1" applyAlignment="1">
      <alignment horizontal="center" vertical="center" wrapText="1"/>
    </xf>
    <xf numFmtId="0" fontId="32" fillId="6" borderId="36" xfId="3" applyFont="1" applyFill="1" applyBorder="1" applyAlignment="1">
      <alignment horizontal="center" vertical="center" wrapText="1"/>
    </xf>
    <xf numFmtId="0" fontId="32" fillId="6" borderId="0" xfId="3" applyFont="1" applyFill="1" applyBorder="1" applyAlignment="1">
      <alignment horizontal="center" vertical="center" wrapText="1"/>
    </xf>
    <xf numFmtId="168" fontId="11" fillId="4" borderId="3" xfId="3" applyNumberFormat="1" applyFont="1" applyFill="1" applyBorder="1" applyAlignment="1">
      <alignment horizontal="center"/>
    </xf>
    <xf numFmtId="1" fontId="28" fillId="5" borderId="21" xfId="3" applyNumberFormat="1" applyFont="1" applyFill="1" applyBorder="1" applyAlignment="1">
      <alignment horizontal="center" vertical="center"/>
    </xf>
    <xf numFmtId="1" fontId="28" fillId="5" borderId="0" xfId="3" applyNumberFormat="1" applyFont="1" applyFill="1" applyBorder="1" applyAlignment="1">
      <alignment horizontal="center" vertical="center"/>
    </xf>
    <xf numFmtId="1" fontId="28" fillId="5" borderId="35" xfId="3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3" xfId="3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990"/>
  <sheetViews>
    <sheetView rightToLeft="1" topLeftCell="A43" workbookViewId="0">
      <selection activeCell="B514" sqref="B514"/>
    </sheetView>
  </sheetViews>
  <sheetFormatPr defaultRowHeight="18"/>
  <cols>
    <col min="1" max="1" width="19.5" bestFit="1" customWidth="1"/>
    <col min="2" max="2" width="18.375" style="1" bestFit="1" customWidth="1"/>
    <col min="3" max="3" width="9.375" style="2" bestFit="1" customWidth="1"/>
  </cols>
  <sheetData>
    <row r="1" spans="1:3">
      <c r="C1" s="2" t="s">
        <v>0</v>
      </c>
    </row>
    <row r="2" spans="1:3">
      <c r="A2" s="1" t="s">
        <v>1</v>
      </c>
      <c r="B2" s="1" t="s">
        <v>2</v>
      </c>
      <c r="C2" s="3">
        <v>1</v>
      </c>
    </row>
    <row r="3" spans="1:3">
      <c r="A3" s="4" t="s">
        <v>3</v>
      </c>
      <c r="B3" s="4" t="s">
        <v>3</v>
      </c>
      <c r="C3" s="5">
        <v>11</v>
      </c>
    </row>
    <row r="4" spans="1:3">
      <c r="A4" s="1" t="s">
        <v>4</v>
      </c>
      <c r="B4" s="1" t="s">
        <v>4</v>
      </c>
      <c r="C4" s="2">
        <v>111</v>
      </c>
    </row>
    <row r="5" spans="1:3">
      <c r="A5" s="1" t="s">
        <v>5</v>
      </c>
      <c r="B5" s="1" t="s">
        <v>5</v>
      </c>
      <c r="C5" s="2">
        <v>112</v>
      </c>
    </row>
    <row r="6" spans="1:3">
      <c r="A6" s="1" t="s">
        <v>6</v>
      </c>
      <c r="B6" s="1" t="s">
        <v>6</v>
      </c>
      <c r="C6" s="2">
        <v>113</v>
      </c>
    </row>
    <row r="7" spans="1:3">
      <c r="A7" s="1"/>
      <c r="C7" s="2">
        <v>114</v>
      </c>
    </row>
    <row r="8" spans="1:3">
      <c r="A8" s="1"/>
      <c r="C8" s="2">
        <v>115</v>
      </c>
    </row>
    <row r="9" spans="1:3">
      <c r="A9" s="4" t="s">
        <v>7</v>
      </c>
      <c r="C9" s="2">
        <v>116</v>
      </c>
    </row>
    <row r="10" spans="1:3">
      <c r="A10" s="1" t="s">
        <v>8</v>
      </c>
      <c r="C10" s="2">
        <v>117</v>
      </c>
    </row>
    <row r="11" spans="1:3">
      <c r="A11" s="1" t="s">
        <v>9</v>
      </c>
      <c r="C11" s="2">
        <v>118</v>
      </c>
    </row>
    <row r="12" spans="1:3">
      <c r="A12" s="4" t="s">
        <v>10</v>
      </c>
      <c r="C12" s="2">
        <v>119</v>
      </c>
    </row>
    <row r="13" spans="1:3">
      <c r="A13" s="4" t="s">
        <v>11</v>
      </c>
      <c r="C13" s="2">
        <v>111</v>
      </c>
    </row>
    <row r="14" spans="1:3">
      <c r="A14" s="4" t="s">
        <v>12</v>
      </c>
      <c r="C14" s="2">
        <v>1111</v>
      </c>
    </row>
    <row r="15" spans="1:3">
      <c r="A15" s="4" t="s">
        <v>13</v>
      </c>
      <c r="C15" s="2">
        <v>1112</v>
      </c>
    </row>
    <row r="16" spans="1:3">
      <c r="C16" s="2">
        <v>1113</v>
      </c>
    </row>
    <row r="17" spans="1:3">
      <c r="A17" s="4" t="s">
        <v>14</v>
      </c>
      <c r="C17" s="2">
        <v>1114</v>
      </c>
    </row>
    <row r="18" spans="1:3">
      <c r="A18" s="4" t="s">
        <v>15</v>
      </c>
      <c r="C18" s="2">
        <v>1115</v>
      </c>
    </row>
    <row r="19" spans="1:3">
      <c r="C19" s="2">
        <v>1116</v>
      </c>
    </row>
    <row r="20" spans="1:3">
      <c r="C20" s="2">
        <v>1117</v>
      </c>
    </row>
    <row r="21" spans="1:3">
      <c r="A21" s="1" t="s">
        <v>16</v>
      </c>
    </row>
    <row r="22" spans="1:3">
      <c r="A22" s="1" t="s">
        <v>17</v>
      </c>
      <c r="B22" s="4" t="s">
        <v>7</v>
      </c>
      <c r="C22" s="5">
        <v>12</v>
      </c>
    </row>
    <row r="23" spans="1:3">
      <c r="A23" s="1" t="s">
        <v>18</v>
      </c>
      <c r="B23" s="1" t="s">
        <v>8</v>
      </c>
      <c r="C23" s="5">
        <v>121</v>
      </c>
    </row>
    <row r="24" spans="1:3">
      <c r="A24" s="1" t="s">
        <v>19</v>
      </c>
      <c r="B24" s="1" t="s">
        <v>9</v>
      </c>
      <c r="C24" s="2">
        <v>1212</v>
      </c>
    </row>
    <row r="25" spans="1:3">
      <c r="A25" s="1" t="s">
        <v>20</v>
      </c>
      <c r="B25" s="4" t="s">
        <v>10</v>
      </c>
      <c r="C25" s="5">
        <v>13</v>
      </c>
    </row>
    <row r="26" spans="1:3">
      <c r="A26" s="1" t="s">
        <v>21</v>
      </c>
    </row>
    <row r="27" spans="1:3">
      <c r="A27" s="1" t="s">
        <v>22</v>
      </c>
    </row>
    <row r="28" spans="1:3">
      <c r="A28" s="1" t="s">
        <v>23</v>
      </c>
      <c r="B28" s="6"/>
      <c r="C28" s="7">
        <v>14</v>
      </c>
    </row>
    <row r="29" spans="1:3">
      <c r="A29" s="1" t="s">
        <v>24</v>
      </c>
    </row>
    <row r="30" spans="1:3">
      <c r="A30" s="1" t="s">
        <v>25</v>
      </c>
      <c r="B30" s="6"/>
      <c r="C30" s="7">
        <v>15</v>
      </c>
    </row>
    <row r="31" spans="1:3">
      <c r="A31" s="1" t="s">
        <v>26</v>
      </c>
    </row>
    <row r="32" spans="1:3">
      <c r="A32" s="1" t="s">
        <v>27</v>
      </c>
      <c r="B32" s="4" t="s">
        <v>11</v>
      </c>
      <c r="C32" s="4">
        <v>16</v>
      </c>
    </row>
    <row r="33" spans="1:3">
      <c r="A33" s="1" t="s">
        <v>28</v>
      </c>
      <c r="B33" s="4" t="s">
        <v>12</v>
      </c>
      <c r="C33" s="1">
        <v>1601</v>
      </c>
    </row>
    <row r="34" spans="1:3">
      <c r="A34" s="1" t="s">
        <v>29</v>
      </c>
      <c r="B34" s="4" t="s">
        <v>13</v>
      </c>
      <c r="C34" s="1">
        <v>1602</v>
      </c>
    </row>
    <row r="35" spans="1:3">
      <c r="A35" s="1" t="s">
        <v>30</v>
      </c>
      <c r="C35" s="1">
        <v>1603</v>
      </c>
    </row>
    <row r="36" spans="1:3">
      <c r="A36" s="1" t="s">
        <v>31</v>
      </c>
      <c r="C36" s="1">
        <v>1604</v>
      </c>
    </row>
    <row r="37" spans="1:3">
      <c r="A37" s="1" t="s">
        <v>2</v>
      </c>
      <c r="C37" s="1">
        <v>1605</v>
      </c>
    </row>
    <row r="38" spans="1:3">
      <c r="A38" s="1" t="s">
        <v>32</v>
      </c>
      <c r="C38" s="1">
        <v>1606</v>
      </c>
    </row>
    <row r="39" spans="1:3">
      <c r="A39" s="1" t="s">
        <v>33</v>
      </c>
      <c r="C39" s="1">
        <v>1607</v>
      </c>
    </row>
    <row r="40" spans="1:3">
      <c r="A40" s="1" t="s">
        <v>34</v>
      </c>
      <c r="C40" s="1">
        <v>1608</v>
      </c>
    </row>
    <row r="41" spans="1:3">
      <c r="A41" s="1" t="s">
        <v>35</v>
      </c>
      <c r="C41" s="1">
        <v>1609</v>
      </c>
    </row>
    <row r="42" spans="1:3">
      <c r="A42" s="1" t="s">
        <v>36</v>
      </c>
      <c r="C42" s="1">
        <v>1610</v>
      </c>
    </row>
    <row r="43" spans="1:3">
      <c r="A43" s="1" t="s">
        <v>37</v>
      </c>
    </row>
    <row r="44" spans="1:3">
      <c r="A44" s="1" t="s">
        <v>38</v>
      </c>
      <c r="B44" s="4" t="s">
        <v>14</v>
      </c>
      <c r="C44" s="4">
        <v>17</v>
      </c>
    </row>
    <row r="45" spans="1:3">
      <c r="A45" s="1" t="s">
        <v>39</v>
      </c>
      <c r="B45" s="4" t="s">
        <v>15</v>
      </c>
      <c r="C45" s="1">
        <v>1701</v>
      </c>
    </row>
    <row r="46" spans="1:3">
      <c r="A46" s="1" t="s">
        <v>40</v>
      </c>
      <c r="C46" s="1">
        <v>1702</v>
      </c>
    </row>
    <row r="47" spans="1:3">
      <c r="A47" s="1" t="s">
        <v>41</v>
      </c>
      <c r="C47" s="1">
        <v>1703</v>
      </c>
    </row>
    <row r="48" spans="1:3">
      <c r="A48" s="1" t="s">
        <v>42</v>
      </c>
      <c r="C48" s="1">
        <v>1704</v>
      </c>
    </row>
    <row r="49" spans="1:3">
      <c r="A49" s="1" t="s">
        <v>43</v>
      </c>
      <c r="C49" s="1">
        <v>1705</v>
      </c>
    </row>
    <row r="50" spans="1:3">
      <c r="A50" s="1" t="s">
        <v>44</v>
      </c>
      <c r="C50" s="1">
        <v>1706</v>
      </c>
    </row>
    <row r="51" spans="1:3">
      <c r="A51" s="1" t="s">
        <v>45</v>
      </c>
      <c r="C51" s="1">
        <v>1707</v>
      </c>
    </row>
    <row r="52" spans="1:3">
      <c r="A52" s="1" t="s">
        <v>46</v>
      </c>
      <c r="C52" s="1">
        <v>1708</v>
      </c>
    </row>
    <row r="53" spans="1:3">
      <c r="A53" s="1" t="s">
        <v>47</v>
      </c>
      <c r="C53" s="1">
        <v>1709</v>
      </c>
    </row>
    <row r="54" spans="1:3">
      <c r="A54" s="1" t="s">
        <v>48</v>
      </c>
      <c r="C54" s="1">
        <v>1710</v>
      </c>
    </row>
    <row r="56" spans="1:3">
      <c r="B56" s="1" t="s">
        <v>16</v>
      </c>
      <c r="C56" s="2">
        <v>18</v>
      </c>
    </row>
    <row r="57" spans="1:3">
      <c r="B57" s="1" t="s">
        <v>17</v>
      </c>
      <c r="C57" s="2">
        <v>181</v>
      </c>
    </row>
    <row r="58" spans="1:3">
      <c r="B58" s="1" t="s">
        <v>128</v>
      </c>
      <c r="C58" s="1">
        <v>181001</v>
      </c>
    </row>
    <row r="59" spans="1:3">
      <c r="C59" s="1">
        <v>181002</v>
      </c>
    </row>
    <row r="60" spans="1:3">
      <c r="C60" s="1">
        <v>181003</v>
      </c>
    </row>
    <row r="61" spans="1:3">
      <c r="C61" s="1">
        <v>181004</v>
      </c>
    </row>
    <row r="62" spans="1:3">
      <c r="C62" s="1">
        <v>181005</v>
      </c>
    </row>
    <row r="63" spans="1:3">
      <c r="C63" s="1">
        <v>181006</v>
      </c>
    </row>
    <row r="64" spans="1:3">
      <c r="C64" s="1">
        <v>181007</v>
      </c>
    </row>
    <row r="65" spans="3:3">
      <c r="C65" s="1">
        <v>181008</v>
      </c>
    </row>
    <row r="66" spans="3:3">
      <c r="C66" s="1">
        <v>181009</v>
      </c>
    </row>
    <row r="67" spans="3:3">
      <c r="C67" s="1">
        <v>181010</v>
      </c>
    </row>
    <row r="68" spans="3:3">
      <c r="C68" s="1">
        <v>181011</v>
      </c>
    </row>
    <row r="69" spans="3:3">
      <c r="C69" s="1">
        <v>181012</v>
      </c>
    </row>
    <row r="70" spans="3:3">
      <c r="C70" s="1">
        <v>181013</v>
      </c>
    </row>
    <row r="71" spans="3:3">
      <c r="C71" s="1">
        <v>181014</v>
      </c>
    </row>
    <row r="72" spans="3:3">
      <c r="C72" s="1">
        <v>181015</v>
      </c>
    </row>
    <row r="73" spans="3:3">
      <c r="C73" s="1">
        <v>181016</v>
      </c>
    </row>
    <row r="74" spans="3:3">
      <c r="C74" s="1">
        <v>181017</v>
      </c>
    </row>
    <row r="75" spans="3:3">
      <c r="C75" s="1">
        <v>181018</v>
      </c>
    </row>
    <row r="76" spans="3:3">
      <c r="C76" s="1">
        <v>181019</v>
      </c>
    </row>
    <row r="77" spans="3:3">
      <c r="C77" s="1">
        <v>181020</v>
      </c>
    </row>
    <row r="78" spans="3:3">
      <c r="C78" s="1">
        <v>181021</v>
      </c>
    </row>
    <row r="79" spans="3:3">
      <c r="C79" s="1">
        <v>181022</v>
      </c>
    </row>
    <row r="80" spans="3:3">
      <c r="C80" s="1">
        <v>181023</v>
      </c>
    </row>
    <row r="81" spans="3:3">
      <c r="C81" s="1">
        <v>181024</v>
      </c>
    </row>
    <row r="82" spans="3:3">
      <c r="C82" s="1">
        <v>181025</v>
      </c>
    </row>
    <row r="83" spans="3:3">
      <c r="C83" s="1">
        <v>181026</v>
      </c>
    </row>
    <row r="84" spans="3:3">
      <c r="C84" s="1">
        <v>181027</v>
      </c>
    </row>
    <row r="85" spans="3:3">
      <c r="C85" s="1">
        <v>181028</v>
      </c>
    </row>
    <row r="86" spans="3:3">
      <c r="C86" s="1">
        <v>181029</v>
      </c>
    </row>
    <row r="87" spans="3:3">
      <c r="C87" s="1">
        <v>181030</v>
      </c>
    </row>
    <row r="88" spans="3:3">
      <c r="C88" s="1">
        <v>181031</v>
      </c>
    </row>
    <row r="89" spans="3:3">
      <c r="C89" s="1">
        <v>181032</v>
      </c>
    </row>
    <row r="90" spans="3:3">
      <c r="C90" s="1">
        <v>181033</v>
      </c>
    </row>
    <row r="91" spans="3:3">
      <c r="C91" s="1">
        <v>181034</v>
      </c>
    </row>
    <row r="92" spans="3:3">
      <c r="C92" s="1">
        <v>181035</v>
      </c>
    </row>
    <row r="93" spans="3:3">
      <c r="C93" s="1">
        <v>181036</v>
      </c>
    </row>
    <row r="94" spans="3:3">
      <c r="C94" s="1">
        <v>181037</v>
      </c>
    </row>
    <row r="95" spans="3:3">
      <c r="C95" s="1">
        <v>181038</v>
      </c>
    </row>
    <row r="96" spans="3:3">
      <c r="C96" s="1">
        <v>181039</v>
      </c>
    </row>
    <row r="97" spans="3:3">
      <c r="C97" s="1">
        <v>181040</v>
      </c>
    </row>
    <row r="98" spans="3:3">
      <c r="C98" s="1">
        <v>181041</v>
      </c>
    </row>
    <row r="99" spans="3:3">
      <c r="C99" s="1">
        <v>181042</v>
      </c>
    </row>
    <row r="100" spans="3:3">
      <c r="C100" s="1">
        <v>181043</v>
      </c>
    </row>
    <row r="101" spans="3:3">
      <c r="C101" s="1">
        <v>181044</v>
      </c>
    </row>
    <row r="102" spans="3:3">
      <c r="C102" s="1">
        <v>181045</v>
      </c>
    </row>
    <row r="103" spans="3:3">
      <c r="C103" s="1">
        <v>181046</v>
      </c>
    </row>
    <row r="104" spans="3:3">
      <c r="C104" s="1">
        <v>181047</v>
      </c>
    </row>
    <row r="105" spans="3:3">
      <c r="C105" s="1">
        <v>181048</v>
      </c>
    </row>
    <row r="106" spans="3:3">
      <c r="C106" s="1">
        <v>181049</v>
      </c>
    </row>
    <row r="107" spans="3:3">
      <c r="C107" s="1">
        <v>181050</v>
      </c>
    </row>
    <row r="108" spans="3:3">
      <c r="C108" s="1">
        <v>181051</v>
      </c>
    </row>
    <row r="109" spans="3:3">
      <c r="C109" s="1">
        <v>181052</v>
      </c>
    </row>
    <row r="110" spans="3:3">
      <c r="C110" s="1">
        <v>181053</v>
      </c>
    </row>
    <row r="111" spans="3:3">
      <c r="C111" s="1">
        <v>181054</v>
      </c>
    </row>
    <row r="112" spans="3:3">
      <c r="C112" s="1">
        <v>181055</v>
      </c>
    </row>
    <row r="113" spans="3:3">
      <c r="C113" s="1">
        <v>181056</v>
      </c>
    </row>
    <row r="114" spans="3:3">
      <c r="C114" s="1">
        <v>181057</v>
      </c>
    </row>
    <row r="115" spans="3:3">
      <c r="C115" s="1">
        <v>181058</v>
      </c>
    </row>
    <row r="116" spans="3:3">
      <c r="C116" s="1">
        <v>181059</v>
      </c>
    </row>
    <row r="117" spans="3:3">
      <c r="C117" s="1">
        <v>181060</v>
      </c>
    </row>
    <row r="118" spans="3:3">
      <c r="C118" s="1">
        <v>181061</v>
      </c>
    </row>
    <row r="119" spans="3:3">
      <c r="C119" s="1">
        <v>181062</v>
      </c>
    </row>
    <row r="120" spans="3:3">
      <c r="C120" s="1">
        <v>181063</v>
      </c>
    </row>
    <row r="121" spans="3:3">
      <c r="C121" s="1">
        <v>181064</v>
      </c>
    </row>
    <row r="122" spans="3:3">
      <c r="C122" s="1">
        <v>181065</v>
      </c>
    </row>
    <row r="123" spans="3:3">
      <c r="C123" s="1">
        <v>181066</v>
      </c>
    </row>
    <row r="124" spans="3:3">
      <c r="C124" s="1">
        <v>181067</v>
      </c>
    </row>
    <row r="125" spans="3:3">
      <c r="C125" s="1">
        <v>181068</v>
      </c>
    </row>
    <row r="126" spans="3:3">
      <c r="C126" s="1">
        <v>181069</v>
      </c>
    </row>
    <row r="127" spans="3:3">
      <c r="C127" s="1">
        <v>181070</v>
      </c>
    </row>
    <row r="128" spans="3:3">
      <c r="C128" s="1">
        <v>181071</v>
      </c>
    </row>
    <row r="129" spans="3:3">
      <c r="C129" s="1">
        <v>181072</v>
      </c>
    </row>
    <row r="130" spans="3:3">
      <c r="C130" s="1">
        <v>181073</v>
      </c>
    </row>
    <row r="131" spans="3:3">
      <c r="C131" s="1">
        <v>181074</v>
      </c>
    </row>
    <row r="132" spans="3:3">
      <c r="C132" s="1">
        <v>181075</v>
      </c>
    </row>
    <row r="133" spans="3:3">
      <c r="C133" s="1">
        <v>181076</v>
      </c>
    </row>
    <row r="134" spans="3:3">
      <c r="C134" s="1">
        <v>181077</v>
      </c>
    </row>
    <row r="135" spans="3:3">
      <c r="C135" s="1">
        <v>181078</v>
      </c>
    </row>
    <row r="136" spans="3:3">
      <c r="C136" s="1">
        <v>181079</v>
      </c>
    </row>
    <row r="137" spans="3:3">
      <c r="C137" s="1">
        <v>181080</v>
      </c>
    </row>
    <row r="138" spans="3:3">
      <c r="C138" s="1">
        <v>181081</v>
      </c>
    </row>
    <row r="139" spans="3:3">
      <c r="C139" s="1">
        <v>181082</v>
      </c>
    </row>
    <row r="140" spans="3:3">
      <c r="C140" s="1">
        <v>181083</v>
      </c>
    </row>
    <row r="141" spans="3:3">
      <c r="C141" s="1">
        <v>181084</v>
      </c>
    </row>
    <row r="142" spans="3:3">
      <c r="C142" s="1">
        <v>181085</v>
      </c>
    </row>
    <row r="143" spans="3:3">
      <c r="C143" s="1">
        <v>181086</v>
      </c>
    </row>
    <row r="144" spans="3:3">
      <c r="C144" s="1">
        <v>181087</v>
      </c>
    </row>
    <row r="145" spans="2:3">
      <c r="C145" s="1">
        <v>181088</v>
      </c>
    </row>
    <row r="146" spans="2:3">
      <c r="C146" s="1">
        <v>181089</v>
      </c>
    </row>
    <row r="147" spans="2:3">
      <c r="C147" s="1">
        <v>181090</v>
      </c>
    </row>
    <row r="148" spans="2:3">
      <c r="C148" s="1">
        <v>181091</v>
      </c>
    </row>
    <row r="149" spans="2:3">
      <c r="C149" s="1">
        <v>181092</v>
      </c>
    </row>
    <row r="150" spans="2:3">
      <c r="C150" s="1">
        <v>181093</v>
      </c>
    </row>
    <row r="151" spans="2:3">
      <c r="C151" s="1">
        <v>181094</v>
      </c>
    </row>
    <row r="152" spans="2:3">
      <c r="C152" s="1">
        <v>181095</v>
      </c>
    </row>
    <row r="153" spans="2:3">
      <c r="C153" s="1">
        <v>181096</v>
      </c>
    </row>
    <row r="154" spans="2:3">
      <c r="C154" s="1">
        <v>181097</v>
      </c>
    </row>
    <row r="155" spans="2:3">
      <c r="C155" s="1">
        <v>181098</v>
      </c>
    </row>
    <row r="156" spans="2:3">
      <c r="C156" s="1">
        <v>181099</v>
      </c>
    </row>
    <row r="157" spans="2:3">
      <c r="C157" s="1">
        <v>181100</v>
      </c>
    </row>
    <row r="159" spans="2:3">
      <c r="B159" s="1" t="s">
        <v>18</v>
      </c>
      <c r="C159" s="2">
        <v>182</v>
      </c>
    </row>
    <row r="160" spans="2:3">
      <c r="B160" s="1" t="s">
        <v>50</v>
      </c>
      <c r="C160" s="1">
        <v>182001</v>
      </c>
    </row>
    <row r="161" spans="3:3">
      <c r="C161" s="1">
        <v>182002</v>
      </c>
    </row>
    <row r="162" spans="3:3">
      <c r="C162" s="1">
        <v>182003</v>
      </c>
    </row>
    <row r="163" spans="3:3">
      <c r="C163" s="1">
        <v>182004</v>
      </c>
    </row>
    <row r="164" spans="3:3">
      <c r="C164" s="1">
        <v>182005</v>
      </c>
    </row>
    <row r="165" spans="3:3">
      <c r="C165" s="1">
        <v>182006</v>
      </c>
    </row>
    <row r="166" spans="3:3">
      <c r="C166" s="1">
        <v>182007</v>
      </c>
    </row>
    <row r="167" spans="3:3">
      <c r="C167" s="1">
        <v>182008</v>
      </c>
    </row>
    <row r="168" spans="3:3">
      <c r="C168" s="1">
        <v>182009</v>
      </c>
    </row>
    <row r="169" spans="3:3">
      <c r="C169" s="1">
        <v>182010</v>
      </c>
    </row>
    <row r="170" spans="3:3">
      <c r="C170" s="1">
        <v>182011</v>
      </c>
    </row>
    <row r="171" spans="3:3">
      <c r="C171" s="1">
        <v>182012</v>
      </c>
    </row>
    <row r="172" spans="3:3">
      <c r="C172" s="1">
        <v>182013</v>
      </c>
    </row>
    <row r="173" spans="3:3">
      <c r="C173" s="1">
        <v>182014</v>
      </c>
    </row>
    <row r="174" spans="3:3">
      <c r="C174" s="1">
        <v>182015</v>
      </c>
    </row>
    <row r="175" spans="3:3">
      <c r="C175" s="1">
        <v>182016</v>
      </c>
    </row>
    <row r="176" spans="3:3">
      <c r="C176" s="1">
        <v>182017</v>
      </c>
    </row>
    <row r="177" spans="3:3">
      <c r="C177" s="1">
        <v>182018</v>
      </c>
    </row>
    <row r="178" spans="3:3">
      <c r="C178" s="1">
        <v>182018</v>
      </c>
    </row>
    <row r="179" spans="3:3">
      <c r="C179" s="1">
        <v>182020</v>
      </c>
    </row>
    <row r="180" spans="3:3">
      <c r="C180" s="1">
        <v>182021</v>
      </c>
    </row>
    <row r="181" spans="3:3">
      <c r="C181" s="1">
        <v>182022</v>
      </c>
    </row>
    <row r="182" spans="3:3">
      <c r="C182" s="1">
        <v>182023</v>
      </c>
    </row>
    <row r="183" spans="3:3">
      <c r="C183" s="1">
        <v>182024</v>
      </c>
    </row>
    <row r="184" spans="3:3">
      <c r="C184" s="1">
        <v>182025</v>
      </c>
    </row>
    <row r="185" spans="3:3">
      <c r="C185" s="1">
        <v>182026</v>
      </c>
    </row>
    <row r="186" spans="3:3">
      <c r="C186" s="1">
        <v>182027</v>
      </c>
    </row>
    <row r="187" spans="3:3">
      <c r="C187" s="1">
        <v>182028</v>
      </c>
    </row>
    <row r="188" spans="3:3">
      <c r="C188" s="1">
        <v>182029</v>
      </c>
    </row>
    <row r="189" spans="3:3">
      <c r="C189" s="1">
        <v>182030</v>
      </c>
    </row>
    <row r="190" spans="3:3">
      <c r="C190" s="1">
        <v>182031</v>
      </c>
    </row>
    <row r="191" spans="3:3">
      <c r="C191" s="1">
        <v>182032</v>
      </c>
    </row>
    <row r="192" spans="3:3">
      <c r="C192" s="1">
        <v>182033</v>
      </c>
    </row>
    <row r="193" spans="3:3">
      <c r="C193" s="1">
        <v>182034</v>
      </c>
    </row>
    <row r="194" spans="3:3">
      <c r="C194" s="1">
        <v>182035</v>
      </c>
    </row>
    <row r="195" spans="3:3">
      <c r="C195" s="1">
        <v>182036</v>
      </c>
    </row>
    <row r="196" spans="3:3">
      <c r="C196" s="1">
        <v>182037</v>
      </c>
    </row>
    <row r="197" spans="3:3">
      <c r="C197" s="1">
        <v>182038</v>
      </c>
    </row>
    <row r="198" spans="3:3">
      <c r="C198" s="1">
        <v>182039</v>
      </c>
    </row>
    <row r="199" spans="3:3">
      <c r="C199" s="1">
        <v>182040</v>
      </c>
    </row>
    <row r="200" spans="3:3">
      <c r="C200" s="1">
        <v>182041</v>
      </c>
    </row>
    <row r="201" spans="3:3">
      <c r="C201" s="1">
        <v>182042</v>
      </c>
    </row>
    <row r="202" spans="3:3">
      <c r="C202" s="1">
        <v>182043</v>
      </c>
    </row>
    <row r="203" spans="3:3">
      <c r="C203" s="1">
        <v>182044</v>
      </c>
    </row>
    <row r="204" spans="3:3">
      <c r="C204" s="1">
        <v>182045</v>
      </c>
    </row>
    <row r="205" spans="3:3">
      <c r="C205" s="1">
        <v>182046</v>
      </c>
    </row>
    <row r="206" spans="3:3">
      <c r="C206" s="1">
        <v>182047</v>
      </c>
    </row>
    <row r="207" spans="3:3">
      <c r="C207" s="1">
        <v>182048</v>
      </c>
    </row>
    <row r="208" spans="3:3">
      <c r="C208" s="1">
        <v>182049</v>
      </c>
    </row>
    <row r="209" spans="3:3">
      <c r="C209" s="1">
        <v>182050</v>
      </c>
    </row>
    <row r="210" spans="3:3">
      <c r="C210" s="1">
        <v>182051</v>
      </c>
    </row>
    <row r="211" spans="3:3">
      <c r="C211" s="1">
        <v>182052</v>
      </c>
    </row>
    <row r="212" spans="3:3">
      <c r="C212" s="1">
        <v>182053</v>
      </c>
    </row>
    <row r="213" spans="3:3">
      <c r="C213" s="1">
        <v>182054</v>
      </c>
    </row>
    <row r="214" spans="3:3">
      <c r="C214" s="1">
        <v>182055</v>
      </c>
    </row>
    <row r="215" spans="3:3">
      <c r="C215" s="1">
        <v>182056</v>
      </c>
    </row>
    <row r="216" spans="3:3">
      <c r="C216" s="1">
        <v>182057</v>
      </c>
    </row>
    <row r="217" spans="3:3">
      <c r="C217" s="1">
        <v>182058</v>
      </c>
    </row>
    <row r="218" spans="3:3">
      <c r="C218" s="1">
        <v>182059</v>
      </c>
    </row>
    <row r="219" spans="3:3">
      <c r="C219" s="1">
        <v>182060</v>
      </c>
    </row>
    <row r="220" spans="3:3">
      <c r="C220" s="1">
        <v>182061</v>
      </c>
    </row>
    <row r="221" spans="3:3">
      <c r="C221" s="1">
        <v>182062</v>
      </c>
    </row>
    <row r="222" spans="3:3">
      <c r="C222" s="1">
        <v>182063</v>
      </c>
    </row>
    <row r="223" spans="3:3">
      <c r="C223" s="1">
        <v>182064</v>
      </c>
    </row>
    <row r="224" spans="3:3">
      <c r="C224" s="1">
        <v>182065</v>
      </c>
    </row>
    <row r="225" spans="3:3">
      <c r="C225" s="1">
        <v>182066</v>
      </c>
    </row>
    <row r="226" spans="3:3">
      <c r="C226" s="1">
        <v>182067</v>
      </c>
    </row>
    <row r="227" spans="3:3">
      <c r="C227" s="1">
        <v>182068</v>
      </c>
    </row>
    <row r="228" spans="3:3">
      <c r="C228" s="1">
        <v>182069</v>
      </c>
    </row>
    <row r="229" spans="3:3">
      <c r="C229" s="1">
        <v>182070</v>
      </c>
    </row>
    <row r="230" spans="3:3">
      <c r="C230" s="1">
        <v>182071</v>
      </c>
    </row>
    <row r="231" spans="3:3">
      <c r="C231" s="1">
        <v>182072</v>
      </c>
    </row>
    <row r="232" spans="3:3">
      <c r="C232" s="1">
        <v>182073</v>
      </c>
    </row>
    <row r="233" spans="3:3">
      <c r="C233" s="1">
        <v>182074</v>
      </c>
    </row>
    <row r="234" spans="3:3">
      <c r="C234" s="1">
        <v>182075</v>
      </c>
    </row>
    <row r="235" spans="3:3">
      <c r="C235" s="1">
        <v>182076</v>
      </c>
    </row>
    <row r="236" spans="3:3">
      <c r="C236" s="1">
        <v>182077</v>
      </c>
    </row>
    <row r="237" spans="3:3">
      <c r="C237" s="1">
        <v>182078</v>
      </c>
    </row>
    <row r="238" spans="3:3">
      <c r="C238" s="1">
        <v>182079</v>
      </c>
    </row>
    <row r="239" spans="3:3">
      <c r="C239" s="1">
        <v>182080</v>
      </c>
    </row>
    <row r="240" spans="3:3">
      <c r="C240" s="1">
        <v>182081</v>
      </c>
    </row>
    <row r="241" spans="3:3">
      <c r="C241" s="1">
        <v>182082</v>
      </c>
    </row>
    <row r="242" spans="3:3">
      <c r="C242" s="1">
        <v>182083</v>
      </c>
    </row>
    <row r="243" spans="3:3">
      <c r="C243" s="1">
        <v>182084</v>
      </c>
    </row>
    <row r="244" spans="3:3">
      <c r="C244" s="1">
        <v>182085</v>
      </c>
    </row>
    <row r="245" spans="3:3">
      <c r="C245" s="1">
        <v>182086</v>
      </c>
    </row>
    <row r="246" spans="3:3">
      <c r="C246" s="1">
        <v>182087</v>
      </c>
    </row>
    <row r="247" spans="3:3">
      <c r="C247" s="1">
        <v>182088</v>
      </c>
    </row>
    <row r="248" spans="3:3">
      <c r="C248" s="1">
        <v>182089</v>
      </c>
    </row>
    <row r="249" spans="3:3">
      <c r="C249" s="1">
        <v>182090</v>
      </c>
    </row>
    <row r="250" spans="3:3">
      <c r="C250" s="1">
        <v>182091</v>
      </c>
    </row>
    <row r="251" spans="3:3">
      <c r="C251" s="1">
        <v>182092</v>
      </c>
    </row>
    <row r="252" spans="3:3">
      <c r="C252" s="1">
        <v>182093</v>
      </c>
    </row>
    <row r="253" spans="3:3">
      <c r="C253" s="1">
        <v>182094</v>
      </c>
    </row>
    <row r="254" spans="3:3">
      <c r="C254" s="1">
        <v>182095</v>
      </c>
    </row>
    <row r="255" spans="3:3">
      <c r="C255" s="1">
        <v>182096</v>
      </c>
    </row>
    <row r="256" spans="3:3">
      <c r="C256" s="1">
        <v>182097</v>
      </c>
    </row>
    <row r="257" spans="2:3">
      <c r="C257" s="1">
        <v>182098</v>
      </c>
    </row>
    <row r="258" spans="2:3">
      <c r="C258" s="1">
        <v>182099</v>
      </c>
    </row>
    <row r="259" spans="2:3">
      <c r="C259" s="1">
        <v>182100</v>
      </c>
    </row>
    <row r="261" spans="2:3">
      <c r="B261" s="1" t="s">
        <v>19</v>
      </c>
      <c r="C261" s="2">
        <v>183</v>
      </c>
    </row>
    <row r="262" spans="2:3">
      <c r="B262" s="1" t="s">
        <v>51</v>
      </c>
      <c r="C262" s="1">
        <v>183001</v>
      </c>
    </row>
    <row r="263" spans="2:3">
      <c r="C263" s="1">
        <v>183002</v>
      </c>
    </row>
    <row r="264" spans="2:3">
      <c r="C264" s="1">
        <v>183003</v>
      </c>
    </row>
    <row r="265" spans="2:3">
      <c r="C265" s="1">
        <v>183004</v>
      </c>
    </row>
    <row r="266" spans="2:3">
      <c r="C266" s="1">
        <v>183005</v>
      </c>
    </row>
    <row r="267" spans="2:3">
      <c r="C267" s="1">
        <v>183006</v>
      </c>
    </row>
    <row r="268" spans="2:3">
      <c r="C268" s="1">
        <v>183007</v>
      </c>
    </row>
    <row r="269" spans="2:3">
      <c r="C269" s="1">
        <v>183008</v>
      </c>
    </row>
    <row r="270" spans="2:3">
      <c r="C270" s="1">
        <v>183009</v>
      </c>
    </row>
    <row r="271" spans="2:3">
      <c r="C271" s="1">
        <v>183010</v>
      </c>
    </row>
    <row r="272" spans="2:3">
      <c r="C272" s="1">
        <v>183011</v>
      </c>
    </row>
    <row r="273" spans="3:3">
      <c r="C273" s="1">
        <v>183012</v>
      </c>
    </row>
    <row r="274" spans="3:3">
      <c r="C274" s="1">
        <v>183013</v>
      </c>
    </row>
    <row r="275" spans="3:3">
      <c r="C275" s="1">
        <v>183014</v>
      </c>
    </row>
    <row r="276" spans="3:3">
      <c r="C276" s="1">
        <v>183015</v>
      </c>
    </row>
    <row r="277" spans="3:3">
      <c r="C277" s="1">
        <v>183016</v>
      </c>
    </row>
    <row r="278" spans="3:3">
      <c r="C278" s="1">
        <v>183017</v>
      </c>
    </row>
    <row r="279" spans="3:3">
      <c r="C279" s="1">
        <v>183018</v>
      </c>
    </row>
    <row r="280" spans="3:3">
      <c r="C280" s="1">
        <v>183018</v>
      </c>
    </row>
    <row r="281" spans="3:3">
      <c r="C281" s="1">
        <v>183020</v>
      </c>
    </row>
    <row r="282" spans="3:3">
      <c r="C282" s="1">
        <v>183021</v>
      </c>
    </row>
    <row r="283" spans="3:3">
      <c r="C283" s="1">
        <v>183022</v>
      </c>
    </row>
    <row r="284" spans="3:3">
      <c r="C284" s="1">
        <v>183023</v>
      </c>
    </row>
    <row r="285" spans="3:3">
      <c r="C285" s="1">
        <v>183024</v>
      </c>
    </row>
    <row r="286" spans="3:3">
      <c r="C286" s="1">
        <v>183025</v>
      </c>
    </row>
    <row r="287" spans="3:3">
      <c r="C287" s="1">
        <v>183026</v>
      </c>
    </row>
    <row r="288" spans="3:3">
      <c r="C288" s="1">
        <v>183027</v>
      </c>
    </row>
    <row r="289" spans="3:3">
      <c r="C289" s="1">
        <v>183028</v>
      </c>
    </row>
    <row r="290" spans="3:3">
      <c r="C290" s="1">
        <v>183029</v>
      </c>
    </row>
    <row r="291" spans="3:3">
      <c r="C291" s="1">
        <v>183030</v>
      </c>
    </row>
    <row r="292" spans="3:3">
      <c r="C292" s="1">
        <v>183031</v>
      </c>
    </row>
    <row r="293" spans="3:3">
      <c r="C293" s="1">
        <v>183032</v>
      </c>
    </row>
    <row r="294" spans="3:3">
      <c r="C294" s="1">
        <v>183033</v>
      </c>
    </row>
    <row r="295" spans="3:3">
      <c r="C295" s="1">
        <v>183034</v>
      </c>
    </row>
    <row r="296" spans="3:3">
      <c r="C296" s="1">
        <v>183035</v>
      </c>
    </row>
    <row r="297" spans="3:3">
      <c r="C297" s="1">
        <v>183036</v>
      </c>
    </row>
    <row r="298" spans="3:3">
      <c r="C298" s="1">
        <v>183037</v>
      </c>
    </row>
    <row r="299" spans="3:3">
      <c r="C299" s="1">
        <v>183038</v>
      </c>
    </row>
    <row r="300" spans="3:3">
      <c r="C300" s="1">
        <v>183039</v>
      </c>
    </row>
    <row r="301" spans="3:3">
      <c r="C301" s="1">
        <v>183040</v>
      </c>
    </row>
    <row r="302" spans="3:3">
      <c r="C302" s="1">
        <v>183041</v>
      </c>
    </row>
    <row r="303" spans="3:3">
      <c r="C303" s="1">
        <v>183042</v>
      </c>
    </row>
    <row r="304" spans="3:3">
      <c r="C304" s="1">
        <v>183043</v>
      </c>
    </row>
    <row r="305" spans="3:3">
      <c r="C305" s="1">
        <v>183044</v>
      </c>
    </row>
    <row r="306" spans="3:3">
      <c r="C306" s="1">
        <v>183045</v>
      </c>
    </row>
    <row r="307" spans="3:3">
      <c r="C307" s="1">
        <v>183046</v>
      </c>
    </row>
    <row r="308" spans="3:3">
      <c r="C308" s="1">
        <v>183047</v>
      </c>
    </row>
    <row r="309" spans="3:3">
      <c r="C309" s="1">
        <v>183048</v>
      </c>
    </row>
    <row r="310" spans="3:3">
      <c r="C310" s="1">
        <v>183049</v>
      </c>
    </row>
    <row r="311" spans="3:3">
      <c r="C311" s="1">
        <v>183050</v>
      </c>
    </row>
    <row r="312" spans="3:3">
      <c r="C312" s="1">
        <v>183051</v>
      </c>
    </row>
    <row r="313" spans="3:3">
      <c r="C313" s="1">
        <v>183052</v>
      </c>
    </row>
    <row r="314" spans="3:3">
      <c r="C314" s="1">
        <v>183053</v>
      </c>
    </row>
    <row r="315" spans="3:3">
      <c r="C315" s="1">
        <v>183054</v>
      </c>
    </row>
    <row r="316" spans="3:3">
      <c r="C316" s="1">
        <v>183055</v>
      </c>
    </row>
    <row r="317" spans="3:3">
      <c r="C317" s="1">
        <v>183056</v>
      </c>
    </row>
    <row r="318" spans="3:3">
      <c r="C318" s="1">
        <v>183057</v>
      </c>
    </row>
    <row r="319" spans="3:3">
      <c r="C319" s="1">
        <v>183058</v>
      </c>
    </row>
    <row r="320" spans="3:3">
      <c r="C320" s="1">
        <v>183059</v>
      </c>
    </row>
    <row r="321" spans="3:3">
      <c r="C321" s="1">
        <v>183060</v>
      </c>
    </row>
    <row r="322" spans="3:3">
      <c r="C322" s="1">
        <v>183061</v>
      </c>
    </row>
    <row r="323" spans="3:3">
      <c r="C323" s="1">
        <v>183062</v>
      </c>
    </row>
    <row r="324" spans="3:3">
      <c r="C324" s="1">
        <v>183063</v>
      </c>
    </row>
    <row r="325" spans="3:3">
      <c r="C325" s="1">
        <v>183064</v>
      </c>
    </row>
    <row r="326" spans="3:3">
      <c r="C326" s="1">
        <v>183065</v>
      </c>
    </row>
    <row r="327" spans="3:3">
      <c r="C327" s="1">
        <v>183066</v>
      </c>
    </row>
    <row r="328" spans="3:3">
      <c r="C328" s="1">
        <v>183067</v>
      </c>
    </row>
    <row r="329" spans="3:3">
      <c r="C329" s="1">
        <v>183068</v>
      </c>
    </row>
    <row r="330" spans="3:3">
      <c r="C330" s="1">
        <v>183069</v>
      </c>
    </row>
    <row r="331" spans="3:3">
      <c r="C331" s="1">
        <v>183070</v>
      </c>
    </row>
    <row r="332" spans="3:3">
      <c r="C332" s="1">
        <v>183071</v>
      </c>
    </row>
    <row r="333" spans="3:3">
      <c r="C333" s="1">
        <v>183072</v>
      </c>
    </row>
    <row r="334" spans="3:3">
      <c r="C334" s="1">
        <v>183073</v>
      </c>
    </row>
    <row r="335" spans="3:3">
      <c r="C335" s="1">
        <v>183074</v>
      </c>
    </row>
    <row r="336" spans="3:3">
      <c r="C336" s="1">
        <v>183075</v>
      </c>
    </row>
    <row r="337" spans="3:3">
      <c r="C337" s="1">
        <v>183076</v>
      </c>
    </row>
    <row r="338" spans="3:3">
      <c r="C338" s="1">
        <v>183077</v>
      </c>
    </row>
    <row r="339" spans="3:3">
      <c r="C339" s="1">
        <v>183078</v>
      </c>
    </row>
    <row r="340" spans="3:3">
      <c r="C340" s="1">
        <v>183079</v>
      </c>
    </row>
    <row r="341" spans="3:3">
      <c r="C341" s="1">
        <v>183080</v>
      </c>
    </row>
    <row r="342" spans="3:3">
      <c r="C342" s="1">
        <v>183081</v>
      </c>
    </row>
    <row r="343" spans="3:3">
      <c r="C343" s="1">
        <v>183082</v>
      </c>
    </row>
    <row r="344" spans="3:3">
      <c r="C344" s="1">
        <v>183083</v>
      </c>
    </row>
    <row r="345" spans="3:3">
      <c r="C345" s="1">
        <v>183084</v>
      </c>
    </row>
    <row r="346" spans="3:3">
      <c r="C346" s="1">
        <v>183085</v>
      </c>
    </row>
    <row r="347" spans="3:3">
      <c r="C347" s="1">
        <v>183086</v>
      </c>
    </row>
    <row r="348" spans="3:3">
      <c r="C348" s="1">
        <v>183087</v>
      </c>
    </row>
    <row r="349" spans="3:3">
      <c r="C349" s="1">
        <v>183088</v>
      </c>
    </row>
    <row r="350" spans="3:3">
      <c r="C350" s="1">
        <v>183089</v>
      </c>
    </row>
    <row r="351" spans="3:3">
      <c r="C351" s="1">
        <v>183090</v>
      </c>
    </row>
    <row r="352" spans="3:3">
      <c r="C352" s="1">
        <v>183091</v>
      </c>
    </row>
    <row r="353" spans="2:3">
      <c r="C353" s="1">
        <v>183092</v>
      </c>
    </row>
    <row r="354" spans="2:3">
      <c r="C354" s="1">
        <v>183093</v>
      </c>
    </row>
    <row r="355" spans="2:3">
      <c r="C355" s="1">
        <v>183094</v>
      </c>
    </row>
    <row r="356" spans="2:3">
      <c r="C356" s="1">
        <v>183095</v>
      </c>
    </row>
    <row r="357" spans="2:3">
      <c r="C357" s="1">
        <v>183096</v>
      </c>
    </row>
    <row r="358" spans="2:3">
      <c r="C358" s="1">
        <v>183097</v>
      </c>
    </row>
    <row r="359" spans="2:3">
      <c r="C359" s="1">
        <v>183098</v>
      </c>
    </row>
    <row r="360" spans="2:3">
      <c r="C360" s="1">
        <v>183099</v>
      </c>
    </row>
    <row r="361" spans="2:3">
      <c r="C361" s="1">
        <v>183100</v>
      </c>
    </row>
    <row r="362" spans="2:3">
      <c r="C362" s="1"/>
    </row>
    <row r="364" spans="2:3">
      <c r="B364" s="1" t="s">
        <v>20</v>
      </c>
      <c r="C364" s="2">
        <v>184</v>
      </c>
    </row>
    <row r="365" spans="2:3">
      <c r="B365" s="1" t="s">
        <v>52</v>
      </c>
      <c r="C365" s="1">
        <v>184001</v>
      </c>
    </row>
    <row r="366" spans="2:3">
      <c r="C366" s="1">
        <v>184002</v>
      </c>
    </row>
    <row r="367" spans="2:3">
      <c r="C367" s="1">
        <v>184003</v>
      </c>
    </row>
    <row r="368" spans="2:3">
      <c r="C368" s="1">
        <v>184004</v>
      </c>
    </row>
    <row r="369" spans="3:3">
      <c r="C369" s="1">
        <v>184005</v>
      </c>
    </row>
    <row r="370" spans="3:3">
      <c r="C370" s="1">
        <v>184006</v>
      </c>
    </row>
    <row r="371" spans="3:3">
      <c r="C371" s="1">
        <v>184007</v>
      </c>
    </row>
    <row r="372" spans="3:3">
      <c r="C372" s="1">
        <v>184008</v>
      </c>
    </row>
    <row r="373" spans="3:3">
      <c r="C373" s="1">
        <v>184009</v>
      </c>
    </row>
    <row r="374" spans="3:3">
      <c r="C374" s="1">
        <v>184010</v>
      </c>
    </row>
    <row r="375" spans="3:3">
      <c r="C375" s="1">
        <v>184011</v>
      </c>
    </row>
    <row r="376" spans="3:3">
      <c r="C376" s="1">
        <v>184012</v>
      </c>
    </row>
    <row r="377" spans="3:3">
      <c r="C377" s="1">
        <v>184013</v>
      </c>
    </row>
    <row r="378" spans="3:3">
      <c r="C378" s="1">
        <v>184014</v>
      </c>
    </row>
    <row r="379" spans="3:3">
      <c r="C379" s="1">
        <v>184015</v>
      </c>
    </row>
    <row r="380" spans="3:3">
      <c r="C380" s="1">
        <v>184016</v>
      </c>
    </row>
    <row r="381" spans="3:3">
      <c r="C381" s="1">
        <v>184017</v>
      </c>
    </row>
    <row r="382" spans="3:3">
      <c r="C382" s="1">
        <v>184018</v>
      </c>
    </row>
    <row r="383" spans="3:3">
      <c r="C383" s="1">
        <v>184018</v>
      </c>
    </row>
    <row r="384" spans="3:3">
      <c r="C384" s="1">
        <v>184020</v>
      </c>
    </row>
    <row r="385" spans="3:3">
      <c r="C385" s="1">
        <v>184021</v>
      </c>
    </row>
    <row r="386" spans="3:3">
      <c r="C386" s="1">
        <v>184022</v>
      </c>
    </row>
    <row r="387" spans="3:3">
      <c r="C387" s="1">
        <v>184023</v>
      </c>
    </row>
    <row r="388" spans="3:3">
      <c r="C388" s="1">
        <v>184024</v>
      </c>
    </row>
    <row r="389" spans="3:3">
      <c r="C389" s="1">
        <v>184025</v>
      </c>
    </row>
    <row r="390" spans="3:3">
      <c r="C390" s="1">
        <v>184026</v>
      </c>
    </row>
    <row r="391" spans="3:3">
      <c r="C391" s="1">
        <v>184027</v>
      </c>
    </row>
    <row r="392" spans="3:3">
      <c r="C392" s="1">
        <v>184028</v>
      </c>
    </row>
    <row r="393" spans="3:3">
      <c r="C393" s="1">
        <v>184029</v>
      </c>
    </row>
    <row r="394" spans="3:3">
      <c r="C394" s="1">
        <v>184030</v>
      </c>
    </row>
    <row r="395" spans="3:3">
      <c r="C395" s="1">
        <v>184031</v>
      </c>
    </row>
    <row r="396" spans="3:3">
      <c r="C396" s="1">
        <v>184032</v>
      </c>
    </row>
    <row r="397" spans="3:3">
      <c r="C397" s="1">
        <v>184033</v>
      </c>
    </row>
    <row r="398" spans="3:3">
      <c r="C398" s="1">
        <v>184034</v>
      </c>
    </row>
    <row r="399" spans="3:3">
      <c r="C399" s="1">
        <v>184035</v>
      </c>
    </row>
    <row r="400" spans="3:3">
      <c r="C400" s="1">
        <v>184036</v>
      </c>
    </row>
    <row r="401" spans="3:3">
      <c r="C401" s="1">
        <v>184037</v>
      </c>
    </row>
    <row r="402" spans="3:3">
      <c r="C402" s="1">
        <v>184038</v>
      </c>
    </row>
    <row r="403" spans="3:3">
      <c r="C403" s="1">
        <v>184039</v>
      </c>
    </row>
    <row r="404" spans="3:3">
      <c r="C404" s="1">
        <v>184040</v>
      </c>
    </row>
    <row r="405" spans="3:3">
      <c r="C405" s="1">
        <v>184041</v>
      </c>
    </row>
    <row r="406" spans="3:3">
      <c r="C406" s="1">
        <v>184042</v>
      </c>
    </row>
    <row r="407" spans="3:3">
      <c r="C407" s="1">
        <v>184043</v>
      </c>
    </row>
    <row r="408" spans="3:3">
      <c r="C408" s="1">
        <v>184044</v>
      </c>
    </row>
    <row r="409" spans="3:3">
      <c r="C409" s="1">
        <v>184045</v>
      </c>
    </row>
    <row r="410" spans="3:3">
      <c r="C410" s="1">
        <v>184046</v>
      </c>
    </row>
    <row r="411" spans="3:3">
      <c r="C411" s="1">
        <v>184047</v>
      </c>
    </row>
    <row r="412" spans="3:3">
      <c r="C412" s="1">
        <v>184048</v>
      </c>
    </row>
    <row r="413" spans="3:3">
      <c r="C413" s="1">
        <v>184049</v>
      </c>
    </row>
    <row r="414" spans="3:3">
      <c r="C414" s="1">
        <v>184050</v>
      </c>
    </row>
    <row r="415" spans="3:3">
      <c r="C415" s="1">
        <v>184051</v>
      </c>
    </row>
    <row r="416" spans="3:3">
      <c r="C416" s="1">
        <v>184052</v>
      </c>
    </row>
    <row r="417" spans="3:3">
      <c r="C417" s="1">
        <v>184053</v>
      </c>
    </row>
    <row r="418" spans="3:3">
      <c r="C418" s="1">
        <v>184054</v>
      </c>
    </row>
    <row r="419" spans="3:3">
      <c r="C419" s="1">
        <v>184055</v>
      </c>
    </row>
    <row r="420" spans="3:3">
      <c r="C420" s="1">
        <v>184056</v>
      </c>
    </row>
    <row r="421" spans="3:3">
      <c r="C421" s="1">
        <v>184057</v>
      </c>
    </row>
    <row r="422" spans="3:3">
      <c r="C422" s="1">
        <v>184058</v>
      </c>
    </row>
    <row r="423" spans="3:3">
      <c r="C423" s="1">
        <v>184059</v>
      </c>
    </row>
    <row r="424" spans="3:3">
      <c r="C424" s="1">
        <v>184060</v>
      </c>
    </row>
    <row r="425" spans="3:3">
      <c r="C425" s="1">
        <v>184061</v>
      </c>
    </row>
    <row r="426" spans="3:3">
      <c r="C426" s="1">
        <v>184062</v>
      </c>
    </row>
    <row r="427" spans="3:3">
      <c r="C427" s="1">
        <v>184063</v>
      </c>
    </row>
    <row r="428" spans="3:3">
      <c r="C428" s="1">
        <v>184064</v>
      </c>
    </row>
    <row r="429" spans="3:3">
      <c r="C429" s="1">
        <v>184065</v>
      </c>
    </row>
    <row r="430" spans="3:3">
      <c r="C430" s="1">
        <v>184066</v>
      </c>
    </row>
    <row r="431" spans="3:3">
      <c r="C431" s="1">
        <v>184067</v>
      </c>
    </row>
    <row r="432" spans="3:3">
      <c r="C432" s="1">
        <v>184068</v>
      </c>
    </row>
    <row r="433" spans="3:3">
      <c r="C433" s="1">
        <v>184069</v>
      </c>
    </row>
    <row r="434" spans="3:3">
      <c r="C434" s="1">
        <v>184070</v>
      </c>
    </row>
    <row r="435" spans="3:3">
      <c r="C435" s="1">
        <v>184071</v>
      </c>
    </row>
    <row r="436" spans="3:3">
      <c r="C436" s="1">
        <v>184072</v>
      </c>
    </row>
    <row r="437" spans="3:3">
      <c r="C437" s="1">
        <v>184073</v>
      </c>
    </row>
    <row r="438" spans="3:3">
      <c r="C438" s="1">
        <v>184074</v>
      </c>
    </row>
    <row r="439" spans="3:3">
      <c r="C439" s="1">
        <v>184075</v>
      </c>
    </row>
    <row r="440" spans="3:3">
      <c r="C440" s="1">
        <v>184076</v>
      </c>
    </row>
    <row r="441" spans="3:3">
      <c r="C441" s="1">
        <v>184077</v>
      </c>
    </row>
    <row r="442" spans="3:3">
      <c r="C442" s="1">
        <v>184078</v>
      </c>
    </row>
    <row r="443" spans="3:3">
      <c r="C443" s="1">
        <v>184079</v>
      </c>
    </row>
    <row r="444" spans="3:3">
      <c r="C444" s="1">
        <v>184080</v>
      </c>
    </row>
    <row r="445" spans="3:3">
      <c r="C445" s="1">
        <v>184081</v>
      </c>
    </row>
    <row r="446" spans="3:3">
      <c r="C446" s="1">
        <v>184082</v>
      </c>
    </row>
    <row r="447" spans="3:3">
      <c r="C447" s="1">
        <v>184083</v>
      </c>
    </row>
    <row r="448" spans="3:3">
      <c r="C448" s="1">
        <v>184084</v>
      </c>
    </row>
    <row r="449" spans="3:3">
      <c r="C449" s="1">
        <v>184085</v>
      </c>
    </row>
    <row r="450" spans="3:3">
      <c r="C450" s="1">
        <v>184086</v>
      </c>
    </row>
    <row r="451" spans="3:3">
      <c r="C451" s="1">
        <v>184087</v>
      </c>
    </row>
    <row r="452" spans="3:3">
      <c r="C452" s="1">
        <v>184088</v>
      </c>
    </row>
    <row r="453" spans="3:3">
      <c r="C453" s="1">
        <v>184089</v>
      </c>
    </row>
    <row r="454" spans="3:3">
      <c r="C454" s="1">
        <v>184090</v>
      </c>
    </row>
    <row r="455" spans="3:3">
      <c r="C455" s="1">
        <v>184091</v>
      </c>
    </row>
    <row r="456" spans="3:3">
      <c r="C456" s="1">
        <v>184092</v>
      </c>
    </row>
    <row r="457" spans="3:3">
      <c r="C457" s="1">
        <v>184093</v>
      </c>
    </row>
    <row r="458" spans="3:3">
      <c r="C458" s="1">
        <v>184094</v>
      </c>
    </row>
    <row r="459" spans="3:3">
      <c r="C459" s="1">
        <v>184095</v>
      </c>
    </row>
    <row r="460" spans="3:3">
      <c r="C460" s="1">
        <v>184096</v>
      </c>
    </row>
    <row r="461" spans="3:3">
      <c r="C461" s="1">
        <v>184097</v>
      </c>
    </row>
    <row r="462" spans="3:3">
      <c r="C462" s="1">
        <v>184098</v>
      </c>
    </row>
    <row r="463" spans="3:3">
      <c r="C463" s="1">
        <v>184099</v>
      </c>
    </row>
    <row r="464" spans="3:3">
      <c r="C464" s="1">
        <v>184100</v>
      </c>
    </row>
    <row r="466" spans="2:3">
      <c r="B466" s="1" t="s">
        <v>21</v>
      </c>
      <c r="C466" s="2">
        <v>185</v>
      </c>
    </row>
    <row r="467" spans="2:3">
      <c r="B467" s="1" t="s">
        <v>22</v>
      </c>
      <c r="C467" s="1">
        <v>1851</v>
      </c>
    </row>
    <row r="468" spans="2:3">
      <c r="C468" s="1">
        <v>185101</v>
      </c>
    </row>
    <row r="469" spans="2:3">
      <c r="C469" s="1">
        <v>185102</v>
      </c>
    </row>
    <row r="470" spans="2:3">
      <c r="C470" s="1">
        <v>185103</v>
      </c>
    </row>
    <row r="471" spans="2:3">
      <c r="C471" s="1">
        <v>185104</v>
      </c>
    </row>
    <row r="472" spans="2:3">
      <c r="C472" s="1">
        <v>185105</v>
      </c>
    </row>
    <row r="473" spans="2:3">
      <c r="C473" s="1">
        <v>185106</v>
      </c>
    </row>
    <row r="474" spans="2:3">
      <c r="C474" s="1">
        <v>185107</v>
      </c>
    </row>
    <row r="475" spans="2:3">
      <c r="C475" s="1">
        <v>185108</v>
      </c>
    </row>
    <row r="476" spans="2:3">
      <c r="C476" s="1">
        <v>185109</v>
      </c>
    </row>
    <row r="477" spans="2:3">
      <c r="C477" s="1">
        <v>185110</v>
      </c>
    </row>
    <row r="478" spans="2:3">
      <c r="C478" s="1">
        <v>185111</v>
      </c>
    </row>
    <row r="479" spans="2:3">
      <c r="C479" s="1">
        <v>185112</v>
      </c>
    </row>
    <row r="480" spans="2:3">
      <c r="C480" s="1">
        <v>185113</v>
      </c>
    </row>
    <row r="481" spans="2:3">
      <c r="C481" s="1">
        <v>185114</v>
      </c>
    </row>
    <row r="482" spans="2:3">
      <c r="C482" s="1">
        <v>185115</v>
      </c>
    </row>
    <row r="483" spans="2:3">
      <c r="C483" s="1"/>
    </row>
    <row r="484" spans="2:3">
      <c r="B484" s="1" t="s">
        <v>23</v>
      </c>
      <c r="C484" s="4">
        <v>1852</v>
      </c>
    </row>
    <row r="485" spans="2:3">
      <c r="C485" s="4">
        <v>185201</v>
      </c>
    </row>
    <row r="486" spans="2:3">
      <c r="C486" s="4">
        <v>185202</v>
      </c>
    </row>
    <row r="487" spans="2:3">
      <c r="C487" s="4">
        <v>185203</v>
      </c>
    </row>
    <row r="488" spans="2:3">
      <c r="C488" s="4">
        <v>185204</v>
      </c>
    </row>
    <row r="489" spans="2:3">
      <c r="C489" s="4">
        <v>185205</v>
      </c>
    </row>
    <row r="490" spans="2:3">
      <c r="C490" s="4">
        <v>185206</v>
      </c>
    </row>
    <row r="491" spans="2:3">
      <c r="C491" s="4">
        <v>185207</v>
      </c>
    </row>
    <row r="492" spans="2:3">
      <c r="C492" s="4">
        <v>185208</v>
      </c>
    </row>
    <row r="493" spans="2:3">
      <c r="C493" s="4">
        <v>185209</v>
      </c>
    </row>
    <row r="494" spans="2:3">
      <c r="C494" s="4">
        <v>185210</v>
      </c>
    </row>
    <row r="495" spans="2:3">
      <c r="C495" s="1"/>
    </row>
    <row r="496" spans="2:3">
      <c r="B496" s="1" t="s">
        <v>24</v>
      </c>
      <c r="C496" s="4">
        <v>1853</v>
      </c>
    </row>
    <row r="497" spans="2:3">
      <c r="C497" s="4">
        <v>185301</v>
      </c>
    </row>
    <row r="498" spans="2:3">
      <c r="C498" s="4">
        <v>185302</v>
      </c>
    </row>
    <row r="499" spans="2:3">
      <c r="C499" s="4">
        <v>185303</v>
      </c>
    </row>
    <row r="500" spans="2:3">
      <c r="C500" s="4">
        <v>185304</v>
      </c>
    </row>
    <row r="501" spans="2:3">
      <c r="C501" s="4">
        <v>185305</v>
      </c>
    </row>
    <row r="502" spans="2:3">
      <c r="C502" s="4">
        <v>185306</v>
      </c>
    </row>
    <row r="503" spans="2:3">
      <c r="C503" s="4">
        <v>185307</v>
      </c>
    </row>
    <row r="504" spans="2:3">
      <c r="C504" s="4">
        <v>185308</v>
      </c>
    </row>
    <row r="505" spans="2:3">
      <c r="C505" s="4">
        <v>185309</v>
      </c>
    </row>
    <row r="506" spans="2:3">
      <c r="C506" s="4">
        <v>185310</v>
      </c>
    </row>
    <row r="508" spans="2:3">
      <c r="B508" s="1" t="s">
        <v>53</v>
      </c>
      <c r="C508" s="2">
        <v>19</v>
      </c>
    </row>
    <row r="509" spans="2:3">
      <c r="B509" s="1" t="s">
        <v>26</v>
      </c>
      <c r="C509" s="4">
        <v>191</v>
      </c>
    </row>
    <row r="510" spans="2:3">
      <c r="B510" s="1" t="s">
        <v>27</v>
      </c>
      <c r="C510" s="4">
        <v>1911</v>
      </c>
    </row>
    <row r="511" spans="2:3">
      <c r="B511" s="1" t="s">
        <v>27</v>
      </c>
      <c r="C511" s="1">
        <v>191101</v>
      </c>
    </row>
    <row r="512" spans="2:3">
      <c r="C512" s="4">
        <v>191102</v>
      </c>
    </row>
    <row r="513" spans="3:3">
      <c r="C513" s="1">
        <v>191103</v>
      </c>
    </row>
    <row r="514" spans="3:3">
      <c r="C514" s="4">
        <v>191104</v>
      </c>
    </row>
    <row r="515" spans="3:3">
      <c r="C515" s="1">
        <v>191105</v>
      </c>
    </row>
    <row r="516" spans="3:3">
      <c r="C516" s="4">
        <v>191106</v>
      </c>
    </row>
    <row r="517" spans="3:3">
      <c r="C517" s="1">
        <v>191107</v>
      </c>
    </row>
    <row r="518" spans="3:3">
      <c r="C518" s="4">
        <v>191108</v>
      </c>
    </row>
    <row r="519" spans="3:3">
      <c r="C519" s="1">
        <v>191109</v>
      </c>
    </row>
    <row r="520" spans="3:3">
      <c r="C520" s="4">
        <v>191110</v>
      </c>
    </row>
    <row r="521" spans="3:3">
      <c r="C521" s="1">
        <v>191111</v>
      </c>
    </row>
    <row r="522" spans="3:3">
      <c r="C522" s="4">
        <v>191112</v>
      </c>
    </row>
    <row r="523" spans="3:3">
      <c r="C523" s="1">
        <v>191113</v>
      </c>
    </row>
    <row r="524" spans="3:3">
      <c r="C524" s="4">
        <v>191114</v>
      </c>
    </row>
    <row r="525" spans="3:3">
      <c r="C525" s="1">
        <v>191115</v>
      </c>
    </row>
    <row r="526" spans="3:3">
      <c r="C526" s="4">
        <v>191116</v>
      </c>
    </row>
    <row r="527" spans="3:3">
      <c r="C527" s="1">
        <v>191117</v>
      </c>
    </row>
    <row r="528" spans="3:3">
      <c r="C528" s="4">
        <v>191118</v>
      </c>
    </row>
    <row r="529" spans="3:3">
      <c r="C529" s="1">
        <v>191119</v>
      </c>
    </row>
    <row r="530" spans="3:3">
      <c r="C530" s="4">
        <v>191120</v>
      </c>
    </row>
    <row r="531" spans="3:3">
      <c r="C531" s="1">
        <v>191121</v>
      </c>
    </row>
    <row r="532" spans="3:3">
      <c r="C532" s="4">
        <v>191122</v>
      </c>
    </row>
    <row r="533" spans="3:3">
      <c r="C533" s="1">
        <v>191123</v>
      </c>
    </row>
    <row r="534" spans="3:3">
      <c r="C534" s="4">
        <v>191124</v>
      </c>
    </row>
    <row r="535" spans="3:3">
      <c r="C535" s="1">
        <v>191125</v>
      </c>
    </row>
    <row r="536" spans="3:3">
      <c r="C536" s="4">
        <v>191126</v>
      </c>
    </row>
    <row r="537" spans="3:3">
      <c r="C537" s="1">
        <v>191127</v>
      </c>
    </row>
    <row r="538" spans="3:3">
      <c r="C538" s="4">
        <v>191128</v>
      </c>
    </row>
    <row r="539" spans="3:3">
      <c r="C539" s="1">
        <v>191129</v>
      </c>
    </row>
    <row r="540" spans="3:3">
      <c r="C540" s="4">
        <v>191130</v>
      </c>
    </row>
    <row r="541" spans="3:3">
      <c r="C541" s="1">
        <v>191131</v>
      </c>
    </row>
    <row r="542" spans="3:3">
      <c r="C542" s="4">
        <v>191132</v>
      </c>
    </row>
    <row r="543" spans="3:3">
      <c r="C543" s="1">
        <v>191133</v>
      </c>
    </row>
    <row r="544" spans="3:3">
      <c r="C544" s="4">
        <v>191134</v>
      </c>
    </row>
    <row r="545" spans="3:3">
      <c r="C545" s="1">
        <v>191135</v>
      </c>
    </row>
    <row r="546" spans="3:3">
      <c r="C546" s="4">
        <v>191136</v>
      </c>
    </row>
    <row r="547" spans="3:3">
      <c r="C547" s="1">
        <v>191137</v>
      </c>
    </row>
    <row r="548" spans="3:3">
      <c r="C548" s="4">
        <v>191138</v>
      </c>
    </row>
    <row r="549" spans="3:3">
      <c r="C549" s="1">
        <v>191139</v>
      </c>
    </row>
    <row r="550" spans="3:3">
      <c r="C550" s="4">
        <v>191140</v>
      </c>
    </row>
    <row r="551" spans="3:3">
      <c r="C551" s="1">
        <v>191141</v>
      </c>
    </row>
    <row r="552" spans="3:3">
      <c r="C552" s="4">
        <v>191142</v>
      </c>
    </row>
    <row r="553" spans="3:3">
      <c r="C553" s="1">
        <v>191143</v>
      </c>
    </row>
    <row r="554" spans="3:3">
      <c r="C554" s="4">
        <v>191144</v>
      </c>
    </row>
    <row r="555" spans="3:3">
      <c r="C555" s="1">
        <v>191145</v>
      </c>
    </row>
    <row r="556" spans="3:3">
      <c r="C556" s="4">
        <v>191146</v>
      </c>
    </row>
    <row r="557" spans="3:3">
      <c r="C557" s="1">
        <v>191147</v>
      </c>
    </row>
    <row r="558" spans="3:3">
      <c r="C558" s="4">
        <v>191148</v>
      </c>
    </row>
    <row r="559" spans="3:3">
      <c r="C559" s="1">
        <v>191149</v>
      </c>
    </row>
    <row r="560" spans="3:3">
      <c r="C560" s="4">
        <v>191150</v>
      </c>
    </row>
    <row r="561" spans="2:3">
      <c r="C561" s="4"/>
    </row>
    <row r="562" spans="2:3">
      <c r="B562" s="1" t="s">
        <v>28</v>
      </c>
      <c r="C562" s="1">
        <v>1912</v>
      </c>
    </row>
    <row r="563" spans="2:3">
      <c r="B563" s="1" t="s">
        <v>54</v>
      </c>
      <c r="C563" s="1">
        <v>191201</v>
      </c>
    </row>
    <row r="564" spans="2:3">
      <c r="C564" s="1">
        <v>191202</v>
      </c>
    </row>
    <row r="565" spans="2:3">
      <c r="C565" s="1">
        <v>191203</v>
      </c>
    </row>
    <row r="566" spans="2:3">
      <c r="C566" s="1">
        <v>191204</v>
      </c>
    </row>
    <row r="567" spans="2:3">
      <c r="C567" s="1">
        <v>191205</v>
      </c>
    </row>
    <row r="568" spans="2:3">
      <c r="C568" s="1">
        <v>191206</v>
      </c>
    </row>
    <row r="569" spans="2:3">
      <c r="C569" s="1">
        <v>191207</v>
      </c>
    </row>
    <row r="570" spans="2:3">
      <c r="C570" s="1">
        <v>191208</v>
      </c>
    </row>
    <row r="571" spans="2:3">
      <c r="C571" s="1">
        <v>191209</v>
      </c>
    </row>
    <row r="572" spans="2:3">
      <c r="C572" s="1">
        <v>191210</v>
      </c>
    </row>
    <row r="573" spans="2:3">
      <c r="C573" s="1">
        <v>191211</v>
      </c>
    </row>
    <row r="574" spans="2:3">
      <c r="C574" s="1">
        <v>191212</v>
      </c>
    </row>
    <row r="575" spans="2:3">
      <c r="C575" s="1">
        <v>191213</v>
      </c>
    </row>
    <row r="576" spans="2:3">
      <c r="C576" s="1">
        <v>191214</v>
      </c>
    </row>
    <row r="577" spans="2:3">
      <c r="C577" s="1">
        <v>191215</v>
      </c>
    </row>
    <row r="578" spans="2:3">
      <c r="C578" s="1">
        <v>191216</v>
      </c>
    </row>
    <row r="579" spans="2:3">
      <c r="C579" s="1">
        <v>191217</v>
      </c>
    </row>
    <row r="580" spans="2:3">
      <c r="C580" s="1">
        <v>191218</v>
      </c>
    </row>
    <row r="581" spans="2:3">
      <c r="C581" s="1">
        <v>191219</v>
      </c>
    </row>
    <row r="582" spans="2:3">
      <c r="C582" s="1">
        <v>191220</v>
      </c>
    </row>
    <row r="584" spans="2:3">
      <c r="B584" s="1" t="s">
        <v>29</v>
      </c>
      <c r="C584" s="2">
        <v>192</v>
      </c>
    </row>
    <row r="585" spans="2:3">
      <c r="B585" s="1" t="s">
        <v>30</v>
      </c>
      <c r="C585" s="2">
        <v>1921</v>
      </c>
    </row>
    <row r="586" spans="2:3">
      <c r="B586" s="1" t="s">
        <v>55</v>
      </c>
      <c r="C586" s="2">
        <v>192101</v>
      </c>
    </row>
    <row r="587" spans="2:3">
      <c r="C587" s="2">
        <v>192102</v>
      </c>
    </row>
    <row r="588" spans="2:3">
      <c r="C588" s="2">
        <v>192103</v>
      </c>
    </row>
    <row r="589" spans="2:3">
      <c r="C589" s="2">
        <v>192104</v>
      </c>
    </row>
    <row r="590" spans="2:3">
      <c r="C590" s="2">
        <v>192105</v>
      </c>
    </row>
    <row r="591" spans="2:3">
      <c r="C591" s="2">
        <v>192106</v>
      </c>
    </row>
    <row r="592" spans="2:3">
      <c r="C592" s="2">
        <v>192107</v>
      </c>
    </row>
    <row r="593" spans="3:3">
      <c r="C593" s="2">
        <v>192108</v>
      </c>
    </row>
    <row r="594" spans="3:3">
      <c r="C594" s="2">
        <v>192109</v>
      </c>
    </row>
    <row r="595" spans="3:3">
      <c r="C595" s="2">
        <v>192110</v>
      </c>
    </row>
    <row r="596" spans="3:3">
      <c r="C596" s="2">
        <v>192111</v>
      </c>
    </row>
    <row r="597" spans="3:3">
      <c r="C597" s="2">
        <v>192112</v>
      </c>
    </row>
    <row r="598" spans="3:3">
      <c r="C598" s="2">
        <v>192113</v>
      </c>
    </row>
    <row r="599" spans="3:3">
      <c r="C599" s="2">
        <v>192114</v>
      </c>
    </row>
    <row r="600" spans="3:3">
      <c r="C600" s="2">
        <v>192115</v>
      </c>
    </row>
    <row r="601" spans="3:3">
      <c r="C601" s="2">
        <v>192116</v>
      </c>
    </row>
    <row r="602" spans="3:3">
      <c r="C602" s="2">
        <v>192117</v>
      </c>
    </row>
    <row r="603" spans="3:3">
      <c r="C603" s="2">
        <v>192118</v>
      </c>
    </row>
    <row r="604" spans="3:3">
      <c r="C604" s="2">
        <v>192119</v>
      </c>
    </row>
    <row r="605" spans="3:3">
      <c r="C605" s="2">
        <v>192120</v>
      </c>
    </row>
    <row r="606" spans="3:3">
      <c r="C606" s="2">
        <v>192121</v>
      </c>
    </row>
    <row r="607" spans="3:3">
      <c r="C607" s="2">
        <v>192122</v>
      </c>
    </row>
    <row r="608" spans="3:3">
      <c r="C608" s="2">
        <v>192123</v>
      </c>
    </row>
    <row r="609" spans="3:3">
      <c r="C609" s="2">
        <v>192124</v>
      </c>
    </row>
    <row r="610" spans="3:3">
      <c r="C610" s="2">
        <v>192125</v>
      </c>
    </row>
    <row r="611" spans="3:3">
      <c r="C611" s="2">
        <v>192126</v>
      </c>
    </row>
    <row r="612" spans="3:3">
      <c r="C612" s="2">
        <v>192127</v>
      </c>
    </row>
    <row r="613" spans="3:3">
      <c r="C613" s="2">
        <v>192128</v>
      </c>
    </row>
    <row r="614" spans="3:3">
      <c r="C614" s="2">
        <v>192129</v>
      </c>
    </row>
    <row r="615" spans="3:3">
      <c r="C615" s="2">
        <v>192130</v>
      </c>
    </row>
    <row r="616" spans="3:3">
      <c r="C616" s="2">
        <v>192131</v>
      </c>
    </row>
    <row r="617" spans="3:3">
      <c r="C617" s="2">
        <v>192132</v>
      </c>
    </row>
    <row r="618" spans="3:3">
      <c r="C618" s="2">
        <v>192133</v>
      </c>
    </row>
    <row r="619" spans="3:3">
      <c r="C619" s="2">
        <v>192134</v>
      </c>
    </row>
    <row r="620" spans="3:3">
      <c r="C620" s="2">
        <v>192135</v>
      </c>
    </row>
    <row r="621" spans="3:3">
      <c r="C621" s="2">
        <v>192136</v>
      </c>
    </row>
    <row r="622" spans="3:3">
      <c r="C622" s="2">
        <v>192137</v>
      </c>
    </row>
    <row r="623" spans="3:3">
      <c r="C623" s="2">
        <v>192138</v>
      </c>
    </row>
    <row r="624" spans="3:3">
      <c r="C624" s="2">
        <v>192139</v>
      </c>
    </row>
    <row r="625" spans="3:3">
      <c r="C625" s="2">
        <v>192140</v>
      </c>
    </row>
    <row r="626" spans="3:3">
      <c r="C626" s="2">
        <v>192141</v>
      </c>
    </row>
    <row r="627" spans="3:3">
      <c r="C627" s="2">
        <v>192142</v>
      </c>
    </row>
    <row r="628" spans="3:3">
      <c r="C628" s="2">
        <v>192143</v>
      </c>
    </row>
    <row r="629" spans="3:3">
      <c r="C629" s="2">
        <v>192144</v>
      </c>
    </row>
    <row r="630" spans="3:3">
      <c r="C630" s="2">
        <v>192145</v>
      </c>
    </row>
    <row r="631" spans="3:3">
      <c r="C631" s="2">
        <v>192146</v>
      </c>
    </row>
    <row r="632" spans="3:3">
      <c r="C632" s="2">
        <v>192147</v>
      </c>
    </row>
    <row r="633" spans="3:3">
      <c r="C633" s="2">
        <v>192148</v>
      </c>
    </row>
    <row r="634" spans="3:3">
      <c r="C634" s="2">
        <v>192149</v>
      </c>
    </row>
    <row r="635" spans="3:3">
      <c r="C635" s="2">
        <v>192150</v>
      </c>
    </row>
    <row r="636" spans="3:3">
      <c r="C636" s="2">
        <v>192151</v>
      </c>
    </row>
    <row r="637" spans="3:3">
      <c r="C637" s="2">
        <v>192152</v>
      </c>
    </row>
    <row r="638" spans="3:3">
      <c r="C638" s="2">
        <v>192153</v>
      </c>
    </row>
    <row r="639" spans="3:3">
      <c r="C639" s="2">
        <v>192154</v>
      </c>
    </row>
    <row r="640" spans="3:3">
      <c r="C640" s="2">
        <v>192155</v>
      </c>
    </row>
    <row r="641" spans="2:3">
      <c r="C641" s="2">
        <v>192156</v>
      </c>
    </row>
    <row r="642" spans="2:3">
      <c r="C642" s="2">
        <v>192157</v>
      </c>
    </row>
    <row r="643" spans="2:3">
      <c r="C643" s="2">
        <v>192158</v>
      </c>
    </row>
    <row r="644" spans="2:3">
      <c r="C644" s="2">
        <v>192159</v>
      </c>
    </row>
    <row r="645" spans="2:3">
      <c r="C645" s="2">
        <v>192160</v>
      </c>
    </row>
    <row r="646" spans="2:3">
      <c r="B646" s="1" t="s">
        <v>31</v>
      </c>
      <c r="C646" s="4">
        <v>1922</v>
      </c>
    </row>
    <row r="647" spans="2:3">
      <c r="C647" s="1">
        <v>192201</v>
      </c>
    </row>
    <row r="648" spans="2:3">
      <c r="C648" s="1">
        <v>192202</v>
      </c>
    </row>
    <row r="649" spans="2:3">
      <c r="C649" s="1">
        <v>192203</v>
      </c>
    </row>
    <row r="650" spans="2:3">
      <c r="C650" s="1">
        <v>192204</v>
      </c>
    </row>
    <row r="651" spans="2:3">
      <c r="C651" s="1">
        <v>192205</v>
      </c>
    </row>
    <row r="652" spans="2:3">
      <c r="C652" s="1">
        <v>192206</v>
      </c>
    </row>
    <row r="653" spans="2:3">
      <c r="C653" s="1">
        <v>192207</v>
      </c>
    </row>
    <row r="654" spans="2:3">
      <c r="C654" s="1">
        <v>192208</v>
      </c>
    </row>
    <row r="655" spans="2:3">
      <c r="C655" s="1">
        <v>192209</v>
      </c>
    </row>
    <row r="656" spans="2:3">
      <c r="C656" s="1">
        <v>192210</v>
      </c>
    </row>
    <row r="657" spans="3:3">
      <c r="C657" s="1">
        <v>192211</v>
      </c>
    </row>
    <row r="658" spans="3:3">
      <c r="C658" s="1">
        <v>192212</v>
      </c>
    </row>
    <row r="659" spans="3:3">
      <c r="C659" s="1">
        <v>192213</v>
      </c>
    </row>
    <row r="660" spans="3:3">
      <c r="C660" s="1">
        <v>192214</v>
      </c>
    </row>
    <row r="661" spans="3:3">
      <c r="C661" s="1">
        <v>192215</v>
      </c>
    </row>
    <row r="662" spans="3:3">
      <c r="C662" s="1">
        <v>192216</v>
      </c>
    </row>
    <row r="663" spans="3:3">
      <c r="C663" s="1">
        <v>192217</v>
      </c>
    </row>
    <row r="664" spans="3:3">
      <c r="C664" s="1">
        <v>192218</v>
      </c>
    </row>
    <row r="665" spans="3:3">
      <c r="C665" s="1">
        <v>192219</v>
      </c>
    </row>
    <row r="666" spans="3:3">
      <c r="C666" s="1">
        <v>192220</v>
      </c>
    </row>
    <row r="667" spans="3:3">
      <c r="C667" s="1">
        <v>192221</v>
      </c>
    </row>
    <row r="668" spans="3:3">
      <c r="C668" s="1">
        <v>192222</v>
      </c>
    </row>
    <row r="669" spans="3:3">
      <c r="C669" s="1">
        <v>192223</v>
      </c>
    </row>
    <row r="670" spans="3:3">
      <c r="C670" s="1">
        <v>192224</v>
      </c>
    </row>
    <row r="671" spans="3:3">
      <c r="C671" s="1">
        <v>192225</v>
      </c>
    </row>
    <row r="672" spans="3:3">
      <c r="C672" s="1">
        <v>192226</v>
      </c>
    </row>
    <row r="673" spans="3:3">
      <c r="C673" s="1">
        <v>192227</v>
      </c>
    </row>
    <row r="674" spans="3:3">
      <c r="C674" s="1">
        <v>192228</v>
      </c>
    </row>
    <row r="675" spans="3:3">
      <c r="C675" s="1">
        <v>192229</v>
      </c>
    </row>
    <row r="676" spans="3:3">
      <c r="C676" s="1">
        <v>192230</v>
      </c>
    </row>
    <row r="677" spans="3:3">
      <c r="C677" s="1">
        <v>192231</v>
      </c>
    </row>
    <row r="678" spans="3:3">
      <c r="C678" s="1">
        <v>192232</v>
      </c>
    </row>
    <row r="679" spans="3:3">
      <c r="C679" s="1">
        <v>192233</v>
      </c>
    </row>
    <row r="680" spans="3:3">
      <c r="C680" s="1">
        <v>192234</v>
      </c>
    </row>
    <row r="681" spans="3:3">
      <c r="C681" s="1">
        <v>192235</v>
      </c>
    </row>
    <row r="682" spans="3:3">
      <c r="C682" s="1">
        <v>192236</v>
      </c>
    </row>
    <row r="683" spans="3:3">
      <c r="C683" s="1">
        <v>192237</v>
      </c>
    </row>
    <row r="684" spans="3:3">
      <c r="C684" s="1">
        <v>192238</v>
      </c>
    </row>
    <row r="685" spans="3:3">
      <c r="C685" s="1">
        <v>192239</v>
      </c>
    </row>
    <row r="686" spans="3:3">
      <c r="C686" s="1">
        <v>192240</v>
      </c>
    </row>
    <row r="687" spans="3:3">
      <c r="C687" s="1">
        <v>192241</v>
      </c>
    </row>
    <row r="688" spans="3:3">
      <c r="C688" s="1">
        <v>192242</v>
      </c>
    </row>
    <row r="689" spans="2:3">
      <c r="C689" s="1">
        <v>192243</v>
      </c>
    </row>
    <row r="690" spans="2:3">
      <c r="C690" s="1">
        <v>192244</v>
      </c>
    </row>
    <row r="691" spans="2:3">
      <c r="C691" s="1">
        <v>192245</v>
      </c>
    </row>
    <row r="692" spans="2:3">
      <c r="C692" s="1">
        <v>192246</v>
      </c>
    </row>
    <row r="693" spans="2:3">
      <c r="C693" s="1">
        <v>192247</v>
      </c>
    </row>
    <row r="694" spans="2:3">
      <c r="C694" s="1">
        <v>192248</v>
      </c>
    </row>
    <row r="695" spans="2:3">
      <c r="C695" s="1">
        <v>192249</v>
      </c>
    </row>
    <row r="696" spans="2:3">
      <c r="C696" s="1">
        <v>192250</v>
      </c>
    </row>
    <row r="698" spans="2:3">
      <c r="B698" s="1" t="s">
        <v>2</v>
      </c>
      <c r="C698" s="2">
        <v>2</v>
      </c>
    </row>
    <row r="699" spans="2:3">
      <c r="B699" s="1" t="s">
        <v>32</v>
      </c>
      <c r="C699" s="2">
        <v>21</v>
      </c>
    </row>
    <row r="702" spans="2:3">
      <c r="B702" s="1" t="s">
        <v>33</v>
      </c>
      <c r="C702" s="2">
        <v>22</v>
      </c>
    </row>
    <row r="705" spans="2:3">
      <c r="B705" s="1" t="s">
        <v>34</v>
      </c>
      <c r="C705" s="2">
        <v>23</v>
      </c>
    </row>
    <row r="708" spans="2:3">
      <c r="B708" s="1" t="s">
        <v>35</v>
      </c>
      <c r="C708" s="2">
        <v>24</v>
      </c>
    </row>
    <row r="709" spans="2:3">
      <c r="B709" s="1" t="s">
        <v>36</v>
      </c>
      <c r="C709" s="1">
        <v>241</v>
      </c>
    </row>
    <row r="710" spans="2:3">
      <c r="B710" s="1" t="s">
        <v>56</v>
      </c>
      <c r="C710" s="1">
        <v>24101</v>
      </c>
    </row>
    <row r="711" spans="2:3">
      <c r="C711" s="1">
        <v>24102</v>
      </c>
    </row>
    <row r="712" spans="2:3">
      <c r="C712" s="1">
        <v>24103</v>
      </c>
    </row>
    <row r="713" spans="2:3">
      <c r="C713" s="1">
        <v>24104</v>
      </c>
    </row>
    <row r="714" spans="2:3">
      <c r="C714" s="1">
        <v>24105</v>
      </c>
    </row>
    <row r="715" spans="2:3">
      <c r="C715" s="1">
        <v>24106</v>
      </c>
    </row>
    <row r="716" spans="2:3">
      <c r="C716" s="1">
        <v>24107</v>
      </c>
    </row>
    <row r="717" spans="2:3">
      <c r="C717" s="1">
        <v>24108</v>
      </c>
    </row>
    <row r="718" spans="2:3">
      <c r="C718" s="1">
        <v>24109</v>
      </c>
    </row>
    <row r="719" spans="2:3">
      <c r="C719" s="1">
        <v>24110</v>
      </c>
    </row>
    <row r="720" spans="2:3">
      <c r="C720" s="1">
        <v>24111</v>
      </c>
    </row>
    <row r="721" spans="3:3">
      <c r="C721" s="1">
        <v>24112</v>
      </c>
    </row>
    <row r="722" spans="3:3">
      <c r="C722" s="1">
        <v>24113</v>
      </c>
    </row>
    <row r="723" spans="3:3">
      <c r="C723" s="1">
        <v>24114</v>
      </c>
    </row>
    <row r="724" spans="3:3">
      <c r="C724" s="1">
        <v>24115</v>
      </c>
    </row>
    <row r="725" spans="3:3">
      <c r="C725" s="1">
        <v>24116</v>
      </c>
    </row>
    <row r="726" spans="3:3">
      <c r="C726" s="1">
        <v>24117</v>
      </c>
    </row>
    <row r="727" spans="3:3">
      <c r="C727" s="1">
        <v>24118</v>
      </c>
    </row>
    <row r="728" spans="3:3">
      <c r="C728" s="1">
        <v>24119</v>
      </c>
    </row>
    <row r="729" spans="3:3">
      <c r="C729" s="1">
        <v>24120</v>
      </c>
    </row>
    <row r="730" spans="3:3">
      <c r="C730" s="1">
        <v>24121</v>
      </c>
    </row>
    <row r="731" spans="3:3">
      <c r="C731" s="1">
        <v>24122</v>
      </c>
    </row>
    <row r="732" spans="3:3">
      <c r="C732" s="1">
        <v>24123</v>
      </c>
    </row>
    <row r="733" spans="3:3">
      <c r="C733" s="1">
        <v>24124</v>
      </c>
    </row>
    <row r="734" spans="3:3">
      <c r="C734" s="1">
        <v>24125</v>
      </c>
    </row>
    <row r="735" spans="3:3">
      <c r="C735" s="1">
        <v>24126</v>
      </c>
    </row>
    <row r="736" spans="3:3">
      <c r="C736" s="1">
        <v>24127</v>
      </c>
    </row>
    <row r="737" spans="3:3">
      <c r="C737" s="1">
        <v>24128</v>
      </c>
    </row>
    <row r="738" spans="3:3">
      <c r="C738" s="1">
        <v>24129</v>
      </c>
    </row>
    <row r="739" spans="3:3">
      <c r="C739" s="1">
        <v>24130</v>
      </c>
    </row>
    <row r="740" spans="3:3">
      <c r="C740" s="1">
        <v>24131</v>
      </c>
    </row>
    <row r="741" spans="3:3">
      <c r="C741" s="1">
        <v>24132</v>
      </c>
    </row>
    <row r="742" spans="3:3">
      <c r="C742" s="1">
        <v>24133</v>
      </c>
    </row>
    <row r="743" spans="3:3">
      <c r="C743" s="1">
        <v>24134</v>
      </c>
    </row>
    <row r="744" spans="3:3">
      <c r="C744" s="1">
        <v>24135</v>
      </c>
    </row>
    <row r="745" spans="3:3">
      <c r="C745" s="1">
        <v>24136</v>
      </c>
    </row>
    <row r="746" spans="3:3">
      <c r="C746" s="1">
        <v>24137</v>
      </c>
    </row>
    <row r="747" spans="3:3">
      <c r="C747" s="1">
        <v>24138</v>
      </c>
    </row>
    <row r="748" spans="3:3">
      <c r="C748" s="1">
        <v>24139</v>
      </c>
    </row>
    <row r="749" spans="3:3">
      <c r="C749" s="1">
        <v>24140</v>
      </c>
    </row>
    <row r="750" spans="3:3">
      <c r="C750" s="1">
        <v>24141</v>
      </c>
    </row>
    <row r="751" spans="3:3">
      <c r="C751" s="1">
        <v>24142</v>
      </c>
    </row>
    <row r="752" spans="3:3">
      <c r="C752" s="1">
        <v>24143</v>
      </c>
    </row>
    <row r="753" spans="2:3">
      <c r="C753" s="1">
        <v>24144</v>
      </c>
    </row>
    <row r="754" spans="2:3">
      <c r="C754" s="1">
        <v>24145</v>
      </c>
    </row>
    <row r="755" spans="2:3">
      <c r="C755" s="1">
        <v>24146</v>
      </c>
    </row>
    <row r="756" spans="2:3">
      <c r="C756" s="1">
        <v>24147</v>
      </c>
    </row>
    <row r="757" spans="2:3">
      <c r="C757" s="1">
        <v>24148</v>
      </c>
    </row>
    <row r="758" spans="2:3">
      <c r="C758" s="1">
        <v>24149</v>
      </c>
    </row>
    <row r="759" spans="2:3">
      <c r="C759" s="1">
        <v>24150</v>
      </c>
    </row>
    <row r="761" spans="2:3">
      <c r="B761" s="1" t="s">
        <v>37</v>
      </c>
      <c r="C761" s="2">
        <v>242</v>
      </c>
    </row>
    <row r="762" spans="2:3">
      <c r="C762" s="2">
        <v>24201</v>
      </c>
    </row>
    <row r="763" spans="2:3">
      <c r="C763" s="2">
        <v>24202</v>
      </c>
    </row>
    <row r="764" spans="2:3">
      <c r="C764" s="2">
        <v>24203</v>
      </c>
    </row>
    <row r="765" spans="2:3">
      <c r="C765" s="2">
        <v>24204</v>
      </c>
    </row>
    <row r="766" spans="2:3">
      <c r="C766" s="2">
        <v>24205</v>
      </c>
    </row>
    <row r="767" spans="2:3">
      <c r="C767" s="2">
        <v>24206</v>
      </c>
    </row>
    <row r="768" spans="2:3">
      <c r="C768" s="2">
        <v>24207</v>
      </c>
    </row>
    <row r="769" spans="3:3">
      <c r="C769" s="2">
        <v>24208</v>
      </c>
    </row>
    <row r="770" spans="3:3">
      <c r="C770" s="2">
        <v>24209</v>
      </c>
    </row>
    <row r="771" spans="3:3">
      <c r="C771" s="2">
        <v>24210</v>
      </c>
    </row>
    <row r="772" spans="3:3">
      <c r="C772" s="2">
        <v>24211</v>
      </c>
    </row>
    <row r="773" spans="3:3">
      <c r="C773" s="2">
        <v>24212</v>
      </c>
    </row>
    <row r="774" spans="3:3">
      <c r="C774" s="2">
        <v>24213</v>
      </c>
    </row>
    <row r="775" spans="3:3">
      <c r="C775" s="2">
        <v>24214</v>
      </c>
    </row>
    <row r="776" spans="3:3">
      <c r="C776" s="2">
        <v>24215</v>
      </c>
    </row>
    <row r="777" spans="3:3">
      <c r="C777" s="2">
        <v>24216</v>
      </c>
    </row>
    <row r="778" spans="3:3">
      <c r="C778" s="2">
        <v>24217</v>
      </c>
    </row>
    <row r="779" spans="3:3">
      <c r="C779" s="2">
        <v>24218</v>
      </c>
    </row>
    <row r="780" spans="3:3">
      <c r="C780" s="2">
        <v>24219</v>
      </c>
    </row>
    <row r="781" spans="3:3">
      <c r="C781" s="2">
        <v>24220</v>
      </c>
    </row>
    <row r="782" spans="3:3">
      <c r="C782" s="2">
        <v>24221</v>
      </c>
    </row>
    <row r="783" spans="3:3">
      <c r="C783" s="2">
        <v>24222</v>
      </c>
    </row>
    <row r="784" spans="3:3">
      <c r="C784" s="2">
        <v>24223</v>
      </c>
    </row>
    <row r="785" spans="3:3">
      <c r="C785" s="2">
        <v>24224</v>
      </c>
    </row>
    <row r="786" spans="3:3">
      <c r="C786" s="2">
        <v>24225</v>
      </c>
    </row>
    <row r="787" spans="3:3">
      <c r="C787" s="2">
        <v>24226</v>
      </c>
    </row>
    <row r="788" spans="3:3">
      <c r="C788" s="2">
        <v>24227</v>
      </c>
    </row>
    <row r="789" spans="3:3">
      <c r="C789" s="2">
        <v>24228</v>
      </c>
    </row>
    <row r="790" spans="3:3">
      <c r="C790" s="2">
        <v>24229</v>
      </c>
    </row>
    <row r="791" spans="3:3">
      <c r="C791" s="2">
        <v>24230</v>
      </c>
    </row>
    <row r="792" spans="3:3">
      <c r="C792" s="2">
        <v>24231</v>
      </c>
    </row>
    <row r="793" spans="3:3">
      <c r="C793" s="2">
        <v>24232</v>
      </c>
    </row>
    <row r="794" spans="3:3">
      <c r="C794" s="2">
        <v>24233</v>
      </c>
    </row>
    <row r="795" spans="3:3">
      <c r="C795" s="2">
        <v>24234</v>
      </c>
    </row>
    <row r="796" spans="3:3">
      <c r="C796" s="2">
        <v>24235</v>
      </c>
    </row>
    <row r="797" spans="3:3">
      <c r="C797" s="2">
        <v>24236</v>
      </c>
    </row>
    <row r="798" spans="3:3">
      <c r="C798" s="2">
        <v>24237</v>
      </c>
    </row>
    <row r="799" spans="3:3">
      <c r="C799" s="2">
        <v>24238</v>
      </c>
    </row>
    <row r="800" spans="3:3">
      <c r="C800" s="2">
        <v>24239</v>
      </c>
    </row>
    <row r="801" spans="2:3">
      <c r="C801" s="2">
        <v>24240</v>
      </c>
    </row>
    <row r="802" spans="2:3">
      <c r="C802" s="2">
        <v>24241</v>
      </c>
    </row>
    <row r="803" spans="2:3">
      <c r="C803" s="2">
        <v>24242</v>
      </c>
    </row>
    <row r="804" spans="2:3">
      <c r="C804" s="2">
        <v>24243</v>
      </c>
    </row>
    <row r="805" spans="2:3">
      <c r="C805" s="2">
        <v>24244</v>
      </c>
    </row>
    <row r="806" spans="2:3">
      <c r="C806" s="2">
        <v>24245</v>
      </c>
    </row>
    <row r="807" spans="2:3">
      <c r="C807" s="2">
        <v>24246</v>
      </c>
    </row>
    <row r="808" spans="2:3">
      <c r="C808" s="2">
        <v>24247</v>
      </c>
    </row>
    <row r="809" spans="2:3">
      <c r="C809" s="2">
        <v>24248</v>
      </c>
    </row>
    <row r="810" spans="2:3">
      <c r="C810" s="2">
        <v>24249</v>
      </c>
    </row>
    <row r="811" spans="2:3">
      <c r="C811" s="2">
        <v>24250</v>
      </c>
    </row>
    <row r="813" spans="2:3">
      <c r="B813" s="1" t="s">
        <v>38</v>
      </c>
      <c r="C813" s="2">
        <v>243</v>
      </c>
    </row>
    <row r="814" spans="2:3">
      <c r="C814" s="2">
        <v>24301</v>
      </c>
    </row>
    <row r="815" spans="2:3">
      <c r="C815" s="2">
        <v>24302</v>
      </c>
    </row>
    <row r="816" spans="2:3">
      <c r="C816" s="2">
        <v>24303</v>
      </c>
    </row>
    <row r="817" spans="3:3">
      <c r="C817" s="2">
        <v>24304</v>
      </c>
    </row>
    <row r="818" spans="3:3">
      <c r="C818" s="2">
        <v>24305</v>
      </c>
    </row>
    <row r="819" spans="3:3">
      <c r="C819" s="2">
        <v>24306</v>
      </c>
    </row>
    <row r="820" spans="3:3">
      <c r="C820" s="2">
        <v>24307</v>
      </c>
    </row>
    <row r="821" spans="3:3">
      <c r="C821" s="2">
        <v>24308</v>
      </c>
    </row>
    <row r="822" spans="3:3">
      <c r="C822" s="2">
        <v>24309</v>
      </c>
    </row>
    <row r="823" spans="3:3">
      <c r="C823" s="2">
        <v>24310</v>
      </c>
    </row>
    <row r="824" spans="3:3">
      <c r="C824" s="2">
        <v>24311</v>
      </c>
    </row>
    <row r="825" spans="3:3">
      <c r="C825" s="2">
        <v>24312</v>
      </c>
    </row>
    <row r="826" spans="3:3">
      <c r="C826" s="2">
        <v>24313</v>
      </c>
    </row>
    <row r="827" spans="3:3">
      <c r="C827" s="2">
        <v>24314</v>
      </c>
    </row>
    <row r="828" spans="3:3">
      <c r="C828" s="2">
        <v>24315</v>
      </c>
    </row>
    <row r="829" spans="3:3">
      <c r="C829" s="2">
        <v>24316</v>
      </c>
    </row>
    <row r="830" spans="3:3">
      <c r="C830" s="2">
        <v>24317</v>
      </c>
    </row>
    <row r="831" spans="3:3">
      <c r="C831" s="2">
        <v>24318</v>
      </c>
    </row>
    <row r="832" spans="3:3">
      <c r="C832" s="2">
        <v>24319</v>
      </c>
    </row>
    <row r="833" spans="3:3">
      <c r="C833" s="2">
        <v>24320</v>
      </c>
    </row>
    <row r="834" spans="3:3">
      <c r="C834" s="2">
        <v>24321</v>
      </c>
    </row>
    <row r="835" spans="3:3">
      <c r="C835" s="2">
        <v>24322</v>
      </c>
    </row>
    <row r="836" spans="3:3">
      <c r="C836" s="2">
        <v>24323</v>
      </c>
    </row>
    <row r="837" spans="3:3">
      <c r="C837" s="2">
        <v>24324</v>
      </c>
    </row>
    <row r="838" spans="3:3">
      <c r="C838" s="2">
        <v>24325</v>
      </c>
    </row>
    <row r="839" spans="3:3">
      <c r="C839" s="2">
        <v>24326</v>
      </c>
    </row>
    <row r="840" spans="3:3">
      <c r="C840" s="2">
        <v>24327</v>
      </c>
    </row>
    <row r="841" spans="3:3">
      <c r="C841" s="2">
        <v>24328</v>
      </c>
    </row>
    <row r="842" spans="3:3">
      <c r="C842" s="2">
        <v>24329</v>
      </c>
    </row>
    <row r="843" spans="3:3">
      <c r="C843" s="2">
        <v>24330</v>
      </c>
    </row>
    <row r="844" spans="3:3">
      <c r="C844" s="2">
        <v>24331</v>
      </c>
    </row>
    <row r="845" spans="3:3">
      <c r="C845" s="2">
        <v>24332</v>
      </c>
    </row>
    <row r="846" spans="3:3">
      <c r="C846" s="2">
        <v>24333</v>
      </c>
    </row>
    <row r="847" spans="3:3">
      <c r="C847" s="2">
        <v>24334</v>
      </c>
    </row>
    <row r="848" spans="3:3">
      <c r="C848" s="2">
        <v>24335</v>
      </c>
    </row>
    <row r="849" spans="3:3">
      <c r="C849" s="2">
        <v>24336</v>
      </c>
    </row>
    <row r="850" spans="3:3">
      <c r="C850" s="2">
        <v>24337</v>
      </c>
    </row>
    <row r="851" spans="3:3">
      <c r="C851" s="2">
        <v>24338</v>
      </c>
    </row>
    <row r="852" spans="3:3">
      <c r="C852" s="2">
        <v>24339</v>
      </c>
    </row>
    <row r="853" spans="3:3">
      <c r="C853" s="2">
        <v>24340</v>
      </c>
    </row>
    <row r="854" spans="3:3">
      <c r="C854" s="2">
        <v>24341</v>
      </c>
    </row>
    <row r="855" spans="3:3">
      <c r="C855" s="2">
        <v>24342</v>
      </c>
    </row>
    <row r="856" spans="3:3">
      <c r="C856" s="2">
        <v>24343</v>
      </c>
    </row>
    <row r="857" spans="3:3">
      <c r="C857" s="2">
        <v>24344</v>
      </c>
    </row>
    <row r="858" spans="3:3">
      <c r="C858" s="2">
        <v>24345</v>
      </c>
    </row>
    <row r="859" spans="3:3">
      <c r="C859" s="2">
        <v>24346</v>
      </c>
    </row>
    <row r="860" spans="3:3">
      <c r="C860" s="2">
        <v>24347</v>
      </c>
    </row>
    <row r="861" spans="3:3">
      <c r="C861" s="2">
        <v>24348</v>
      </c>
    </row>
    <row r="862" spans="3:3">
      <c r="C862" s="2">
        <v>24349</v>
      </c>
    </row>
    <row r="863" spans="3:3">
      <c r="C863" s="2">
        <v>24350</v>
      </c>
    </row>
    <row r="865" spans="2:3">
      <c r="B865" s="1" t="s">
        <v>39</v>
      </c>
      <c r="C865" s="2">
        <v>244</v>
      </c>
    </row>
    <row r="866" spans="2:3">
      <c r="C866" s="2">
        <v>24401</v>
      </c>
    </row>
    <row r="867" spans="2:3">
      <c r="C867" s="2">
        <v>24402</v>
      </c>
    </row>
    <row r="868" spans="2:3">
      <c r="C868" s="2">
        <v>24403</v>
      </c>
    </row>
    <row r="869" spans="2:3">
      <c r="C869" s="2">
        <v>24404</v>
      </c>
    </row>
    <row r="870" spans="2:3">
      <c r="C870" s="2">
        <v>24405</v>
      </c>
    </row>
    <row r="871" spans="2:3">
      <c r="C871" s="2">
        <v>24406</v>
      </c>
    </row>
    <row r="872" spans="2:3">
      <c r="C872" s="2">
        <v>24407</v>
      </c>
    </row>
    <row r="873" spans="2:3">
      <c r="C873" s="2">
        <v>24408</v>
      </c>
    </row>
    <row r="874" spans="2:3">
      <c r="C874" s="2">
        <v>24409</v>
      </c>
    </row>
    <row r="875" spans="2:3">
      <c r="C875" s="2">
        <v>24410</v>
      </c>
    </row>
    <row r="876" spans="2:3">
      <c r="C876" s="2">
        <v>24411</v>
      </c>
    </row>
    <row r="877" spans="2:3">
      <c r="C877" s="2">
        <v>24412</v>
      </c>
    </row>
    <row r="878" spans="2:3">
      <c r="C878" s="2">
        <v>24413</v>
      </c>
    </row>
    <row r="879" spans="2:3">
      <c r="C879" s="2">
        <v>24414</v>
      </c>
    </row>
    <row r="880" spans="2:3">
      <c r="C880" s="2">
        <v>24415</v>
      </c>
    </row>
    <row r="881" spans="3:3">
      <c r="C881" s="2">
        <v>24416</v>
      </c>
    </row>
    <row r="882" spans="3:3">
      <c r="C882" s="2">
        <v>24417</v>
      </c>
    </row>
    <row r="883" spans="3:3">
      <c r="C883" s="2">
        <v>24418</v>
      </c>
    </row>
    <row r="884" spans="3:3">
      <c r="C884" s="2">
        <v>24419</v>
      </c>
    </row>
    <row r="885" spans="3:3">
      <c r="C885" s="2">
        <v>24420</v>
      </c>
    </row>
    <row r="886" spans="3:3">
      <c r="C886" s="2">
        <v>24421</v>
      </c>
    </row>
    <row r="887" spans="3:3">
      <c r="C887" s="2">
        <v>24422</v>
      </c>
    </row>
    <row r="888" spans="3:3">
      <c r="C888" s="2">
        <v>24423</v>
      </c>
    </row>
    <row r="889" spans="3:3">
      <c r="C889" s="2">
        <v>24424</v>
      </c>
    </row>
    <row r="890" spans="3:3">
      <c r="C890" s="2">
        <v>24425</v>
      </c>
    </row>
    <row r="891" spans="3:3">
      <c r="C891" s="2">
        <v>24426</v>
      </c>
    </row>
    <row r="892" spans="3:3">
      <c r="C892" s="2">
        <v>24427</v>
      </c>
    </row>
    <row r="893" spans="3:3">
      <c r="C893" s="2">
        <v>24428</v>
      </c>
    </row>
    <row r="894" spans="3:3">
      <c r="C894" s="2">
        <v>24429</v>
      </c>
    </row>
    <row r="895" spans="3:3">
      <c r="C895" s="2">
        <v>24430</v>
      </c>
    </row>
    <row r="896" spans="3:3">
      <c r="C896" s="2">
        <v>24431</v>
      </c>
    </row>
    <row r="897" spans="3:3">
      <c r="C897" s="2">
        <v>24432</v>
      </c>
    </row>
    <row r="898" spans="3:3">
      <c r="C898" s="2">
        <v>24433</v>
      </c>
    </row>
    <row r="899" spans="3:3">
      <c r="C899" s="2">
        <v>24434</v>
      </c>
    </row>
    <row r="900" spans="3:3">
      <c r="C900" s="2">
        <v>24435</v>
      </c>
    </row>
    <row r="901" spans="3:3">
      <c r="C901" s="2">
        <v>24436</v>
      </c>
    </row>
    <row r="902" spans="3:3">
      <c r="C902" s="2">
        <v>24437</v>
      </c>
    </row>
    <row r="903" spans="3:3">
      <c r="C903" s="2">
        <v>24438</v>
      </c>
    </row>
    <row r="904" spans="3:3">
      <c r="C904" s="2">
        <v>24439</v>
      </c>
    </row>
    <row r="905" spans="3:3">
      <c r="C905" s="2">
        <v>24440</v>
      </c>
    </row>
    <row r="906" spans="3:3">
      <c r="C906" s="2">
        <v>24441</v>
      </c>
    </row>
    <row r="907" spans="3:3">
      <c r="C907" s="2">
        <v>24442</v>
      </c>
    </row>
    <row r="908" spans="3:3">
      <c r="C908" s="2">
        <v>24443</v>
      </c>
    </row>
    <row r="909" spans="3:3">
      <c r="C909" s="2">
        <v>24444</v>
      </c>
    </row>
    <row r="910" spans="3:3">
      <c r="C910" s="2">
        <v>24445</v>
      </c>
    </row>
    <row r="911" spans="3:3">
      <c r="C911" s="2">
        <v>24446</v>
      </c>
    </row>
    <row r="912" spans="3:3">
      <c r="C912" s="2">
        <v>24447</v>
      </c>
    </row>
    <row r="913" spans="2:3">
      <c r="C913" s="2">
        <v>24448</v>
      </c>
    </row>
    <row r="914" spans="2:3">
      <c r="C914" s="2">
        <v>24449</v>
      </c>
    </row>
    <row r="915" spans="2:3">
      <c r="C915" s="2">
        <v>24450</v>
      </c>
    </row>
    <row r="917" spans="2:3">
      <c r="B917" s="1" t="s">
        <v>40</v>
      </c>
      <c r="C917" s="1">
        <v>25</v>
      </c>
    </row>
    <row r="918" spans="2:3">
      <c r="B918" s="1" t="s">
        <v>41</v>
      </c>
      <c r="C918" s="1">
        <v>2501</v>
      </c>
    </row>
    <row r="919" spans="2:3">
      <c r="C919" s="2">
        <v>250101</v>
      </c>
    </row>
    <row r="920" spans="2:3">
      <c r="C920" s="2">
        <v>250102</v>
      </c>
    </row>
    <row r="921" spans="2:3">
      <c r="C921" s="2">
        <v>250103</v>
      </c>
    </row>
    <row r="922" spans="2:3">
      <c r="C922" s="2">
        <v>250104</v>
      </c>
    </row>
    <row r="923" spans="2:3">
      <c r="C923" s="2">
        <v>250105</v>
      </c>
    </row>
    <row r="924" spans="2:3">
      <c r="C924" s="2">
        <v>250106</v>
      </c>
    </row>
    <row r="925" spans="2:3">
      <c r="B925" s="1" t="s">
        <v>42</v>
      </c>
      <c r="C925" s="1">
        <v>2502</v>
      </c>
    </row>
    <row r="926" spans="2:3">
      <c r="C926" s="2">
        <v>250201</v>
      </c>
    </row>
    <row r="927" spans="2:3">
      <c r="C927" s="2">
        <v>250202</v>
      </c>
    </row>
    <row r="928" spans="2:3">
      <c r="C928" s="2">
        <v>250203</v>
      </c>
    </row>
    <row r="929" spans="2:3">
      <c r="C929" s="2">
        <v>250204</v>
      </c>
    </row>
    <row r="930" spans="2:3">
      <c r="C930" s="2">
        <v>250205</v>
      </c>
    </row>
    <row r="931" spans="2:3">
      <c r="C931" s="2">
        <v>250206</v>
      </c>
    </row>
    <row r="932" spans="2:3">
      <c r="B932" s="1" t="s">
        <v>43</v>
      </c>
      <c r="C932" s="1">
        <v>2503</v>
      </c>
    </row>
    <row r="933" spans="2:3">
      <c r="B933" s="1" t="s">
        <v>44</v>
      </c>
      <c r="C933" s="1">
        <v>2504</v>
      </c>
    </row>
    <row r="934" spans="2:3">
      <c r="B934" s="1" t="s">
        <v>45</v>
      </c>
      <c r="C934" s="1">
        <v>2505</v>
      </c>
    </row>
    <row r="935" spans="2:3">
      <c r="B935" s="1" t="s">
        <v>46</v>
      </c>
      <c r="C935" s="1">
        <v>2506</v>
      </c>
    </row>
    <row r="936" spans="2:3">
      <c r="B936" s="1" t="s">
        <v>57</v>
      </c>
      <c r="C936" s="1">
        <v>2507</v>
      </c>
    </row>
    <row r="937" spans="2:3">
      <c r="B937" s="1" t="s">
        <v>48</v>
      </c>
      <c r="C937" s="1">
        <v>2508</v>
      </c>
    </row>
    <row r="938" spans="2:3">
      <c r="C938" s="2">
        <v>250801</v>
      </c>
    </row>
    <row r="939" spans="2:3">
      <c r="C939" s="2">
        <v>250802</v>
      </c>
    </row>
    <row r="940" spans="2:3">
      <c r="C940" s="2">
        <v>250803</v>
      </c>
    </row>
    <row r="941" spans="2:3">
      <c r="C941" s="2">
        <v>250804</v>
      </c>
    </row>
    <row r="942" spans="2:3">
      <c r="C942" s="2">
        <v>250805</v>
      </c>
    </row>
    <row r="943" spans="2:3">
      <c r="C943" s="2">
        <v>250806</v>
      </c>
    </row>
    <row r="944" spans="2:3">
      <c r="C944" s="2">
        <v>250807</v>
      </c>
    </row>
    <row r="945" spans="3:3">
      <c r="C945" s="2">
        <v>250808</v>
      </c>
    </row>
    <row r="946" spans="3:3">
      <c r="C946" s="2">
        <v>250809</v>
      </c>
    </row>
    <row r="947" spans="3:3">
      <c r="C947" s="2">
        <v>250810</v>
      </c>
    </row>
    <row r="948" spans="3:3">
      <c r="C948" s="2">
        <v>250811</v>
      </c>
    </row>
    <row r="949" spans="3:3">
      <c r="C949" s="1">
        <v>2509</v>
      </c>
    </row>
    <row r="950" spans="3:3">
      <c r="C950" s="1">
        <v>2510</v>
      </c>
    </row>
    <row r="951" spans="3:3">
      <c r="C951" s="1">
        <v>2511</v>
      </c>
    </row>
    <row r="952" spans="3:3">
      <c r="C952" s="1">
        <v>2512</v>
      </c>
    </row>
    <row r="953" spans="3:3">
      <c r="C953" s="1">
        <v>2513</v>
      </c>
    </row>
    <row r="954" spans="3:3">
      <c r="C954" s="1">
        <v>2514</v>
      </c>
    </row>
    <row r="955" spans="3:3">
      <c r="C955" s="1">
        <v>2515</v>
      </c>
    </row>
    <row r="956" spans="3:3">
      <c r="C956" s="1">
        <v>2516</v>
      </c>
    </row>
    <row r="957" spans="3:3">
      <c r="C957" s="1">
        <v>2517</v>
      </c>
    </row>
    <row r="958" spans="3:3">
      <c r="C958" s="1">
        <v>2518</v>
      </c>
    </row>
    <row r="959" spans="3:3">
      <c r="C959" s="1">
        <v>2519</v>
      </c>
    </row>
    <row r="960" spans="3:3">
      <c r="C960" s="1">
        <v>2520</v>
      </c>
    </row>
    <row r="961" spans="3:3">
      <c r="C961" s="1">
        <v>2521</v>
      </c>
    </row>
    <row r="962" spans="3:3">
      <c r="C962" s="1">
        <v>2522</v>
      </c>
    </row>
    <row r="963" spans="3:3">
      <c r="C963" s="1">
        <v>2523</v>
      </c>
    </row>
    <row r="964" spans="3:3">
      <c r="C964" s="1">
        <v>2524</v>
      </c>
    </row>
    <row r="965" spans="3:3">
      <c r="C965" s="1">
        <v>2525</v>
      </c>
    </row>
    <row r="966" spans="3:3">
      <c r="C966" s="1">
        <v>2526</v>
      </c>
    </row>
    <row r="967" spans="3:3">
      <c r="C967" s="1">
        <v>2527</v>
      </c>
    </row>
    <row r="968" spans="3:3">
      <c r="C968" s="1">
        <v>2528</v>
      </c>
    </row>
    <row r="969" spans="3:3">
      <c r="C969" s="1">
        <v>2529</v>
      </c>
    </row>
    <row r="970" spans="3:3">
      <c r="C970" s="1">
        <v>2530</v>
      </c>
    </row>
    <row r="971" spans="3:3">
      <c r="C971" s="1">
        <v>2531</v>
      </c>
    </row>
    <row r="972" spans="3:3">
      <c r="C972" s="1">
        <v>2532</v>
      </c>
    </row>
    <row r="973" spans="3:3">
      <c r="C973" s="1">
        <v>2533</v>
      </c>
    </row>
    <row r="974" spans="3:3">
      <c r="C974" s="1">
        <v>2534</v>
      </c>
    </row>
    <row r="975" spans="3:3">
      <c r="C975" s="1">
        <v>2535</v>
      </c>
    </row>
    <row r="976" spans="3:3">
      <c r="C976" s="1">
        <v>2536</v>
      </c>
    </row>
    <row r="977" spans="3:3">
      <c r="C977" s="1">
        <v>2537</v>
      </c>
    </row>
    <row r="978" spans="3:3">
      <c r="C978" s="1">
        <v>2538</v>
      </c>
    </row>
    <row r="979" spans="3:3">
      <c r="C979" s="1">
        <v>2539</v>
      </c>
    </row>
    <row r="980" spans="3:3">
      <c r="C980" s="1">
        <v>2540</v>
      </c>
    </row>
    <row r="981" spans="3:3">
      <c r="C981" s="1">
        <v>2541</v>
      </c>
    </row>
    <row r="982" spans="3:3">
      <c r="C982" s="1">
        <v>2542</v>
      </c>
    </row>
    <row r="983" spans="3:3">
      <c r="C983" s="1">
        <v>2543</v>
      </c>
    </row>
    <row r="984" spans="3:3">
      <c r="C984" s="1">
        <v>2544</v>
      </c>
    </row>
    <row r="985" spans="3:3">
      <c r="C985" s="1">
        <v>2545</v>
      </c>
    </row>
    <row r="986" spans="3:3">
      <c r="C986" s="1">
        <v>2546</v>
      </c>
    </row>
    <row r="987" spans="3:3">
      <c r="C987" s="1">
        <v>2547</v>
      </c>
    </row>
    <row r="988" spans="3:3">
      <c r="C988" s="1">
        <v>2548</v>
      </c>
    </row>
    <row r="989" spans="3:3">
      <c r="C989" s="1">
        <v>2549</v>
      </c>
    </row>
    <row r="990" spans="3:3">
      <c r="C990" s="1">
        <v>2550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506"/>
  <sheetViews>
    <sheetView rightToLeft="1" topLeftCell="A8" zoomScale="145" zoomScaleNormal="145" workbookViewId="0">
      <selection activeCell="D13" sqref="D13"/>
    </sheetView>
  </sheetViews>
  <sheetFormatPr defaultRowHeight="18"/>
  <cols>
    <col min="1" max="1" width="9" style="1"/>
    <col min="2" max="2" width="16.375" style="8" bestFit="1" customWidth="1"/>
    <col min="3" max="3" width="18" style="8" bestFit="1" customWidth="1"/>
    <col min="4" max="4" width="15.875" style="11" customWidth="1"/>
    <col min="5" max="5" width="15.875" style="188" customWidth="1"/>
    <col min="6" max="6" width="14.875" style="8" bestFit="1" customWidth="1"/>
    <col min="7" max="7" width="14.875" style="12" bestFit="1" customWidth="1"/>
    <col min="8" max="8" width="11.75" style="1" bestFit="1" customWidth="1"/>
    <col min="9" max="9" width="10.875" style="1" bestFit="1" customWidth="1"/>
  </cols>
  <sheetData>
    <row r="1" spans="1:9">
      <c r="D1" s="205" t="s">
        <v>58</v>
      </c>
      <c r="E1" s="205"/>
      <c r="F1" s="9"/>
      <c r="G1" s="10"/>
    </row>
    <row r="2" spans="1:9">
      <c r="B2" s="206" t="s">
        <v>59</v>
      </c>
      <c r="C2" s="206"/>
    </row>
    <row r="3" spans="1:9">
      <c r="B3" s="207">
        <f>C9</f>
        <v>42014</v>
      </c>
      <c r="C3" s="207"/>
    </row>
    <row r="4" spans="1:9" ht="18.75" thickBot="1">
      <c r="B4" s="13"/>
      <c r="C4" s="13"/>
    </row>
    <row r="5" spans="1:9" ht="25.5" customHeight="1" thickTop="1" thickBot="1">
      <c r="B5" s="208" t="s">
        <v>60</v>
      </c>
      <c r="C5" s="209"/>
      <c r="D5" s="210" t="str">
        <f>G9</f>
        <v>مكتب صبراتة</v>
      </c>
      <c r="E5" s="211"/>
      <c r="F5" s="211"/>
      <c r="G5" s="211"/>
      <c r="H5" s="211"/>
      <c r="I5" s="212"/>
    </row>
    <row r="6" spans="1:9" ht="19.5" thickTop="1" thickBot="1">
      <c r="B6" s="14"/>
      <c r="C6" s="14"/>
    </row>
    <row r="7" spans="1:9" ht="27" customHeight="1" thickTop="1" thickBot="1">
      <c r="A7" s="213" t="s">
        <v>61</v>
      </c>
      <c r="B7" s="215" t="s">
        <v>62</v>
      </c>
      <c r="C7" s="216"/>
      <c r="D7" s="96" t="s">
        <v>63</v>
      </c>
      <c r="E7" s="189"/>
      <c r="F7" s="216" t="s">
        <v>64</v>
      </c>
      <c r="G7" s="217"/>
      <c r="H7" s="218" t="s">
        <v>65</v>
      </c>
      <c r="I7" s="219"/>
    </row>
    <row r="8" spans="1:9" ht="21.75" customHeight="1" thickTop="1" thickBot="1">
      <c r="A8" s="214"/>
      <c r="B8" s="15" t="s">
        <v>66</v>
      </c>
      <c r="C8" s="15" t="s">
        <v>67</v>
      </c>
      <c r="D8" s="97"/>
      <c r="E8" s="190"/>
      <c r="F8" s="15" t="s">
        <v>66</v>
      </c>
      <c r="G8" s="15" t="s">
        <v>67</v>
      </c>
      <c r="H8" s="16" t="s">
        <v>68</v>
      </c>
      <c r="I8" s="16" t="s">
        <v>69</v>
      </c>
    </row>
    <row r="9" spans="1:9" ht="20.25" customHeight="1" thickTop="1" thickBot="1">
      <c r="A9" s="6"/>
      <c r="B9" s="17" t="s">
        <v>59</v>
      </c>
      <c r="C9" s="18">
        <v>42014</v>
      </c>
      <c r="D9" s="19"/>
      <c r="E9" s="191"/>
      <c r="F9" s="20" t="s">
        <v>70</v>
      </c>
      <c r="G9" s="220" t="s">
        <v>9</v>
      </c>
      <c r="H9" s="221"/>
      <c r="I9" s="222"/>
    </row>
    <row r="10" spans="1:9" ht="18.75" thickTop="1">
      <c r="A10" s="21" t="s">
        <v>71</v>
      </c>
      <c r="B10" s="22">
        <v>1000</v>
      </c>
      <c r="C10" s="23"/>
      <c r="D10" s="24" t="s">
        <v>11</v>
      </c>
      <c r="E10" s="24"/>
      <c r="F10" s="23"/>
      <c r="G10" s="23"/>
      <c r="H10" s="25">
        <f>IF(D10&lt;&gt;"",VLOOKUP(D10,الاعدادات!$B$1:$C$1000,2,0),"")</f>
        <v>16</v>
      </c>
      <c r="I10" s="25" t="str">
        <f>IF(E10&lt;&gt;"",VLOOKUP(E10,الاعدادات!B1:$C$1000,2,0),"")</f>
        <v/>
      </c>
    </row>
    <row r="11" spans="1:9">
      <c r="A11" s="21" t="s">
        <v>71</v>
      </c>
      <c r="B11" s="27"/>
      <c r="C11" s="28">
        <v>1000</v>
      </c>
      <c r="D11" s="29" t="s">
        <v>14</v>
      </c>
      <c r="E11" s="29"/>
      <c r="F11" s="28"/>
      <c r="G11" s="28"/>
      <c r="H11" s="29">
        <f>IF(D11&lt;&gt;"",VLOOKUP(D11,الاعدادات!$B$1:$C$1000,2,0),"")</f>
        <v>17</v>
      </c>
      <c r="I11" s="29" t="str">
        <f>IF(E11&lt;&gt;"",VLOOKUP(E11,الاعدادات!B2:$C$1000,2,0),"")</f>
        <v/>
      </c>
    </row>
    <row r="12" spans="1:9">
      <c r="A12" s="26">
        <v>1</v>
      </c>
      <c r="B12" s="27">
        <v>200</v>
      </c>
      <c r="C12" s="28"/>
      <c r="D12" s="29" t="s">
        <v>29</v>
      </c>
      <c r="E12" s="29"/>
      <c r="F12" s="28"/>
      <c r="G12" s="28"/>
      <c r="H12" s="29">
        <f>IF(D12&lt;&gt;"",VLOOKUP(D12,الاعدادات!$B$1:$C$1000,2,0),"")</f>
        <v>192</v>
      </c>
      <c r="I12" s="29" t="str">
        <f>IF(E12&lt;&gt;"",VLOOKUP(E12,الاعدادات!B3:$C$1000,2,0),"")</f>
        <v/>
      </c>
    </row>
    <row r="13" spans="1:9">
      <c r="A13" s="26">
        <v>1</v>
      </c>
      <c r="B13" s="27"/>
      <c r="C13" s="28">
        <v>200</v>
      </c>
      <c r="D13" s="29" t="s">
        <v>16</v>
      </c>
      <c r="E13" s="29"/>
      <c r="F13" s="28"/>
      <c r="G13" s="28"/>
      <c r="H13" s="29">
        <f>IF(D13&lt;&gt;"",VLOOKUP(D13,الاعدادات!$B$1:$C$1000,2,0),"")</f>
        <v>18</v>
      </c>
      <c r="I13" s="29" t="str">
        <f>IF(E13&lt;&gt;"",VLOOKUP(E13,الاعدادات!B4:$C$1000,2,0),"")</f>
        <v/>
      </c>
    </row>
    <row r="14" spans="1:9">
      <c r="A14" s="26">
        <v>2</v>
      </c>
      <c r="B14" s="30"/>
      <c r="C14" s="31"/>
      <c r="D14" s="32" t="s">
        <v>15</v>
      </c>
      <c r="E14" s="32" t="s">
        <v>50</v>
      </c>
      <c r="F14" s="31"/>
      <c r="G14" s="31"/>
      <c r="H14" s="29">
        <f>IF(D14&lt;&gt;"",VLOOKUP(D14,الاعدادات!$B$1:$C$1000,2,0),"")</f>
        <v>1701</v>
      </c>
      <c r="I14" s="29">
        <f>IF(E14&lt;&gt;"",VLOOKUP(E14,الاعدادات!B5:$C$1000,2,0),"")</f>
        <v>182001</v>
      </c>
    </row>
    <row r="15" spans="1:9">
      <c r="A15" s="33">
        <v>3</v>
      </c>
      <c r="B15" s="34"/>
      <c r="C15" s="35"/>
      <c r="D15" s="36" t="s">
        <v>15</v>
      </c>
      <c r="E15" s="192" t="s">
        <v>51</v>
      </c>
      <c r="F15" s="35"/>
      <c r="G15" s="35"/>
      <c r="H15" s="29">
        <f>IF(D15&lt;&gt;"",VLOOKUP(D15,الاعدادات!$B$1:$C$1000,2,0),"")</f>
        <v>1701</v>
      </c>
      <c r="I15" s="29">
        <f>IF(E15&lt;&gt;"",VLOOKUP(E15,الاعدادات!B6:$C$1000,2,0),"")</f>
        <v>183001</v>
      </c>
    </row>
    <row r="16" spans="1:9">
      <c r="A16" s="33">
        <v>3</v>
      </c>
      <c r="B16" s="37"/>
      <c r="C16" s="38"/>
      <c r="D16" s="39" t="s">
        <v>14</v>
      </c>
      <c r="E16" s="193" t="s">
        <v>56</v>
      </c>
      <c r="F16" s="38"/>
      <c r="G16" s="38"/>
      <c r="H16" s="29">
        <f>IF(D16&lt;&gt;"",VLOOKUP(D16,الاعدادات!$B$1:$C$1000,2,0),"")</f>
        <v>17</v>
      </c>
      <c r="I16" s="29">
        <f>IF(E16&lt;&gt;"",VLOOKUP(E16,الاعدادات!B7:$C$1000,2,0),"")</f>
        <v>24101</v>
      </c>
    </row>
    <row r="17" spans="1:9">
      <c r="A17" s="33"/>
      <c r="B17" s="40"/>
      <c r="C17" s="41"/>
      <c r="D17" s="42" t="s">
        <v>37</v>
      </c>
      <c r="E17" s="192"/>
      <c r="F17" s="43"/>
      <c r="G17" s="43"/>
      <c r="H17" s="29">
        <f>IF(D17&lt;&gt;"",VLOOKUP(D17,الاعدادات!$B$1:$C$1000,2,0),"")</f>
        <v>242</v>
      </c>
      <c r="I17" s="29" t="str">
        <f>IF(E17&lt;&gt;"",VLOOKUP(E17,الاعدادات!B8:$C$1000,2,0),"")</f>
        <v/>
      </c>
    </row>
    <row r="18" spans="1:9">
      <c r="A18" s="26"/>
      <c r="B18" s="22"/>
      <c r="C18" s="23"/>
      <c r="D18" s="24" t="s">
        <v>38</v>
      </c>
      <c r="E18" s="24"/>
      <c r="F18" s="23"/>
      <c r="G18" s="23"/>
      <c r="H18" s="29">
        <f>IF(D18&lt;&gt;"",VLOOKUP(D18,الاعدادات!$B$1:$C$1000,2,0),"")</f>
        <v>243</v>
      </c>
      <c r="I18" s="29" t="str">
        <f>IF(E18&lt;&gt;"",VLOOKUP(E18,الاعدادات!B9:$C$1000,2,0),"")</f>
        <v/>
      </c>
    </row>
    <row r="19" spans="1:9">
      <c r="A19" s="26"/>
      <c r="B19" s="27"/>
      <c r="C19" s="28"/>
      <c r="D19" s="29" t="s">
        <v>26</v>
      </c>
      <c r="E19" s="29"/>
      <c r="F19" s="28"/>
      <c r="G19" s="28"/>
      <c r="H19" s="29">
        <f>IF(D19&lt;&gt;"",VLOOKUP(D19,الاعدادات!$B$1:$C$1000,2,0),"")</f>
        <v>191</v>
      </c>
      <c r="I19" s="29" t="str">
        <f>IF(E19&lt;&gt;"",VLOOKUP(E19,الاعدادات!B10:$C$1000,2,0),"")</f>
        <v/>
      </c>
    </row>
    <row r="20" spans="1:9">
      <c r="A20" s="26"/>
      <c r="B20" s="27"/>
      <c r="C20" s="28"/>
      <c r="D20" s="29" t="s">
        <v>27</v>
      </c>
      <c r="E20" s="29"/>
      <c r="F20" s="28"/>
      <c r="G20" s="28"/>
      <c r="H20" s="29">
        <f>IF(D20&lt;&gt;"",VLOOKUP(D20,الاعدادات!$B$1:$C$1000,2,0),"")</f>
        <v>1911</v>
      </c>
      <c r="I20" s="29" t="str">
        <f>IF(E20&lt;&gt;"",VLOOKUP(E20,الاعدادات!B11:$C$1000,2,0),"")</f>
        <v/>
      </c>
    </row>
    <row r="21" spans="1:9">
      <c r="A21" s="26"/>
      <c r="B21" s="27"/>
      <c r="C21" s="28"/>
      <c r="D21" s="29" t="s">
        <v>27</v>
      </c>
      <c r="E21" s="29" t="s">
        <v>27</v>
      </c>
      <c r="F21" s="28"/>
      <c r="G21" s="28"/>
      <c r="H21" s="29">
        <f>IF(D21&lt;&gt;"",VLOOKUP(D21,الاعدادات!$B$1:$C$1000,2,0),"")</f>
        <v>1911</v>
      </c>
      <c r="I21" s="29">
        <f>IF(E21&lt;&gt;"",VLOOKUP(E21,الاعدادات!B12:$C$1000,2,0),"")</f>
        <v>1911</v>
      </c>
    </row>
    <row r="22" spans="1:9">
      <c r="A22" s="26"/>
      <c r="B22" s="30"/>
      <c r="C22" s="31"/>
      <c r="D22" s="32" t="s">
        <v>28</v>
      </c>
      <c r="E22" s="32" t="s">
        <v>54</v>
      </c>
      <c r="F22" s="31"/>
      <c r="G22" s="31"/>
      <c r="H22" s="29">
        <f>IF(D22&lt;&gt;"",VLOOKUP(D22,الاعدادات!$B$1:$C$1000,2,0),"")</f>
        <v>1912</v>
      </c>
      <c r="I22" s="29">
        <f>IF(E22&lt;&gt;"",VLOOKUP(E22,الاعدادات!B13:$C$1000,2,0),"")</f>
        <v>191201</v>
      </c>
    </row>
    <row r="23" spans="1:9">
      <c r="A23" s="26"/>
      <c r="B23" s="34"/>
      <c r="C23" s="35"/>
      <c r="D23" s="36" t="s">
        <v>29</v>
      </c>
      <c r="E23" s="192"/>
      <c r="F23" s="35"/>
      <c r="G23" s="35"/>
      <c r="H23" s="29">
        <f>IF(D23&lt;&gt;"",VLOOKUP(D23,الاعدادات!$B$1:$C$1000,2,0),"")</f>
        <v>192</v>
      </c>
      <c r="I23" s="29" t="str">
        <f>IF(E23&lt;&gt;"",VLOOKUP(E23,الاعدادات!B14:$C$1000,2,0),"")</f>
        <v/>
      </c>
    </row>
    <row r="24" spans="1:9">
      <c r="A24" s="26"/>
      <c r="B24" s="44"/>
      <c r="C24" s="45"/>
      <c r="D24" s="46" t="s">
        <v>30</v>
      </c>
      <c r="E24" s="194" t="s">
        <v>55</v>
      </c>
      <c r="F24" s="47"/>
      <c r="G24" s="45"/>
      <c r="H24" s="29">
        <f>IF(D24&lt;&gt;"",VLOOKUP(D24,الاعدادات!$B$1:$C$1000,2,0),"")</f>
        <v>1921</v>
      </c>
      <c r="I24" s="29">
        <f>IF(E24&lt;&gt;"",VLOOKUP(E24,الاعدادات!B15:$C$1000,2,0),"")</f>
        <v>192101</v>
      </c>
    </row>
    <row r="25" spans="1:9">
      <c r="A25" s="26"/>
      <c r="B25" s="40"/>
      <c r="C25" s="41"/>
      <c r="D25" s="42"/>
      <c r="E25" s="192"/>
      <c r="F25" s="43"/>
      <c r="G25" s="43"/>
      <c r="H25" s="29" t="str">
        <f>IF(D25&lt;&gt;"",VLOOKUP(D25,الاعدادات!$B$1:$C$1000,2,0),"")</f>
        <v/>
      </c>
      <c r="I25" s="29" t="str">
        <f>IF(E25&lt;&gt;"",VLOOKUP(E25,الاعدادات!B16:$C$1000,2,0),"")</f>
        <v/>
      </c>
    </row>
    <row r="26" spans="1:9">
      <c r="A26" s="26"/>
      <c r="B26" s="22"/>
      <c r="C26" s="23"/>
      <c r="D26" s="24"/>
      <c r="E26" s="24"/>
      <c r="F26" s="23"/>
      <c r="G26" s="23"/>
      <c r="H26" s="29" t="str">
        <f>IF(D26&lt;&gt;"",VLOOKUP(D26,الاعدادات!$B$1:$C$1000,2,0),"")</f>
        <v/>
      </c>
      <c r="I26" s="29" t="str">
        <f>IF(E26&lt;&gt;"",VLOOKUP(E26,الاعدادات!B17:$C$1000,2,0),"")</f>
        <v/>
      </c>
    </row>
    <row r="27" spans="1:9">
      <c r="A27" s="26"/>
      <c r="B27" s="27"/>
      <c r="C27" s="28"/>
      <c r="D27" s="29"/>
      <c r="E27" s="29"/>
      <c r="F27" s="28"/>
      <c r="G27" s="28"/>
      <c r="H27" s="29" t="str">
        <f>IF(D27&lt;&gt;"",VLOOKUP(D27,الاعدادات!$B$1:$C$1000,2,0),"")</f>
        <v/>
      </c>
      <c r="I27" s="29" t="str">
        <f>IF(E27&lt;&gt;"",VLOOKUP(E27,الاعدادات!B18:$C$1000,2,0),"")</f>
        <v/>
      </c>
    </row>
    <row r="28" spans="1:9">
      <c r="A28" s="26"/>
      <c r="B28" s="27"/>
      <c r="C28" s="28"/>
      <c r="D28" s="29"/>
      <c r="E28" s="29"/>
      <c r="F28" s="28"/>
      <c r="G28" s="28"/>
      <c r="H28" s="29" t="str">
        <f>IF(D28&lt;&gt;"",VLOOKUP(D28,الاعدادات!$B$1:$C$1000,2,0),"")</f>
        <v/>
      </c>
      <c r="I28" s="29" t="str">
        <f>IF(E28&lt;&gt;"",VLOOKUP(E28,الاعدادات!B19:$C$1000,2,0),"")</f>
        <v/>
      </c>
    </row>
    <row r="29" spans="1:9">
      <c r="A29" s="26"/>
      <c r="B29" s="27"/>
      <c r="C29" s="28"/>
      <c r="D29" s="29"/>
      <c r="E29" s="29"/>
      <c r="F29" s="28"/>
      <c r="G29" s="28"/>
      <c r="H29" s="29" t="str">
        <f>IF(D29&lt;&gt;"",VLOOKUP(D29,الاعدادات!$B$1:$C$1000,2,0),"")</f>
        <v/>
      </c>
      <c r="I29" s="29" t="str">
        <f>IF(E29&lt;&gt;"",VLOOKUP(E29,الاعدادات!B20:$C$1000,2,0),"")</f>
        <v/>
      </c>
    </row>
    <row r="30" spans="1:9">
      <c r="A30" s="26"/>
      <c r="B30" s="27"/>
      <c r="C30" s="28"/>
      <c r="D30" s="29"/>
      <c r="E30" s="29"/>
      <c r="F30" s="28"/>
      <c r="G30" s="28"/>
      <c r="H30" s="29" t="str">
        <f>IF(D30&lt;&gt;"",VLOOKUP(D30,الاعدادات!$B$1:$C$1000,2,0),"")</f>
        <v/>
      </c>
      <c r="I30" s="29" t="str">
        <f>IF(E30&lt;&gt;"",VLOOKUP(E30,الاعدادات!B21:$C$1000,2,0),"")</f>
        <v/>
      </c>
    </row>
    <row r="31" spans="1:9">
      <c r="A31" s="26"/>
      <c r="B31" s="27"/>
      <c r="C31" s="28"/>
      <c r="D31" s="29"/>
      <c r="E31" s="29"/>
      <c r="F31" s="28"/>
      <c r="G31" s="28"/>
      <c r="H31" s="29" t="str">
        <f>IF(D31&lt;&gt;"",VLOOKUP(D31,الاعدادات!$B$1:$C$1000,2,0),"")</f>
        <v/>
      </c>
      <c r="I31" s="29" t="str">
        <f>IF(E31&lt;&gt;"",VLOOKUP(E31,الاعدادات!B22:$C$1000,2,0),"")</f>
        <v/>
      </c>
    </row>
    <row r="32" spans="1:9">
      <c r="A32" s="26"/>
      <c r="B32" s="27"/>
      <c r="C32" s="28"/>
      <c r="D32" s="29"/>
      <c r="E32" s="29"/>
      <c r="F32" s="28"/>
      <c r="G32" s="28"/>
      <c r="H32" s="29" t="str">
        <f>IF(D32&lt;&gt;"",VLOOKUP(D32,الاعدادات!$B$1:$C$1000,2,0),"")</f>
        <v/>
      </c>
      <c r="I32" s="29" t="str">
        <f>IF(E32&lt;&gt;"",VLOOKUP(E32,الاعدادات!B23:$C$1000,2,0),"")</f>
        <v/>
      </c>
    </row>
    <row r="33" spans="1:9">
      <c r="A33" s="26"/>
      <c r="B33" s="27"/>
      <c r="C33" s="28"/>
      <c r="D33" s="29"/>
      <c r="E33" s="29"/>
      <c r="F33" s="28"/>
      <c r="G33" s="28"/>
      <c r="H33" s="29" t="str">
        <f>IF(D33&lt;&gt;"",VLOOKUP(D33,الاعدادات!$B$1:$C$1000,2,0),"")</f>
        <v/>
      </c>
      <c r="I33" s="29" t="str">
        <f>IF(E33&lt;&gt;"",VLOOKUP(E33,الاعدادات!B24:$C$1000,2,0),"")</f>
        <v/>
      </c>
    </row>
    <row r="34" spans="1:9">
      <c r="A34" s="26"/>
      <c r="B34" s="27"/>
      <c r="C34" s="28"/>
      <c r="D34" s="29"/>
      <c r="E34" s="29"/>
      <c r="F34" s="28"/>
      <c r="G34" s="28"/>
      <c r="H34" s="29" t="str">
        <f>IF(D34&lt;&gt;"",VLOOKUP(D34,الاعدادات!$B$1:$C$1000,2,0),"")</f>
        <v/>
      </c>
      <c r="I34" s="29" t="str">
        <f>IF(E34&lt;&gt;"",VLOOKUP(E34,الاعدادات!B25:$C$1000,2,0),"")</f>
        <v/>
      </c>
    </row>
    <row r="35" spans="1:9">
      <c r="A35" s="26"/>
      <c r="B35" s="27"/>
      <c r="C35" s="28"/>
      <c r="D35" s="29"/>
      <c r="E35" s="29"/>
      <c r="F35" s="28"/>
      <c r="G35" s="28"/>
      <c r="H35" s="29" t="str">
        <f>IF(D35&lt;&gt;"",VLOOKUP(D35,الاعدادات!$B$1:$C$1000,2,0),"")</f>
        <v/>
      </c>
      <c r="I35" s="29" t="str">
        <f>IF(E35&lt;&gt;"",VLOOKUP(E35,الاعدادات!B26:$C$1000,2,0),"")</f>
        <v/>
      </c>
    </row>
    <row r="36" spans="1:9">
      <c r="A36" s="26"/>
      <c r="B36" s="27"/>
      <c r="C36" s="28"/>
      <c r="D36" s="29"/>
      <c r="E36" s="29"/>
      <c r="F36" s="28"/>
      <c r="G36" s="28"/>
      <c r="H36" s="29" t="str">
        <f>IF(D36&lt;&gt;"",VLOOKUP(D36,الاعدادات!$B$1:$C$1000,2,0),"")</f>
        <v/>
      </c>
      <c r="I36" s="29" t="str">
        <f>IF(E36&lt;&gt;"",VLOOKUP(E36,الاعدادات!B27:$C$1000,2,0),"")</f>
        <v/>
      </c>
    </row>
    <row r="37" spans="1:9">
      <c r="A37" s="26"/>
      <c r="B37" s="27"/>
      <c r="C37" s="28"/>
      <c r="D37" s="29"/>
      <c r="E37" s="29"/>
      <c r="F37" s="28"/>
      <c r="G37" s="28"/>
      <c r="H37" s="29" t="str">
        <f>IF(D37&lt;&gt;"",VLOOKUP(D37,الاعدادات!$B$1:$C$1000,2,0),"")</f>
        <v/>
      </c>
      <c r="I37" s="29" t="str">
        <f>IF(E37&lt;&gt;"",VLOOKUP(E37,الاعدادات!B28:$C$1000,2,0),"")</f>
        <v/>
      </c>
    </row>
    <row r="38" spans="1:9">
      <c r="A38" s="26"/>
      <c r="B38" s="27"/>
      <c r="C38" s="28"/>
      <c r="D38" s="29"/>
      <c r="E38" s="29"/>
      <c r="F38" s="28"/>
      <c r="G38" s="28"/>
      <c r="H38" s="29" t="str">
        <f>IF(D38&lt;&gt;"",VLOOKUP(D38,الاعدادات!$B$1:$C$1000,2,0),"")</f>
        <v/>
      </c>
      <c r="I38" s="29" t="str">
        <f>IF(E38&lt;&gt;"",VLOOKUP(E38,الاعدادات!B29:$C$1000,2,0),"")</f>
        <v/>
      </c>
    </row>
    <row r="39" spans="1:9">
      <c r="A39" s="26"/>
      <c r="B39" s="27"/>
      <c r="C39" s="28"/>
      <c r="D39" s="29"/>
      <c r="E39" s="29"/>
      <c r="F39" s="28"/>
      <c r="G39" s="28"/>
      <c r="H39" s="29" t="str">
        <f>IF(D39&lt;&gt;"",VLOOKUP(D39,الاعدادات!$B$1:$C$1000,2,0),"")</f>
        <v/>
      </c>
      <c r="I39" s="29" t="str">
        <f>IF(E39&lt;&gt;"",VLOOKUP(E39,الاعدادات!B30:$C$1000,2,0),"")</f>
        <v/>
      </c>
    </row>
    <row r="40" spans="1:9">
      <c r="A40" s="26"/>
      <c r="B40" s="27"/>
      <c r="C40" s="28"/>
      <c r="D40" s="29"/>
      <c r="E40" s="29"/>
      <c r="F40" s="28"/>
      <c r="G40" s="28"/>
      <c r="H40" s="29" t="str">
        <f>IF(D40&lt;&gt;"",VLOOKUP(D40,الاعدادات!$B$1:$C$1000,2,0),"")</f>
        <v/>
      </c>
      <c r="I40" s="29" t="str">
        <f>IF(E40&lt;&gt;"",VLOOKUP(E40,الاعدادات!B31:$C$1000,2,0),"")</f>
        <v/>
      </c>
    </row>
    <row r="41" spans="1:9">
      <c r="A41" s="26"/>
      <c r="B41" s="27"/>
      <c r="C41" s="28"/>
      <c r="D41" s="29"/>
      <c r="E41" s="29"/>
      <c r="F41" s="28"/>
      <c r="G41" s="28"/>
      <c r="H41" s="29" t="str">
        <f>IF(D41&lt;&gt;"",VLOOKUP(D41,الاعدادات!$B$1:$C$1000,2,0),"")</f>
        <v/>
      </c>
      <c r="I41" s="29" t="str">
        <f>IF(E41&lt;&gt;"",VLOOKUP(E41,الاعدادات!B32:$C$1000,2,0),"")</f>
        <v/>
      </c>
    </row>
    <row r="42" spans="1:9">
      <c r="A42" s="26"/>
      <c r="B42" s="27"/>
      <c r="C42" s="28"/>
      <c r="D42" s="29"/>
      <c r="E42" s="29"/>
      <c r="F42" s="28"/>
      <c r="G42" s="28"/>
      <c r="H42" s="29" t="str">
        <f>IF(D42&lt;&gt;"",VLOOKUP(D42,الاعدادات!$B$1:$C$1000,2,0),"")</f>
        <v/>
      </c>
      <c r="I42" s="29" t="str">
        <f>IF(E42&lt;&gt;"",VLOOKUP(E42,الاعدادات!B33:$C$1000,2,0),"")</f>
        <v/>
      </c>
    </row>
    <row r="43" spans="1:9">
      <c r="A43" s="26"/>
      <c r="B43" s="27"/>
      <c r="C43" s="28"/>
      <c r="D43" s="29"/>
      <c r="E43" s="29"/>
      <c r="F43" s="28"/>
      <c r="G43" s="28"/>
      <c r="H43" s="29" t="str">
        <f>IF(D43&lt;&gt;"",VLOOKUP(D43,الاعدادات!$B$1:$C$1000,2,0),"")</f>
        <v/>
      </c>
      <c r="I43" s="29" t="str">
        <f>IF(E43&lt;&gt;"",VLOOKUP(E43,الاعدادات!B34:$C$1000,2,0),"")</f>
        <v/>
      </c>
    </row>
    <row r="44" spans="1:9">
      <c r="A44" s="26"/>
      <c r="B44" s="27"/>
      <c r="C44" s="28"/>
      <c r="D44" s="29"/>
      <c r="E44" s="29"/>
      <c r="F44" s="28"/>
      <c r="G44" s="28"/>
      <c r="H44" s="29" t="str">
        <f>IF(D44&lt;&gt;"",VLOOKUP(D44,الاعدادات!$B$1:$C$1000,2,0),"")</f>
        <v/>
      </c>
      <c r="I44" s="29" t="str">
        <f>IF(E44&lt;&gt;"",VLOOKUP(E44,الاعدادات!B35:$C$1000,2,0),"")</f>
        <v/>
      </c>
    </row>
    <row r="45" spans="1:9">
      <c r="A45" s="26"/>
      <c r="B45" s="27"/>
      <c r="C45" s="28"/>
      <c r="D45" s="29"/>
      <c r="E45" s="29"/>
      <c r="F45" s="28"/>
      <c r="G45" s="28"/>
      <c r="H45" s="29" t="str">
        <f>IF(D45&lt;&gt;"",VLOOKUP(D45,الاعدادات!$B$1:$C$1000,2,0),"")</f>
        <v/>
      </c>
      <c r="I45" s="29" t="str">
        <f>IF(E45&lt;&gt;"",VLOOKUP(E45,الاعدادات!B36:$C$1000,2,0),"")</f>
        <v/>
      </c>
    </row>
    <row r="46" spans="1:9">
      <c r="A46" s="26"/>
      <c r="B46" s="27"/>
      <c r="C46" s="28"/>
      <c r="D46" s="29"/>
      <c r="E46" s="29"/>
      <c r="F46" s="28"/>
      <c r="G46" s="28"/>
      <c r="H46" s="29" t="str">
        <f>IF(D46&lt;&gt;"",VLOOKUP(D46,الاعدادات!$B$1:$C$1000,2,0),"")</f>
        <v/>
      </c>
      <c r="I46" s="29" t="str">
        <f>IF(E46&lt;&gt;"",VLOOKUP(E46,الاعدادات!B37:$C$1000,2,0),"")</f>
        <v/>
      </c>
    </row>
    <row r="47" spans="1:9">
      <c r="A47" s="26"/>
      <c r="B47" s="27"/>
      <c r="C47" s="28"/>
      <c r="D47" s="29"/>
      <c r="E47" s="29"/>
      <c r="F47" s="28"/>
      <c r="G47" s="28"/>
      <c r="H47" s="29" t="str">
        <f>IF(D47&lt;&gt;"",VLOOKUP(D47,الاعدادات!$B$1:$C$1000,2,0),"")</f>
        <v/>
      </c>
      <c r="I47" s="29" t="str">
        <f>IF(E47&lt;&gt;"",VLOOKUP(E47,الاعدادات!B38:$C$1000,2,0),"")</f>
        <v/>
      </c>
    </row>
    <row r="48" spans="1:9">
      <c r="A48" s="26"/>
      <c r="B48" s="27"/>
      <c r="C48" s="28"/>
      <c r="D48" s="29"/>
      <c r="E48" s="29"/>
      <c r="F48" s="28"/>
      <c r="G48" s="28"/>
      <c r="H48" s="29" t="str">
        <f>IF(D48&lt;&gt;"",VLOOKUP(D48,الاعدادات!$B$1:$C$1000,2,0),"")</f>
        <v/>
      </c>
      <c r="I48" s="29" t="str">
        <f>IF(E48&lt;&gt;"",VLOOKUP(E48,الاعدادات!B39:$C$1000,2,0),"")</f>
        <v/>
      </c>
    </row>
    <row r="49" spans="1:9">
      <c r="A49" s="26"/>
      <c r="B49" s="27"/>
      <c r="C49" s="28"/>
      <c r="D49" s="29"/>
      <c r="E49" s="29"/>
      <c r="F49" s="28"/>
      <c r="G49" s="28"/>
      <c r="H49" s="29" t="str">
        <f>IF(D49&lt;&gt;"",VLOOKUP(D49,الاعدادات!$B$1:$C$1000,2,0),"")</f>
        <v/>
      </c>
      <c r="I49" s="29" t="str">
        <f>IF(E49&lt;&gt;"",VLOOKUP(E49,الاعدادات!B40:$C$1000,2,0),"")</f>
        <v/>
      </c>
    </row>
    <row r="50" spans="1:9">
      <c r="A50" s="26"/>
      <c r="B50" s="27"/>
      <c r="C50" s="28"/>
      <c r="D50" s="29"/>
      <c r="E50" s="29"/>
      <c r="F50" s="28"/>
      <c r="G50" s="28"/>
      <c r="H50" s="29" t="str">
        <f>IF(D50&lt;&gt;"",VLOOKUP(D50,الاعدادات!$B$1:$C$1000,2,0),"")</f>
        <v/>
      </c>
      <c r="I50" s="29" t="str">
        <f>IF(E50&lt;&gt;"",VLOOKUP(E50,الاعدادات!B41:$C$1000,2,0),"")</f>
        <v/>
      </c>
    </row>
    <row r="51" spans="1:9">
      <c r="A51" s="26"/>
      <c r="B51" s="27"/>
      <c r="C51" s="28"/>
      <c r="D51" s="29"/>
      <c r="E51" s="29"/>
      <c r="F51" s="28"/>
      <c r="G51" s="28"/>
      <c r="H51" s="29" t="str">
        <f>IF(D51&lt;&gt;"",VLOOKUP(D51,الاعدادات!$B$1:$C$1000,2,0),"")</f>
        <v/>
      </c>
      <c r="I51" s="29" t="str">
        <f>IF(E51&lt;&gt;"",VLOOKUP(E51,الاعدادات!B42:$C$1000,2,0),"")</f>
        <v/>
      </c>
    </row>
    <row r="52" spans="1:9">
      <c r="A52" s="26"/>
      <c r="B52" s="27"/>
      <c r="C52" s="28"/>
      <c r="D52" s="29"/>
      <c r="E52" s="29"/>
      <c r="F52" s="28"/>
      <c r="G52" s="28"/>
      <c r="H52" s="29" t="str">
        <f>IF(D52&lt;&gt;"",VLOOKUP(D52,الاعدادات!$B$1:$C$1000,2,0),"")</f>
        <v/>
      </c>
      <c r="I52" s="29" t="str">
        <f>IF(E52&lt;&gt;"",VLOOKUP(E52,الاعدادات!B43:$C$1000,2,0),"")</f>
        <v/>
      </c>
    </row>
    <row r="53" spans="1:9">
      <c r="A53" s="26"/>
      <c r="B53" s="27"/>
      <c r="C53" s="28"/>
      <c r="D53" s="29"/>
      <c r="E53" s="29"/>
      <c r="F53" s="28"/>
      <c r="G53" s="28"/>
      <c r="H53" s="29" t="str">
        <f>IF(D53&lt;&gt;"",VLOOKUP(D53,الاعدادات!$B$1:$C$1000,2,0),"")</f>
        <v/>
      </c>
      <c r="I53" s="29" t="str">
        <f>IF(E53&lt;&gt;"",VLOOKUP(E53,الاعدادات!B44:$C$1000,2,0),"")</f>
        <v/>
      </c>
    </row>
    <row r="54" spans="1:9">
      <c r="A54" s="26"/>
      <c r="B54" s="27"/>
      <c r="C54" s="28"/>
      <c r="D54" s="29"/>
      <c r="E54" s="29"/>
      <c r="F54" s="28"/>
      <c r="G54" s="28"/>
      <c r="H54" s="29" t="str">
        <f>IF(D54&lt;&gt;"",VLOOKUP(D54,الاعدادات!$B$1:$C$1000,2,0),"")</f>
        <v/>
      </c>
      <c r="I54" s="29" t="str">
        <f>IF(E54&lt;&gt;"",VLOOKUP(E54,الاعدادات!B45:$C$1000,2,0),"")</f>
        <v/>
      </c>
    </row>
    <row r="55" spans="1:9">
      <c r="A55" s="26"/>
      <c r="B55" s="27"/>
      <c r="C55" s="28"/>
      <c r="D55" s="29"/>
      <c r="E55" s="29"/>
      <c r="F55" s="28"/>
      <c r="G55" s="28"/>
      <c r="H55" s="29" t="str">
        <f>IF(D55&lt;&gt;"",VLOOKUP(D55,الاعدادات!$B$1:$C$1000,2,0),"")</f>
        <v/>
      </c>
      <c r="I55" s="29" t="str">
        <f>IF(E55&lt;&gt;"",VLOOKUP(E55,الاعدادات!B46:$C$1000,2,0),"")</f>
        <v/>
      </c>
    </row>
    <row r="56" spans="1:9">
      <c r="A56" s="26"/>
      <c r="B56" s="27"/>
      <c r="C56" s="28"/>
      <c r="D56" s="29"/>
      <c r="E56" s="29"/>
      <c r="F56" s="28"/>
      <c r="G56" s="28"/>
      <c r="H56" s="29" t="str">
        <f>IF(D56&lt;&gt;"",VLOOKUP(D56,الاعدادات!$B$1:$C$1000,2,0),"")</f>
        <v/>
      </c>
      <c r="I56" s="29" t="str">
        <f>IF(E56&lt;&gt;"",VLOOKUP(E56,الاعدادات!B47:$C$1000,2,0),"")</f>
        <v/>
      </c>
    </row>
    <row r="57" spans="1:9">
      <c r="A57" s="26"/>
      <c r="B57" s="27"/>
      <c r="C57" s="28"/>
      <c r="D57" s="29"/>
      <c r="E57" s="29"/>
      <c r="F57" s="28"/>
      <c r="G57" s="28"/>
      <c r="H57" s="29" t="str">
        <f>IF(D57&lt;&gt;"",VLOOKUP(D57,الاعدادات!$B$1:$C$1000,2,0),"")</f>
        <v/>
      </c>
      <c r="I57" s="29" t="str">
        <f>IF(E57&lt;&gt;"",VLOOKUP(E57,الاعدادات!B48:$C$1000,2,0),"")</f>
        <v/>
      </c>
    </row>
    <row r="58" spans="1:9">
      <c r="A58" s="26"/>
      <c r="B58" s="27"/>
      <c r="C58" s="28"/>
      <c r="D58" s="29"/>
      <c r="E58" s="29"/>
      <c r="F58" s="28"/>
      <c r="G58" s="28"/>
      <c r="H58" s="29" t="str">
        <f>IF(D58&lt;&gt;"",VLOOKUP(D58,الاعدادات!$B$1:$C$1000,2,0),"")</f>
        <v/>
      </c>
      <c r="I58" s="29" t="str">
        <f>IF(E58&lt;&gt;"",VLOOKUP(E58,الاعدادات!B49:$C$1000,2,0),"")</f>
        <v/>
      </c>
    </row>
    <row r="59" spans="1:9">
      <c r="A59" s="26"/>
      <c r="B59" s="27"/>
      <c r="C59" s="28"/>
      <c r="D59" s="29"/>
      <c r="E59" s="29"/>
      <c r="F59" s="28"/>
      <c r="G59" s="28"/>
      <c r="H59" s="29" t="str">
        <f>IF(D59&lt;&gt;"",VLOOKUP(D59,الاعدادات!$B$1:$C$1000,2,0),"")</f>
        <v/>
      </c>
      <c r="I59" s="29" t="str">
        <f>IF(E59&lt;&gt;"",VLOOKUP(E59,الاعدادات!B50:$C$1000,2,0),"")</f>
        <v/>
      </c>
    </row>
    <row r="60" spans="1:9">
      <c r="A60" s="26"/>
      <c r="B60" s="27"/>
      <c r="C60" s="28"/>
      <c r="D60" s="29"/>
      <c r="E60" s="29"/>
      <c r="F60" s="28"/>
      <c r="G60" s="28"/>
      <c r="H60" s="29" t="str">
        <f>IF(D60&lt;&gt;"",VLOOKUP(D60,الاعدادات!$B$1:$C$1000,2,0),"")</f>
        <v/>
      </c>
      <c r="I60" s="29" t="str">
        <f>IF(E60&lt;&gt;"",VLOOKUP(E60,الاعدادات!B51:$C$1000,2,0),"")</f>
        <v/>
      </c>
    </row>
    <row r="61" spans="1:9">
      <c r="A61" s="26"/>
      <c r="B61" s="27"/>
      <c r="C61" s="28"/>
      <c r="D61" s="29"/>
      <c r="E61" s="29"/>
      <c r="F61" s="28"/>
      <c r="G61" s="28"/>
      <c r="H61" s="29" t="str">
        <f>IF(D61&lt;&gt;"",VLOOKUP(D61,الاعدادات!$B$1:$C$1000,2,0),"")</f>
        <v/>
      </c>
      <c r="I61" s="29" t="str">
        <f>IF(E61&lt;&gt;"",VLOOKUP(E61,الاعدادات!B52:$C$1000,2,0),"")</f>
        <v/>
      </c>
    </row>
    <row r="62" spans="1:9">
      <c r="A62" s="26"/>
      <c r="B62" s="27"/>
      <c r="C62" s="28"/>
      <c r="D62" s="29"/>
      <c r="E62" s="29"/>
      <c r="F62" s="28"/>
      <c r="G62" s="28"/>
      <c r="H62" s="29" t="str">
        <f>IF(D62&lt;&gt;"",VLOOKUP(D62,الاعدادات!$B$1:$C$1000,2,0),"")</f>
        <v/>
      </c>
      <c r="I62" s="29" t="str">
        <f>IF(E62&lt;&gt;"",VLOOKUP(E62,الاعدادات!B53:$C$1000,2,0),"")</f>
        <v/>
      </c>
    </row>
    <row r="63" spans="1:9">
      <c r="A63" s="26"/>
      <c r="B63" s="27"/>
      <c r="C63" s="28"/>
      <c r="D63" s="29"/>
      <c r="E63" s="29"/>
      <c r="F63" s="28"/>
      <c r="G63" s="28"/>
      <c r="H63" s="29" t="str">
        <f>IF(D63&lt;&gt;"",VLOOKUP(D63,الاعدادات!$B$1:$C$1000,2,0),"")</f>
        <v/>
      </c>
      <c r="I63" s="29" t="str">
        <f>IF(E63&lt;&gt;"",VLOOKUP(E63,الاعدادات!B54:$C$1000,2,0),"")</f>
        <v/>
      </c>
    </row>
    <row r="64" spans="1:9">
      <c r="A64" s="26"/>
      <c r="B64" s="27"/>
      <c r="C64" s="28"/>
      <c r="D64" s="29"/>
      <c r="E64" s="29"/>
      <c r="F64" s="28"/>
      <c r="G64" s="28"/>
      <c r="H64" s="29" t="str">
        <f>IF(D64&lt;&gt;"",VLOOKUP(D64,الاعدادات!$B$1:$C$1000,2,0),"")</f>
        <v/>
      </c>
      <c r="I64" s="29" t="str">
        <f>IF(E64&lt;&gt;"",VLOOKUP(E64,الاعدادات!B55:$C$1000,2,0),"")</f>
        <v/>
      </c>
    </row>
    <row r="65" spans="1:9">
      <c r="A65" s="26"/>
      <c r="B65" s="27"/>
      <c r="C65" s="28"/>
      <c r="D65" s="29"/>
      <c r="E65" s="29"/>
      <c r="F65" s="28"/>
      <c r="G65" s="28"/>
      <c r="H65" s="29" t="str">
        <f>IF(D65&lt;&gt;"",VLOOKUP(D65,الاعدادات!$B$1:$C$1000,2,0),"")</f>
        <v/>
      </c>
      <c r="I65" s="29" t="str">
        <f>IF(E65&lt;&gt;"",VLOOKUP(E65,الاعدادات!B56:$C$1000,2,0),"")</f>
        <v/>
      </c>
    </row>
    <row r="66" spans="1:9">
      <c r="A66" s="26"/>
      <c r="B66" s="27"/>
      <c r="C66" s="28"/>
      <c r="D66" s="29"/>
      <c r="E66" s="29"/>
      <c r="F66" s="28"/>
      <c r="G66" s="28"/>
      <c r="H66" s="29" t="str">
        <f>IF(D66&lt;&gt;"",VLOOKUP(D66,الاعدادات!$B$1:$C$1000,2,0),"")</f>
        <v/>
      </c>
      <c r="I66" s="29" t="str">
        <f>IF(E66&lt;&gt;"",VLOOKUP(E66,الاعدادات!B57:$C$1000,2,0),"")</f>
        <v/>
      </c>
    </row>
    <row r="67" spans="1:9">
      <c r="A67" s="26"/>
      <c r="B67" s="27"/>
      <c r="C67" s="28"/>
      <c r="D67" s="29"/>
      <c r="E67" s="29"/>
      <c r="F67" s="28"/>
      <c r="G67" s="28"/>
      <c r="H67" s="29" t="str">
        <f>IF(D67&lt;&gt;"",VLOOKUP(D67,الاعدادات!$B$1:$C$1000,2,0),"")</f>
        <v/>
      </c>
      <c r="I67" s="29" t="str">
        <f>IF(E67&lt;&gt;"",VLOOKUP(E67,الاعدادات!B58:$C$1000,2,0),"")</f>
        <v/>
      </c>
    </row>
    <row r="68" spans="1:9">
      <c r="A68" s="26"/>
      <c r="B68" s="27"/>
      <c r="C68" s="28"/>
      <c r="D68" s="29"/>
      <c r="E68" s="29"/>
      <c r="F68" s="28"/>
      <c r="G68" s="28"/>
      <c r="H68" s="29" t="str">
        <f>IF(D68&lt;&gt;"",VLOOKUP(D68,الاعدادات!$B$1:$C$1000,2,0),"")</f>
        <v/>
      </c>
      <c r="I68" s="29" t="str">
        <f>IF(E68&lt;&gt;"",VLOOKUP(E68,الاعدادات!B59:$C$1000,2,0),"")</f>
        <v/>
      </c>
    </row>
    <row r="69" spans="1:9">
      <c r="A69" s="26"/>
      <c r="B69" s="27"/>
      <c r="C69" s="28"/>
      <c r="D69" s="29"/>
      <c r="E69" s="29"/>
      <c r="F69" s="28"/>
      <c r="G69" s="28"/>
      <c r="H69" s="29" t="str">
        <f>IF(D69&lt;&gt;"",VLOOKUP(D69,الاعدادات!$B$1:$C$1000,2,0),"")</f>
        <v/>
      </c>
      <c r="I69" s="29" t="str">
        <f>IF(E69&lt;&gt;"",VLOOKUP(E69,الاعدادات!B60:$C$1000,2,0),"")</f>
        <v/>
      </c>
    </row>
    <row r="70" spans="1:9">
      <c r="A70" s="26"/>
      <c r="B70" s="27"/>
      <c r="C70" s="28"/>
      <c r="D70" s="29"/>
      <c r="E70" s="29"/>
      <c r="F70" s="28"/>
      <c r="G70" s="28"/>
      <c r="H70" s="29" t="str">
        <f>IF(D70&lt;&gt;"",VLOOKUP(D70,الاعدادات!$B$1:$C$1000,2,0),"")</f>
        <v/>
      </c>
      <c r="I70" s="29" t="str">
        <f>IF(E70&lt;&gt;"",VLOOKUP(E70,الاعدادات!B61:$C$1000,2,0),"")</f>
        <v/>
      </c>
    </row>
    <row r="71" spans="1:9">
      <c r="A71" s="26"/>
      <c r="B71" s="27"/>
      <c r="C71" s="28"/>
      <c r="D71" s="29"/>
      <c r="E71" s="29"/>
      <c r="F71" s="28"/>
      <c r="G71" s="28"/>
      <c r="H71" s="29" t="str">
        <f>IF(D71&lt;&gt;"",VLOOKUP(D71,الاعدادات!$B$1:$C$1000,2,0),"")</f>
        <v/>
      </c>
      <c r="I71" s="29" t="str">
        <f>IF(E71&lt;&gt;"",VLOOKUP(E71,الاعدادات!B62:$C$1000,2,0),"")</f>
        <v/>
      </c>
    </row>
    <row r="72" spans="1:9">
      <c r="A72" s="26"/>
      <c r="B72" s="27"/>
      <c r="C72" s="28"/>
      <c r="D72" s="29"/>
      <c r="E72" s="29"/>
      <c r="F72" s="28"/>
      <c r="G72" s="28"/>
      <c r="H72" s="29" t="str">
        <f>IF(D72&lt;&gt;"",VLOOKUP(D72,الاعدادات!$B$1:$C$1000,2,0),"")</f>
        <v/>
      </c>
      <c r="I72" s="29" t="str">
        <f>IF(E72&lt;&gt;"",VLOOKUP(E72,الاعدادات!B63:$C$1000,2,0),"")</f>
        <v/>
      </c>
    </row>
    <row r="73" spans="1:9">
      <c r="A73" s="26"/>
      <c r="B73" s="27"/>
      <c r="C73" s="28"/>
      <c r="D73" s="29"/>
      <c r="E73" s="29"/>
      <c r="F73" s="28"/>
      <c r="G73" s="28"/>
      <c r="H73" s="29" t="str">
        <f>IF(D73&lt;&gt;"",VLOOKUP(D73,الاعدادات!$B$1:$C$1000,2,0),"")</f>
        <v/>
      </c>
      <c r="I73" s="29" t="str">
        <f>IF(E73&lt;&gt;"",VLOOKUP(E73,الاعدادات!B64:$C$1000,2,0),"")</f>
        <v/>
      </c>
    </row>
    <row r="74" spans="1:9">
      <c r="A74" s="26"/>
      <c r="B74" s="27"/>
      <c r="C74" s="28"/>
      <c r="D74" s="29"/>
      <c r="E74" s="29"/>
      <c r="F74" s="28"/>
      <c r="G74" s="28"/>
      <c r="H74" s="29" t="str">
        <f>IF(D74&lt;&gt;"",VLOOKUP(D74,الاعدادات!$B$1:$C$1000,2,0),"")</f>
        <v/>
      </c>
      <c r="I74" s="29" t="str">
        <f>IF(E74&lt;&gt;"",VLOOKUP(E74,الاعدادات!B65:$C$1000,2,0),"")</f>
        <v/>
      </c>
    </row>
    <row r="75" spans="1:9">
      <c r="A75" s="26"/>
      <c r="B75" s="27"/>
      <c r="C75" s="28"/>
      <c r="D75" s="29"/>
      <c r="E75" s="29"/>
      <c r="F75" s="28"/>
      <c r="G75" s="28"/>
      <c r="H75" s="29" t="str">
        <f>IF(D75&lt;&gt;"",VLOOKUP(D75,الاعدادات!$B$1:$C$1000,2,0),"")</f>
        <v/>
      </c>
      <c r="I75" s="29" t="str">
        <f>IF(E75&lt;&gt;"",VLOOKUP(E75,الاعدادات!B66:$C$1000,2,0),"")</f>
        <v/>
      </c>
    </row>
    <row r="76" spans="1:9">
      <c r="A76" s="26"/>
      <c r="B76" s="27"/>
      <c r="C76" s="28"/>
      <c r="D76" s="29"/>
      <c r="E76" s="29"/>
      <c r="F76" s="28"/>
      <c r="G76" s="28"/>
      <c r="H76" s="29" t="str">
        <f>IF(D76&lt;&gt;"",VLOOKUP(D76,الاعدادات!$B$1:$C$1000,2,0),"")</f>
        <v/>
      </c>
      <c r="I76" s="29" t="str">
        <f>IF(E76&lt;&gt;"",VLOOKUP(E76,الاعدادات!B67:$C$1000,2,0),"")</f>
        <v/>
      </c>
    </row>
    <row r="77" spans="1:9">
      <c r="A77" s="26"/>
      <c r="B77" s="27"/>
      <c r="C77" s="28"/>
      <c r="D77" s="29"/>
      <c r="E77" s="29"/>
      <c r="F77" s="28"/>
      <c r="G77" s="28"/>
      <c r="H77" s="29" t="str">
        <f>IF(D77&lt;&gt;"",VLOOKUP(D77,الاعدادات!$B$1:$C$1000,2,0),"")</f>
        <v/>
      </c>
      <c r="I77" s="29" t="str">
        <f>IF(E77&lt;&gt;"",VLOOKUP(E77,الاعدادات!B68:$C$1000,2,0),"")</f>
        <v/>
      </c>
    </row>
    <row r="78" spans="1:9">
      <c r="A78" s="26"/>
      <c r="B78" s="27"/>
      <c r="C78" s="28"/>
      <c r="D78" s="29"/>
      <c r="E78" s="29"/>
      <c r="F78" s="28"/>
      <c r="G78" s="28"/>
      <c r="H78" s="29" t="str">
        <f>IF(D78&lt;&gt;"",VLOOKUP(D78,الاعدادات!$B$1:$C$1000,2,0),"")</f>
        <v/>
      </c>
      <c r="I78" s="29" t="str">
        <f>IF(E78&lt;&gt;"",VLOOKUP(E78,الاعدادات!B69:$C$1000,2,0),"")</f>
        <v/>
      </c>
    </row>
    <row r="79" spans="1:9">
      <c r="A79" s="26"/>
      <c r="B79" s="27"/>
      <c r="C79" s="28"/>
      <c r="D79" s="29"/>
      <c r="E79" s="29"/>
      <c r="F79" s="28"/>
      <c r="G79" s="28"/>
      <c r="H79" s="29" t="str">
        <f>IF(D79&lt;&gt;"",VLOOKUP(D79,الاعدادات!$B$1:$C$1000,2,0),"")</f>
        <v/>
      </c>
      <c r="I79" s="29" t="str">
        <f>IF(E79&lt;&gt;"",VLOOKUP(E79,الاعدادات!B70:$C$1000,2,0),"")</f>
        <v/>
      </c>
    </row>
    <row r="80" spans="1:9">
      <c r="A80" s="26"/>
      <c r="B80" s="27"/>
      <c r="C80" s="28"/>
      <c r="D80" s="29"/>
      <c r="E80" s="29"/>
      <c r="F80" s="28"/>
      <c r="G80" s="28"/>
      <c r="H80" s="29" t="str">
        <f>IF(D80&lt;&gt;"",VLOOKUP(D80,الاعدادات!$B$1:$C$1000,2,0),"")</f>
        <v/>
      </c>
      <c r="I80" s="29" t="str">
        <f>IF(E80&lt;&gt;"",VLOOKUP(E80,الاعدادات!B71:$C$1000,2,0),"")</f>
        <v/>
      </c>
    </row>
    <row r="81" spans="1:9">
      <c r="A81" s="26"/>
      <c r="B81" s="27"/>
      <c r="C81" s="28"/>
      <c r="D81" s="29"/>
      <c r="E81" s="29"/>
      <c r="F81" s="28"/>
      <c r="G81" s="28"/>
      <c r="H81" s="29" t="str">
        <f>IF(D81&lt;&gt;"",VLOOKUP(D81,الاعدادات!$B$1:$C$1000,2,0),"")</f>
        <v/>
      </c>
      <c r="I81" s="29" t="str">
        <f>IF(E81&lt;&gt;"",VLOOKUP(E81,الاعدادات!B72:$C$1000,2,0),"")</f>
        <v/>
      </c>
    </row>
    <row r="82" spans="1:9">
      <c r="A82" s="26"/>
      <c r="B82" s="27"/>
      <c r="C82" s="28"/>
      <c r="D82" s="29"/>
      <c r="E82" s="29"/>
      <c r="F82" s="28"/>
      <c r="G82" s="28"/>
      <c r="H82" s="29" t="str">
        <f>IF(D82&lt;&gt;"",VLOOKUP(D82,الاعدادات!$B$1:$C$1000,2,0),"")</f>
        <v/>
      </c>
      <c r="I82" s="29" t="str">
        <f>IF(E82&lt;&gt;"",VLOOKUP(E82,الاعدادات!B73:$C$1000,2,0),"")</f>
        <v/>
      </c>
    </row>
    <row r="83" spans="1:9">
      <c r="A83" s="26"/>
      <c r="B83" s="27"/>
      <c r="C83" s="28"/>
      <c r="D83" s="29"/>
      <c r="E83" s="29"/>
      <c r="F83" s="28"/>
      <c r="G83" s="28"/>
      <c r="H83" s="29" t="str">
        <f>IF(D83&lt;&gt;"",VLOOKUP(D83,الاعدادات!$B$1:$C$1000,2,0),"")</f>
        <v/>
      </c>
      <c r="I83" s="29" t="str">
        <f>IF(E83&lt;&gt;"",VLOOKUP(E83,الاعدادات!B74:$C$1000,2,0),"")</f>
        <v/>
      </c>
    </row>
    <row r="84" spans="1:9">
      <c r="A84" s="26"/>
      <c r="B84" s="27"/>
      <c r="C84" s="28"/>
      <c r="D84" s="29"/>
      <c r="E84" s="29"/>
      <c r="F84" s="28"/>
      <c r="G84" s="28"/>
      <c r="H84" s="29" t="str">
        <f>IF(D84&lt;&gt;"",VLOOKUP(D84,الاعدادات!$B$1:$C$1000,2,0),"")</f>
        <v/>
      </c>
      <c r="I84" s="29" t="str">
        <f>IF(E84&lt;&gt;"",VLOOKUP(E84,الاعدادات!B75:$C$1000,2,0),"")</f>
        <v/>
      </c>
    </row>
    <row r="85" spans="1:9">
      <c r="A85" s="26"/>
      <c r="B85" s="27"/>
      <c r="C85" s="28"/>
      <c r="D85" s="29"/>
      <c r="E85" s="29"/>
      <c r="F85" s="28"/>
      <c r="G85" s="28"/>
      <c r="H85" s="29" t="str">
        <f>IF(D85&lt;&gt;"",VLOOKUP(D85,الاعدادات!$B$1:$C$1000,2,0),"")</f>
        <v/>
      </c>
      <c r="I85" s="29" t="str">
        <f>IF(E85&lt;&gt;"",VLOOKUP(E85,الاعدادات!B76:$C$1000,2,0),"")</f>
        <v/>
      </c>
    </row>
    <row r="86" spans="1:9">
      <c r="A86" s="26"/>
      <c r="B86" s="27"/>
      <c r="C86" s="28"/>
      <c r="D86" s="29"/>
      <c r="E86" s="29"/>
      <c r="F86" s="28"/>
      <c r="G86" s="28"/>
      <c r="H86" s="29" t="str">
        <f>IF(D86&lt;&gt;"",VLOOKUP(D86,الاعدادات!$B$1:$C$1000,2,0),"")</f>
        <v/>
      </c>
      <c r="I86" s="29" t="str">
        <f>IF(E86&lt;&gt;"",VLOOKUP(E86,الاعدادات!B77:$C$1000,2,0),"")</f>
        <v/>
      </c>
    </row>
    <row r="87" spans="1:9">
      <c r="A87" s="26"/>
      <c r="B87" s="27"/>
      <c r="C87" s="28"/>
      <c r="D87" s="29"/>
      <c r="E87" s="29"/>
      <c r="F87" s="28"/>
      <c r="G87" s="28"/>
      <c r="H87" s="29" t="str">
        <f>IF(D87&lt;&gt;"",VLOOKUP(D87,الاعدادات!$B$1:$C$1000,2,0),"")</f>
        <v/>
      </c>
      <c r="I87" s="29" t="str">
        <f>IF(E87&lt;&gt;"",VLOOKUP(E87,الاعدادات!B78:$C$1000,2,0),"")</f>
        <v/>
      </c>
    </row>
    <row r="88" spans="1:9">
      <c r="A88" s="26"/>
      <c r="B88" s="27"/>
      <c r="C88" s="28"/>
      <c r="D88" s="29"/>
      <c r="E88" s="29"/>
      <c r="F88" s="28"/>
      <c r="G88" s="28"/>
      <c r="H88" s="29" t="str">
        <f>IF(D88&lt;&gt;"",VLOOKUP(D88,الاعدادات!$B$1:$C$1000,2,0),"")</f>
        <v/>
      </c>
      <c r="I88" s="29" t="str">
        <f>IF(E88&lt;&gt;"",VLOOKUP(E88,الاعدادات!B79:$C$1000,2,0),"")</f>
        <v/>
      </c>
    </row>
    <row r="89" spans="1:9">
      <c r="A89" s="26"/>
      <c r="B89" s="27"/>
      <c r="C89" s="28"/>
      <c r="D89" s="29"/>
      <c r="E89" s="29"/>
      <c r="F89" s="28"/>
      <c r="G89" s="28"/>
      <c r="H89" s="29" t="str">
        <f>IF(D89&lt;&gt;"",VLOOKUP(D89,الاعدادات!$B$1:$C$1000,2,0),"")</f>
        <v/>
      </c>
      <c r="I89" s="29" t="str">
        <f>IF(E89&lt;&gt;"",VLOOKUP(E89,الاعدادات!B80:$C$1000,2,0),"")</f>
        <v/>
      </c>
    </row>
    <row r="90" spans="1:9">
      <c r="A90" s="26"/>
      <c r="B90" s="27"/>
      <c r="C90" s="28"/>
      <c r="D90" s="29"/>
      <c r="E90" s="29"/>
      <c r="F90" s="28"/>
      <c r="G90" s="28"/>
      <c r="H90" s="29" t="str">
        <f>IF(D90&lt;&gt;"",VLOOKUP(D90,الاعدادات!$B$1:$C$1000,2,0),"")</f>
        <v/>
      </c>
      <c r="I90" s="29" t="str">
        <f>IF(E90&lt;&gt;"",VLOOKUP(E90,الاعدادات!B81:$C$1000,2,0),"")</f>
        <v/>
      </c>
    </row>
    <row r="91" spans="1:9">
      <c r="A91" s="26"/>
      <c r="B91" s="27"/>
      <c r="C91" s="28"/>
      <c r="D91" s="29"/>
      <c r="E91" s="29"/>
      <c r="F91" s="28"/>
      <c r="G91" s="28"/>
      <c r="H91" s="29" t="str">
        <f>IF(D91&lt;&gt;"",VLOOKUP(D91,الاعدادات!$B$1:$C$1000,2,0),"")</f>
        <v/>
      </c>
      <c r="I91" s="29" t="str">
        <f>IF(E91&lt;&gt;"",VLOOKUP(E91,الاعدادات!B82:$C$1000,2,0),"")</f>
        <v/>
      </c>
    </row>
    <row r="92" spans="1:9">
      <c r="A92" s="26"/>
      <c r="B92" s="27"/>
      <c r="C92" s="28"/>
      <c r="D92" s="29"/>
      <c r="E92" s="29"/>
      <c r="F92" s="28"/>
      <c r="G92" s="28"/>
      <c r="H92" s="29" t="str">
        <f>IF(D92&lt;&gt;"",VLOOKUP(D92,الاعدادات!$B$1:$C$1000,2,0),"")</f>
        <v/>
      </c>
      <c r="I92" s="29" t="str">
        <f>IF(E92&lt;&gt;"",VLOOKUP(E92,الاعدادات!B83:$C$1000,2,0),"")</f>
        <v/>
      </c>
    </row>
    <row r="93" spans="1:9">
      <c r="A93" s="26"/>
      <c r="B93" s="27"/>
      <c r="C93" s="28"/>
      <c r="D93" s="29"/>
      <c r="E93" s="29"/>
      <c r="F93" s="28"/>
      <c r="G93" s="28"/>
      <c r="H93" s="29" t="str">
        <f>IF(D93&lt;&gt;"",VLOOKUP(D93,الاعدادات!$B$1:$C$1000,2,0),"")</f>
        <v/>
      </c>
      <c r="I93" s="29" t="str">
        <f>IF(E93&lt;&gt;"",VLOOKUP(E93,الاعدادات!B84:$C$1000,2,0),"")</f>
        <v/>
      </c>
    </row>
    <row r="94" spans="1:9">
      <c r="A94" s="26"/>
      <c r="B94" s="27"/>
      <c r="C94" s="28"/>
      <c r="D94" s="29"/>
      <c r="E94" s="29"/>
      <c r="F94" s="28"/>
      <c r="G94" s="28"/>
      <c r="H94" s="29" t="str">
        <f>IF(D94&lt;&gt;"",VLOOKUP(D94,الاعدادات!$B$1:$C$1000,2,0),"")</f>
        <v/>
      </c>
      <c r="I94" s="29" t="str">
        <f>IF(E94&lt;&gt;"",VLOOKUP(E94,الاعدادات!B85:$C$1000,2,0),"")</f>
        <v/>
      </c>
    </row>
    <row r="95" spans="1:9">
      <c r="A95" s="26"/>
      <c r="B95" s="27"/>
      <c r="C95" s="28"/>
      <c r="D95" s="29"/>
      <c r="E95" s="29"/>
      <c r="F95" s="28"/>
      <c r="G95" s="28"/>
      <c r="H95" s="29" t="str">
        <f>IF(D95&lt;&gt;"",VLOOKUP(D95,الاعدادات!$B$1:$C$1000,2,0),"")</f>
        <v/>
      </c>
      <c r="I95" s="29" t="str">
        <f>IF(E95&lt;&gt;"",VLOOKUP(E95,الاعدادات!B86:$C$1000,2,0),"")</f>
        <v/>
      </c>
    </row>
    <row r="96" spans="1:9">
      <c r="A96" s="26"/>
      <c r="B96" s="27"/>
      <c r="C96" s="28"/>
      <c r="D96" s="29"/>
      <c r="E96" s="29"/>
      <c r="F96" s="28"/>
      <c r="G96" s="28"/>
      <c r="H96" s="29" t="str">
        <f>IF(D96&lt;&gt;"",VLOOKUP(D96,الاعدادات!$B$1:$C$1000,2,0),"")</f>
        <v/>
      </c>
      <c r="I96" s="29" t="str">
        <f>IF(E96&lt;&gt;"",VLOOKUP(E96,الاعدادات!B87:$C$1000,2,0),"")</f>
        <v/>
      </c>
    </row>
    <row r="97" spans="1:9">
      <c r="A97" s="26"/>
      <c r="B97" s="27"/>
      <c r="C97" s="28"/>
      <c r="D97" s="29"/>
      <c r="E97" s="29"/>
      <c r="F97" s="28"/>
      <c r="G97" s="28"/>
      <c r="H97" s="29" t="str">
        <f>IF(D97&lt;&gt;"",VLOOKUP(D97,الاعدادات!$B$1:$C$1000,2,0),"")</f>
        <v/>
      </c>
      <c r="I97" s="29" t="str">
        <f>IF(E97&lt;&gt;"",VLOOKUP(E97,الاعدادات!B88:$C$1000,2,0),"")</f>
        <v/>
      </c>
    </row>
    <row r="98" spans="1:9">
      <c r="A98" s="26"/>
      <c r="B98" s="27"/>
      <c r="C98" s="28"/>
      <c r="D98" s="29"/>
      <c r="E98" s="29"/>
      <c r="F98" s="28"/>
      <c r="G98" s="28"/>
      <c r="H98" s="29" t="str">
        <f>IF(D98&lt;&gt;"",VLOOKUP(D98,الاعدادات!$B$1:$C$1000,2,0),"")</f>
        <v/>
      </c>
      <c r="I98" s="29" t="str">
        <f>IF(E98&lt;&gt;"",VLOOKUP(E98,الاعدادات!B89:$C$1000,2,0),"")</f>
        <v/>
      </c>
    </row>
    <row r="99" spans="1:9">
      <c r="A99" s="26"/>
      <c r="B99" s="27"/>
      <c r="C99" s="28"/>
      <c r="D99" s="29"/>
      <c r="E99" s="29"/>
      <c r="F99" s="28"/>
      <c r="G99" s="28"/>
      <c r="H99" s="29" t="str">
        <f>IF(D99&lt;&gt;"",VLOOKUP(D99,الاعدادات!$B$1:$C$1000,2,0),"")</f>
        <v/>
      </c>
      <c r="I99" s="29" t="str">
        <f>IF(E99&lt;&gt;"",VLOOKUP(E99,الاعدادات!B90:$C$1000,2,0),"")</f>
        <v/>
      </c>
    </row>
    <row r="100" spans="1:9">
      <c r="A100" s="26"/>
      <c r="B100" s="27"/>
      <c r="C100" s="28"/>
      <c r="D100" s="29"/>
      <c r="E100" s="29"/>
      <c r="F100" s="28"/>
      <c r="G100" s="28"/>
      <c r="H100" s="29" t="str">
        <f>IF(D100&lt;&gt;"",VLOOKUP(D100,الاعدادات!$B$1:$C$1000,2,0),"")</f>
        <v/>
      </c>
      <c r="I100" s="29" t="str">
        <f>IF(E100&lt;&gt;"",VLOOKUP(E100,الاعدادات!B91:$C$1000,2,0),"")</f>
        <v/>
      </c>
    </row>
    <row r="101" spans="1:9">
      <c r="A101" s="26"/>
      <c r="B101" s="27"/>
      <c r="C101" s="28"/>
      <c r="D101" s="29"/>
      <c r="E101" s="29"/>
      <c r="F101" s="28"/>
      <c r="G101" s="28"/>
      <c r="H101" s="29" t="str">
        <f>IF(D101&lt;&gt;"",VLOOKUP(D101,الاعدادات!$B$1:$C$1000,2,0),"")</f>
        <v/>
      </c>
      <c r="I101" s="29" t="str">
        <f>IF(E101&lt;&gt;"",VLOOKUP(E101,الاعدادات!B92:$C$1000,2,0),"")</f>
        <v/>
      </c>
    </row>
    <row r="102" spans="1:9">
      <c r="A102" s="26"/>
      <c r="B102" s="27"/>
      <c r="C102" s="28"/>
      <c r="D102" s="29"/>
      <c r="E102" s="29"/>
      <c r="F102" s="28"/>
      <c r="G102" s="28"/>
      <c r="H102" s="29" t="str">
        <f>IF(D102&lt;&gt;"",VLOOKUP(D102,الاعدادات!$B$1:$C$1000,2,0),"")</f>
        <v/>
      </c>
      <c r="I102" s="29" t="str">
        <f>IF(E102&lt;&gt;"",VLOOKUP(E102,الاعدادات!B93:$C$1000,2,0),"")</f>
        <v/>
      </c>
    </row>
    <row r="103" spans="1:9">
      <c r="A103" s="26"/>
      <c r="B103" s="27"/>
      <c r="C103" s="28"/>
      <c r="D103" s="29"/>
      <c r="E103" s="29"/>
      <c r="F103" s="28"/>
      <c r="G103" s="28"/>
      <c r="H103" s="29" t="str">
        <f>IF(D103&lt;&gt;"",VLOOKUP(D103,الاعدادات!$B$1:$C$1000,2,0),"")</f>
        <v/>
      </c>
      <c r="I103" s="29" t="str">
        <f>IF(E103&lt;&gt;"",VLOOKUP(E103,الاعدادات!B94:$C$1000,2,0),"")</f>
        <v/>
      </c>
    </row>
    <row r="104" spans="1:9">
      <c r="A104" s="26"/>
      <c r="B104" s="27"/>
      <c r="C104" s="28"/>
      <c r="D104" s="29"/>
      <c r="E104" s="29"/>
      <c r="F104" s="28"/>
      <c r="G104" s="28"/>
      <c r="H104" s="29" t="str">
        <f>IF(D104&lt;&gt;"",VLOOKUP(D104,الاعدادات!$B$1:$C$1000,2,0),"")</f>
        <v/>
      </c>
      <c r="I104" s="29" t="str">
        <f>IF(E104&lt;&gt;"",VLOOKUP(E104,الاعدادات!B95:$C$1000,2,0),"")</f>
        <v/>
      </c>
    </row>
    <row r="105" spans="1:9">
      <c r="A105" s="26"/>
      <c r="B105" s="27"/>
      <c r="C105" s="28"/>
      <c r="D105" s="29"/>
      <c r="E105" s="29"/>
      <c r="F105" s="28"/>
      <c r="G105" s="28"/>
      <c r="H105" s="29" t="str">
        <f>IF(D105&lt;&gt;"",VLOOKUP(D105,الاعدادات!$B$1:$C$1000,2,0),"")</f>
        <v/>
      </c>
      <c r="I105" s="29" t="str">
        <f>IF(E105&lt;&gt;"",VLOOKUP(E105,الاعدادات!B96:$C$1000,2,0),"")</f>
        <v/>
      </c>
    </row>
    <row r="106" spans="1:9">
      <c r="A106" s="26"/>
      <c r="B106" s="27"/>
      <c r="C106" s="28"/>
      <c r="D106" s="29"/>
      <c r="E106" s="29"/>
      <c r="F106" s="28"/>
      <c r="G106" s="28"/>
      <c r="H106" s="29" t="str">
        <f>IF(D106&lt;&gt;"",VLOOKUP(D106,الاعدادات!$B$1:$C$1000,2,0),"")</f>
        <v/>
      </c>
      <c r="I106" s="29" t="str">
        <f>IF(E106&lt;&gt;"",VLOOKUP(E106,الاعدادات!B97:$C$1000,2,0),"")</f>
        <v/>
      </c>
    </row>
    <row r="107" spans="1:9">
      <c r="A107" s="26"/>
      <c r="B107" s="27"/>
      <c r="C107" s="28"/>
      <c r="D107" s="29"/>
      <c r="E107" s="29"/>
      <c r="F107" s="28"/>
      <c r="G107" s="28"/>
      <c r="H107" s="29" t="str">
        <f>IF(D107&lt;&gt;"",VLOOKUP(D107,الاعدادات!$B$1:$C$1000,2,0),"")</f>
        <v/>
      </c>
      <c r="I107" s="29" t="str">
        <f>IF(E107&lt;&gt;"",VLOOKUP(E107,الاعدادات!B98:$C$1000,2,0),"")</f>
        <v/>
      </c>
    </row>
    <row r="108" spans="1:9">
      <c r="A108" s="26"/>
      <c r="B108" s="27"/>
      <c r="C108" s="28"/>
      <c r="D108" s="29"/>
      <c r="E108" s="29"/>
      <c r="F108" s="28"/>
      <c r="G108" s="28"/>
      <c r="H108" s="29" t="str">
        <f>IF(D108&lt;&gt;"",VLOOKUP(D108,الاعدادات!$B$1:$C$1000,2,0),"")</f>
        <v/>
      </c>
      <c r="I108" s="29" t="str">
        <f>IF(E108&lt;&gt;"",VLOOKUP(E108,الاعدادات!B99:$C$1000,2,0),"")</f>
        <v/>
      </c>
    </row>
    <row r="109" spans="1:9">
      <c r="A109" s="26"/>
      <c r="B109" s="27"/>
      <c r="C109" s="28"/>
      <c r="D109" s="29"/>
      <c r="E109" s="29"/>
      <c r="F109" s="28"/>
      <c r="G109" s="28"/>
      <c r="H109" s="29" t="str">
        <f>IF(D109&lt;&gt;"",VLOOKUP(D109,الاعدادات!$B$1:$C$1000,2,0),"")</f>
        <v/>
      </c>
      <c r="I109" s="29" t="str">
        <f>IF(E109&lt;&gt;"",VLOOKUP(E109,الاعدادات!B100:$C$1000,2,0),"")</f>
        <v/>
      </c>
    </row>
    <row r="110" spans="1:9">
      <c r="A110" s="26"/>
      <c r="B110" s="27"/>
      <c r="C110" s="28"/>
      <c r="D110" s="29"/>
      <c r="E110" s="29"/>
      <c r="F110" s="28"/>
      <c r="G110" s="28"/>
      <c r="H110" s="29" t="str">
        <f>IF(D110&lt;&gt;"",VLOOKUP(D110,الاعدادات!$B$1:$C$1000,2,0),"")</f>
        <v/>
      </c>
      <c r="I110" s="29" t="str">
        <f>IF(E110&lt;&gt;"",VLOOKUP(E110,الاعدادات!B101:$C$1000,2,0),"")</f>
        <v/>
      </c>
    </row>
    <row r="111" spans="1:9">
      <c r="A111" s="26"/>
      <c r="B111" s="27"/>
      <c r="C111" s="28"/>
      <c r="D111" s="29"/>
      <c r="E111" s="29"/>
      <c r="F111" s="28"/>
      <c r="G111" s="28"/>
      <c r="H111" s="29" t="str">
        <f>IF(D111&lt;&gt;"",VLOOKUP(D111,الاعدادات!$B$1:$C$1000,2,0),"")</f>
        <v/>
      </c>
      <c r="I111" s="29" t="str">
        <f>IF(E111&lt;&gt;"",VLOOKUP(E111,الاعدادات!B102:$C$1000,2,0),"")</f>
        <v/>
      </c>
    </row>
    <row r="112" spans="1:9">
      <c r="A112" s="26"/>
      <c r="B112" s="27"/>
      <c r="C112" s="28"/>
      <c r="D112" s="29"/>
      <c r="E112" s="29"/>
      <c r="F112" s="28"/>
      <c r="G112" s="28"/>
      <c r="H112" s="29" t="str">
        <f>IF(D112&lt;&gt;"",VLOOKUP(D112,الاعدادات!$B$1:$C$1000,2,0),"")</f>
        <v/>
      </c>
      <c r="I112" s="29" t="str">
        <f>IF(E112&lt;&gt;"",VLOOKUP(E112,الاعدادات!B103:$C$1000,2,0),"")</f>
        <v/>
      </c>
    </row>
    <row r="113" spans="1:9">
      <c r="A113" s="26"/>
      <c r="B113" s="27"/>
      <c r="C113" s="28"/>
      <c r="D113" s="29"/>
      <c r="E113" s="29"/>
      <c r="F113" s="28"/>
      <c r="G113" s="28"/>
      <c r="H113" s="29" t="str">
        <f>IF(D113&lt;&gt;"",VLOOKUP(D113,الاعدادات!$B$1:$C$1000,2,0),"")</f>
        <v/>
      </c>
      <c r="I113" s="29" t="str">
        <f>IF(E113&lt;&gt;"",VLOOKUP(E113,الاعدادات!B104:$C$1000,2,0),"")</f>
        <v/>
      </c>
    </row>
    <row r="114" spans="1:9">
      <c r="A114" s="26"/>
      <c r="B114" s="27"/>
      <c r="C114" s="28"/>
      <c r="D114" s="29"/>
      <c r="E114" s="29"/>
      <c r="F114" s="28"/>
      <c r="G114" s="28"/>
      <c r="H114" s="29" t="str">
        <f>IF(D114&lt;&gt;"",VLOOKUP(D114,الاعدادات!$B$1:$C$1000,2,0),"")</f>
        <v/>
      </c>
      <c r="I114" s="29" t="str">
        <f>IF(E114&lt;&gt;"",VLOOKUP(E114,الاعدادات!B105:$C$1000,2,0),"")</f>
        <v/>
      </c>
    </row>
    <row r="115" spans="1:9">
      <c r="A115" s="26"/>
      <c r="B115" s="27"/>
      <c r="C115" s="28"/>
      <c r="D115" s="29"/>
      <c r="E115" s="29"/>
      <c r="F115" s="28"/>
      <c r="G115" s="28"/>
      <c r="H115" s="29" t="str">
        <f>IF(D115&lt;&gt;"",VLOOKUP(D115,الاعدادات!$B$1:$C$1000,2,0),"")</f>
        <v/>
      </c>
      <c r="I115" s="29" t="str">
        <f>IF(E115&lt;&gt;"",VLOOKUP(E115,الاعدادات!B106:$C$1000,2,0),"")</f>
        <v/>
      </c>
    </row>
    <row r="116" spans="1:9">
      <c r="A116" s="26"/>
      <c r="B116" s="27"/>
      <c r="C116" s="28"/>
      <c r="D116" s="29"/>
      <c r="E116" s="29"/>
      <c r="F116" s="28"/>
      <c r="G116" s="28"/>
      <c r="H116" s="29" t="str">
        <f>IF(D116&lt;&gt;"",VLOOKUP(D116,الاعدادات!$B$1:$C$1000,2,0),"")</f>
        <v/>
      </c>
      <c r="I116" s="29" t="str">
        <f>IF(E116&lt;&gt;"",VLOOKUP(E116,الاعدادات!B107:$C$1000,2,0),"")</f>
        <v/>
      </c>
    </row>
    <row r="117" spans="1:9">
      <c r="A117" s="26"/>
      <c r="B117" s="27"/>
      <c r="C117" s="28"/>
      <c r="D117" s="29"/>
      <c r="E117" s="29"/>
      <c r="F117" s="28"/>
      <c r="G117" s="28"/>
      <c r="H117" s="29" t="str">
        <f>IF(D117&lt;&gt;"",VLOOKUP(D117,الاعدادات!$B$1:$C$1000,2,0),"")</f>
        <v/>
      </c>
      <c r="I117" s="29" t="str">
        <f>IF(E117&lt;&gt;"",VLOOKUP(E117,الاعدادات!B108:$C$1000,2,0),"")</f>
        <v/>
      </c>
    </row>
    <row r="118" spans="1:9">
      <c r="A118" s="26"/>
      <c r="B118" s="27"/>
      <c r="C118" s="28"/>
      <c r="D118" s="29"/>
      <c r="E118" s="29"/>
      <c r="F118" s="28"/>
      <c r="G118" s="28"/>
      <c r="H118" s="29" t="str">
        <f>IF(D118&lt;&gt;"",VLOOKUP(D118,الاعدادات!$B$1:$C$1000,2,0),"")</f>
        <v/>
      </c>
      <c r="I118" s="29" t="str">
        <f>IF(E118&lt;&gt;"",VLOOKUP(E118,الاعدادات!B109:$C$1000,2,0),"")</f>
        <v/>
      </c>
    </row>
    <row r="119" spans="1:9">
      <c r="A119" s="26"/>
      <c r="B119" s="27"/>
      <c r="C119" s="28"/>
      <c r="D119" s="29"/>
      <c r="E119" s="29"/>
      <c r="F119" s="28"/>
      <c r="G119" s="28"/>
      <c r="H119" s="29" t="str">
        <f>IF(D119&lt;&gt;"",VLOOKUP(D119,الاعدادات!$B$1:$C$1000,2,0),"")</f>
        <v/>
      </c>
      <c r="I119" s="29" t="str">
        <f>IF(E119&lt;&gt;"",VLOOKUP(E119,الاعدادات!B110:$C$1000,2,0),"")</f>
        <v/>
      </c>
    </row>
    <row r="120" spans="1:9">
      <c r="A120" s="26"/>
      <c r="B120" s="27"/>
      <c r="C120" s="28"/>
      <c r="D120" s="29"/>
      <c r="E120" s="29"/>
      <c r="F120" s="28"/>
      <c r="G120" s="28"/>
      <c r="H120" s="29" t="str">
        <f>IF(D120&lt;&gt;"",VLOOKUP(D120,الاعدادات!$B$1:$C$1000,2,0),"")</f>
        <v/>
      </c>
      <c r="I120" s="29" t="str">
        <f>IF(E120&lt;&gt;"",VLOOKUP(E120,الاعدادات!B111:$C$1000,2,0),"")</f>
        <v/>
      </c>
    </row>
    <row r="121" spans="1:9">
      <c r="A121" s="26"/>
      <c r="B121" s="27"/>
      <c r="C121" s="28"/>
      <c r="D121" s="29"/>
      <c r="E121" s="29"/>
      <c r="F121" s="28"/>
      <c r="G121" s="28"/>
      <c r="H121" s="29" t="str">
        <f>IF(D121&lt;&gt;"",VLOOKUP(D121,الاعدادات!$B$1:$C$1000,2,0),"")</f>
        <v/>
      </c>
      <c r="I121" s="29" t="str">
        <f>IF(E121&lt;&gt;"",VLOOKUP(E121,الاعدادات!B112:$C$1000,2,0),"")</f>
        <v/>
      </c>
    </row>
    <row r="122" spans="1:9">
      <c r="A122" s="26"/>
      <c r="B122" s="27"/>
      <c r="C122" s="28"/>
      <c r="D122" s="29"/>
      <c r="E122" s="29"/>
      <c r="F122" s="28"/>
      <c r="G122" s="28"/>
      <c r="H122" s="29" t="str">
        <f>IF(D122&lt;&gt;"",VLOOKUP(D122,الاعدادات!$B$1:$C$1000,2,0),"")</f>
        <v/>
      </c>
      <c r="I122" s="29" t="str">
        <f>IF(E122&lt;&gt;"",VLOOKUP(E122,الاعدادات!B113:$C$1000,2,0),"")</f>
        <v/>
      </c>
    </row>
    <row r="123" spans="1:9">
      <c r="A123" s="26"/>
      <c r="B123" s="27"/>
      <c r="C123" s="28"/>
      <c r="D123" s="29"/>
      <c r="E123" s="29"/>
      <c r="F123" s="28"/>
      <c r="G123" s="28"/>
      <c r="H123" s="29" t="str">
        <f>IF(D123&lt;&gt;"",VLOOKUP(D123,الاعدادات!$B$1:$C$1000,2,0),"")</f>
        <v/>
      </c>
      <c r="I123" s="29" t="str">
        <f>IF(E123&lt;&gt;"",VLOOKUP(E123,الاعدادات!B114:$C$1000,2,0),"")</f>
        <v/>
      </c>
    </row>
    <row r="124" spans="1:9">
      <c r="A124" s="26"/>
      <c r="B124" s="27"/>
      <c r="C124" s="28"/>
      <c r="D124" s="29"/>
      <c r="E124" s="29"/>
      <c r="F124" s="28"/>
      <c r="G124" s="28"/>
      <c r="H124" s="29" t="str">
        <f>IF(D124&lt;&gt;"",VLOOKUP(D124,الاعدادات!$B$1:$C$1000,2,0),"")</f>
        <v/>
      </c>
      <c r="I124" s="29" t="str">
        <f>IF(E124&lt;&gt;"",VLOOKUP(E124,الاعدادات!B115:$C$1000,2,0),"")</f>
        <v/>
      </c>
    </row>
    <row r="125" spans="1:9">
      <c r="A125" s="26"/>
      <c r="B125" s="27"/>
      <c r="C125" s="28"/>
      <c r="D125" s="29"/>
      <c r="E125" s="29"/>
      <c r="F125" s="28"/>
      <c r="G125" s="28"/>
      <c r="H125" s="29" t="str">
        <f>IF(D125&lt;&gt;"",VLOOKUP(D125,الاعدادات!$B$1:$C$1000,2,0),"")</f>
        <v/>
      </c>
      <c r="I125" s="29" t="str">
        <f>IF(E125&lt;&gt;"",VLOOKUP(E125,الاعدادات!B116:$C$1000,2,0),"")</f>
        <v/>
      </c>
    </row>
    <row r="126" spans="1:9">
      <c r="A126" s="26"/>
      <c r="B126" s="27"/>
      <c r="C126" s="28"/>
      <c r="D126" s="29"/>
      <c r="E126" s="29"/>
      <c r="F126" s="28"/>
      <c r="G126" s="28"/>
      <c r="H126" s="29" t="str">
        <f>IF(D126&lt;&gt;"",VLOOKUP(D126,الاعدادات!$B$1:$C$1000,2,0),"")</f>
        <v/>
      </c>
      <c r="I126" s="29" t="str">
        <f>IF(E126&lt;&gt;"",VLOOKUP(E126,الاعدادات!B117:$C$1000,2,0),"")</f>
        <v/>
      </c>
    </row>
    <row r="127" spans="1:9">
      <c r="A127" s="26"/>
      <c r="B127" s="27"/>
      <c r="C127" s="28"/>
      <c r="D127" s="29"/>
      <c r="E127" s="29"/>
      <c r="F127" s="28"/>
      <c r="G127" s="28"/>
      <c r="H127" s="29" t="str">
        <f>IF(D127&lt;&gt;"",VLOOKUP(D127,الاعدادات!$B$1:$C$1000,2,0),"")</f>
        <v/>
      </c>
      <c r="I127" s="29" t="str">
        <f>IF(E127&lt;&gt;"",VLOOKUP(E127,الاعدادات!B118:$C$1000,2,0),"")</f>
        <v/>
      </c>
    </row>
    <row r="128" spans="1:9">
      <c r="A128" s="26"/>
      <c r="B128" s="27"/>
      <c r="C128" s="28"/>
      <c r="D128" s="29"/>
      <c r="E128" s="29"/>
      <c r="F128" s="28"/>
      <c r="G128" s="28"/>
      <c r="H128" s="29" t="str">
        <f>IF(D128&lt;&gt;"",VLOOKUP(D128,الاعدادات!$B$1:$C$1000,2,0),"")</f>
        <v/>
      </c>
      <c r="I128" s="29" t="str">
        <f>IF(E128&lt;&gt;"",VLOOKUP(E128,الاعدادات!B119:$C$1000,2,0),"")</f>
        <v/>
      </c>
    </row>
    <row r="129" spans="1:9">
      <c r="A129" s="26"/>
      <c r="B129" s="27"/>
      <c r="C129" s="28"/>
      <c r="D129" s="29"/>
      <c r="E129" s="29"/>
      <c r="F129" s="28"/>
      <c r="G129" s="28"/>
      <c r="H129" s="29" t="str">
        <f>IF(D129&lt;&gt;"",VLOOKUP(D129,الاعدادات!$B$1:$C$1000,2,0),"")</f>
        <v/>
      </c>
      <c r="I129" s="29" t="str">
        <f>IF(E129&lt;&gt;"",VLOOKUP(E129,الاعدادات!B120:$C$1000,2,0),"")</f>
        <v/>
      </c>
    </row>
    <row r="130" spans="1:9">
      <c r="A130" s="26"/>
      <c r="B130" s="27"/>
      <c r="C130" s="28"/>
      <c r="D130" s="29"/>
      <c r="E130" s="29"/>
      <c r="F130" s="28"/>
      <c r="G130" s="28"/>
      <c r="H130" s="29" t="str">
        <f>IF(D130&lt;&gt;"",VLOOKUP(D130,الاعدادات!$B$1:$C$1000,2,0),"")</f>
        <v/>
      </c>
      <c r="I130" s="29" t="str">
        <f>IF(E130&lt;&gt;"",VLOOKUP(E130,الاعدادات!B121:$C$1000,2,0),"")</f>
        <v/>
      </c>
    </row>
    <row r="131" spans="1:9">
      <c r="A131" s="26"/>
      <c r="B131" s="27"/>
      <c r="C131" s="28"/>
      <c r="D131" s="29"/>
      <c r="E131" s="29"/>
      <c r="F131" s="28"/>
      <c r="G131" s="28"/>
      <c r="H131" s="29" t="str">
        <f>IF(D131&lt;&gt;"",VLOOKUP(D131,الاعدادات!$B$1:$C$1000,2,0),"")</f>
        <v/>
      </c>
      <c r="I131" s="29" t="str">
        <f>IF(E131&lt;&gt;"",VLOOKUP(E131,الاعدادات!B122:$C$1000,2,0),"")</f>
        <v/>
      </c>
    </row>
    <row r="132" spans="1:9">
      <c r="A132" s="26"/>
      <c r="B132" s="27"/>
      <c r="C132" s="28"/>
      <c r="D132" s="29"/>
      <c r="E132" s="29"/>
      <c r="F132" s="28"/>
      <c r="G132" s="28"/>
      <c r="H132" s="29" t="str">
        <f>IF(D132&lt;&gt;"",VLOOKUP(D132,الاعدادات!$B$1:$C$1000,2,0),"")</f>
        <v/>
      </c>
      <c r="I132" s="29" t="str">
        <f>IF(E132&lt;&gt;"",VLOOKUP(E132,الاعدادات!B123:$C$1000,2,0),"")</f>
        <v/>
      </c>
    </row>
    <row r="133" spans="1:9">
      <c r="A133" s="26"/>
      <c r="B133" s="27"/>
      <c r="C133" s="28"/>
      <c r="D133" s="29"/>
      <c r="E133" s="29"/>
      <c r="F133" s="28"/>
      <c r="G133" s="28"/>
      <c r="H133" s="29" t="str">
        <f>IF(D133&lt;&gt;"",VLOOKUP(D133,الاعدادات!$B$1:$C$1000,2,0),"")</f>
        <v/>
      </c>
      <c r="I133" s="29" t="str">
        <f>IF(E133&lt;&gt;"",VLOOKUP(E133,الاعدادات!B124:$C$1000,2,0),"")</f>
        <v/>
      </c>
    </row>
    <row r="134" spans="1:9">
      <c r="A134" s="26"/>
      <c r="B134" s="27"/>
      <c r="C134" s="28"/>
      <c r="D134" s="29"/>
      <c r="E134" s="29"/>
      <c r="F134" s="28"/>
      <c r="G134" s="28"/>
      <c r="H134" s="29" t="str">
        <f>IF(D134&lt;&gt;"",VLOOKUP(D134,الاعدادات!$B$1:$C$1000,2,0),"")</f>
        <v/>
      </c>
      <c r="I134" s="29" t="str">
        <f>IF(E134&lt;&gt;"",VLOOKUP(E134,الاعدادات!B125:$C$1000,2,0),"")</f>
        <v/>
      </c>
    </row>
    <row r="135" spans="1:9">
      <c r="A135" s="26"/>
      <c r="B135" s="27"/>
      <c r="C135" s="28"/>
      <c r="D135" s="29"/>
      <c r="E135" s="29"/>
      <c r="F135" s="28"/>
      <c r="G135" s="28"/>
      <c r="H135" s="29" t="str">
        <f>IF(D135&lt;&gt;"",VLOOKUP(D135,الاعدادات!$B$1:$C$1000,2,0),"")</f>
        <v/>
      </c>
      <c r="I135" s="29" t="str">
        <f>IF(E135&lt;&gt;"",VLOOKUP(E135,الاعدادات!B126:$C$1000,2,0),"")</f>
        <v/>
      </c>
    </row>
    <row r="136" spans="1:9">
      <c r="A136" s="26"/>
      <c r="B136" s="27"/>
      <c r="C136" s="28"/>
      <c r="D136" s="29"/>
      <c r="E136" s="29"/>
      <c r="F136" s="28"/>
      <c r="G136" s="28"/>
      <c r="H136" s="29" t="str">
        <f>IF(D136&lt;&gt;"",VLOOKUP(D136,الاعدادات!$B$1:$C$1000,2,0),"")</f>
        <v/>
      </c>
      <c r="I136" s="29" t="str">
        <f>IF(E136&lt;&gt;"",VLOOKUP(E136,الاعدادات!B127:$C$1000,2,0),"")</f>
        <v/>
      </c>
    </row>
    <row r="137" spans="1:9">
      <c r="A137" s="26"/>
      <c r="B137" s="27"/>
      <c r="C137" s="28"/>
      <c r="D137" s="29"/>
      <c r="E137" s="29"/>
      <c r="F137" s="28"/>
      <c r="G137" s="28"/>
      <c r="H137" s="29" t="str">
        <f>IF(D137&lt;&gt;"",VLOOKUP(D137,الاعدادات!$B$1:$C$1000,2,0),"")</f>
        <v/>
      </c>
      <c r="I137" s="29" t="str">
        <f>IF(E137&lt;&gt;"",VLOOKUP(E137,الاعدادات!B128:$C$1000,2,0),"")</f>
        <v/>
      </c>
    </row>
    <row r="138" spans="1:9">
      <c r="A138" s="26"/>
      <c r="B138" s="27"/>
      <c r="C138" s="28"/>
      <c r="D138" s="29"/>
      <c r="E138" s="29"/>
      <c r="F138" s="28"/>
      <c r="G138" s="28"/>
      <c r="H138" s="29" t="str">
        <f>IF(D138&lt;&gt;"",VLOOKUP(D138,الاعدادات!$B$1:$C$1000,2,0),"")</f>
        <v/>
      </c>
      <c r="I138" s="29" t="str">
        <f>IF(E138&lt;&gt;"",VLOOKUP(E138,الاعدادات!B129:$C$1000,2,0),"")</f>
        <v/>
      </c>
    </row>
    <row r="139" spans="1:9">
      <c r="A139" s="26"/>
      <c r="B139" s="27"/>
      <c r="C139" s="28"/>
      <c r="D139" s="29"/>
      <c r="E139" s="29"/>
      <c r="F139" s="28"/>
      <c r="G139" s="28"/>
      <c r="H139" s="29" t="str">
        <f>IF(D139&lt;&gt;"",VLOOKUP(D139,الاعدادات!$B$1:$C$1000,2,0),"")</f>
        <v/>
      </c>
      <c r="I139" s="29" t="str">
        <f>IF(E139&lt;&gt;"",VLOOKUP(E139,الاعدادات!B130:$C$1000,2,0),"")</f>
        <v/>
      </c>
    </row>
    <row r="140" spans="1:9">
      <c r="A140" s="26"/>
      <c r="B140" s="27"/>
      <c r="C140" s="28"/>
      <c r="D140" s="29"/>
      <c r="E140" s="29"/>
      <c r="F140" s="28"/>
      <c r="G140" s="28"/>
      <c r="H140" s="29" t="str">
        <f>IF(D140&lt;&gt;"",VLOOKUP(D140,الاعدادات!$B$1:$C$1000,2,0),"")</f>
        <v/>
      </c>
      <c r="I140" s="29" t="str">
        <f>IF(E140&lt;&gt;"",VLOOKUP(E140,الاعدادات!B131:$C$1000,2,0),"")</f>
        <v/>
      </c>
    </row>
    <row r="141" spans="1:9">
      <c r="A141" s="26"/>
      <c r="B141" s="27"/>
      <c r="C141" s="28"/>
      <c r="D141" s="29"/>
      <c r="E141" s="29"/>
      <c r="F141" s="28"/>
      <c r="G141" s="28"/>
      <c r="H141" s="29" t="str">
        <f>IF(D141&lt;&gt;"",VLOOKUP(D141,الاعدادات!$B$1:$C$1000,2,0),"")</f>
        <v/>
      </c>
      <c r="I141" s="29" t="str">
        <f>IF(E141&lt;&gt;"",VLOOKUP(E141,الاعدادات!B132:$C$1000,2,0),"")</f>
        <v/>
      </c>
    </row>
    <row r="142" spans="1:9">
      <c r="A142" s="26"/>
      <c r="B142" s="27"/>
      <c r="C142" s="28"/>
      <c r="D142" s="29"/>
      <c r="E142" s="29"/>
      <c r="F142" s="28"/>
      <c r="G142" s="28"/>
      <c r="H142" s="29" t="str">
        <f>IF(D142&lt;&gt;"",VLOOKUP(D142,الاعدادات!$B$1:$C$1000,2,0),"")</f>
        <v/>
      </c>
      <c r="I142" s="29" t="str">
        <f>IF(E142&lt;&gt;"",VLOOKUP(E142,الاعدادات!B133:$C$1000,2,0),"")</f>
        <v/>
      </c>
    </row>
    <row r="143" spans="1:9">
      <c r="A143" s="26"/>
      <c r="B143" s="27"/>
      <c r="C143" s="28"/>
      <c r="D143" s="29"/>
      <c r="E143" s="29"/>
      <c r="F143" s="28"/>
      <c r="G143" s="28"/>
      <c r="H143" s="29" t="str">
        <f>IF(D143&lt;&gt;"",VLOOKUP(D143,الاعدادات!$B$1:$C$1000,2,0),"")</f>
        <v/>
      </c>
      <c r="I143" s="29" t="str">
        <f>IF(E143&lt;&gt;"",VLOOKUP(E143,الاعدادات!B134:$C$1000,2,0),"")</f>
        <v/>
      </c>
    </row>
    <row r="144" spans="1:9">
      <c r="A144" s="26"/>
      <c r="B144" s="27"/>
      <c r="C144" s="28"/>
      <c r="D144" s="29"/>
      <c r="E144" s="29"/>
      <c r="F144" s="28"/>
      <c r="G144" s="28"/>
      <c r="H144" s="29" t="str">
        <f>IF(D144&lt;&gt;"",VLOOKUP(D144,الاعدادات!$B$1:$C$1000,2,0),"")</f>
        <v/>
      </c>
      <c r="I144" s="29" t="str">
        <f>IF(E144&lt;&gt;"",VLOOKUP(E144,الاعدادات!B135:$C$1000,2,0),"")</f>
        <v/>
      </c>
    </row>
    <row r="145" spans="1:9">
      <c r="A145" s="26"/>
      <c r="B145" s="27"/>
      <c r="C145" s="28"/>
      <c r="D145" s="29"/>
      <c r="E145" s="29"/>
      <c r="F145" s="28"/>
      <c r="G145" s="28"/>
      <c r="H145" s="29" t="str">
        <f>IF(D145&lt;&gt;"",VLOOKUP(D145,الاعدادات!$B$1:$C$1000,2,0),"")</f>
        <v/>
      </c>
      <c r="I145" s="29" t="str">
        <f>IF(E145&lt;&gt;"",VLOOKUP(E145,الاعدادات!B136:$C$1000,2,0),"")</f>
        <v/>
      </c>
    </row>
    <row r="146" spans="1:9">
      <c r="A146" s="26"/>
      <c r="B146" s="27"/>
      <c r="C146" s="28"/>
      <c r="D146" s="29"/>
      <c r="E146" s="29"/>
      <c r="F146" s="28"/>
      <c r="G146" s="28"/>
      <c r="H146" s="29" t="str">
        <f>IF(D146&lt;&gt;"",VLOOKUP(D146,الاعدادات!$B$1:$C$1000,2,0),"")</f>
        <v/>
      </c>
      <c r="I146" s="29" t="str">
        <f>IF(E146&lt;&gt;"",VLOOKUP(E146,الاعدادات!B137:$C$1000,2,0),"")</f>
        <v/>
      </c>
    </row>
    <row r="147" spans="1:9">
      <c r="A147" s="26"/>
      <c r="B147" s="27"/>
      <c r="C147" s="28"/>
      <c r="D147" s="29"/>
      <c r="E147" s="29"/>
      <c r="F147" s="28"/>
      <c r="G147" s="28"/>
      <c r="H147" s="29" t="str">
        <f>IF(D147&lt;&gt;"",VLOOKUP(D147,الاعدادات!$B$1:$C$1000,2,0),"")</f>
        <v/>
      </c>
      <c r="I147" s="29" t="str">
        <f>IF(E147&lt;&gt;"",VLOOKUP(E147,الاعدادات!B138:$C$1000,2,0),"")</f>
        <v/>
      </c>
    </row>
    <row r="148" spans="1:9">
      <c r="A148" s="26"/>
      <c r="B148" s="27"/>
      <c r="C148" s="28"/>
      <c r="D148" s="29"/>
      <c r="E148" s="29"/>
      <c r="F148" s="28"/>
      <c r="G148" s="28"/>
      <c r="H148" s="29" t="str">
        <f>IF(D148&lt;&gt;"",VLOOKUP(D148,الاعدادات!$B$1:$C$1000,2,0),"")</f>
        <v/>
      </c>
      <c r="I148" s="29" t="str">
        <f>IF(E148&lt;&gt;"",VLOOKUP(E148,الاعدادات!B139:$C$1000,2,0),"")</f>
        <v/>
      </c>
    </row>
    <row r="149" spans="1:9">
      <c r="A149" s="26"/>
      <c r="B149" s="27"/>
      <c r="C149" s="28"/>
      <c r="D149" s="29"/>
      <c r="E149" s="29"/>
      <c r="F149" s="28"/>
      <c r="G149" s="28"/>
      <c r="H149" s="29" t="str">
        <f>IF(D149&lt;&gt;"",VLOOKUP(D149,الاعدادات!$B$1:$C$1000,2,0),"")</f>
        <v/>
      </c>
      <c r="I149" s="29" t="str">
        <f>IF(E149&lt;&gt;"",VLOOKUP(E149,الاعدادات!B140:$C$1000,2,0),"")</f>
        <v/>
      </c>
    </row>
    <row r="150" spans="1:9">
      <c r="A150" s="26"/>
      <c r="B150" s="27"/>
      <c r="C150" s="28"/>
      <c r="D150" s="29"/>
      <c r="E150" s="29"/>
      <c r="F150" s="28"/>
      <c r="G150" s="28"/>
      <c r="H150" s="29" t="str">
        <f>IF(D150&lt;&gt;"",VLOOKUP(D150,الاعدادات!$B$1:$C$1000,2,0),"")</f>
        <v/>
      </c>
      <c r="I150" s="29" t="str">
        <f>IF(E150&lt;&gt;"",VLOOKUP(E150,الاعدادات!B141:$C$1000,2,0),"")</f>
        <v/>
      </c>
    </row>
    <row r="151" spans="1:9">
      <c r="A151" s="26"/>
      <c r="B151" s="27"/>
      <c r="C151" s="28"/>
      <c r="D151" s="29"/>
      <c r="E151" s="29"/>
      <c r="F151" s="28"/>
      <c r="G151" s="28"/>
      <c r="H151" s="29" t="str">
        <f>IF(D151&lt;&gt;"",VLOOKUP(D151,الاعدادات!$B$1:$C$1000,2,0),"")</f>
        <v/>
      </c>
      <c r="I151" s="29" t="str">
        <f>IF(E151&lt;&gt;"",VLOOKUP(E151,الاعدادات!B142:$C$1000,2,0),"")</f>
        <v/>
      </c>
    </row>
    <row r="152" spans="1:9">
      <c r="A152" s="26"/>
      <c r="B152" s="27"/>
      <c r="C152" s="28"/>
      <c r="D152" s="29"/>
      <c r="E152" s="29"/>
      <c r="F152" s="28"/>
      <c r="G152" s="28"/>
      <c r="H152" s="29" t="str">
        <f>IF(D152&lt;&gt;"",VLOOKUP(D152,الاعدادات!$B$1:$C$1000,2,0),"")</f>
        <v/>
      </c>
      <c r="I152" s="29" t="str">
        <f>IF(E152&lt;&gt;"",VLOOKUP(E152,الاعدادات!B143:$C$1000,2,0),"")</f>
        <v/>
      </c>
    </row>
    <row r="153" spans="1:9">
      <c r="A153" s="26"/>
      <c r="B153" s="27"/>
      <c r="C153" s="28"/>
      <c r="D153" s="29"/>
      <c r="E153" s="29"/>
      <c r="F153" s="28"/>
      <c r="G153" s="28"/>
      <c r="H153" s="29" t="str">
        <f>IF(D153&lt;&gt;"",VLOOKUP(D153,الاعدادات!$B$1:$C$1000,2,0),"")</f>
        <v/>
      </c>
      <c r="I153" s="29" t="str">
        <f>IF(E153&lt;&gt;"",VLOOKUP(E153,الاعدادات!B144:$C$1000,2,0),"")</f>
        <v/>
      </c>
    </row>
    <row r="154" spans="1:9">
      <c r="A154" s="26"/>
      <c r="B154" s="27"/>
      <c r="C154" s="28"/>
      <c r="D154" s="29"/>
      <c r="E154" s="29"/>
      <c r="F154" s="28"/>
      <c r="G154" s="28"/>
      <c r="H154" s="29" t="str">
        <f>IF(D154&lt;&gt;"",VLOOKUP(D154,الاعدادات!$B$1:$C$1000,2,0),"")</f>
        <v/>
      </c>
      <c r="I154" s="29" t="str">
        <f>IF(E154&lt;&gt;"",VLOOKUP(E154,الاعدادات!B145:$C$1000,2,0),"")</f>
        <v/>
      </c>
    </row>
    <row r="155" spans="1:9">
      <c r="A155" s="26"/>
      <c r="B155" s="27"/>
      <c r="C155" s="28"/>
      <c r="D155" s="29"/>
      <c r="E155" s="29"/>
      <c r="F155" s="28"/>
      <c r="G155" s="28"/>
      <c r="H155" s="29" t="str">
        <f>IF(D155&lt;&gt;"",VLOOKUP(D155,الاعدادات!$B$1:$C$1000,2,0),"")</f>
        <v/>
      </c>
      <c r="I155" s="29" t="str">
        <f>IF(E155&lt;&gt;"",VLOOKUP(E155,الاعدادات!B146:$C$1000,2,0),"")</f>
        <v/>
      </c>
    </row>
    <row r="156" spans="1:9">
      <c r="A156" s="26"/>
      <c r="B156" s="27"/>
      <c r="C156" s="28"/>
      <c r="D156" s="29"/>
      <c r="E156" s="29"/>
      <c r="F156" s="28"/>
      <c r="G156" s="28"/>
      <c r="H156" s="29" t="str">
        <f>IF(D156&lt;&gt;"",VLOOKUP(D156,الاعدادات!$B$1:$C$1000,2,0),"")</f>
        <v/>
      </c>
      <c r="I156" s="29" t="str">
        <f>IF(E156&lt;&gt;"",VLOOKUP(E156,الاعدادات!B147:$C$1000,2,0),"")</f>
        <v/>
      </c>
    </row>
    <row r="157" spans="1:9">
      <c r="A157" s="26"/>
      <c r="B157" s="27"/>
      <c r="C157" s="28"/>
      <c r="D157" s="29"/>
      <c r="E157" s="29"/>
      <c r="F157" s="28"/>
      <c r="G157" s="28"/>
      <c r="H157" s="29" t="str">
        <f>IF(D157&lt;&gt;"",VLOOKUP(D157,الاعدادات!$B$1:$C$1000,2,0),"")</f>
        <v/>
      </c>
      <c r="I157" s="29" t="str">
        <f>IF(E157&lt;&gt;"",VLOOKUP(E157,الاعدادات!B148:$C$1000,2,0),"")</f>
        <v/>
      </c>
    </row>
    <row r="158" spans="1:9">
      <c r="A158" s="26"/>
      <c r="B158" s="27"/>
      <c r="C158" s="28"/>
      <c r="D158" s="29"/>
      <c r="E158" s="29"/>
      <c r="F158" s="28"/>
      <c r="G158" s="28"/>
      <c r="H158" s="29" t="str">
        <f>IF(D158&lt;&gt;"",VLOOKUP(D158,الاعدادات!$B$1:$C$1000,2,0),"")</f>
        <v/>
      </c>
      <c r="I158" s="29" t="str">
        <f>IF(E158&lt;&gt;"",VLOOKUP(E158,الاعدادات!B149:$C$1000,2,0),"")</f>
        <v/>
      </c>
    </row>
    <row r="159" spans="1:9">
      <c r="A159" s="26"/>
      <c r="B159" s="27"/>
      <c r="C159" s="28"/>
      <c r="D159" s="29"/>
      <c r="E159" s="29"/>
      <c r="F159" s="28"/>
      <c r="G159" s="28"/>
      <c r="H159" s="29" t="str">
        <f>IF(D159&lt;&gt;"",VLOOKUP(D159,الاعدادات!$B$1:$C$1000,2,0),"")</f>
        <v/>
      </c>
      <c r="I159" s="29" t="str">
        <f>IF(E159&lt;&gt;"",VLOOKUP(E159,الاعدادات!B150:$C$1000,2,0),"")</f>
        <v/>
      </c>
    </row>
    <row r="160" spans="1:9">
      <c r="A160" s="26"/>
      <c r="B160" s="27"/>
      <c r="C160" s="28"/>
      <c r="D160" s="29"/>
      <c r="E160" s="29"/>
      <c r="F160" s="28"/>
      <c r="G160" s="28"/>
      <c r="H160" s="29" t="str">
        <f>IF(D160&lt;&gt;"",VLOOKUP(D160,الاعدادات!$B$1:$C$1000,2,0),"")</f>
        <v/>
      </c>
      <c r="I160" s="29" t="str">
        <f>IF(E160&lt;&gt;"",VLOOKUP(E160,الاعدادات!B151:$C$1000,2,0),"")</f>
        <v/>
      </c>
    </row>
    <row r="161" spans="1:9">
      <c r="A161" s="26"/>
      <c r="B161" s="27"/>
      <c r="C161" s="28"/>
      <c r="D161" s="29"/>
      <c r="E161" s="29"/>
      <c r="F161" s="28"/>
      <c r="G161" s="28"/>
      <c r="H161" s="29" t="str">
        <f>IF(D161&lt;&gt;"",VLOOKUP(D161,الاعدادات!$B$1:$C$1000,2,0),"")</f>
        <v/>
      </c>
      <c r="I161" s="29" t="str">
        <f>IF(E161&lt;&gt;"",VLOOKUP(E161,الاعدادات!B152:$C$1000,2,0),"")</f>
        <v/>
      </c>
    </row>
    <row r="162" spans="1:9">
      <c r="A162" s="26"/>
      <c r="B162" s="27"/>
      <c r="C162" s="28"/>
      <c r="D162" s="29"/>
      <c r="E162" s="29"/>
      <c r="F162" s="28"/>
      <c r="G162" s="28"/>
      <c r="H162" s="29" t="str">
        <f>IF(D162&lt;&gt;"",VLOOKUP(D162,الاعدادات!$B$1:$C$1000,2,0),"")</f>
        <v/>
      </c>
      <c r="I162" s="29" t="str">
        <f>IF(E162&lt;&gt;"",VLOOKUP(E162,الاعدادات!B153:$C$1000,2,0),"")</f>
        <v/>
      </c>
    </row>
    <row r="163" spans="1:9">
      <c r="A163" s="26"/>
      <c r="B163" s="27"/>
      <c r="C163" s="28"/>
      <c r="D163" s="29"/>
      <c r="E163" s="29"/>
      <c r="F163" s="28"/>
      <c r="G163" s="28"/>
      <c r="H163" s="29" t="str">
        <f>IF(D163&lt;&gt;"",VLOOKUP(D163,الاعدادات!$B$1:$C$1000,2,0),"")</f>
        <v/>
      </c>
      <c r="I163" s="29" t="str">
        <f>IF(E163&lt;&gt;"",VLOOKUP(E163,الاعدادات!B154:$C$1000,2,0),"")</f>
        <v/>
      </c>
    </row>
    <row r="164" spans="1:9">
      <c r="A164" s="26"/>
      <c r="B164" s="27"/>
      <c r="C164" s="28"/>
      <c r="D164" s="29"/>
      <c r="E164" s="29"/>
      <c r="F164" s="28"/>
      <c r="G164" s="28"/>
      <c r="H164" s="29" t="str">
        <f>IF(D164&lt;&gt;"",VLOOKUP(D164,الاعدادات!$B$1:$C$1000,2,0),"")</f>
        <v/>
      </c>
      <c r="I164" s="29" t="str">
        <f>IF(E164&lt;&gt;"",VLOOKUP(E164,الاعدادات!B155:$C$1000,2,0),"")</f>
        <v/>
      </c>
    </row>
    <row r="165" spans="1:9">
      <c r="A165" s="26"/>
      <c r="B165" s="27"/>
      <c r="C165" s="28"/>
      <c r="D165" s="29"/>
      <c r="E165" s="29"/>
      <c r="F165" s="28"/>
      <c r="G165" s="28"/>
      <c r="H165" s="29" t="str">
        <f>IF(D165&lt;&gt;"",VLOOKUP(D165,الاعدادات!$B$1:$C$1000,2,0),"")</f>
        <v/>
      </c>
      <c r="I165" s="29" t="str">
        <f>IF(E165&lt;&gt;"",VLOOKUP(E165,الاعدادات!B156:$C$1000,2,0),"")</f>
        <v/>
      </c>
    </row>
    <row r="166" spans="1:9">
      <c r="A166" s="26"/>
      <c r="B166" s="27"/>
      <c r="C166" s="28"/>
      <c r="D166" s="29"/>
      <c r="E166" s="29"/>
      <c r="F166" s="28"/>
      <c r="G166" s="28"/>
      <c r="H166" s="29" t="str">
        <f>IF(D166&lt;&gt;"",VLOOKUP(D166,الاعدادات!$B$1:$C$1000,2,0),"")</f>
        <v/>
      </c>
      <c r="I166" s="29" t="str">
        <f>IF(E166&lt;&gt;"",VLOOKUP(E166,الاعدادات!B157:$C$1000,2,0),"")</f>
        <v/>
      </c>
    </row>
    <row r="167" spans="1:9">
      <c r="A167" s="26"/>
      <c r="B167" s="27"/>
      <c r="C167" s="28"/>
      <c r="D167" s="29"/>
      <c r="E167" s="29"/>
      <c r="F167" s="28"/>
      <c r="G167" s="28"/>
      <c r="H167" s="29" t="str">
        <f>IF(D167&lt;&gt;"",VLOOKUP(D167,الاعدادات!$B$1:$C$1000,2,0),"")</f>
        <v/>
      </c>
      <c r="I167" s="29" t="str">
        <f>IF(E167&lt;&gt;"",VLOOKUP(E167,الاعدادات!B158:$C$1000,2,0),"")</f>
        <v/>
      </c>
    </row>
    <row r="168" spans="1:9">
      <c r="A168" s="26"/>
      <c r="B168" s="27"/>
      <c r="C168" s="28"/>
      <c r="D168" s="29"/>
      <c r="E168" s="29"/>
      <c r="F168" s="28"/>
      <c r="G168" s="28"/>
      <c r="H168" s="29" t="str">
        <f>IF(D168&lt;&gt;"",VLOOKUP(D168,الاعدادات!$B$1:$C$1000,2,0),"")</f>
        <v/>
      </c>
      <c r="I168" s="29" t="str">
        <f>IF(E168&lt;&gt;"",VLOOKUP(E168,الاعدادات!B159:$C$1000,2,0),"")</f>
        <v/>
      </c>
    </row>
    <row r="169" spans="1:9">
      <c r="A169" s="26"/>
      <c r="B169" s="27"/>
      <c r="C169" s="28"/>
      <c r="D169" s="29"/>
      <c r="E169" s="29"/>
      <c r="F169" s="28"/>
      <c r="G169" s="28"/>
      <c r="H169" s="29" t="str">
        <f>IF(D169&lt;&gt;"",VLOOKUP(D169,الاعدادات!$B$1:$C$1000,2,0),"")</f>
        <v/>
      </c>
      <c r="I169" s="29" t="str">
        <f>IF(E169&lt;&gt;"",VLOOKUP(E169,الاعدادات!B160:$C$1000,2,0),"")</f>
        <v/>
      </c>
    </row>
    <row r="170" spans="1:9">
      <c r="A170" s="26"/>
      <c r="B170" s="27"/>
      <c r="C170" s="28"/>
      <c r="D170" s="29"/>
      <c r="E170" s="29"/>
      <c r="F170" s="28"/>
      <c r="G170" s="28"/>
      <c r="H170" s="29" t="str">
        <f>IF(D170&lt;&gt;"",VLOOKUP(D170,الاعدادات!$B$1:$C$1000,2,0),"")</f>
        <v/>
      </c>
      <c r="I170" s="29" t="str">
        <f>IF(E170&lt;&gt;"",VLOOKUP(E170,الاعدادات!B161:$C$1000,2,0),"")</f>
        <v/>
      </c>
    </row>
    <row r="171" spans="1:9">
      <c r="A171" s="26"/>
      <c r="B171" s="27"/>
      <c r="C171" s="28"/>
      <c r="D171" s="29"/>
      <c r="E171" s="29"/>
      <c r="F171" s="28"/>
      <c r="G171" s="28"/>
      <c r="H171" s="29" t="str">
        <f>IF(D171&lt;&gt;"",VLOOKUP(D171,الاعدادات!$B$1:$C$1000,2,0),"")</f>
        <v/>
      </c>
      <c r="I171" s="29" t="str">
        <f>IF(E171&lt;&gt;"",VLOOKUP(E171,الاعدادات!B162:$C$1000,2,0),"")</f>
        <v/>
      </c>
    </row>
    <row r="172" spans="1:9">
      <c r="A172" s="26"/>
      <c r="B172" s="27"/>
      <c r="C172" s="28"/>
      <c r="D172" s="29"/>
      <c r="E172" s="29"/>
      <c r="F172" s="28"/>
      <c r="G172" s="28"/>
      <c r="H172" s="29" t="str">
        <f>IF(D172&lt;&gt;"",VLOOKUP(D172,الاعدادات!$B$1:$C$1000,2,0),"")</f>
        <v/>
      </c>
      <c r="I172" s="29" t="str">
        <f>IF(E172&lt;&gt;"",VLOOKUP(E172,الاعدادات!B163:$C$1000,2,0),"")</f>
        <v/>
      </c>
    </row>
    <row r="173" spans="1:9">
      <c r="A173" s="26"/>
      <c r="B173" s="27"/>
      <c r="C173" s="28"/>
      <c r="D173" s="29"/>
      <c r="E173" s="29"/>
      <c r="F173" s="28"/>
      <c r="G173" s="28"/>
      <c r="H173" s="29" t="str">
        <f>IF(D173&lt;&gt;"",VLOOKUP(D173,الاعدادات!$B$1:$C$1000,2,0),"")</f>
        <v/>
      </c>
      <c r="I173" s="29" t="str">
        <f>IF(E173&lt;&gt;"",VLOOKUP(E173,الاعدادات!B164:$C$1000,2,0),"")</f>
        <v/>
      </c>
    </row>
    <row r="174" spans="1:9">
      <c r="A174" s="26"/>
      <c r="B174" s="27"/>
      <c r="C174" s="28"/>
      <c r="D174" s="29"/>
      <c r="E174" s="29"/>
      <c r="F174" s="28"/>
      <c r="G174" s="28"/>
      <c r="H174" s="29" t="str">
        <f>IF(D174&lt;&gt;"",VLOOKUP(D174,الاعدادات!$B$1:$C$1000,2,0),"")</f>
        <v/>
      </c>
      <c r="I174" s="29" t="str">
        <f>IF(E174&lt;&gt;"",VLOOKUP(E174,الاعدادات!B165:$C$1000,2,0),"")</f>
        <v/>
      </c>
    </row>
    <row r="175" spans="1:9">
      <c r="A175" s="26"/>
      <c r="B175" s="27"/>
      <c r="C175" s="28"/>
      <c r="D175" s="29"/>
      <c r="E175" s="29"/>
      <c r="F175" s="28"/>
      <c r="G175" s="28"/>
      <c r="H175" s="29" t="str">
        <f>IF(D175&lt;&gt;"",VLOOKUP(D175,الاعدادات!$B$1:$C$1000,2,0),"")</f>
        <v/>
      </c>
      <c r="I175" s="29" t="str">
        <f>IF(E175&lt;&gt;"",VLOOKUP(E175,الاعدادات!B166:$C$1000,2,0),"")</f>
        <v/>
      </c>
    </row>
    <row r="176" spans="1:9">
      <c r="A176" s="26"/>
      <c r="B176" s="27"/>
      <c r="C176" s="28"/>
      <c r="D176" s="29"/>
      <c r="E176" s="29"/>
      <c r="F176" s="28"/>
      <c r="G176" s="28"/>
      <c r="H176" s="29" t="str">
        <f>IF(D176&lt;&gt;"",VLOOKUP(D176,الاعدادات!$B$1:$C$1000,2,0),"")</f>
        <v/>
      </c>
      <c r="I176" s="29" t="str">
        <f>IF(E176&lt;&gt;"",VLOOKUP(E176,الاعدادات!B167:$C$1000,2,0),"")</f>
        <v/>
      </c>
    </row>
    <row r="177" spans="1:9">
      <c r="A177" s="26"/>
      <c r="B177" s="27"/>
      <c r="C177" s="28"/>
      <c r="D177" s="29"/>
      <c r="E177" s="29"/>
      <c r="F177" s="28"/>
      <c r="G177" s="28"/>
      <c r="H177" s="29" t="str">
        <f>IF(D177&lt;&gt;"",VLOOKUP(D177,الاعدادات!$B$1:$C$1000,2,0),"")</f>
        <v/>
      </c>
      <c r="I177" s="29" t="str">
        <f>IF(E177&lt;&gt;"",VLOOKUP(E177,الاعدادات!B168:$C$1000,2,0),"")</f>
        <v/>
      </c>
    </row>
    <row r="178" spans="1:9">
      <c r="A178" s="26"/>
      <c r="B178" s="27"/>
      <c r="C178" s="28"/>
      <c r="D178" s="29"/>
      <c r="E178" s="29"/>
      <c r="F178" s="28"/>
      <c r="G178" s="28"/>
      <c r="H178" s="29" t="str">
        <f>IF(D178&lt;&gt;"",VLOOKUP(D178,الاعدادات!$B$1:$C$1000,2,0),"")</f>
        <v/>
      </c>
      <c r="I178" s="29" t="str">
        <f>IF(E178&lt;&gt;"",VLOOKUP(E178,الاعدادات!B169:$C$1000,2,0),"")</f>
        <v/>
      </c>
    </row>
    <row r="179" spans="1:9">
      <c r="A179" s="26"/>
      <c r="B179" s="27"/>
      <c r="C179" s="28"/>
      <c r="D179" s="29"/>
      <c r="E179" s="29"/>
      <c r="F179" s="28"/>
      <c r="G179" s="28"/>
      <c r="H179" s="29" t="str">
        <f>IF(D179&lt;&gt;"",VLOOKUP(D179,الاعدادات!$B$1:$C$1000,2,0),"")</f>
        <v/>
      </c>
      <c r="I179" s="29" t="str">
        <f>IF(E179&lt;&gt;"",VLOOKUP(E179,الاعدادات!B170:$C$1000,2,0),"")</f>
        <v/>
      </c>
    </row>
    <row r="180" spans="1:9">
      <c r="A180" s="26"/>
      <c r="B180" s="27"/>
      <c r="C180" s="28"/>
      <c r="D180" s="29"/>
      <c r="E180" s="29"/>
      <c r="F180" s="28"/>
      <c r="G180" s="28"/>
      <c r="H180" s="29" t="str">
        <f>IF(D180&lt;&gt;"",VLOOKUP(D180,الاعدادات!$B$1:$C$1000,2,0),"")</f>
        <v/>
      </c>
      <c r="I180" s="29" t="str">
        <f>IF(E180&lt;&gt;"",VLOOKUP(E180,الاعدادات!B171:$C$1000,2,0),"")</f>
        <v/>
      </c>
    </row>
    <row r="181" spans="1:9">
      <c r="A181" s="26"/>
      <c r="B181" s="27"/>
      <c r="C181" s="28"/>
      <c r="D181" s="29"/>
      <c r="E181" s="29"/>
      <c r="F181" s="28"/>
      <c r="G181" s="28"/>
      <c r="H181" s="29" t="str">
        <f>IF(D181&lt;&gt;"",VLOOKUP(D181,الاعدادات!$B$1:$C$1000,2,0),"")</f>
        <v/>
      </c>
      <c r="I181" s="29" t="str">
        <f>IF(E181&lt;&gt;"",VLOOKUP(E181,الاعدادات!B172:$C$1000,2,0),"")</f>
        <v/>
      </c>
    </row>
    <row r="182" spans="1:9">
      <c r="A182" s="26"/>
      <c r="B182" s="27"/>
      <c r="C182" s="28"/>
      <c r="D182" s="29"/>
      <c r="E182" s="29"/>
      <c r="F182" s="28"/>
      <c r="G182" s="28"/>
      <c r="H182" s="29" t="str">
        <f>IF(D182&lt;&gt;"",VLOOKUP(D182,الاعدادات!$B$1:$C$1000,2,0),"")</f>
        <v/>
      </c>
      <c r="I182" s="29" t="str">
        <f>IF(E182&lt;&gt;"",VLOOKUP(E182,الاعدادات!B173:$C$1000,2,0),"")</f>
        <v/>
      </c>
    </row>
    <row r="183" spans="1:9">
      <c r="A183" s="26"/>
      <c r="B183" s="27"/>
      <c r="C183" s="28"/>
      <c r="D183" s="29"/>
      <c r="E183" s="29"/>
      <c r="F183" s="28"/>
      <c r="G183" s="28"/>
      <c r="H183" s="29" t="str">
        <f>IF(D183&lt;&gt;"",VLOOKUP(D183,الاعدادات!$B$1:$C$1000,2,0),"")</f>
        <v/>
      </c>
      <c r="I183" s="29" t="str">
        <f>IF(E183&lt;&gt;"",VLOOKUP(E183,الاعدادات!B174:$C$1000,2,0),"")</f>
        <v/>
      </c>
    </row>
    <row r="184" spans="1:9">
      <c r="A184" s="26"/>
      <c r="B184" s="27"/>
      <c r="C184" s="28"/>
      <c r="D184" s="29"/>
      <c r="E184" s="29"/>
      <c r="F184" s="28"/>
      <c r="G184" s="28"/>
      <c r="H184" s="29" t="str">
        <f>IF(D184&lt;&gt;"",VLOOKUP(D184,الاعدادات!$B$1:$C$1000,2,0),"")</f>
        <v/>
      </c>
      <c r="I184" s="29" t="str">
        <f>IF(E184&lt;&gt;"",VLOOKUP(E184,الاعدادات!B175:$C$1000,2,0),"")</f>
        <v/>
      </c>
    </row>
    <row r="185" spans="1:9">
      <c r="A185" s="26"/>
      <c r="B185" s="27"/>
      <c r="C185" s="28"/>
      <c r="D185" s="29"/>
      <c r="E185" s="29"/>
      <c r="F185" s="28"/>
      <c r="G185" s="28"/>
      <c r="H185" s="29" t="str">
        <f>IF(D185&lt;&gt;"",VLOOKUP(D185,الاعدادات!$B$1:$C$1000,2,0),"")</f>
        <v/>
      </c>
      <c r="I185" s="29" t="str">
        <f>IF(E185&lt;&gt;"",VLOOKUP(E185,الاعدادات!B176:$C$1000,2,0),"")</f>
        <v/>
      </c>
    </row>
    <row r="186" spans="1:9">
      <c r="A186" s="26"/>
      <c r="B186" s="27"/>
      <c r="C186" s="28"/>
      <c r="D186" s="29"/>
      <c r="E186" s="29"/>
      <c r="F186" s="28"/>
      <c r="G186" s="28"/>
      <c r="H186" s="29" t="str">
        <f>IF(D186&lt;&gt;"",VLOOKUP(D186,الاعدادات!$B$1:$C$1000,2,0),"")</f>
        <v/>
      </c>
      <c r="I186" s="29" t="str">
        <f>IF(E186&lt;&gt;"",VLOOKUP(E186,الاعدادات!B177:$C$1000,2,0),"")</f>
        <v/>
      </c>
    </row>
    <row r="187" spans="1:9">
      <c r="A187" s="26"/>
      <c r="B187" s="27"/>
      <c r="C187" s="28"/>
      <c r="D187" s="29"/>
      <c r="E187" s="29"/>
      <c r="F187" s="28"/>
      <c r="G187" s="28"/>
      <c r="H187" s="29" t="str">
        <f>IF(D187&lt;&gt;"",VLOOKUP(D187,الاعدادات!$B$1:$C$1000,2,0),"")</f>
        <v/>
      </c>
      <c r="I187" s="29" t="str">
        <f>IF(E187&lt;&gt;"",VLOOKUP(E187,الاعدادات!B178:$C$1000,2,0),"")</f>
        <v/>
      </c>
    </row>
    <row r="188" spans="1:9">
      <c r="A188" s="26"/>
      <c r="B188" s="27"/>
      <c r="C188" s="28"/>
      <c r="D188" s="29"/>
      <c r="E188" s="29"/>
      <c r="F188" s="28"/>
      <c r="G188" s="28"/>
      <c r="H188" s="29" t="str">
        <f>IF(D188&lt;&gt;"",VLOOKUP(D188,الاعدادات!$B$1:$C$1000,2,0),"")</f>
        <v/>
      </c>
      <c r="I188" s="29" t="str">
        <f>IF(E188&lt;&gt;"",VLOOKUP(E188,الاعدادات!B179:$C$1000,2,0),"")</f>
        <v/>
      </c>
    </row>
    <row r="189" spans="1:9">
      <c r="A189" s="26"/>
      <c r="B189" s="27"/>
      <c r="C189" s="28"/>
      <c r="D189" s="29"/>
      <c r="E189" s="29"/>
      <c r="F189" s="28"/>
      <c r="G189" s="28"/>
      <c r="H189" s="29" t="str">
        <f>IF(D189&lt;&gt;"",VLOOKUP(D189,الاعدادات!$B$1:$C$1000,2,0),"")</f>
        <v/>
      </c>
      <c r="I189" s="29" t="str">
        <f>IF(E189&lt;&gt;"",VLOOKUP(E189,الاعدادات!B180:$C$1000,2,0),"")</f>
        <v/>
      </c>
    </row>
    <row r="190" spans="1:9">
      <c r="A190" s="26"/>
      <c r="B190" s="27"/>
      <c r="C190" s="28"/>
      <c r="D190" s="29"/>
      <c r="E190" s="29"/>
      <c r="F190" s="28"/>
      <c r="G190" s="28"/>
      <c r="H190" s="29" t="str">
        <f>IF(D190&lt;&gt;"",VLOOKUP(D190,الاعدادات!$B$1:$C$1000,2,0),"")</f>
        <v/>
      </c>
      <c r="I190" s="29" t="str">
        <f>IF(E190&lt;&gt;"",VLOOKUP(E190,الاعدادات!B181:$C$1000,2,0),"")</f>
        <v/>
      </c>
    </row>
    <row r="191" spans="1:9">
      <c r="A191" s="26"/>
      <c r="B191" s="27"/>
      <c r="C191" s="28"/>
      <c r="D191" s="29"/>
      <c r="E191" s="29"/>
      <c r="F191" s="28"/>
      <c r="G191" s="28"/>
      <c r="H191" s="29" t="str">
        <f>IF(D191&lt;&gt;"",VLOOKUP(D191,الاعدادات!$B$1:$C$1000,2,0),"")</f>
        <v/>
      </c>
      <c r="I191" s="29" t="str">
        <f>IF(E191&lt;&gt;"",VLOOKUP(E191,الاعدادات!B182:$C$1000,2,0),"")</f>
        <v/>
      </c>
    </row>
    <row r="192" spans="1:9">
      <c r="A192" s="26"/>
      <c r="B192" s="27"/>
      <c r="C192" s="28"/>
      <c r="D192" s="29"/>
      <c r="E192" s="29"/>
      <c r="F192" s="28"/>
      <c r="G192" s="28"/>
      <c r="H192" s="29" t="str">
        <f>IF(D192&lt;&gt;"",VLOOKUP(D192,الاعدادات!$B$1:$C$1000,2,0),"")</f>
        <v/>
      </c>
      <c r="I192" s="29" t="str">
        <f>IF(E192&lt;&gt;"",VLOOKUP(E192,الاعدادات!B183:$C$1000,2,0),"")</f>
        <v/>
      </c>
    </row>
    <row r="193" spans="1:9">
      <c r="A193" s="26"/>
      <c r="B193" s="27"/>
      <c r="C193" s="28"/>
      <c r="D193" s="29"/>
      <c r="E193" s="29"/>
      <c r="F193" s="28"/>
      <c r="G193" s="28"/>
      <c r="H193" s="29" t="str">
        <f>IF(D193&lt;&gt;"",VLOOKUP(D193,الاعدادات!$B$1:$C$1000,2,0),"")</f>
        <v/>
      </c>
      <c r="I193" s="29" t="str">
        <f>IF(E193&lt;&gt;"",VLOOKUP(E193,الاعدادات!B184:$C$1000,2,0),"")</f>
        <v/>
      </c>
    </row>
    <row r="194" spans="1:9">
      <c r="A194" s="26"/>
      <c r="B194" s="27"/>
      <c r="C194" s="28"/>
      <c r="D194" s="29"/>
      <c r="E194" s="29"/>
      <c r="F194" s="28"/>
      <c r="G194" s="28"/>
      <c r="H194" s="29" t="str">
        <f>IF(D194&lt;&gt;"",VLOOKUP(D194,الاعدادات!$B$1:$C$1000,2,0),"")</f>
        <v/>
      </c>
      <c r="I194" s="29" t="str">
        <f>IF(E194&lt;&gt;"",VLOOKUP(E194,الاعدادات!B185:$C$1000,2,0),"")</f>
        <v/>
      </c>
    </row>
    <row r="195" spans="1:9">
      <c r="A195" s="26"/>
      <c r="B195" s="27"/>
      <c r="C195" s="28"/>
      <c r="D195" s="29"/>
      <c r="E195" s="29"/>
      <c r="F195" s="28"/>
      <c r="G195" s="28"/>
      <c r="H195" s="29" t="str">
        <f>IF(D195&lt;&gt;"",VLOOKUP(D195,الاعدادات!$B$1:$C$1000,2,0),"")</f>
        <v/>
      </c>
      <c r="I195" s="29" t="str">
        <f>IF(E195&lt;&gt;"",VLOOKUP(E195,الاعدادات!B186:$C$1000,2,0),"")</f>
        <v/>
      </c>
    </row>
    <row r="196" spans="1:9">
      <c r="A196" s="26"/>
      <c r="B196" s="27"/>
      <c r="C196" s="28"/>
      <c r="D196" s="29"/>
      <c r="E196" s="29"/>
      <c r="F196" s="28"/>
      <c r="G196" s="28"/>
      <c r="H196" s="29" t="str">
        <f>IF(D196&lt;&gt;"",VLOOKUP(D196,الاعدادات!$B$1:$C$1000,2,0),"")</f>
        <v/>
      </c>
      <c r="I196" s="29" t="str">
        <f>IF(E196&lt;&gt;"",VLOOKUP(E196,الاعدادات!B187:$C$1000,2,0),"")</f>
        <v/>
      </c>
    </row>
    <row r="197" spans="1:9">
      <c r="A197" s="26"/>
      <c r="B197" s="27"/>
      <c r="C197" s="28"/>
      <c r="D197" s="29"/>
      <c r="E197" s="29"/>
      <c r="F197" s="28"/>
      <c r="G197" s="28"/>
      <c r="H197" s="29" t="str">
        <f>IF(D197&lt;&gt;"",VLOOKUP(D197,الاعدادات!$B$1:$C$1000,2,0),"")</f>
        <v/>
      </c>
      <c r="I197" s="29" t="str">
        <f>IF(E197&lt;&gt;"",VLOOKUP(E197,الاعدادات!B188:$C$1000,2,0),"")</f>
        <v/>
      </c>
    </row>
    <row r="198" spans="1:9">
      <c r="A198" s="26"/>
      <c r="B198" s="27"/>
      <c r="C198" s="28"/>
      <c r="D198" s="29"/>
      <c r="E198" s="29"/>
      <c r="F198" s="28"/>
      <c r="G198" s="28"/>
      <c r="H198" s="29" t="str">
        <f>IF(D198&lt;&gt;"",VLOOKUP(D198,الاعدادات!$B$1:$C$1000,2,0),"")</f>
        <v/>
      </c>
      <c r="I198" s="29" t="str">
        <f>IF(E198&lt;&gt;"",VLOOKUP(E198,الاعدادات!B189:$C$1000,2,0),"")</f>
        <v/>
      </c>
    </row>
    <row r="199" spans="1:9">
      <c r="A199" s="26"/>
      <c r="B199" s="27"/>
      <c r="C199" s="28"/>
      <c r="D199" s="29"/>
      <c r="E199" s="29"/>
      <c r="F199" s="28"/>
      <c r="G199" s="28"/>
      <c r="H199" s="29" t="str">
        <f>IF(D199&lt;&gt;"",VLOOKUP(D199,الاعدادات!$B$1:$C$1000,2,0),"")</f>
        <v/>
      </c>
      <c r="I199" s="29" t="str">
        <f>IF(E199&lt;&gt;"",VLOOKUP(E199,الاعدادات!B190:$C$1000,2,0),"")</f>
        <v/>
      </c>
    </row>
    <row r="200" spans="1:9">
      <c r="A200" s="26"/>
      <c r="B200" s="27"/>
      <c r="C200" s="28"/>
      <c r="D200" s="29"/>
      <c r="E200" s="29"/>
      <c r="F200" s="28"/>
      <c r="G200" s="28"/>
      <c r="H200" s="29" t="str">
        <f>IF(D200&lt;&gt;"",VLOOKUP(D200,الاعدادات!$B$1:$C$1000,2,0),"")</f>
        <v/>
      </c>
      <c r="I200" s="29" t="str">
        <f>IF(E200&lt;&gt;"",VLOOKUP(E200,الاعدادات!B191:$C$1000,2,0),"")</f>
        <v/>
      </c>
    </row>
    <row r="201" spans="1:9">
      <c r="A201" s="26"/>
      <c r="B201" s="27"/>
      <c r="C201" s="28"/>
      <c r="D201" s="29"/>
      <c r="E201" s="29"/>
      <c r="F201" s="28"/>
      <c r="G201" s="28"/>
      <c r="H201" s="29" t="str">
        <f>IF(D201&lt;&gt;"",VLOOKUP(D201,الاعدادات!$B$1:$C$1000,2,0),"")</f>
        <v/>
      </c>
      <c r="I201" s="29" t="str">
        <f>IF(E201&lt;&gt;"",VLOOKUP(E201,الاعدادات!B192:$C$1000,2,0),"")</f>
        <v/>
      </c>
    </row>
    <row r="202" spans="1:9">
      <c r="A202" s="26"/>
      <c r="B202" s="27"/>
      <c r="C202" s="28"/>
      <c r="D202" s="29"/>
      <c r="E202" s="29"/>
      <c r="F202" s="28"/>
      <c r="G202" s="28"/>
      <c r="H202" s="29" t="str">
        <f>IF(D202&lt;&gt;"",VLOOKUP(D202,الاعدادات!$B$1:$C$1000,2,0),"")</f>
        <v/>
      </c>
      <c r="I202" s="29" t="str">
        <f>IF(E202&lt;&gt;"",VLOOKUP(E202,الاعدادات!B193:$C$1000,2,0),"")</f>
        <v/>
      </c>
    </row>
    <row r="203" spans="1:9">
      <c r="A203" s="26"/>
      <c r="B203" s="27"/>
      <c r="C203" s="28"/>
      <c r="D203" s="29"/>
      <c r="E203" s="29"/>
      <c r="F203" s="28"/>
      <c r="G203" s="28"/>
      <c r="H203" s="29" t="str">
        <f>IF(D203&lt;&gt;"",VLOOKUP(D203,الاعدادات!$B$1:$C$1000,2,0),"")</f>
        <v/>
      </c>
      <c r="I203" s="29" t="str">
        <f>IF(E203&lt;&gt;"",VLOOKUP(E203,الاعدادات!B194:$C$1000,2,0),"")</f>
        <v/>
      </c>
    </row>
    <row r="204" spans="1:9">
      <c r="A204" s="26"/>
      <c r="B204" s="27"/>
      <c r="C204" s="28"/>
      <c r="D204" s="29"/>
      <c r="E204" s="29"/>
      <c r="F204" s="28"/>
      <c r="G204" s="28"/>
      <c r="H204" s="29" t="str">
        <f>IF(D204&lt;&gt;"",VLOOKUP(D204,الاعدادات!$B$1:$C$1000,2,0),"")</f>
        <v/>
      </c>
      <c r="I204" s="29" t="str">
        <f>IF(E204&lt;&gt;"",VLOOKUP(E204,الاعدادات!B195:$C$1000,2,0),"")</f>
        <v/>
      </c>
    </row>
    <row r="205" spans="1:9">
      <c r="A205" s="26"/>
      <c r="B205" s="27"/>
      <c r="C205" s="28"/>
      <c r="D205" s="29"/>
      <c r="E205" s="29"/>
      <c r="F205" s="28"/>
      <c r="G205" s="28"/>
      <c r="H205" s="29" t="str">
        <f>IF(D205&lt;&gt;"",VLOOKUP(D205,الاعدادات!$B$1:$C$1000,2,0),"")</f>
        <v/>
      </c>
      <c r="I205" s="29" t="str">
        <f>IF(E205&lt;&gt;"",VLOOKUP(E205,الاعدادات!B196:$C$1000,2,0),"")</f>
        <v/>
      </c>
    </row>
    <row r="206" spans="1:9">
      <c r="A206" s="26"/>
      <c r="B206" s="27"/>
      <c r="C206" s="28"/>
      <c r="D206" s="29"/>
      <c r="E206" s="29"/>
      <c r="F206" s="28"/>
      <c r="G206" s="28"/>
      <c r="H206" s="29" t="str">
        <f>IF(D206&lt;&gt;"",VLOOKUP(D206,الاعدادات!$B$1:$C$1000,2,0),"")</f>
        <v/>
      </c>
      <c r="I206" s="29" t="str">
        <f>IF(E206&lt;&gt;"",VLOOKUP(E206,الاعدادات!B197:$C$1000,2,0),"")</f>
        <v/>
      </c>
    </row>
    <row r="207" spans="1:9">
      <c r="A207" s="26"/>
      <c r="B207" s="27"/>
      <c r="C207" s="28"/>
      <c r="D207" s="29"/>
      <c r="E207" s="29"/>
      <c r="F207" s="28"/>
      <c r="G207" s="28"/>
      <c r="H207" s="29" t="str">
        <f>IF(D207&lt;&gt;"",VLOOKUP(D207,الاعدادات!$B$1:$C$1000,2,0),"")</f>
        <v/>
      </c>
      <c r="I207" s="29" t="str">
        <f>IF(E207&lt;&gt;"",VLOOKUP(E207,الاعدادات!B198:$C$1000,2,0),"")</f>
        <v/>
      </c>
    </row>
    <row r="208" spans="1:9">
      <c r="A208" s="26"/>
      <c r="B208" s="27"/>
      <c r="C208" s="28"/>
      <c r="D208" s="29"/>
      <c r="E208" s="29"/>
      <c r="F208" s="28"/>
      <c r="G208" s="28"/>
      <c r="H208" s="29" t="str">
        <f>IF(D208&lt;&gt;"",VLOOKUP(D208,الاعدادات!$B$1:$C$1000,2,0),"")</f>
        <v/>
      </c>
      <c r="I208" s="29" t="str">
        <f>IF(E208&lt;&gt;"",VLOOKUP(E208,الاعدادات!B199:$C$1000,2,0),"")</f>
        <v/>
      </c>
    </row>
    <row r="209" spans="1:9">
      <c r="A209" s="26"/>
      <c r="B209" s="27"/>
      <c r="C209" s="28"/>
      <c r="D209" s="29"/>
      <c r="E209" s="29"/>
      <c r="F209" s="28"/>
      <c r="G209" s="28"/>
      <c r="H209" s="29" t="str">
        <f>IF(D209&lt;&gt;"",VLOOKUP(D209,الاعدادات!$B$1:$C$1000,2,0),"")</f>
        <v/>
      </c>
      <c r="I209" s="29" t="str">
        <f>IF(E209&lt;&gt;"",VLOOKUP(E209,الاعدادات!B200:$C$1000,2,0),"")</f>
        <v/>
      </c>
    </row>
    <row r="210" spans="1:9">
      <c r="A210" s="26"/>
      <c r="B210" s="27"/>
      <c r="C210" s="28"/>
      <c r="D210" s="29"/>
      <c r="E210" s="29"/>
      <c r="F210" s="28"/>
      <c r="G210" s="28"/>
      <c r="H210" s="29" t="str">
        <f>IF(D210&lt;&gt;"",VLOOKUP(D210,الاعدادات!$B$1:$C$1000,2,0),"")</f>
        <v/>
      </c>
      <c r="I210" s="29" t="str">
        <f>IF(E210&lt;&gt;"",VLOOKUP(E210,الاعدادات!B201:$C$1000,2,0),"")</f>
        <v/>
      </c>
    </row>
    <row r="211" spans="1:9">
      <c r="A211" s="26"/>
      <c r="B211" s="27"/>
      <c r="C211" s="28"/>
      <c r="D211" s="29"/>
      <c r="E211" s="29"/>
      <c r="F211" s="28"/>
      <c r="G211" s="28"/>
      <c r="H211" s="29" t="str">
        <f>IF(D211&lt;&gt;"",VLOOKUP(D211,الاعدادات!$B$1:$C$1000,2,0),"")</f>
        <v/>
      </c>
      <c r="I211" s="29" t="str">
        <f>IF(E211&lt;&gt;"",VLOOKUP(E211,الاعدادات!B202:$C$1000,2,0),"")</f>
        <v/>
      </c>
    </row>
    <row r="212" spans="1:9">
      <c r="A212" s="26"/>
      <c r="B212" s="27"/>
      <c r="C212" s="28"/>
      <c r="D212" s="29"/>
      <c r="E212" s="29"/>
      <c r="F212" s="28"/>
      <c r="G212" s="28"/>
      <c r="H212" s="29" t="str">
        <f>IF(D212&lt;&gt;"",VLOOKUP(D212,الاعدادات!$B$1:$C$1000,2,0),"")</f>
        <v/>
      </c>
      <c r="I212" s="29" t="str">
        <f>IF(E212&lt;&gt;"",VLOOKUP(E212,الاعدادات!B203:$C$1000,2,0),"")</f>
        <v/>
      </c>
    </row>
    <row r="213" spans="1:9">
      <c r="A213" s="26"/>
      <c r="B213" s="27"/>
      <c r="C213" s="28"/>
      <c r="D213" s="29"/>
      <c r="E213" s="29"/>
      <c r="F213" s="28"/>
      <c r="G213" s="28"/>
      <c r="H213" s="29" t="str">
        <f>IF(D213&lt;&gt;"",VLOOKUP(D213,الاعدادات!$B$1:$C$1000,2,0),"")</f>
        <v/>
      </c>
      <c r="I213" s="29" t="str">
        <f>IF(E213&lt;&gt;"",VLOOKUP(E213,الاعدادات!B204:$C$1000,2,0),"")</f>
        <v/>
      </c>
    </row>
    <row r="214" spans="1:9">
      <c r="A214" s="26"/>
      <c r="B214" s="27"/>
      <c r="C214" s="28"/>
      <c r="D214" s="29"/>
      <c r="E214" s="29"/>
      <c r="F214" s="28"/>
      <c r="G214" s="28"/>
      <c r="H214" s="29" t="str">
        <f>IF(D214&lt;&gt;"",VLOOKUP(D214,الاعدادات!$B$1:$C$1000,2,0),"")</f>
        <v/>
      </c>
      <c r="I214" s="29" t="str">
        <f>IF(E214&lt;&gt;"",VLOOKUP(E214,الاعدادات!B205:$C$1000,2,0),"")</f>
        <v/>
      </c>
    </row>
    <row r="215" spans="1:9">
      <c r="A215" s="26"/>
      <c r="B215" s="27"/>
      <c r="C215" s="28"/>
      <c r="D215" s="29"/>
      <c r="E215" s="29"/>
      <c r="F215" s="28"/>
      <c r="G215" s="28"/>
      <c r="H215" s="29" t="str">
        <f>IF(D215&lt;&gt;"",VLOOKUP(D215,الاعدادات!$B$1:$C$1000,2,0),"")</f>
        <v/>
      </c>
      <c r="I215" s="29" t="str">
        <f>IF(E215&lt;&gt;"",VLOOKUP(E215,الاعدادات!B206:$C$1000,2,0),"")</f>
        <v/>
      </c>
    </row>
    <row r="216" spans="1:9">
      <c r="A216" s="26"/>
      <c r="B216" s="27"/>
      <c r="C216" s="28"/>
      <c r="D216" s="29"/>
      <c r="E216" s="29"/>
      <c r="F216" s="28"/>
      <c r="G216" s="28"/>
      <c r="H216" s="29" t="str">
        <f>IF(D216&lt;&gt;"",VLOOKUP(D216,الاعدادات!$B$1:$C$1000,2,0),"")</f>
        <v/>
      </c>
      <c r="I216" s="29" t="str">
        <f>IF(E216&lt;&gt;"",VLOOKUP(E216,الاعدادات!B207:$C$1000,2,0),"")</f>
        <v/>
      </c>
    </row>
    <row r="217" spans="1:9">
      <c r="A217" s="26"/>
      <c r="B217" s="27"/>
      <c r="C217" s="28"/>
      <c r="D217" s="29"/>
      <c r="E217" s="29"/>
      <c r="F217" s="28"/>
      <c r="G217" s="28"/>
      <c r="H217" s="29" t="str">
        <f>IF(D217&lt;&gt;"",VLOOKUP(D217,الاعدادات!$B$1:$C$1000,2,0),"")</f>
        <v/>
      </c>
      <c r="I217" s="29" t="str">
        <f>IF(E217&lt;&gt;"",VLOOKUP(E217,الاعدادات!B208:$C$1000,2,0),"")</f>
        <v/>
      </c>
    </row>
    <row r="218" spans="1:9">
      <c r="A218" s="26"/>
      <c r="B218" s="27"/>
      <c r="C218" s="28"/>
      <c r="D218" s="29"/>
      <c r="E218" s="29"/>
      <c r="F218" s="28"/>
      <c r="G218" s="28"/>
      <c r="H218" s="29" t="str">
        <f>IF(D218&lt;&gt;"",VLOOKUP(D218,الاعدادات!$B$1:$C$1000,2,0),"")</f>
        <v/>
      </c>
      <c r="I218" s="29" t="str">
        <f>IF(E218&lt;&gt;"",VLOOKUP(E218,الاعدادات!B209:$C$1000,2,0),"")</f>
        <v/>
      </c>
    </row>
    <row r="219" spans="1:9">
      <c r="A219" s="26"/>
      <c r="B219" s="27"/>
      <c r="C219" s="28"/>
      <c r="D219" s="29"/>
      <c r="E219" s="29"/>
      <c r="F219" s="28"/>
      <c r="G219" s="28"/>
      <c r="H219" s="29" t="str">
        <f>IF(D219&lt;&gt;"",VLOOKUP(D219,الاعدادات!$B$1:$C$1000,2,0),"")</f>
        <v/>
      </c>
      <c r="I219" s="29" t="str">
        <f>IF(E219&lt;&gt;"",VLOOKUP(E219,الاعدادات!B210:$C$1000,2,0),"")</f>
        <v/>
      </c>
    </row>
    <row r="220" spans="1:9">
      <c r="A220" s="26"/>
      <c r="B220" s="27"/>
      <c r="C220" s="28"/>
      <c r="D220" s="29"/>
      <c r="E220" s="29"/>
      <c r="F220" s="28"/>
      <c r="G220" s="28"/>
      <c r="H220" s="29" t="str">
        <f>IF(D220&lt;&gt;"",VLOOKUP(D220,الاعدادات!$B$1:$C$1000,2,0),"")</f>
        <v/>
      </c>
      <c r="I220" s="29" t="str">
        <f>IF(E220&lt;&gt;"",VLOOKUP(E220,الاعدادات!B211:$C$1000,2,0),"")</f>
        <v/>
      </c>
    </row>
    <row r="221" spans="1:9">
      <c r="A221" s="26"/>
      <c r="B221" s="27"/>
      <c r="C221" s="28"/>
      <c r="D221" s="29"/>
      <c r="E221" s="29"/>
      <c r="F221" s="28"/>
      <c r="G221" s="28"/>
      <c r="H221" s="29" t="str">
        <f>IF(D221&lt;&gt;"",VLOOKUP(D221,الاعدادات!$B$1:$C$1000,2,0),"")</f>
        <v/>
      </c>
      <c r="I221" s="29" t="str">
        <f>IF(E221&lt;&gt;"",VLOOKUP(E221,الاعدادات!B212:$C$1000,2,0),"")</f>
        <v/>
      </c>
    </row>
    <row r="222" spans="1:9">
      <c r="A222" s="26"/>
      <c r="B222" s="27"/>
      <c r="C222" s="28"/>
      <c r="D222" s="29"/>
      <c r="E222" s="29"/>
      <c r="F222" s="28"/>
      <c r="G222" s="28"/>
      <c r="H222" s="29" t="str">
        <f>IF(D222&lt;&gt;"",VLOOKUP(D222,الاعدادات!$B$1:$C$1000,2,0),"")</f>
        <v/>
      </c>
      <c r="I222" s="29" t="str">
        <f>IF(E222&lt;&gt;"",VLOOKUP(E222,الاعدادات!B213:$C$1000,2,0),"")</f>
        <v/>
      </c>
    </row>
    <row r="223" spans="1:9">
      <c r="A223" s="26"/>
      <c r="B223" s="27"/>
      <c r="C223" s="28"/>
      <c r="D223" s="29"/>
      <c r="E223" s="29"/>
      <c r="F223" s="28"/>
      <c r="G223" s="28"/>
      <c r="H223" s="29" t="str">
        <f>IF(D223&lt;&gt;"",VLOOKUP(D223,الاعدادات!$B$1:$C$1000,2,0),"")</f>
        <v/>
      </c>
      <c r="I223" s="29" t="str">
        <f>IF(E223&lt;&gt;"",VLOOKUP(E223,الاعدادات!B214:$C$1000,2,0),"")</f>
        <v/>
      </c>
    </row>
    <row r="224" spans="1:9">
      <c r="A224" s="26"/>
      <c r="B224" s="27"/>
      <c r="C224" s="28"/>
      <c r="D224" s="29"/>
      <c r="E224" s="29"/>
      <c r="F224" s="28"/>
      <c r="G224" s="28"/>
      <c r="H224" s="29" t="str">
        <f>IF(D224&lt;&gt;"",VLOOKUP(D224,الاعدادات!$B$1:$C$1000,2,0),"")</f>
        <v/>
      </c>
      <c r="I224" s="29" t="str">
        <f>IF(E224&lt;&gt;"",VLOOKUP(E224,الاعدادات!B215:$C$1000,2,0),"")</f>
        <v/>
      </c>
    </row>
    <row r="225" spans="1:9">
      <c r="A225" s="26"/>
      <c r="B225" s="27"/>
      <c r="C225" s="28"/>
      <c r="D225" s="29"/>
      <c r="E225" s="29"/>
      <c r="F225" s="28"/>
      <c r="G225" s="28"/>
      <c r="H225" s="29" t="str">
        <f>IF(D225&lt;&gt;"",VLOOKUP(D225,الاعدادات!$B$1:$C$1000,2,0),"")</f>
        <v/>
      </c>
      <c r="I225" s="29" t="str">
        <f>IF(E225&lt;&gt;"",VLOOKUP(E225,الاعدادات!B216:$C$1000,2,0),"")</f>
        <v/>
      </c>
    </row>
    <row r="226" spans="1:9">
      <c r="A226" s="26"/>
      <c r="B226" s="27"/>
      <c r="C226" s="28"/>
      <c r="D226" s="29"/>
      <c r="E226" s="29"/>
      <c r="F226" s="28"/>
      <c r="G226" s="28"/>
      <c r="H226" s="29" t="str">
        <f>IF(D226&lt;&gt;"",VLOOKUP(D226,الاعدادات!$B$1:$C$1000,2,0),"")</f>
        <v/>
      </c>
      <c r="I226" s="29" t="str">
        <f>IF(E226&lt;&gt;"",VLOOKUP(E226,الاعدادات!B217:$C$1000,2,0),"")</f>
        <v/>
      </c>
    </row>
    <row r="227" spans="1:9">
      <c r="A227" s="26"/>
      <c r="B227" s="27"/>
      <c r="C227" s="28"/>
      <c r="D227" s="29"/>
      <c r="E227" s="29"/>
      <c r="F227" s="28"/>
      <c r="G227" s="28"/>
      <c r="H227" s="29" t="str">
        <f>IF(D227&lt;&gt;"",VLOOKUP(D227,الاعدادات!$B$1:$C$1000,2,0),"")</f>
        <v/>
      </c>
      <c r="I227" s="29" t="str">
        <f>IF(E227&lt;&gt;"",VLOOKUP(E227,الاعدادات!B218:$C$1000,2,0),"")</f>
        <v/>
      </c>
    </row>
    <row r="228" spans="1:9">
      <c r="A228" s="26"/>
      <c r="B228" s="27"/>
      <c r="C228" s="28"/>
      <c r="D228" s="29"/>
      <c r="E228" s="29"/>
      <c r="F228" s="28"/>
      <c r="G228" s="28"/>
      <c r="H228" s="29" t="str">
        <f>IF(D228&lt;&gt;"",VLOOKUP(D228,الاعدادات!$B$1:$C$1000,2,0),"")</f>
        <v/>
      </c>
      <c r="I228" s="29" t="str">
        <f>IF(E228&lt;&gt;"",VLOOKUP(E228,الاعدادات!B219:$C$1000,2,0),"")</f>
        <v/>
      </c>
    </row>
    <row r="229" spans="1:9">
      <c r="A229" s="26"/>
      <c r="B229" s="27"/>
      <c r="C229" s="28"/>
      <c r="D229" s="29"/>
      <c r="E229" s="29"/>
      <c r="F229" s="28"/>
      <c r="G229" s="28"/>
      <c r="H229" s="29" t="str">
        <f>IF(D229&lt;&gt;"",VLOOKUP(D229,الاعدادات!$B$1:$C$1000,2,0),"")</f>
        <v/>
      </c>
      <c r="I229" s="29" t="str">
        <f>IF(E229&lt;&gt;"",VLOOKUP(E229,الاعدادات!B220:$C$1000,2,0),"")</f>
        <v/>
      </c>
    </row>
    <row r="230" spans="1:9">
      <c r="A230" s="26"/>
      <c r="B230" s="27"/>
      <c r="C230" s="28"/>
      <c r="D230" s="29"/>
      <c r="E230" s="29"/>
      <c r="F230" s="28"/>
      <c r="G230" s="28"/>
      <c r="H230" s="29" t="str">
        <f>IF(D230&lt;&gt;"",VLOOKUP(D230,الاعدادات!$B$1:$C$1000,2,0),"")</f>
        <v/>
      </c>
      <c r="I230" s="29" t="str">
        <f>IF(E230&lt;&gt;"",VLOOKUP(E230,الاعدادات!B221:$C$1000,2,0),"")</f>
        <v/>
      </c>
    </row>
    <row r="231" spans="1:9">
      <c r="A231" s="26"/>
      <c r="B231" s="27"/>
      <c r="C231" s="28"/>
      <c r="D231" s="29"/>
      <c r="E231" s="29"/>
      <c r="F231" s="28"/>
      <c r="G231" s="28"/>
      <c r="H231" s="29" t="str">
        <f>IF(D231&lt;&gt;"",VLOOKUP(D231,الاعدادات!$B$1:$C$1000,2,0),"")</f>
        <v/>
      </c>
      <c r="I231" s="29" t="str">
        <f>IF(E231&lt;&gt;"",VLOOKUP(E231,الاعدادات!B222:$C$1000,2,0),"")</f>
        <v/>
      </c>
    </row>
    <row r="232" spans="1:9">
      <c r="A232" s="26"/>
      <c r="B232" s="27"/>
      <c r="C232" s="28"/>
      <c r="D232" s="29"/>
      <c r="E232" s="29"/>
      <c r="F232" s="28"/>
      <c r="G232" s="28"/>
      <c r="H232" s="29" t="str">
        <f>IF(D232&lt;&gt;"",VLOOKUP(D232,الاعدادات!$B$1:$C$1000,2,0),"")</f>
        <v/>
      </c>
      <c r="I232" s="29" t="str">
        <f>IF(E232&lt;&gt;"",VLOOKUP(E232,الاعدادات!B223:$C$1000,2,0),"")</f>
        <v/>
      </c>
    </row>
    <row r="233" spans="1:9">
      <c r="A233" s="26"/>
      <c r="B233" s="27"/>
      <c r="C233" s="28"/>
      <c r="D233" s="29"/>
      <c r="E233" s="29"/>
      <c r="F233" s="28"/>
      <c r="G233" s="28"/>
      <c r="H233" s="29" t="str">
        <f>IF(D233&lt;&gt;"",VLOOKUP(D233,الاعدادات!$B$1:$C$1000,2,0),"")</f>
        <v/>
      </c>
      <c r="I233" s="29" t="str">
        <f>IF(E233&lt;&gt;"",VLOOKUP(E233,الاعدادات!B224:$C$1000,2,0),"")</f>
        <v/>
      </c>
    </row>
    <row r="234" spans="1:9">
      <c r="A234" s="26"/>
      <c r="B234" s="27"/>
      <c r="C234" s="28"/>
      <c r="D234" s="29"/>
      <c r="E234" s="29"/>
      <c r="F234" s="28"/>
      <c r="G234" s="28"/>
      <c r="H234" s="29" t="str">
        <f>IF(D234&lt;&gt;"",VLOOKUP(D234,الاعدادات!$B$1:$C$1000,2,0),"")</f>
        <v/>
      </c>
      <c r="I234" s="29" t="str">
        <f>IF(E234&lt;&gt;"",VLOOKUP(E234,الاعدادات!B225:$C$1000,2,0),"")</f>
        <v/>
      </c>
    </row>
    <row r="235" spans="1:9">
      <c r="A235" s="26"/>
      <c r="B235" s="27"/>
      <c r="C235" s="28"/>
      <c r="D235" s="29"/>
      <c r="E235" s="29"/>
      <c r="F235" s="28"/>
      <c r="G235" s="28"/>
      <c r="H235" s="29" t="str">
        <f>IF(D235&lt;&gt;"",VLOOKUP(D235,الاعدادات!$B$1:$C$1000,2,0),"")</f>
        <v/>
      </c>
      <c r="I235" s="29" t="str">
        <f>IF(E235&lt;&gt;"",VLOOKUP(E235,الاعدادات!B226:$C$1000,2,0),"")</f>
        <v/>
      </c>
    </row>
    <row r="236" spans="1:9">
      <c r="A236" s="26"/>
      <c r="B236" s="27"/>
      <c r="C236" s="28"/>
      <c r="D236" s="29"/>
      <c r="E236" s="29"/>
      <c r="F236" s="28"/>
      <c r="G236" s="28"/>
      <c r="H236" s="29" t="str">
        <f>IF(D236&lt;&gt;"",VLOOKUP(D236,الاعدادات!$B$1:$C$1000,2,0),"")</f>
        <v/>
      </c>
      <c r="I236" s="29" t="str">
        <f>IF(E236&lt;&gt;"",VLOOKUP(E236,الاعدادات!B227:$C$1000,2,0),"")</f>
        <v/>
      </c>
    </row>
    <row r="237" spans="1:9">
      <c r="A237" s="26"/>
      <c r="B237" s="27"/>
      <c r="C237" s="28"/>
      <c r="D237" s="29"/>
      <c r="E237" s="29"/>
      <c r="F237" s="28"/>
      <c r="G237" s="28"/>
      <c r="H237" s="29" t="str">
        <f>IF(D237&lt;&gt;"",VLOOKUP(D237,الاعدادات!$B$1:$C$1000,2,0),"")</f>
        <v/>
      </c>
      <c r="I237" s="29" t="str">
        <f>IF(E237&lt;&gt;"",VLOOKUP(E237,الاعدادات!B228:$C$1000,2,0),"")</f>
        <v/>
      </c>
    </row>
    <row r="238" spans="1:9">
      <c r="A238" s="26"/>
      <c r="B238" s="27"/>
      <c r="C238" s="28"/>
      <c r="D238" s="29"/>
      <c r="E238" s="29"/>
      <c r="F238" s="28"/>
      <c r="G238" s="28"/>
      <c r="H238" s="29" t="str">
        <f>IF(D238&lt;&gt;"",VLOOKUP(D238,الاعدادات!$B$1:$C$1000,2,0),"")</f>
        <v/>
      </c>
      <c r="I238" s="29" t="str">
        <f>IF(E238&lt;&gt;"",VLOOKUP(E238,الاعدادات!B229:$C$1000,2,0),"")</f>
        <v/>
      </c>
    </row>
    <row r="239" spans="1:9">
      <c r="A239" s="26"/>
      <c r="B239" s="27"/>
      <c r="C239" s="28"/>
      <c r="D239" s="29"/>
      <c r="E239" s="29"/>
      <c r="F239" s="28"/>
      <c r="G239" s="28"/>
      <c r="H239" s="29" t="str">
        <f>IF(D239&lt;&gt;"",VLOOKUP(D239,الاعدادات!$B$1:$C$1000,2,0),"")</f>
        <v/>
      </c>
      <c r="I239" s="29" t="str">
        <f>IF(E239&lt;&gt;"",VLOOKUP(E239,الاعدادات!B230:$C$1000,2,0),"")</f>
        <v/>
      </c>
    </row>
    <row r="240" spans="1:9">
      <c r="A240" s="26"/>
      <c r="B240" s="27"/>
      <c r="C240" s="28"/>
      <c r="D240" s="29"/>
      <c r="E240" s="29"/>
      <c r="F240" s="28"/>
      <c r="G240" s="28"/>
      <c r="H240" s="29" t="str">
        <f>IF(D240&lt;&gt;"",VLOOKUP(D240,الاعدادات!$B$1:$C$1000,2,0),"")</f>
        <v/>
      </c>
      <c r="I240" s="29" t="str">
        <f>IF(E240&lt;&gt;"",VLOOKUP(E240,الاعدادات!B231:$C$1000,2,0),"")</f>
        <v/>
      </c>
    </row>
    <row r="241" spans="1:9">
      <c r="A241" s="26"/>
      <c r="B241" s="27"/>
      <c r="C241" s="28"/>
      <c r="D241" s="29"/>
      <c r="E241" s="29"/>
      <c r="F241" s="28"/>
      <c r="G241" s="28"/>
      <c r="H241" s="29" t="str">
        <f>IF(D241&lt;&gt;"",VLOOKUP(D241,الاعدادات!$B$1:$C$1000,2,0),"")</f>
        <v/>
      </c>
      <c r="I241" s="29" t="str">
        <f>IF(E241&lt;&gt;"",VLOOKUP(E241,الاعدادات!B232:$C$1000,2,0),"")</f>
        <v/>
      </c>
    </row>
    <row r="242" spans="1:9">
      <c r="A242" s="26"/>
      <c r="B242" s="27"/>
      <c r="C242" s="28"/>
      <c r="D242" s="29"/>
      <c r="E242" s="29"/>
      <c r="F242" s="28"/>
      <c r="G242" s="28"/>
      <c r="H242" s="29" t="str">
        <f>IF(D242&lt;&gt;"",VLOOKUP(D242,الاعدادات!$B$1:$C$1000,2,0),"")</f>
        <v/>
      </c>
      <c r="I242" s="29" t="str">
        <f>IF(E242&lt;&gt;"",VLOOKUP(E242,الاعدادات!B233:$C$1000,2,0),"")</f>
        <v/>
      </c>
    </row>
    <row r="243" spans="1:9">
      <c r="A243" s="26"/>
      <c r="B243" s="27"/>
      <c r="C243" s="28"/>
      <c r="D243" s="29"/>
      <c r="E243" s="29"/>
      <c r="F243" s="28"/>
      <c r="G243" s="28"/>
      <c r="H243" s="29" t="str">
        <f>IF(D243&lt;&gt;"",VLOOKUP(D243,الاعدادات!$B$1:$C$1000,2,0),"")</f>
        <v/>
      </c>
      <c r="I243" s="29" t="str">
        <f>IF(E243&lt;&gt;"",VLOOKUP(E243,الاعدادات!B234:$C$1000,2,0),"")</f>
        <v/>
      </c>
    </row>
    <row r="244" spans="1:9">
      <c r="A244" s="26"/>
      <c r="B244" s="27"/>
      <c r="C244" s="28"/>
      <c r="D244" s="29"/>
      <c r="E244" s="29"/>
      <c r="F244" s="28"/>
      <c r="G244" s="28"/>
      <c r="H244" s="29" t="str">
        <f>IF(D244&lt;&gt;"",VLOOKUP(D244,الاعدادات!$B$1:$C$1000,2,0),"")</f>
        <v/>
      </c>
      <c r="I244" s="29" t="str">
        <f>IF(E244&lt;&gt;"",VLOOKUP(E244,الاعدادات!B235:$C$1000,2,0),"")</f>
        <v/>
      </c>
    </row>
    <row r="245" spans="1:9">
      <c r="A245" s="26"/>
      <c r="B245" s="27"/>
      <c r="C245" s="28"/>
      <c r="D245" s="29"/>
      <c r="E245" s="29"/>
      <c r="F245" s="28"/>
      <c r="G245" s="28"/>
      <c r="H245" s="29" t="str">
        <f>IF(D245&lt;&gt;"",VLOOKUP(D245,الاعدادات!$B$1:$C$1000,2,0),"")</f>
        <v/>
      </c>
      <c r="I245" s="29" t="str">
        <f>IF(E245&lt;&gt;"",VLOOKUP(E245,الاعدادات!B236:$C$1000,2,0),"")</f>
        <v/>
      </c>
    </row>
    <row r="246" spans="1:9">
      <c r="A246" s="26"/>
      <c r="B246" s="27"/>
      <c r="C246" s="28"/>
      <c r="D246" s="29"/>
      <c r="E246" s="29"/>
      <c r="F246" s="28"/>
      <c r="G246" s="28"/>
      <c r="H246" s="29" t="str">
        <f>IF(D246&lt;&gt;"",VLOOKUP(D246,الاعدادات!$B$1:$C$1000,2,0),"")</f>
        <v/>
      </c>
      <c r="I246" s="29" t="str">
        <f>IF(E246&lt;&gt;"",VLOOKUP(E246,الاعدادات!B237:$C$1000,2,0),"")</f>
        <v/>
      </c>
    </row>
    <row r="247" spans="1:9">
      <c r="A247" s="26"/>
      <c r="B247" s="27"/>
      <c r="C247" s="28"/>
      <c r="D247" s="29"/>
      <c r="E247" s="29"/>
      <c r="F247" s="28"/>
      <c r="G247" s="28"/>
      <c r="H247" s="29" t="str">
        <f>IF(D247&lt;&gt;"",VLOOKUP(D247,الاعدادات!$B$1:$C$1000,2,0),"")</f>
        <v/>
      </c>
      <c r="I247" s="29" t="str">
        <f>IF(E247&lt;&gt;"",VLOOKUP(E247,الاعدادات!B238:$C$1000,2,0),"")</f>
        <v/>
      </c>
    </row>
    <row r="248" spans="1:9">
      <c r="A248" s="26"/>
      <c r="B248" s="27"/>
      <c r="C248" s="28"/>
      <c r="D248" s="29"/>
      <c r="E248" s="29"/>
      <c r="F248" s="28"/>
      <c r="G248" s="28"/>
      <c r="H248" s="29" t="str">
        <f>IF(D248&lt;&gt;"",VLOOKUP(D248,الاعدادات!$B$1:$C$1000,2,0),"")</f>
        <v/>
      </c>
      <c r="I248" s="29" t="str">
        <f>IF(E248&lt;&gt;"",VLOOKUP(E248,الاعدادات!B239:$C$1000,2,0),"")</f>
        <v/>
      </c>
    </row>
    <row r="249" spans="1:9">
      <c r="A249" s="26"/>
      <c r="B249" s="27"/>
      <c r="C249" s="28"/>
      <c r="D249" s="29"/>
      <c r="E249" s="29"/>
      <c r="F249" s="28"/>
      <c r="G249" s="28"/>
      <c r="H249" s="29" t="str">
        <f>IF(D249&lt;&gt;"",VLOOKUP(D249,الاعدادات!$B$1:$C$1000,2,0),"")</f>
        <v/>
      </c>
      <c r="I249" s="29" t="str">
        <f>IF(E249&lt;&gt;"",VLOOKUP(E249,الاعدادات!B240:$C$1000,2,0),"")</f>
        <v/>
      </c>
    </row>
    <row r="250" spans="1:9">
      <c r="A250" s="26"/>
      <c r="B250" s="27"/>
      <c r="C250" s="28"/>
      <c r="D250" s="29"/>
      <c r="E250" s="29"/>
      <c r="F250" s="28"/>
      <c r="G250" s="28"/>
      <c r="H250" s="29" t="str">
        <f>IF(D250&lt;&gt;"",VLOOKUP(D250,الاعدادات!$B$1:$C$1000,2,0),"")</f>
        <v/>
      </c>
      <c r="I250" s="29" t="str">
        <f>IF(E250&lt;&gt;"",VLOOKUP(E250,الاعدادات!B241:$C$1000,2,0),"")</f>
        <v/>
      </c>
    </row>
    <row r="251" spans="1:9">
      <c r="A251" s="26"/>
      <c r="B251" s="27"/>
      <c r="C251" s="28"/>
      <c r="D251" s="29"/>
      <c r="E251" s="29"/>
      <c r="F251" s="28"/>
      <c r="G251" s="28"/>
      <c r="H251" s="29" t="str">
        <f>IF(D251&lt;&gt;"",VLOOKUP(D251,الاعدادات!$B$1:$C$1000,2,0),"")</f>
        <v/>
      </c>
      <c r="I251" s="29" t="str">
        <f>IF(E251&lt;&gt;"",VLOOKUP(E251,الاعدادات!B242:$C$1000,2,0),"")</f>
        <v/>
      </c>
    </row>
    <row r="252" spans="1:9">
      <c r="A252" s="26"/>
      <c r="B252" s="27"/>
      <c r="C252" s="28"/>
      <c r="D252" s="29"/>
      <c r="E252" s="29"/>
      <c r="F252" s="28"/>
      <c r="G252" s="28"/>
      <c r="H252" s="29" t="str">
        <f>IF(D252&lt;&gt;"",VLOOKUP(D252,الاعدادات!$B$1:$C$1000,2,0),"")</f>
        <v/>
      </c>
      <c r="I252" s="29" t="str">
        <f>IF(E252&lt;&gt;"",VLOOKUP(E252,الاعدادات!B243:$C$1000,2,0),"")</f>
        <v/>
      </c>
    </row>
    <row r="253" spans="1:9">
      <c r="A253" s="26"/>
      <c r="B253" s="27"/>
      <c r="C253" s="28"/>
      <c r="D253" s="29"/>
      <c r="E253" s="29"/>
      <c r="F253" s="28"/>
      <c r="G253" s="28"/>
      <c r="H253" s="29" t="str">
        <f>IF(D253&lt;&gt;"",VLOOKUP(D253,الاعدادات!$B$1:$C$1000,2,0),"")</f>
        <v/>
      </c>
      <c r="I253" s="29" t="str">
        <f>IF(E253&lt;&gt;"",VLOOKUP(E253,الاعدادات!B244:$C$1000,2,0),"")</f>
        <v/>
      </c>
    </row>
    <row r="254" spans="1:9">
      <c r="A254" s="26"/>
      <c r="B254" s="27"/>
      <c r="C254" s="28"/>
      <c r="D254" s="29"/>
      <c r="E254" s="29"/>
      <c r="F254" s="28"/>
      <c r="G254" s="28"/>
      <c r="H254" s="29" t="str">
        <f>IF(D254&lt;&gt;"",VLOOKUP(D254,الاعدادات!$B$1:$C$1000,2,0),"")</f>
        <v/>
      </c>
      <c r="I254" s="29" t="str">
        <f>IF(E254&lt;&gt;"",VLOOKUP(E254,الاعدادات!B245:$C$1000,2,0),"")</f>
        <v/>
      </c>
    </row>
    <row r="255" spans="1:9">
      <c r="A255" s="26"/>
      <c r="B255" s="27"/>
      <c r="C255" s="28"/>
      <c r="D255" s="29"/>
      <c r="E255" s="29"/>
      <c r="F255" s="28"/>
      <c r="G255" s="28"/>
      <c r="H255" s="29" t="str">
        <f>IF(D255&lt;&gt;"",VLOOKUP(D255,الاعدادات!$B$1:$C$1000,2,0),"")</f>
        <v/>
      </c>
      <c r="I255" s="29" t="str">
        <f>IF(E255&lt;&gt;"",VLOOKUP(E255,الاعدادات!B246:$C$1000,2,0),"")</f>
        <v/>
      </c>
    </row>
    <row r="256" spans="1:9">
      <c r="A256" s="26"/>
      <c r="B256" s="27"/>
      <c r="C256" s="28"/>
      <c r="D256" s="29"/>
      <c r="E256" s="29"/>
      <c r="F256" s="28"/>
      <c r="G256" s="28"/>
      <c r="H256" s="29" t="str">
        <f>IF(D256&lt;&gt;"",VLOOKUP(D256,الاعدادات!$B$1:$C$1000,2,0),"")</f>
        <v/>
      </c>
      <c r="I256" s="29" t="str">
        <f>IF(E256&lt;&gt;"",VLOOKUP(E256,الاعدادات!B247:$C$1000,2,0),"")</f>
        <v/>
      </c>
    </row>
    <row r="257" spans="1:9">
      <c r="A257" s="26"/>
      <c r="B257" s="27"/>
      <c r="C257" s="28"/>
      <c r="D257" s="29"/>
      <c r="E257" s="29"/>
      <c r="F257" s="28"/>
      <c r="G257" s="28"/>
      <c r="H257" s="29" t="str">
        <f>IF(D257&lt;&gt;"",VLOOKUP(D257,الاعدادات!$B$1:$C$1000,2,0),"")</f>
        <v/>
      </c>
      <c r="I257" s="29" t="str">
        <f>IF(E257&lt;&gt;"",VLOOKUP(E257,الاعدادات!B248:$C$1000,2,0),"")</f>
        <v/>
      </c>
    </row>
    <row r="258" spans="1:9">
      <c r="A258" s="26"/>
      <c r="B258" s="27"/>
      <c r="C258" s="28"/>
      <c r="D258" s="29"/>
      <c r="E258" s="29"/>
      <c r="F258" s="28"/>
      <c r="G258" s="28"/>
      <c r="H258" s="29" t="str">
        <f>IF(D258&lt;&gt;"",VLOOKUP(D258,الاعدادات!$B$1:$C$1000,2,0),"")</f>
        <v/>
      </c>
      <c r="I258" s="29" t="str">
        <f>IF(E258&lt;&gt;"",VLOOKUP(E258,الاعدادات!B249:$C$1000,2,0),"")</f>
        <v/>
      </c>
    </row>
    <row r="259" spans="1:9">
      <c r="A259" s="26"/>
      <c r="B259" s="27"/>
      <c r="C259" s="28"/>
      <c r="D259" s="29"/>
      <c r="E259" s="29"/>
      <c r="F259" s="28"/>
      <c r="G259" s="28"/>
      <c r="H259" s="29" t="str">
        <f>IF(D259&lt;&gt;"",VLOOKUP(D259,الاعدادات!$B$1:$C$1000,2,0),"")</f>
        <v/>
      </c>
      <c r="I259" s="29" t="str">
        <f>IF(E259&lt;&gt;"",VLOOKUP(E259,الاعدادات!B250:$C$1000,2,0),"")</f>
        <v/>
      </c>
    </row>
    <row r="260" spans="1:9">
      <c r="A260" s="26"/>
      <c r="B260" s="27"/>
      <c r="C260" s="28"/>
      <c r="D260" s="29"/>
      <c r="E260" s="29"/>
      <c r="F260" s="28"/>
      <c r="G260" s="28"/>
      <c r="H260" s="29" t="str">
        <f>IF(D260&lt;&gt;"",VLOOKUP(D260,الاعدادات!$B$1:$C$1000,2,0),"")</f>
        <v/>
      </c>
      <c r="I260" s="29" t="str">
        <f>IF(E260&lt;&gt;"",VLOOKUP(E260,الاعدادات!B251:$C$1000,2,0),"")</f>
        <v/>
      </c>
    </row>
    <row r="261" spans="1:9">
      <c r="A261" s="26"/>
      <c r="B261" s="27"/>
      <c r="C261" s="28"/>
      <c r="D261" s="29"/>
      <c r="E261" s="29"/>
      <c r="F261" s="28"/>
      <c r="G261" s="28"/>
      <c r="H261" s="29" t="str">
        <f>IF(D261&lt;&gt;"",VLOOKUP(D261,الاعدادات!$B$1:$C$1000,2,0),"")</f>
        <v/>
      </c>
      <c r="I261" s="29" t="str">
        <f>IF(E261&lt;&gt;"",VLOOKUP(E261,الاعدادات!B252:$C$1000,2,0),"")</f>
        <v/>
      </c>
    </row>
    <row r="262" spans="1:9">
      <c r="A262" s="26"/>
      <c r="B262" s="27"/>
      <c r="C262" s="28"/>
      <c r="D262" s="29"/>
      <c r="E262" s="29"/>
      <c r="F262" s="28"/>
      <c r="G262" s="28"/>
      <c r="H262" s="29" t="str">
        <f>IF(D262&lt;&gt;"",VLOOKUP(D262,الاعدادات!$B$1:$C$1000,2,0),"")</f>
        <v/>
      </c>
      <c r="I262" s="29" t="str">
        <f>IF(E262&lt;&gt;"",VLOOKUP(E262,الاعدادات!B253:$C$1000,2,0),"")</f>
        <v/>
      </c>
    </row>
    <row r="263" spans="1:9">
      <c r="A263" s="26"/>
      <c r="B263" s="27"/>
      <c r="C263" s="28"/>
      <c r="D263" s="29"/>
      <c r="E263" s="29"/>
      <c r="F263" s="28"/>
      <c r="G263" s="28"/>
      <c r="H263" s="29" t="str">
        <f>IF(D263&lt;&gt;"",VLOOKUP(D263,الاعدادات!$B$1:$C$1000,2,0),"")</f>
        <v/>
      </c>
      <c r="I263" s="29" t="str">
        <f>IF(E263&lt;&gt;"",VLOOKUP(E263,الاعدادات!B254:$C$1000,2,0),"")</f>
        <v/>
      </c>
    </row>
    <row r="264" spans="1:9">
      <c r="A264" s="26"/>
      <c r="B264" s="27"/>
      <c r="C264" s="28"/>
      <c r="D264" s="29"/>
      <c r="E264" s="29"/>
      <c r="F264" s="28"/>
      <c r="G264" s="28"/>
      <c r="H264" s="29" t="str">
        <f>IF(D264&lt;&gt;"",VLOOKUP(D264,الاعدادات!$B$1:$C$1000,2,0),"")</f>
        <v/>
      </c>
      <c r="I264" s="29" t="str">
        <f>IF(E264&lt;&gt;"",VLOOKUP(E264,الاعدادات!B255:$C$1000,2,0),"")</f>
        <v/>
      </c>
    </row>
    <row r="265" spans="1:9">
      <c r="A265" s="26"/>
      <c r="B265" s="27"/>
      <c r="C265" s="28"/>
      <c r="D265" s="29"/>
      <c r="E265" s="29"/>
      <c r="F265" s="28"/>
      <c r="G265" s="28"/>
      <c r="H265" s="29" t="str">
        <f>IF(D265&lt;&gt;"",VLOOKUP(D265,الاعدادات!$B$1:$C$1000,2,0),"")</f>
        <v/>
      </c>
      <c r="I265" s="29" t="str">
        <f>IF(E265&lt;&gt;"",VLOOKUP(E265,الاعدادات!B256:$C$1000,2,0),"")</f>
        <v/>
      </c>
    </row>
    <row r="266" spans="1:9">
      <c r="A266" s="26"/>
      <c r="B266" s="27"/>
      <c r="C266" s="28"/>
      <c r="D266" s="29"/>
      <c r="E266" s="29"/>
      <c r="F266" s="28"/>
      <c r="G266" s="28"/>
      <c r="H266" s="29" t="str">
        <f>IF(D266&lt;&gt;"",VLOOKUP(D266,الاعدادات!$B$1:$C$1000,2,0),"")</f>
        <v/>
      </c>
      <c r="I266" s="29" t="str">
        <f>IF(E266&lt;&gt;"",VLOOKUP(E266,الاعدادات!B257:$C$1000,2,0),"")</f>
        <v/>
      </c>
    </row>
    <row r="267" spans="1:9">
      <c r="A267" s="26"/>
      <c r="B267" s="27"/>
      <c r="C267" s="28"/>
      <c r="D267" s="29"/>
      <c r="E267" s="29"/>
      <c r="F267" s="28"/>
      <c r="G267" s="28"/>
      <c r="H267" s="29" t="str">
        <f>IF(D267&lt;&gt;"",VLOOKUP(D267,الاعدادات!$B$1:$C$1000,2,0),"")</f>
        <v/>
      </c>
      <c r="I267" s="29" t="str">
        <f>IF(E267&lt;&gt;"",VLOOKUP(E267,الاعدادات!B258:$C$1000,2,0),"")</f>
        <v/>
      </c>
    </row>
    <row r="268" spans="1:9">
      <c r="A268" s="26"/>
      <c r="B268" s="27"/>
      <c r="C268" s="28"/>
      <c r="D268" s="29"/>
      <c r="E268" s="29"/>
      <c r="F268" s="28"/>
      <c r="G268" s="28"/>
      <c r="H268" s="29" t="str">
        <f>IF(D268&lt;&gt;"",VLOOKUP(D268,الاعدادات!$B$1:$C$1000,2,0),"")</f>
        <v/>
      </c>
      <c r="I268" s="29" t="str">
        <f>IF(E268&lt;&gt;"",VLOOKUP(E268,الاعدادات!B259:$C$1000,2,0),"")</f>
        <v/>
      </c>
    </row>
    <row r="269" spans="1:9">
      <c r="A269" s="26"/>
      <c r="B269" s="27"/>
      <c r="C269" s="28"/>
      <c r="D269" s="29"/>
      <c r="E269" s="29"/>
      <c r="F269" s="28"/>
      <c r="G269" s="28"/>
      <c r="H269" s="29" t="str">
        <f>IF(D269&lt;&gt;"",VLOOKUP(D269,الاعدادات!$B$1:$C$1000,2,0),"")</f>
        <v/>
      </c>
      <c r="I269" s="29" t="str">
        <f>IF(E269&lt;&gt;"",VLOOKUP(E269,الاعدادات!B260:$C$1000,2,0),"")</f>
        <v/>
      </c>
    </row>
    <row r="270" spans="1:9">
      <c r="A270" s="26"/>
      <c r="B270" s="27"/>
      <c r="C270" s="28"/>
      <c r="D270" s="29"/>
      <c r="E270" s="29"/>
      <c r="F270" s="28"/>
      <c r="G270" s="28"/>
      <c r="H270" s="29" t="str">
        <f>IF(D270&lt;&gt;"",VLOOKUP(D270,الاعدادات!$B$1:$C$1000,2,0),"")</f>
        <v/>
      </c>
      <c r="I270" s="29" t="str">
        <f>IF(E270&lt;&gt;"",VLOOKUP(E270,الاعدادات!B261:$C$1000,2,0),"")</f>
        <v/>
      </c>
    </row>
    <row r="271" spans="1:9">
      <c r="A271" s="26"/>
      <c r="B271" s="27"/>
      <c r="C271" s="28"/>
      <c r="D271" s="29"/>
      <c r="E271" s="29"/>
      <c r="F271" s="28"/>
      <c r="G271" s="28"/>
      <c r="H271" s="29" t="str">
        <f>IF(D271&lt;&gt;"",VLOOKUP(D271,الاعدادات!$B$1:$C$1000,2,0),"")</f>
        <v/>
      </c>
      <c r="I271" s="29" t="str">
        <f>IF(E271&lt;&gt;"",VLOOKUP(E271,الاعدادات!B262:$C$1000,2,0),"")</f>
        <v/>
      </c>
    </row>
    <row r="272" spans="1:9">
      <c r="A272" s="26"/>
      <c r="B272" s="27"/>
      <c r="C272" s="28"/>
      <c r="D272" s="29"/>
      <c r="E272" s="29"/>
      <c r="F272" s="28"/>
      <c r="G272" s="28"/>
      <c r="H272" s="29" t="str">
        <f>IF(D272&lt;&gt;"",VLOOKUP(D272,الاعدادات!$B$1:$C$1000,2,0),"")</f>
        <v/>
      </c>
      <c r="I272" s="29" t="str">
        <f>IF(E272&lt;&gt;"",VLOOKUP(E272,الاعدادات!B263:$C$1000,2,0),"")</f>
        <v/>
      </c>
    </row>
    <row r="273" spans="1:9">
      <c r="A273" s="26"/>
      <c r="B273" s="27"/>
      <c r="C273" s="28"/>
      <c r="D273" s="29"/>
      <c r="E273" s="29"/>
      <c r="F273" s="28"/>
      <c r="G273" s="28"/>
      <c r="H273" s="29" t="str">
        <f>IF(D273&lt;&gt;"",VLOOKUP(D273,الاعدادات!$B$1:$C$1000,2,0),"")</f>
        <v/>
      </c>
      <c r="I273" s="29" t="str">
        <f>IF(E273&lt;&gt;"",VLOOKUP(E273,الاعدادات!B264:$C$1000,2,0),"")</f>
        <v/>
      </c>
    </row>
    <row r="274" spans="1:9">
      <c r="A274" s="26"/>
      <c r="B274" s="27"/>
      <c r="C274" s="28"/>
      <c r="D274" s="29"/>
      <c r="E274" s="29"/>
      <c r="F274" s="28"/>
      <c r="G274" s="28"/>
      <c r="H274" s="29" t="str">
        <f>IF(D274&lt;&gt;"",VLOOKUP(D274,الاعدادات!$B$1:$C$1000,2,0),"")</f>
        <v/>
      </c>
      <c r="I274" s="29" t="str">
        <f>IF(E274&lt;&gt;"",VLOOKUP(E274,الاعدادات!B265:$C$1000,2,0),"")</f>
        <v/>
      </c>
    </row>
    <row r="275" spans="1:9">
      <c r="A275" s="26"/>
      <c r="B275" s="27"/>
      <c r="C275" s="28"/>
      <c r="D275" s="29"/>
      <c r="E275" s="29"/>
      <c r="F275" s="28"/>
      <c r="G275" s="28"/>
      <c r="H275" s="29" t="str">
        <f>IF(D275&lt;&gt;"",VLOOKUP(D275,الاعدادات!$B$1:$C$1000,2,0),"")</f>
        <v/>
      </c>
      <c r="I275" s="29" t="str">
        <f>IF(E275&lt;&gt;"",VLOOKUP(E275,الاعدادات!B266:$C$1000,2,0),"")</f>
        <v/>
      </c>
    </row>
    <row r="276" spans="1:9">
      <c r="A276" s="26"/>
      <c r="B276" s="27"/>
      <c r="C276" s="28"/>
      <c r="D276" s="29"/>
      <c r="E276" s="29"/>
      <c r="F276" s="28"/>
      <c r="G276" s="28"/>
      <c r="H276" s="29" t="str">
        <f>IF(D276&lt;&gt;"",VLOOKUP(D276,الاعدادات!$B$1:$C$1000,2,0),"")</f>
        <v/>
      </c>
      <c r="I276" s="29" t="str">
        <f>IF(E276&lt;&gt;"",VLOOKUP(E276,الاعدادات!B267:$C$1000,2,0),"")</f>
        <v/>
      </c>
    </row>
    <row r="277" spans="1:9">
      <c r="A277" s="26"/>
      <c r="B277" s="27"/>
      <c r="C277" s="28"/>
      <c r="D277" s="29"/>
      <c r="E277" s="29"/>
      <c r="F277" s="28"/>
      <c r="G277" s="28"/>
      <c r="H277" s="29" t="str">
        <f>IF(D277&lt;&gt;"",VLOOKUP(D277,الاعدادات!$B$1:$C$1000,2,0),"")</f>
        <v/>
      </c>
      <c r="I277" s="29" t="str">
        <f>IF(E277&lt;&gt;"",VLOOKUP(E277,الاعدادات!B268:$C$1000,2,0),"")</f>
        <v/>
      </c>
    </row>
    <row r="278" spans="1:9">
      <c r="A278" s="26"/>
      <c r="B278" s="27"/>
      <c r="C278" s="28"/>
      <c r="D278" s="29"/>
      <c r="E278" s="29"/>
      <c r="F278" s="28"/>
      <c r="G278" s="28"/>
      <c r="H278" s="29" t="str">
        <f>IF(D278&lt;&gt;"",VLOOKUP(D278,الاعدادات!$B$1:$C$1000,2,0),"")</f>
        <v/>
      </c>
      <c r="I278" s="29" t="str">
        <f>IF(E278&lt;&gt;"",VLOOKUP(E278,الاعدادات!B269:$C$1000,2,0),"")</f>
        <v/>
      </c>
    </row>
    <row r="279" spans="1:9">
      <c r="A279" s="26"/>
      <c r="B279" s="27"/>
      <c r="C279" s="28"/>
      <c r="D279" s="29"/>
      <c r="E279" s="29"/>
      <c r="F279" s="28"/>
      <c r="G279" s="28"/>
      <c r="H279" s="29" t="str">
        <f>IF(D279&lt;&gt;"",VLOOKUP(D279,الاعدادات!$B$1:$C$1000,2,0),"")</f>
        <v/>
      </c>
      <c r="I279" s="29" t="str">
        <f>IF(E279&lt;&gt;"",VLOOKUP(E279,الاعدادات!B270:$C$1000,2,0),"")</f>
        <v/>
      </c>
    </row>
    <row r="280" spans="1:9">
      <c r="A280" s="26"/>
      <c r="B280" s="27"/>
      <c r="C280" s="28"/>
      <c r="D280" s="29"/>
      <c r="E280" s="29"/>
      <c r="F280" s="28"/>
      <c r="G280" s="28"/>
      <c r="H280" s="29" t="str">
        <f>IF(D280&lt;&gt;"",VLOOKUP(D280,الاعدادات!$B$1:$C$1000,2,0),"")</f>
        <v/>
      </c>
      <c r="I280" s="29" t="str">
        <f>IF(E280&lt;&gt;"",VLOOKUP(E280,الاعدادات!B271:$C$1000,2,0),"")</f>
        <v/>
      </c>
    </row>
    <row r="281" spans="1:9">
      <c r="A281" s="26"/>
      <c r="B281" s="27"/>
      <c r="C281" s="28"/>
      <c r="D281" s="29"/>
      <c r="E281" s="29"/>
      <c r="F281" s="28"/>
      <c r="G281" s="28"/>
      <c r="H281" s="29" t="str">
        <f>IF(D281&lt;&gt;"",VLOOKUP(D281,الاعدادات!$B$1:$C$1000,2,0),"")</f>
        <v/>
      </c>
      <c r="I281" s="29" t="str">
        <f>IF(E281&lt;&gt;"",VLOOKUP(E281,الاعدادات!B272:$C$1000,2,0),"")</f>
        <v/>
      </c>
    </row>
    <row r="282" spans="1:9">
      <c r="A282" s="26"/>
      <c r="B282" s="27"/>
      <c r="C282" s="28"/>
      <c r="D282" s="29"/>
      <c r="E282" s="29"/>
      <c r="F282" s="28"/>
      <c r="G282" s="28"/>
      <c r="H282" s="29" t="str">
        <f>IF(D282&lt;&gt;"",VLOOKUP(D282,الاعدادات!$B$1:$C$1000,2,0),"")</f>
        <v/>
      </c>
      <c r="I282" s="29" t="str">
        <f>IF(E282&lt;&gt;"",VLOOKUP(E282,الاعدادات!B273:$C$1000,2,0),"")</f>
        <v/>
      </c>
    </row>
    <row r="283" spans="1:9">
      <c r="A283" s="26"/>
      <c r="B283" s="27"/>
      <c r="C283" s="28"/>
      <c r="D283" s="29"/>
      <c r="E283" s="29"/>
      <c r="F283" s="28"/>
      <c r="G283" s="28"/>
      <c r="H283" s="29" t="str">
        <f>IF(D283&lt;&gt;"",VLOOKUP(D283,الاعدادات!$B$1:$C$1000,2,0),"")</f>
        <v/>
      </c>
      <c r="I283" s="29" t="str">
        <f>IF(E283&lt;&gt;"",VLOOKUP(E283,الاعدادات!B274:$C$1000,2,0),"")</f>
        <v/>
      </c>
    </row>
    <row r="284" spans="1:9">
      <c r="A284" s="26"/>
      <c r="B284" s="27"/>
      <c r="C284" s="28"/>
      <c r="D284" s="29"/>
      <c r="E284" s="29"/>
      <c r="F284" s="28"/>
      <c r="G284" s="28"/>
      <c r="H284" s="29" t="str">
        <f>IF(D284&lt;&gt;"",VLOOKUP(D284,الاعدادات!$B$1:$C$1000,2,0),"")</f>
        <v/>
      </c>
      <c r="I284" s="29" t="str">
        <f>IF(E284&lt;&gt;"",VLOOKUP(E284,الاعدادات!B275:$C$1000,2,0),"")</f>
        <v/>
      </c>
    </row>
    <row r="285" spans="1:9">
      <c r="A285" s="26"/>
      <c r="B285" s="27"/>
      <c r="C285" s="28"/>
      <c r="D285" s="29"/>
      <c r="E285" s="29"/>
      <c r="F285" s="28"/>
      <c r="G285" s="28"/>
      <c r="H285" s="29" t="str">
        <f>IF(D285&lt;&gt;"",VLOOKUP(D285,الاعدادات!$B$1:$C$1000,2,0),"")</f>
        <v/>
      </c>
      <c r="I285" s="29" t="str">
        <f>IF(E285&lt;&gt;"",VLOOKUP(E285,الاعدادات!B276:$C$1000,2,0),"")</f>
        <v/>
      </c>
    </row>
    <row r="286" spans="1:9">
      <c r="A286" s="26"/>
      <c r="B286" s="27"/>
      <c r="C286" s="28"/>
      <c r="D286" s="29"/>
      <c r="E286" s="29"/>
      <c r="F286" s="28"/>
      <c r="G286" s="28"/>
      <c r="H286" s="29" t="str">
        <f>IF(D286&lt;&gt;"",VLOOKUP(D286,الاعدادات!$B$1:$C$1000,2,0),"")</f>
        <v/>
      </c>
      <c r="I286" s="29" t="str">
        <f>IF(E286&lt;&gt;"",VLOOKUP(E286,الاعدادات!B277:$C$1000,2,0),"")</f>
        <v/>
      </c>
    </row>
    <row r="287" spans="1:9">
      <c r="A287" s="26"/>
      <c r="B287" s="27"/>
      <c r="C287" s="28"/>
      <c r="D287" s="29"/>
      <c r="E287" s="29"/>
      <c r="F287" s="28"/>
      <c r="G287" s="28"/>
      <c r="H287" s="29" t="str">
        <f>IF(D287&lt;&gt;"",VLOOKUP(D287,الاعدادات!$B$1:$C$1000,2,0),"")</f>
        <v/>
      </c>
      <c r="I287" s="29" t="str">
        <f>IF(E287&lt;&gt;"",VLOOKUP(E287,الاعدادات!B278:$C$1000,2,0),"")</f>
        <v/>
      </c>
    </row>
    <row r="288" spans="1:9">
      <c r="A288" s="26"/>
      <c r="B288" s="27"/>
      <c r="C288" s="28"/>
      <c r="D288" s="29"/>
      <c r="E288" s="29"/>
      <c r="F288" s="28"/>
      <c r="G288" s="28"/>
      <c r="H288" s="29" t="str">
        <f>IF(D288&lt;&gt;"",VLOOKUP(D288,الاعدادات!$B$1:$C$1000,2,0),"")</f>
        <v/>
      </c>
      <c r="I288" s="29" t="str">
        <f>IF(E288&lt;&gt;"",VLOOKUP(E288,الاعدادات!B279:$C$1000,2,0),"")</f>
        <v/>
      </c>
    </row>
    <row r="289" spans="1:9">
      <c r="A289" s="26"/>
      <c r="B289" s="27"/>
      <c r="C289" s="28"/>
      <c r="D289" s="29"/>
      <c r="E289" s="29"/>
      <c r="F289" s="28"/>
      <c r="G289" s="28"/>
      <c r="H289" s="29" t="str">
        <f>IF(D289&lt;&gt;"",VLOOKUP(D289,الاعدادات!$B$1:$C$1000,2,0),"")</f>
        <v/>
      </c>
      <c r="I289" s="29" t="str">
        <f>IF(E289&lt;&gt;"",VLOOKUP(E289,الاعدادات!B280:$C$1000,2,0),"")</f>
        <v/>
      </c>
    </row>
    <row r="290" spans="1:9">
      <c r="A290" s="26"/>
      <c r="B290" s="27"/>
      <c r="C290" s="28"/>
      <c r="D290" s="29"/>
      <c r="E290" s="29"/>
      <c r="F290" s="28"/>
      <c r="G290" s="28"/>
      <c r="H290" s="29" t="str">
        <f>IF(D290&lt;&gt;"",VLOOKUP(D290,الاعدادات!$B$1:$C$1000,2,0),"")</f>
        <v/>
      </c>
      <c r="I290" s="29" t="str">
        <f>IF(E290&lt;&gt;"",VLOOKUP(E290,الاعدادات!B281:$C$1000,2,0),"")</f>
        <v/>
      </c>
    </row>
    <row r="291" spans="1:9">
      <c r="A291" s="26"/>
      <c r="B291" s="27"/>
      <c r="C291" s="28"/>
      <c r="D291" s="29"/>
      <c r="E291" s="29"/>
      <c r="F291" s="28"/>
      <c r="G291" s="28"/>
      <c r="H291" s="29" t="str">
        <f>IF(D291&lt;&gt;"",VLOOKUP(D291,الاعدادات!$B$1:$C$1000,2,0),"")</f>
        <v/>
      </c>
      <c r="I291" s="29" t="str">
        <f>IF(E291&lt;&gt;"",VLOOKUP(E291,الاعدادات!B282:$C$1000,2,0),"")</f>
        <v/>
      </c>
    </row>
    <row r="292" spans="1:9">
      <c r="A292" s="26"/>
      <c r="B292" s="27"/>
      <c r="C292" s="28"/>
      <c r="D292" s="29"/>
      <c r="E292" s="29"/>
      <c r="F292" s="28"/>
      <c r="G292" s="28"/>
      <c r="H292" s="29" t="str">
        <f>IF(D292&lt;&gt;"",VLOOKUP(D292,الاعدادات!$B$1:$C$1000,2,0),"")</f>
        <v/>
      </c>
      <c r="I292" s="29" t="str">
        <f>IF(E292&lt;&gt;"",VLOOKUP(E292,الاعدادات!B283:$C$1000,2,0),"")</f>
        <v/>
      </c>
    </row>
    <row r="293" spans="1:9">
      <c r="A293" s="26"/>
      <c r="B293" s="27"/>
      <c r="C293" s="28"/>
      <c r="D293" s="29"/>
      <c r="E293" s="29"/>
      <c r="F293" s="28"/>
      <c r="G293" s="28"/>
      <c r="H293" s="29" t="str">
        <f>IF(D293&lt;&gt;"",VLOOKUP(D293,الاعدادات!$B$1:$C$1000,2,0),"")</f>
        <v/>
      </c>
      <c r="I293" s="29" t="str">
        <f>IF(E293&lt;&gt;"",VLOOKUP(E293,الاعدادات!B284:$C$1000,2,0),"")</f>
        <v/>
      </c>
    </row>
    <row r="294" spans="1:9">
      <c r="A294" s="26"/>
      <c r="B294" s="27"/>
      <c r="C294" s="28"/>
      <c r="D294" s="29"/>
      <c r="E294" s="29"/>
      <c r="F294" s="28"/>
      <c r="G294" s="28"/>
      <c r="H294" s="29" t="str">
        <f>IF(D294&lt;&gt;"",VLOOKUP(D294,الاعدادات!$B$1:$C$1000,2,0),"")</f>
        <v/>
      </c>
      <c r="I294" s="29" t="str">
        <f>IF(E294&lt;&gt;"",VLOOKUP(E294,الاعدادات!B285:$C$1000,2,0),"")</f>
        <v/>
      </c>
    </row>
    <row r="295" spans="1:9">
      <c r="A295" s="26"/>
      <c r="B295" s="27"/>
      <c r="C295" s="28"/>
      <c r="D295" s="29"/>
      <c r="E295" s="29"/>
      <c r="F295" s="28"/>
      <c r="G295" s="28"/>
      <c r="H295" s="29" t="str">
        <f>IF(D295&lt;&gt;"",VLOOKUP(D295,الاعدادات!$B$1:$C$1000,2,0),"")</f>
        <v/>
      </c>
      <c r="I295" s="29" t="str">
        <f>IF(E295&lt;&gt;"",VLOOKUP(E295,الاعدادات!B286:$C$1000,2,0),"")</f>
        <v/>
      </c>
    </row>
    <row r="296" spans="1:9">
      <c r="A296" s="26"/>
      <c r="B296" s="27"/>
      <c r="C296" s="28"/>
      <c r="D296" s="29"/>
      <c r="E296" s="29"/>
      <c r="F296" s="28"/>
      <c r="G296" s="28"/>
      <c r="H296" s="29" t="str">
        <f>IF(D296&lt;&gt;"",VLOOKUP(D296,الاعدادات!$B$1:$C$1000,2,0),"")</f>
        <v/>
      </c>
      <c r="I296" s="29" t="str">
        <f>IF(E296&lt;&gt;"",VLOOKUP(E296,الاعدادات!B287:$C$1000,2,0),"")</f>
        <v/>
      </c>
    </row>
    <row r="297" spans="1:9">
      <c r="A297" s="26"/>
      <c r="B297" s="27"/>
      <c r="C297" s="28"/>
      <c r="D297" s="29"/>
      <c r="E297" s="29"/>
      <c r="F297" s="28"/>
      <c r="G297" s="28"/>
      <c r="H297" s="29" t="str">
        <f>IF(D297&lt;&gt;"",VLOOKUP(D297,الاعدادات!$B$1:$C$1000,2,0),"")</f>
        <v/>
      </c>
      <c r="I297" s="29" t="str">
        <f>IF(E297&lt;&gt;"",VLOOKUP(E297,الاعدادات!B288:$C$1000,2,0),"")</f>
        <v/>
      </c>
    </row>
    <row r="298" spans="1:9">
      <c r="A298" s="26"/>
      <c r="B298" s="27"/>
      <c r="C298" s="28"/>
      <c r="D298" s="29"/>
      <c r="E298" s="29"/>
      <c r="F298" s="28"/>
      <c r="G298" s="28"/>
      <c r="H298" s="29" t="str">
        <f>IF(D298&lt;&gt;"",VLOOKUP(D298,الاعدادات!$B$1:$C$1000,2,0),"")</f>
        <v/>
      </c>
      <c r="I298" s="29" t="str">
        <f>IF(E298&lt;&gt;"",VLOOKUP(E298,الاعدادات!B289:$C$1000,2,0),"")</f>
        <v/>
      </c>
    </row>
    <row r="299" spans="1:9">
      <c r="A299" s="26"/>
      <c r="B299" s="27"/>
      <c r="C299" s="28"/>
      <c r="D299" s="29"/>
      <c r="E299" s="29"/>
      <c r="F299" s="28"/>
      <c r="G299" s="28"/>
      <c r="H299" s="29" t="str">
        <f>IF(D299&lt;&gt;"",VLOOKUP(D299,الاعدادات!$B$1:$C$1000,2,0),"")</f>
        <v/>
      </c>
      <c r="I299" s="29" t="str">
        <f>IF(E299&lt;&gt;"",VLOOKUP(E299,الاعدادات!B290:$C$1000,2,0),"")</f>
        <v/>
      </c>
    </row>
    <row r="300" spans="1:9">
      <c r="A300" s="26"/>
      <c r="B300" s="27"/>
      <c r="C300" s="28"/>
      <c r="D300" s="29"/>
      <c r="E300" s="29"/>
      <c r="F300" s="28"/>
      <c r="G300" s="28"/>
      <c r="H300" s="29" t="str">
        <f>IF(D300&lt;&gt;"",VLOOKUP(D300,الاعدادات!$B$1:$C$1000,2,0),"")</f>
        <v/>
      </c>
      <c r="I300" s="29" t="str">
        <f>IF(E300&lt;&gt;"",VLOOKUP(E300,الاعدادات!B291:$C$1000,2,0),"")</f>
        <v/>
      </c>
    </row>
    <row r="301" spans="1:9">
      <c r="A301" s="26"/>
      <c r="B301" s="27"/>
      <c r="C301" s="28"/>
      <c r="D301" s="29"/>
      <c r="E301" s="29"/>
      <c r="F301" s="28"/>
      <c r="G301" s="28"/>
      <c r="H301" s="29" t="str">
        <f>IF(D301&lt;&gt;"",VLOOKUP(D301,الاعدادات!$B$1:$C$1000,2,0),"")</f>
        <v/>
      </c>
      <c r="I301" s="29" t="str">
        <f>IF(E301&lt;&gt;"",VLOOKUP(E301,الاعدادات!B292:$C$1000,2,0),"")</f>
        <v/>
      </c>
    </row>
    <row r="302" spans="1:9">
      <c r="A302" s="26"/>
      <c r="B302" s="27"/>
      <c r="C302" s="28"/>
      <c r="D302" s="29"/>
      <c r="E302" s="29"/>
      <c r="F302" s="28"/>
      <c r="G302" s="28"/>
      <c r="H302" s="29" t="str">
        <f>IF(D302&lt;&gt;"",VLOOKUP(D302,الاعدادات!$B$1:$C$1000,2,0),"")</f>
        <v/>
      </c>
      <c r="I302" s="29" t="str">
        <f>IF(E302&lt;&gt;"",VLOOKUP(E302,الاعدادات!B293:$C$1000,2,0),"")</f>
        <v/>
      </c>
    </row>
    <row r="303" spans="1:9">
      <c r="A303" s="26"/>
      <c r="B303" s="27"/>
      <c r="C303" s="28"/>
      <c r="D303" s="29"/>
      <c r="E303" s="29"/>
      <c r="F303" s="28"/>
      <c r="G303" s="28"/>
      <c r="H303" s="29" t="str">
        <f>IF(D303&lt;&gt;"",VLOOKUP(D303,الاعدادات!$B$1:$C$1000,2,0),"")</f>
        <v/>
      </c>
      <c r="I303" s="29" t="str">
        <f>IF(E303&lt;&gt;"",VLOOKUP(E303,الاعدادات!B294:$C$1000,2,0),"")</f>
        <v/>
      </c>
    </row>
    <row r="304" spans="1:9">
      <c r="A304" s="26"/>
      <c r="B304" s="27"/>
      <c r="C304" s="28"/>
      <c r="D304" s="29"/>
      <c r="E304" s="29"/>
      <c r="F304" s="28"/>
      <c r="G304" s="28"/>
      <c r="H304" s="29" t="str">
        <f>IF(D304&lt;&gt;"",VLOOKUP(D304,الاعدادات!$B$1:$C$1000,2,0),"")</f>
        <v/>
      </c>
      <c r="I304" s="29" t="str">
        <f>IF(E304&lt;&gt;"",VLOOKUP(E304,الاعدادات!B295:$C$1000,2,0),"")</f>
        <v/>
      </c>
    </row>
    <row r="305" spans="1:9">
      <c r="A305" s="26"/>
      <c r="B305" s="27"/>
      <c r="C305" s="28"/>
      <c r="D305" s="29"/>
      <c r="E305" s="29"/>
      <c r="F305" s="28"/>
      <c r="G305" s="28"/>
      <c r="H305" s="29" t="str">
        <f>IF(D305&lt;&gt;"",VLOOKUP(D305,الاعدادات!$B$1:$C$1000,2,0),"")</f>
        <v/>
      </c>
      <c r="I305" s="29" t="str">
        <f>IF(E305&lt;&gt;"",VLOOKUP(E305,الاعدادات!B296:$C$1000,2,0),"")</f>
        <v/>
      </c>
    </row>
    <row r="306" spans="1:9">
      <c r="A306" s="26"/>
      <c r="B306" s="27"/>
      <c r="C306" s="28"/>
      <c r="D306" s="29"/>
      <c r="E306" s="29"/>
      <c r="F306" s="28"/>
      <c r="G306" s="28"/>
      <c r="H306" s="29" t="str">
        <f>IF(D306&lt;&gt;"",VLOOKUP(D306,الاعدادات!$B$1:$C$1000,2,0),"")</f>
        <v/>
      </c>
      <c r="I306" s="29" t="str">
        <f>IF(E306&lt;&gt;"",VLOOKUP(E306,الاعدادات!B297:$C$1000,2,0),"")</f>
        <v/>
      </c>
    </row>
    <row r="307" spans="1:9">
      <c r="A307" s="26"/>
      <c r="B307" s="27"/>
      <c r="C307" s="28"/>
      <c r="D307" s="29"/>
      <c r="E307" s="29"/>
      <c r="F307" s="28"/>
      <c r="G307" s="28"/>
      <c r="H307" s="29" t="str">
        <f>IF(D307&lt;&gt;"",VLOOKUP(D307,الاعدادات!$B$1:$C$1000,2,0),"")</f>
        <v/>
      </c>
      <c r="I307" s="29" t="str">
        <f>IF(E307&lt;&gt;"",VLOOKUP(E307,الاعدادات!B298:$C$1000,2,0),"")</f>
        <v/>
      </c>
    </row>
    <row r="308" spans="1:9">
      <c r="A308" s="26"/>
      <c r="B308" s="27"/>
      <c r="C308" s="28"/>
      <c r="D308" s="29"/>
      <c r="E308" s="29"/>
      <c r="F308" s="28"/>
      <c r="G308" s="28"/>
      <c r="H308" s="29" t="str">
        <f>IF(D308&lt;&gt;"",VLOOKUP(D308,الاعدادات!$B$1:$C$1000,2,0),"")</f>
        <v/>
      </c>
      <c r="I308" s="29" t="str">
        <f>IF(E308&lt;&gt;"",VLOOKUP(E308,الاعدادات!B299:$C$1000,2,0),"")</f>
        <v/>
      </c>
    </row>
    <row r="309" spans="1:9">
      <c r="A309" s="26"/>
      <c r="B309" s="27"/>
      <c r="C309" s="28"/>
      <c r="D309" s="29"/>
      <c r="E309" s="29"/>
      <c r="F309" s="28"/>
      <c r="G309" s="28"/>
      <c r="H309" s="29" t="str">
        <f>IF(D309&lt;&gt;"",VLOOKUP(D309,الاعدادات!$B$1:$C$1000,2,0),"")</f>
        <v/>
      </c>
      <c r="I309" s="29" t="str">
        <f>IF(E309&lt;&gt;"",VLOOKUP(E309,الاعدادات!B300:$C$1000,2,0),"")</f>
        <v/>
      </c>
    </row>
    <row r="310" spans="1:9">
      <c r="A310" s="26"/>
      <c r="B310" s="27"/>
      <c r="C310" s="28"/>
      <c r="D310" s="29"/>
      <c r="E310" s="29"/>
      <c r="F310" s="28"/>
      <c r="G310" s="28"/>
      <c r="H310" s="29" t="str">
        <f>IF(D310&lt;&gt;"",VLOOKUP(D310,الاعدادات!$B$1:$C$1000,2,0),"")</f>
        <v/>
      </c>
      <c r="I310" s="29" t="str">
        <f>IF(E310&lt;&gt;"",VLOOKUP(E310,الاعدادات!B301:$C$1000,2,0),"")</f>
        <v/>
      </c>
    </row>
    <row r="311" spans="1:9">
      <c r="A311" s="26"/>
      <c r="B311" s="27"/>
      <c r="C311" s="28"/>
      <c r="D311" s="29"/>
      <c r="E311" s="29"/>
      <c r="F311" s="28"/>
      <c r="G311" s="28"/>
      <c r="H311" s="29" t="str">
        <f>IF(D311&lt;&gt;"",VLOOKUP(D311,الاعدادات!$B$1:$C$1000,2,0),"")</f>
        <v/>
      </c>
      <c r="I311" s="29" t="str">
        <f>IF(E311&lt;&gt;"",VLOOKUP(E311,الاعدادات!B302:$C$1000,2,0),"")</f>
        <v/>
      </c>
    </row>
    <row r="312" spans="1:9">
      <c r="A312" s="26"/>
      <c r="B312" s="27"/>
      <c r="C312" s="28"/>
      <c r="D312" s="29"/>
      <c r="E312" s="29"/>
      <c r="F312" s="28"/>
      <c r="G312" s="28"/>
      <c r="H312" s="29" t="str">
        <f>IF(D312&lt;&gt;"",VLOOKUP(D312,الاعدادات!$B$1:$C$1000,2,0),"")</f>
        <v/>
      </c>
      <c r="I312" s="29" t="str">
        <f>IF(E312&lt;&gt;"",VLOOKUP(E312,الاعدادات!B303:$C$1000,2,0),"")</f>
        <v/>
      </c>
    </row>
    <row r="313" spans="1:9">
      <c r="A313" s="26"/>
      <c r="B313" s="27"/>
      <c r="C313" s="28"/>
      <c r="D313" s="29"/>
      <c r="E313" s="29"/>
      <c r="F313" s="28"/>
      <c r="G313" s="28"/>
      <c r="H313" s="29" t="str">
        <f>IF(D313&lt;&gt;"",VLOOKUP(D313,الاعدادات!$B$1:$C$1000,2,0),"")</f>
        <v/>
      </c>
      <c r="I313" s="29" t="str">
        <f>IF(E313&lt;&gt;"",VLOOKUP(E313,الاعدادات!B304:$C$1000,2,0),"")</f>
        <v/>
      </c>
    </row>
    <row r="314" spans="1:9">
      <c r="A314" s="26"/>
      <c r="B314" s="27"/>
      <c r="C314" s="28"/>
      <c r="D314" s="29"/>
      <c r="E314" s="29"/>
      <c r="F314" s="28"/>
      <c r="G314" s="28"/>
      <c r="H314" s="29" t="str">
        <f>IF(D314&lt;&gt;"",VLOOKUP(D314,الاعدادات!$B$1:$C$1000,2,0),"")</f>
        <v/>
      </c>
      <c r="I314" s="29" t="str">
        <f>IF(E314&lt;&gt;"",VLOOKUP(E314,الاعدادات!B305:$C$1000,2,0),"")</f>
        <v/>
      </c>
    </row>
    <row r="315" spans="1:9">
      <c r="A315" s="26"/>
      <c r="B315" s="27"/>
      <c r="C315" s="28"/>
      <c r="D315" s="29"/>
      <c r="E315" s="29"/>
      <c r="F315" s="28"/>
      <c r="G315" s="28"/>
      <c r="H315" s="29" t="str">
        <f>IF(D315&lt;&gt;"",VLOOKUP(D315,الاعدادات!$B$1:$C$1000,2,0),"")</f>
        <v/>
      </c>
      <c r="I315" s="29" t="str">
        <f>IF(E315&lt;&gt;"",VLOOKUP(E315,الاعدادات!B306:$C$1000,2,0),"")</f>
        <v/>
      </c>
    </row>
    <row r="316" spans="1:9">
      <c r="A316" s="26"/>
      <c r="B316" s="27"/>
      <c r="C316" s="28"/>
      <c r="D316" s="29"/>
      <c r="E316" s="29"/>
      <c r="F316" s="28"/>
      <c r="G316" s="28"/>
      <c r="H316" s="29" t="str">
        <f>IF(D316&lt;&gt;"",VLOOKUP(D316,الاعدادات!$B$1:$C$1000,2,0),"")</f>
        <v/>
      </c>
      <c r="I316" s="29" t="str">
        <f>IF(E316&lt;&gt;"",VLOOKUP(E316,الاعدادات!B307:$C$1000,2,0),"")</f>
        <v/>
      </c>
    </row>
    <row r="317" spans="1:9">
      <c r="A317" s="26"/>
      <c r="B317" s="27"/>
      <c r="C317" s="28"/>
      <c r="D317" s="29"/>
      <c r="E317" s="29"/>
      <c r="F317" s="28"/>
      <c r="G317" s="28"/>
      <c r="H317" s="29" t="str">
        <f>IF(D317&lt;&gt;"",VLOOKUP(D317,الاعدادات!$B$1:$C$1000,2,0),"")</f>
        <v/>
      </c>
      <c r="I317" s="29" t="str">
        <f>IF(E317&lt;&gt;"",VLOOKUP(E317,الاعدادات!B308:$C$1000,2,0),"")</f>
        <v/>
      </c>
    </row>
    <row r="318" spans="1:9">
      <c r="A318" s="26"/>
      <c r="B318" s="27"/>
      <c r="C318" s="28"/>
      <c r="D318" s="29"/>
      <c r="E318" s="29"/>
      <c r="F318" s="28"/>
      <c r="G318" s="28"/>
      <c r="H318" s="29" t="str">
        <f>IF(D318&lt;&gt;"",VLOOKUP(D318,الاعدادات!$B$1:$C$1000,2,0),"")</f>
        <v/>
      </c>
      <c r="I318" s="29" t="str">
        <f>IF(E318&lt;&gt;"",VLOOKUP(E318,الاعدادات!B309:$C$1000,2,0),"")</f>
        <v/>
      </c>
    </row>
    <row r="319" spans="1:9">
      <c r="A319" s="26"/>
      <c r="B319" s="27"/>
      <c r="C319" s="28"/>
      <c r="D319" s="29"/>
      <c r="E319" s="29"/>
      <c r="F319" s="28"/>
      <c r="G319" s="28"/>
      <c r="H319" s="29" t="str">
        <f>IF(D319&lt;&gt;"",VLOOKUP(D319,الاعدادات!$B$1:$C$1000,2,0),"")</f>
        <v/>
      </c>
      <c r="I319" s="29" t="str">
        <f>IF(E319&lt;&gt;"",VLOOKUP(E319,الاعدادات!B310:$C$1000,2,0),"")</f>
        <v/>
      </c>
    </row>
    <row r="320" spans="1:9">
      <c r="A320" s="26"/>
      <c r="B320" s="27"/>
      <c r="C320" s="28"/>
      <c r="D320" s="29"/>
      <c r="E320" s="29"/>
      <c r="F320" s="28"/>
      <c r="G320" s="28"/>
      <c r="H320" s="29" t="str">
        <f>IF(D320&lt;&gt;"",VLOOKUP(D320,الاعدادات!$B$1:$C$1000,2,0),"")</f>
        <v/>
      </c>
      <c r="I320" s="29" t="str">
        <f>IF(E320&lt;&gt;"",VLOOKUP(E320,الاعدادات!B311:$C$1000,2,0),"")</f>
        <v/>
      </c>
    </row>
    <row r="321" spans="1:9">
      <c r="A321" s="26"/>
      <c r="B321" s="27"/>
      <c r="C321" s="28"/>
      <c r="D321" s="29"/>
      <c r="E321" s="29"/>
      <c r="F321" s="28"/>
      <c r="G321" s="28"/>
      <c r="H321" s="29" t="str">
        <f>IF(D321&lt;&gt;"",VLOOKUP(D321,الاعدادات!$B$1:$C$1000,2,0),"")</f>
        <v/>
      </c>
      <c r="I321" s="29" t="str">
        <f>IF(E321&lt;&gt;"",VLOOKUP(E321,الاعدادات!B312:$C$1000,2,0),"")</f>
        <v/>
      </c>
    </row>
    <row r="322" spans="1:9">
      <c r="A322" s="26"/>
      <c r="B322" s="27"/>
      <c r="C322" s="28"/>
      <c r="D322" s="29"/>
      <c r="E322" s="29"/>
      <c r="F322" s="28"/>
      <c r="G322" s="28"/>
      <c r="H322" s="29" t="str">
        <f>IF(D322&lt;&gt;"",VLOOKUP(D322,الاعدادات!$B$1:$C$1000,2,0),"")</f>
        <v/>
      </c>
      <c r="I322" s="29" t="str">
        <f>IF(E322&lt;&gt;"",VLOOKUP(E322,الاعدادات!B313:$C$1000,2,0),"")</f>
        <v/>
      </c>
    </row>
    <row r="323" spans="1:9">
      <c r="A323" s="26"/>
      <c r="B323" s="27"/>
      <c r="C323" s="28"/>
      <c r="D323" s="29"/>
      <c r="E323" s="29"/>
      <c r="F323" s="28"/>
      <c r="G323" s="28"/>
      <c r="H323" s="29" t="str">
        <f>IF(D323&lt;&gt;"",VLOOKUP(D323,الاعدادات!$B$1:$C$1000,2,0),"")</f>
        <v/>
      </c>
      <c r="I323" s="29" t="str">
        <f>IF(E323&lt;&gt;"",VLOOKUP(E323,الاعدادات!B314:$C$1000,2,0),"")</f>
        <v/>
      </c>
    </row>
    <row r="324" spans="1:9">
      <c r="A324" s="26"/>
      <c r="B324" s="27"/>
      <c r="C324" s="28"/>
      <c r="D324" s="29"/>
      <c r="E324" s="29"/>
      <c r="F324" s="28"/>
      <c r="G324" s="28"/>
      <c r="H324" s="29" t="str">
        <f>IF(D324&lt;&gt;"",VLOOKUP(D324,الاعدادات!$B$1:$C$1000,2,0),"")</f>
        <v/>
      </c>
      <c r="I324" s="29" t="str">
        <f>IF(E324&lt;&gt;"",VLOOKUP(E324,الاعدادات!B315:$C$1000,2,0),"")</f>
        <v/>
      </c>
    </row>
    <row r="325" spans="1:9">
      <c r="A325" s="26"/>
      <c r="B325" s="27"/>
      <c r="C325" s="28"/>
      <c r="D325" s="29"/>
      <c r="E325" s="29"/>
      <c r="F325" s="28"/>
      <c r="G325" s="28"/>
      <c r="H325" s="29" t="str">
        <f>IF(D325&lt;&gt;"",VLOOKUP(D325,الاعدادات!$B$1:$C$1000,2,0),"")</f>
        <v/>
      </c>
      <c r="I325" s="29" t="str">
        <f>IF(E325&lt;&gt;"",VLOOKUP(E325,الاعدادات!B316:$C$1000,2,0),"")</f>
        <v/>
      </c>
    </row>
    <row r="326" spans="1:9">
      <c r="A326" s="26"/>
      <c r="B326" s="27"/>
      <c r="C326" s="28"/>
      <c r="D326" s="29"/>
      <c r="E326" s="29"/>
      <c r="F326" s="28"/>
      <c r="G326" s="28"/>
      <c r="H326" s="29" t="str">
        <f>IF(D326&lt;&gt;"",VLOOKUP(D326,الاعدادات!$B$1:$C$1000,2,0),"")</f>
        <v/>
      </c>
      <c r="I326" s="29" t="str">
        <f>IF(E326&lt;&gt;"",VLOOKUP(E326,الاعدادات!B317:$C$1000,2,0),"")</f>
        <v/>
      </c>
    </row>
    <row r="327" spans="1:9">
      <c r="A327" s="26"/>
      <c r="B327" s="27"/>
      <c r="C327" s="28"/>
      <c r="D327" s="29"/>
      <c r="E327" s="29"/>
      <c r="F327" s="28"/>
      <c r="G327" s="28"/>
      <c r="H327" s="29" t="str">
        <f>IF(D327&lt;&gt;"",VLOOKUP(D327,الاعدادات!$B$1:$C$1000,2,0),"")</f>
        <v/>
      </c>
      <c r="I327" s="29" t="str">
        <f>IF(E327&lt;&gt;"",VLOOKUP(E327,الاعدادات!B318:$C$1000,2,0),"")</f>
        <v/>
      </c>
    </row>
    <row r="328" spans="1:9">
      <c r="A328" s="26"/>
      <c r="B328" s="27"/>
      <c r="C328" s="28"/>
      <c r="D328" s="29"/>
      <c r="E328" s="29"/>
      <c r="F328" s="28"/>
      <c r="G328" s="28"/>
      <c r="H328" s="29" t="str">
        <f>IF(D328&lt;&gt;"",VLOOKUP(D328,الاعدادات!$B$1:$C$1000,2,0),"")</f>
        <v/>
      </c>
      <c r="I328" s="29" t="str">
        <f>IF(E328&lt;&gt;"",VLOOKUP(E328,الاعدادات!B319:$C$1000,2,0),"")</f>
        <v/>
      </c>
    </row>
    <row r="329" spans="1:9">
      <c r="A329" s="26"/>
      <c r="B329" s="27"/>
      <c r="C329" s="28"/>
      <c r="D329" s="29"/>
      <c r="E329" s="29"/>
      <c r="F329" s="28"/>
      <c r="G329" s="28"/>
      <c r="H329" s="29" t="str">
        <f>IF(D329&lt;&gt;"",VLOOKUP(D329,الاعدادات!$B$1:$C$1000,2,0),"")</f>
        <v/>
      </c>
      <c r="I329" s="29" t="str">
        <f>IF(E329&lt;&gt;"",VLOOKUP(E329,الاعدادات!B320:$C$1000,2,0),"")</f>
        <v/>
      </c>
    </row>
    <row r="330" spans="1:9">
      <c r="A330" s="26"/>
      <c r="B330" s="27"/>
      <c r="C330" s="28"/>
      <c r="D330" s="29"/>
      <c r="E330" s="29"/>
      <c r="F330" s="28"/>
      <c r="G330" s="28"/>
      <c r="H330" s="29" t="str">
        <f>IF(D330&lt;&gt;"",VLOOKUP(D330,الاعدادات!$B$1:$C$1000,2,0),"")</f>
        <v/>
      </c>
      <c r="I330" s="29" t="str">
        <f>IF(E330&lt;&gt;"",VLOOKUP(E330,الاعدادات!B321:$C$1000,2,0),"")</f>
        <v/>
      </c>
    </row>
    <row r="331" spans="1:9">
      <c r="A331" s="26"/>
      <c r="B331" s="27"/>
      <c r="C331" s="28"/>
      <c r="D331" s="29"/>
      <c r="E331" s="29"/>
      <c r="F331" s="28"/>
      <c r="G331" s="28"/>
      <c r="H331" s="29" t="str">
        <f>IF(D331&lt;&gt;"",VLOOKUP(D331,الاعدادات!$B$1:$C$1000,2,0),"")</f>
        <v/>
      </c>
      <c r="I331" s="29" t="str">
        <f>IF(E331&lt;&gt;"",VLOOKUP(E331,الاعدادات!B322:$C$1000,2,0),"")</f>
        <v/>
      </c>
    </row>
    <row r="332" spans="1:9">
      <c r="A332" s="26"/>
      <c r="B332" s="27"/>
      <c r="C332" s="28"/>
      <c r="D332" s="29"/>
      <c r="E332" s="29"/>
      <c r="F332" s="28"/>
      <c r="G332" s="28"/>
      <c r="H332" s="29" t="str">
        <f>IF(D332&lt;&gt;"",VLOOKUP(D332,الاعدادات!$B$1:$C$1000,2,0),"")</f>
        <v/>
      </c>
      <c r="I332" s="29" t="str">
        <f>IF(E332&lt;&gt;"",VLOOKUP(E332,الاعدادات!B323:$C$1000,2,0),"")</f>
        <v/>
      </c>
    </row>
    <row r="333" spans="1:9">
      <c r="A333" s="26"/>
      <c r="B333" s="27"/>
      <c r="C333" s="28"/>
      <c r="D333" s="29"/>
      <c r="E333" s="29"/>
      <c r="F333" s="28"/>
      <c r="G333" s="28"/>
      <c r="H333" s="29" t="str">
        <f>IF(D333&lt;&gt;"",VLOOKUP(D333,الاعدادات!$B$1:$C$1000,2,0),"")</f>
        <v/>
      </c>
      <c r="I333" s="29" t="str">
        <f>IF(E333&lt;&gt;"",VLOOKUP(E333,الاعدادات!B324:$C$1000,2,0),"")</f>
        <v/>
      </c>
    </row>
    <row r="334" spans="1:9">
      <c r="A334" s="26"/>
      <c r="B334" s="27"/>
      <c r="C334" s="28"/>
      <c r="D334" s="29"/>
      <c r="E334" s="29"/>
      <c r="F334" s="28"/>
      <c r="G334" s="28"/>
      <c r="H334" s="29" t="str">
        <f>IF(D334&lt;&gt;"",VLOOKUP(D334,الاعدادات!$B$1:$C$1000,2,0),"")</f>
        <v/>
      </c>
      <c r="I334" s="29" t="str">
        <f>IF(E334&lt;&gt;"",VLOOKUP(E334,الاعدادات!B325:$C$1000,2,0),"")</f>
        <v/>
      </c>
    </row>
    <row r="335" spans="1:9">
      <c r="A335" s="26"/>
      <c r="B335" s="27"/>
      <c r="C335" s="28"/>
      <c r="D335" s="29"/>
      <c r="E335" s="29"/>
      <c r="F335" s="28"/>
      <c r="G335" s="28"/>
      <c r="H335" s="29" t="str">
        <f>IF(D335&lt;&gt;"",VLOOKUP(D335,الاعدادات!$B$1:$C$1000,2,0),"")</f>
        <v/>
      </c>
      <c r="I335" s="29" t="str">
        <f>IF(E335&lt;&gt;"",VLOOKUP(E335,الاعدادات!B326:$C$1000,2,0),"")</f>
        <v/>
      </c>
    </row>
    <row r="336" spans="1:9">
      <c r="A336" s="26"/>
      <c r="B336" s="27"/>
      <c r="C336" s="28"/>
      <c r="D336" s="29"/>
      <c r="E336" s="29"/>
      <c r="F336" s="28"/>
      <c r="G336" s="28"/>
      <c r="H336" s="29" t="str">
        <f>IF(D336&lt;&gt;"",VLOOKUP(D336,الاعدادات!$B$1:$C$1000,2,0),"")</f>
        <v/>
      </c>
      <c r="I336" s="29" t="str">
        <f>IF(E336&lt;&gt;"",VLOOKUP(E336,الاعدادات!B327:$C$1000,2,0),"")</f>
        <v/>
      </c>
    </row>
    <row r="337" spans="1:9">
      <c r="A337" s="26"/>
      <c r="B337" s="27"/>
      <c r="C337" s="28"/>
      <c r="D337" s="29"/>
      <c r="E337" s="29"/>
      <c r="F337" s="28"/>
      <c r="G337" s="28"/>
      <c r="H337" s="29" t="str">
        <f>IF(D337&lt;&gt;"",VLOOKUP(D337,الاعدادات!$B$1:$C$1000,2,0),"")</f>
        <v/>
      </c>
      <c r="I337" s="29" t="str">
        <f>IF(E337&lt;&gt;"",VLOOKUP(E337,الاعدادات!B328:$C$1000,2,0),"")</f>
        <v/>
      </c>
    </row>
    <row r="338" spans="1:9">
      <c r="A338" s="26"/>
      <c r="B338" s="27"/>
      <c r="C338" s="28"/>
      <c r="D338" s="29"/>
      <c r="E338" s="29"/>
      <c r="F338" s="28"/>
      <c r="G338" s="28"/>
      <c r="H338" s="29" t="str">
        <f>IF(D338&lt;&gt;"",VLOOKUP(D338,الاعدادات!$B$1:$C$1000,2,0),"")</f>
        <v/>
      </c>
      <c r="I338" s="29" t="str">
        <f>IF(E338&lt;&gt;"",VLOOKUP(E338,الاعدادات!B329:$C$1000,2,0),"")</f>
        <v/>
      </c>
    </row>
    <row r="339" spans="1:9">
      <c r="A339" s="26"/>
      <c r="B339" s="27"/>
      <c r="C339" s="28"/>
      <c r="D339" s="29"/>
      <c r="E339" s="29"/>
      <c r="F339" s="28"/>
      <c r="G339" s="28"/>
      <c r="H339" s="29" t="str">
        <f>IF(D339&lt;&gt;"",VLOOKUP(D339,الاعدادات!$B$1:$C$1000,2,0),"")</f>
        <v/>
      </c>
      <c r="I339" s="29" t="str">
        <f>IF(E339&lt;&gt;"",VLOOKUP(E339,الاعدادات!B330:$C$1000,2,0),"")</f>
        <v/>
      </c>
    </row>
    <row r="340" spans="1:9">
      <c r="A340" s="26"/>
      <c r="B340" s="27"/>
      <c r="C340" s="28"/>
      <c r="D340" s="29"/>
      <c r="E340" s="29"/>
      <c r="F340" s="28"/>
      <c r="G340" s="28"/>
      <c r="H340" s="29" t="str">
        <f>IF(D340&lt;&gt;"",VLOOKUP(D340,الاعدادات!$B$1:$C$1000,2,0),"")</f>
        <v/>
      </c>
      <c r="I340" s="29" t="str">
        <f>IF(E340&lt;&gt;"",VLOOKUP(E340,الاعدادات!B331:$C$1000,2,0),"")</f>
        <v/>
      </c>
    </row>
    <row r="341" spans="1:9">
      <c r="A341" s="26"/>
      <c r="B341" s="27"/>
      <c r="C341" s="28"/>
      <c r="D341" s="29"/>
      <c r="E341" s="29"/>
      <c r="F341" s="28"/>
      <c r="G341" s="28"/>
      <c r="H341" s="29" t="str">
        <f>IF(D341&lt;&gt;"",VLOOKUP(D341,الاعدادات!$B$1:$C$1000,2,0),"")</f>
        <v/>
      </c>
      <c r="I341" s="29" t="str">
        <f>IF(E341&lt;&gt;"",VLOOKUP(E341,الاعدادات!B332:$C$1000,2,0),"")</f>
        <v/>
      </c>
    </row>
    <row r="342" spans="1:9">
      <c r="A342" s="26"/>
      <c r="B342" s="27"/>
      <c r="C342" s="28"/>
      <c r="D342" s="29"/>
      <c r="E342" s="29"/>
      <c r="F342" s="28"/>
      <c r="G342" s="28"/>
      <c r="H342" s="29" t="str">
        <f>IF(D342&lt;&gt;"",VLOOKUP(D342,الاعدادات!$B$1:$C$1000,2,0),"")</f>
        <v/>
      </c>
      <c r="I342" s="29" t="str">
        <f>IF(E342&lt;&gt;"",VLOOKUP(E342,الاعدادات!B333:$C$1000,2,0),"")</f>
        <v/>
      </c>
    </row>
    <row r="343" spans="1:9">
      <c r="A343" s="26"/>
      <c r="B343" s="27"/>
      <c r="C343" s="28"/>
      <c r="D343" s="29"/>
      <c r="E343" s="29"/>
      <c r="F343" s="28"/>
      <c r="G343" s="28"/>
      <c r="H343" s="29" t="str">
        <f>IF(D343&lt;&gt;"",VLOOKUP(D343,الاعدادات!$B$1:$C$1000,2,0),"")</f>
        <v/>
      </c>
      <c r="I343" s="29" t="str">
        <f>IF(E343&lt;&gt;"",VLOOKUP(E343,الاعدادات!B334:$C$1000,2,0),"")</f>
        <v/>
      </c>
    </row>
    <row r="344" spans="1:9">
      <c r="A344" s="26"/>
      <c r="B344" s="27"/>
      <c r="C344" s="28"/>
      <c r="D344" s="29"/>
      <c r="E344" s="29"/>
      <c r="F344" s="28"/>
      <c r="G344" s="28"/>
      <c r="H344" s="29" t="str">
        <f>IF(D344&lt;&gt;"",VLOOKUP(D344,الاعدادات!$B$1:$C$1000,2,0),"")</f>
        <v/>
      </c>
      <c r="I344" s="29" t="str">
        <f>IF(E344&lt;&gt;"",VLOOKUP(E344,الاعدادات!B335:$C$1000,2,0),"")</f>
        <v/>
      </c>
    </row>
    <row r="345" spans="1:9">
      <c r="A345" s="26"/>
      <c r="B345" s="27"/>
      <c r="C345" s="28"/>
      <c r="D345" s="29"/>
      <c r="E345" s="29"/>
      <c r="F345" s="28"/>
      <c r="G345" s="28"/>
      <c r="H345" s="29" t="str">
        <f>IF(D345&lt;&gt;"",VLOOKUP(D345,الاعدادات!$B$1:$C$1000,2,0),"")</f>
        <v/>
      </c>
      <c r="I345" s="29" t="str">
        <f>IF(E345&lt;&gt;"",VLOOKUP(E345,الاعدادات!B336:$C$1000,2,0),"")</f>
        <v/>
      </c>
    </row>
    <row r="346" spans="1:9">
      <c r="A346" s="26"/>
      <c r="B346" s="27"/>
      <c r="C346" s="28"/>
      <c r="D346" s="29"/>
      <c r="E346" s="29"/>
      <c r="F346" s="28"/>
      <c r="G346" s="28"/>
      <c r="H346" s="29" t="str">
        <f>IF(D346&lt;&gt;"",VLOOKUP(D346,الاعدادات!$B$1:$C$1000,2,0),"")</f>
        <v/>
      </c>
      <c r="I346" s="29" t="str">
        <f>IF(E346&lt;&gt;"",VLOOKUP(E346,الاعدادات!B337:$C$1000,2,0),"")</f>
        <v/>
      </c>
    </row>
    <row r="347" spans="1:9">
      <c r="A347" s="26"/>
      <c r="B347" s="27"/>
      <c r="C347" s="28"/>
      <c r="D347" s="29"/>
      <c r="E347" s="29"/>
      <c r="F347" s="28"/>
      <c r="G347" s="28"/>
      <c r="H347" s="29" t="str">
        <f>IF(D347&lt;&gt;"",VLOOKUP(D347,الاعدادات!$B$1:$C$1000,2,0),"")</f>
        <v/>
      </c>
      <c r="I347" s="29" t="str">
        <f>IF(E347&lt;&gt;"",VLOOKUP(E347,الاعدادات!B338:$C$1000,2,0),"")</f>
        <v/>
      </c>
    </row>
    <row r="348" spans="1:9">
      <c r="A348" s="26"/>
      <c r="B348" s="27"/>
      <c r="C348" s="28"/>
      <c r="D348" s="29"/>
      <c r="E348" s="29"/>
      <c r="F348" s="28"/>
      <c r="G348" s="28"/>
      <c r="H348" s="29" t="str">
        <f>IF(D348&lt;&gt;"",VLOOKUP(D348,الاعدادات!$B$1:$C$1000,2,0),"")</f>
        <v/>
      </c>
      <c r="I348" s="29" t="str">
        <f>IF(E348&lt;&gt;"",VLOOKUP(E348,الاعدادات!B339:$C$1000,2,0),"")</f>
        <v/>
      </c>
    </row>
    <row r="349" spans="1:9">
      <c r="A349" s="26"/>
      <c r="B349" s="27"/>
      <c r="C349" s="28"/>
      <c r="D349" s="29"/>
      <c r="E349" s="29"/>
      <c r="F349" s="28"/>
      <c r="G349" s="28"/>
      <c r="H349" s="29" t="str">
        <f>IF(D349&lt;&gt;"",VLOOKUP(D349,الاعدادات!$B$1:$C$1000,2,0),"")</f>
        <v/>
      </c>
      <c r="I349" s="29" t="str">
        <f>IF(E349&lt;&gt;"",VLOOKUP(E349,الاعدادات!B340:$C$1000,2,0),"")</f>
        <v/>
      </c>
    </row>
    <row r="350" spans="1:9">
      <c r="A350" s="26"/>
      <c r="B350" s="27"/>
      <c r="C350" s="28"/>
      <c r="D350" s="29"/>
      <c r="E350" s="29"/>
      <c r="F350" s="28"/>
      <c r="G350" s="28"/>
      <c r="H350" s="29" t="str">
        <f>IF(D350&lt;&gt;"",VLOOKUP(D350,الاعدادات!$B$1:$C$1000,2,0),"")</f>
        <v/>
      </c>
      <c r="I350" s="29" t="str">
        <f>IF(E350&lt;&gt;"",VLOOKUP(E350,الاعدادات!B341:$C$1000,2,0),"")</f>
        <v/>
      </c>
    </row>
    <row r="351" spans="1:9">
      <c r="A351" s="26"/>
      <c r="B351" s="27"/>
      <c r="C351" s="28"/>
      <c r="D351" s="29"/>
      <c r="E351" s="29"/>
      <c r="F351" s="28"/>
      <c r="G351" s="28"/>
      <c r="H351" s="29" t="str">
        <f>IF(D351&lt;&gt;"",VLOOKUP(D351,الاعدادات!$B$1:$C$1000,2,0),"")</f>
        <v/>
      </c>
      <c r="I351" s="29" t="str">
        <f>IF(E351&lt;&gt;"",VLOOKUP(E351,الاعدادات!B342:$C$1000,2,0),"")</f>
        <v/>
      </c>
    </row>
    <row r="352" spans="1:9">
      <c r="A352" s="26"/>
      <c r="B352" s="27"/>
      <c r="C352" s="28"/>
      <c r="D352" s="29"/>
      <c r="E352" s="29"/>
      <c r="F352" s="28"/>
      <c r="G352" s="28"/>
      <c r="H352" s="29" t="str">
        <f>IF(D352&lt;&gt;"",VLOOKUP(D352,الاعدادات!$B$1:$C$1000,2,0),"")</f>
        <v/>
      </c>
      <c r="I352" s="29" t="str">
        <f>IF(E352&lt;&gt;"",VLOOKUP(E352,الاعدادات!B343:$C$1000,2,0),"")</f>
        <v/>
      </c>
    </row>
    <row r="353" spans="1:9">
      <c r="A353" s="26"/>
      <c r="B353" s="27"/>
      <c r="C353" s="28"/>
      <c r="D353" s="29"/>
      <c r="E353" s="29"/>
      <c r="F353" s="28"/>
      <c r="G353" s="28"/>
      <c r="H353" s="29" t="str">
        <f>IF(D353&lt;&gt;"",VLOOKUP(D353,الاعدادات!$B$1:$C$1000,2,0),"")</f>
        <v/>
      </c>
      <c r="I353" s="29" t="str">
        <f>IF(E353&lt;&gt;"",VLOOKUP(E353,الاعدادات!B344:$C$1000,2,0),"")</f>
        <v/>
      </c>
    </row>
    <row r="354" spans="1:9">
      <c r="A354" s="26"/>
      <c r="B354" s="27"/>
      <c r="C354" s="28"/>
      <c r="D354" s="29"/>
      <c r="E354" s="29"/>
      <c r="F354" s="28"/>
      <c r="G354" s="28"/>
      <c r="H354" s="29" t="str">
        <f>IF(D354&lt;&gt;"",VLOOKUP(D354,الاعدادات!$B$1:$C$1000,2,0),"")</f>
        <v/>
      </c>
      <c r="I354" s="29" t="str">
        <f>IF(E354&lt;&gt;"",VLOOKUP(E354,الاعدادات!B345:$C$1000,2,0),"")</f>
        <v/>
      </c>
    </row>
    <row r="355" spans="1:9">
      <c r="A355" s="26"/>
      <c r="B355" s="27"/>
      <c r="C355" s="28"/>
      <c r="D355" s="29"/>
      <c r="E355" s="29"/>
      <c r="F355" s="28"/>
      <c r="G355" s="28"/>
      <c r="H355" s="29" t="str">
        <f>IF(D355&lt;&gt;"",VLOOKUP(D355,الاعدادات!$B$1:$C$1000,2,0),"")</f>
        <v/>
      </c>
      <c r="I355" s="29" t="str">
        <f>IF(E355&lt;&gt;"",VLOOKUP(E355,الاعدادات!B346:$C$1000,2,0),"")</f>
        <v/>
      </c>
    </row>
    <row r="356" spans="1:9">
      <c r="A356" s="26"/>
      <c r="B356" s="27"/>
      <c r="C356" s="28"/>
      <c r="D356" s="29"/>
      <c r="E356" s="29"/>
      <c r="F356" s="28"/>
      <c r="G356" s="28"/>
      <c r="H356" s="29" t="str">
        <f>IF(D356&lt;&gt;"",VLOOKUP(D356,الاعدادات!$B$1:$C$1000,2,0),"")</f>
        <v/>
      </c>
      <c r="I356" s="29" t="str">
        <f>IF(E356&lt;&gt;"",VLOOKUP(E356,الاعدادات!B347:$C$1000,2,0),"")</f>
        <v/>
      </c>
    </row>
    <row r="357" spans="1:9">
      <c r="A357" s="26"/>
      <c r="B357" s="27"/>
      <c r="C357" s="28"/>
      <c r="D357" s="29"/>
      <c r="E357" s="29"/>
      <c r="F357" s="28"/>
      <c r="G357" s="28"/>
      <c r="H357" s="29" t="str">
        <f>IF(D357&lt;&gt;"",VLOOKUP(D357,الاعدادات!$B$1:$C$1000,2,0),"")</f>
        <v/>
      </c>
      <c r="I357" s="29" t="str">
        <f>IF(E357&lt;&gt;"",VLOOKUP(E357,الاعدادات!B348:$C$1000,2,0),"")</f>
        <v/>
      </c>
    </row>
    <row r="358" spans="1:9">
      <c r="A358" s="26"/>
      <c r="B358" s="27"/>
      <c r="C358" s="28"/>
      <c r="D358" s="29"/>
      <c r="E358" s="29"/>
      <c r="F358" s="28"/>
      <c r="G358" s="28"/>
      <c r="H358" s="29" t="str">
        <f>IF(D358&lt;&gt;"",VLOOKUP(D358,الاعدادات!$B$1:$C$1000,2,0),"")</f>
        <v/>
      </c>
      <c r="I358" s="29" t="str">
        <f>IF(E358&lt;&gt;"",VLOOKUP(E358,الاعدادات!B349:$C$1000,2,0),"")</f>
        <v/>
      </c>
    </row>
    <row r="359" spans="1:9">
      <c r="A359" s="26"/>
      <c r="B359" s="27"/>
      <c r="C359" s="28"/>
      <c r="D359" s="29"/>
      <c r="E359" s="29"/>
      <c r="F359" s="28"/>
      <c r="G359" s="28"/>
      <c r="H359" s="29" t="str">
        <f>IF(D359&lt;&gt;"",VLOOKUP(D359,الاعدادات!$B$1:$C$1000,2,0),"")</f>
        <v/>
      </c>
      <c r="I359" s="29" t="str">
        <f>IF(E359&lt;&gt;"",VLOOKUP(E359,الاعدادات!B350:$C$1000,2,0),"")</f>
        <v/>
      </c>
    </row>
    <row r="360" spans="1:9">
      <c r="A360" s="26"/>
      <c r="B360" s="27"/>
      <c r="C360" s="28"/>
      <c r="D360" s="29"/>
      <c r="E360" s="29"/>
      <c r="F360" s="28"/>
      <c r="G360" s="28"/>
      <c r="H360" s="29" t="str">
        <f>IF(D360&lt;&gt;"",VLOOKUP(D360,الاعدادات!$B$1:$C$1000,2,0),"")</f>
        <v/>
      </c>
      <c r="I360" s="29" t="str">
        <f>IF(E360&lt;&gt;"",VLOOKUP(E360,الاعدادات!B351:$C$1000,2,0),"")</f>
        <v/>
      </c>
    </row>
    <row r="361" spans="1:9">
      <c r="A361" s="26"/>
      <c r="B361" s="27"/>
      <c r="C361" s="28"/>
      <c r="D361" s="29"/>
      <c r="E361" s="29"/>
      <c r="F361" s="28"/>
      <c r="G361" s="28"/>
      <c r="H361" s="29" t="str">
        <f>IF(D361&lt;&gt;"",VLOOKUP(D361,الاعدادات!$B$1:$C$1000,2,0),"")</f>
        <v/>
      </c>
      <c r="I361" s="29" t="str">
        <f>IF(E361&lt;&gt;"",VLOOKUP(E361,الاعدادات!B352:$C$1000,2,0),"")</f>
        <v/>
      </c>
    </row>
    <row r="362" spans="1:9">
      <c r="A362" s="26"/>
      <c r="B362" s="27"/>
      <c r="C362" s="28"/>
      <c r="D362" s="29"/>
      <c r="E362" s="29"/>
      <c r="F362" s="28"/>
      <c r="G362" s="28"/>
      <c r="H362" s="29" t="str">
        <f>IF(D362&lt;&gt;"",VLOOKUP(D362,الاعدادات!$B$1:$C$1000,2,0),"")</f>
        <v/>
      </c>
      <c r="I362" s="29" t="str">
        <f>IF(E362&lt;&gt;"",VLOOKUP(E362,الاعدادات!B353:$C$1000,2,0),"")</f>
        <v/>
      </c>
    </row>
    <row r="363" spans="1:9">
      <c r="A363" s="26"/>
      <c r="B363" s="27"/>
      <c r="C363" s="28"/>
      <c r="D363" s="29"/>
      <c r="E363" s="29"/>
      <c r="F363" s="28"/>
      <c r="G363" s="28"/>
      <c r="H363" s="29" t="str">
        <f>IF(D363&lt;&gt;"",VLOOKUP(D363,الاعدادات!$B$1:$C$1000,2,0),"")</f>
        <v/>
      </c>
      <c r="I363" s="29" t="str">
        <f>IF(E363&lt;&gt;"",VLOOKUP(E363,الاعدادات!B354:$C$1000,2,0),"")</f>
        <v/>
      </c>
    </row>
    <row r="364" spans="1:9">
      <c r="A364" s="26"/>
      <c r="B364" s="27"/>
      <c r="C364" s="28"/>
      <c r="D364" s="29"/>
      <c r="E364" s="29"/>
      <c r="F364" s="28"/>
      <c r="G364" s="28"/>
      <c r="H364" s="29" t="str">
        <f>IF(D364&lt;&gt;"",VLOOKUP(D364,الاعدادات!$B$1:$C$1000,2,0),"")</f>
        <v/>
      </c>
      <c r="I364" s="29" t="str">
        <f>IF(E364&lt;&gt;"",VLOOKUP(E364,الاعدادات!B355:$C$1000,2,0),"")</f>
        <v/>
      </c>
    </row>
    <row r="365" spans="1:9">
      <c r="A365" s="26"/>
      <c r="B365" s="27"/>
      <c r="C365" s="28"/>
      <c r="D365" s="29"/>
      <c r="E365" s="29"/>
      <c r="F365" s="28"/>
      <c r="G365" s="28"/>
      <c r="H365" s="29" t="str">
        <f>IF(D365&lt;&gt;"",VLOOKUP(D365,الاعدادات!$B$1:$C$1000,2,0),"")</f>
        <v/>
      </c>
      <c r="I365" s="29" t="str">
        <f>IF(E365&lt;&gt;"",VLOOKUP(E365,الاعدادات!B356:$C$1000,2,0),"")</f>
        <v/>
      </c>
    </row>
    <row r="366" spans="1:9">
      <c r="A366" s="26"/>
      <c r="B366" s="27"/>
      <c r="C366" s="28"/>
      <c r="D366" s="29"/>
      <c r="E366" s="29"/>
      <c r="F366" s="28"/>
      <c r="G366" s="28"/>
      <c r="H366" s="29" t="str">
        <f>IF(D366&lt;&gt;"",VLOOKUP(D366,الاعدادات!$B$1:$C$1000,2,0),"")</f>
        <v/>
      </c>
      <c r="I366" s="29" t="str">
        <f>IF(E366&lt;&gt;"",VLOOKUP(E366,الاعدادات!B357:$C$1000,2,0),"")</f>
        <v/>
      </c>
    </row>
    <row r="367" spans="1:9">
      <c r="A367" s="26"/>
      <c r="B367" s="27"/>
      <c r="C367" s="28"/>
      <c r="D367" s="29"/>
      <c r="E367" s="29"/>
      <c r="F367" s="28"/>
      <c r="G367" s="28"/>
      <c r="H367" s="29" t="str">
        <f>IF(D367&lt;&gt;"",VLOOKUP(D367,الاعدادات!$B$1:$C$1000,2,0),"")</f>
        <v/>
      </c>
      <c r="I367" s="29" t="str">
        <f>IF(E367&lt;&gt;"",VLOOKUP(E367,الاعدادات!B358:$C$1000,2,0),"")</f>
        <v/>
      </c>
    </row>
    <row r="368" spans="1:9">
      <c r="A368" s="26"/>
      <c r="B368" s="27"/>
      <c r="C368" s="28"/>
      <c r="D368" s="29"/>
      <c r="E368" s="29"/>
      <c r="F368" s="28"/>
      <c r="G368" s="28"/>
      <c r="H368" s="29" t="str">
        <f>IF(D368&lt;&gt;"",VLOOKUP(D368,الاعدادات!$B$1:$C$1000,2,0),"")</f>
        <v/>
      </c>
      <c r="I368" s="29" t="str">
        <f>IF(E368&lt;&gt;"",VLOOKUP(E368,الاعدادات!B359:$C$1000,2,0),"")</f>
        <v/>
      </c>
    </row>
    <row r="369" spans="1:9">
      <c r="A369" s="26"/>
      <c r="B369" s="27"/>
      <c r="C369" s="28"/>
      <c r="D369" s="29"/>
      <c r="E369" s="29"/>
      <c r="F369" s="28"/>
      <c r="G369" s="28"/>
      <c r="H369" s="29" t="str">
        <f>IF(D369&lt;&gt;"",VLOOKUP(D369,الاعدادات!$B$1:$C$1000,2,0),"")</f>
        <v/>
      </c>
      <c r="I369" s="29" t="str">
        <f>IF(E369&lt;&gt;"",VLOOKUP(E369,الاعدادات!B360:$C$1000,2,0),"")</f>
        <v/>
      </c>
    </row>
    <row r="370" spans="1:9">
      <c r="A370" s="26"/>
      <c r="B370" s="27"/>
      <c r="C370" s="28"/>
      <c r="D370" s="29"/>
      <c r="E370" s="29"/>
      <c r="F370" s="28"/>
      <c r="G370" s="28"/>
      <c r="H370" s="29" t="str">
        <f>IF(D370&lt;&gt;"",VLOOKUP(D370,الاعدادات!$B$1:$C$1000,2,0),"")</f>
        <v/>
      </c>
      <c r="I370" s="29" t="str">
        <f>IF(E370&lt;&gt;"",VLOOKUP(E370,الاعدادات!B361:$C$1000,2,0),"")</f>
        <v/>
      </c>
    </row>
    <row r="371" spans="1:9">
      <c r="A371" s="26"/>
      <c r="B371" s="27"/>
      <c r="C371" s="28"/>
      <c r="D371" s="29"/>
      <c r="E371" s="29"/>
      <c r="F371" s="28"/>
      <c r="G371" s="28"/>
      <c r="H371" s="29" t="str">
        <f>IF(D371&lt;&gt;"",VLOOKUP(D371,الاعدادات!$B$1:$C$1000,2,0),"")</f>
        <v/>
      </c>
      <c r="I371" s="29" t="str">
        <f>IF(E371&lt;&gt;"",VLOOKUP(E371,الاعدادات!B362:$C$1000,2,0),"")</f>
        <v/>
      </c>
    </row>
    <row r="372" spans="1:9">
      <c r="A372" s="26"/>
      <c r="B372" s="27"/>
      <c r="C372" s="28"/>
      <c r="D372" s="29"/>
      <c r="E372" s="29"/>
      <c r="F372" s="28"/>
      <c r="G372" s="28"/>
      <c r="H372" s="29" t="str">
        <f>IF(D372&lt;&gt;"",VLOOKUP(D372,الاعدادات!$B$1:$C$1000,2,0),"")</f>
        <v/>
      </c>
      <c r="I372" s="29" t="str">
        <f>IF(E372&lt;&gt;"",VLOOKUP(E372,الاعدادات!B363:$C$1000,2,0),"")</f>
        <v/>
      </c>
    </row>
    <row r="373" spans="1:9">
      <c r="A373" s="26"/>
      <c r="B373" s="27"/>
      <c r="C373" s="28"/>
      <c r="D373" s="29"/>
      <c r="E373" s="29"/>
      <c r="F373" s="28"/>
      <c r="G373" s="28"/>
      <c r="H373" s="29" t="str">
        <f>IF(D373&lt;&gt;"",VLOOKUP(D373,الاعدادات!$B$1:$C$1000,2,0),"")</f>
        <v/>
      </c>
      <c r="I373" s="29" t="str">
        <f>IF(E373&lt;&gt;"",VLOOKUP(E373,الاعدادات!B364:$C$1000,2,0),"")</f>
        <v/>
      </c>
    </row>
    <row r="374" spans="1:9">
      <c r="A374" s="26"/>
      <c r="B374" s="27"/>
      <c r="C374" s="28"/>
      <c r="D374" s="29"/>
      <c r="E374" s="29"/>
      <c r="F374" s="28"/>
      <c r="G374" s="28"/>
      <c r="H374" s="29" t="str">
        <f>IF(D374&lt;&gt;"",VLOOKUP(D374,الاعدادات!$B$1:$C$1000,2,0),"")</f>
        <v/>
      </c>
      <c r="I374" s="29" t="str">
        <f>IF(E374&lt;&gt;"",VLOOKUP(E374,الاعدادات!B365:$C$1000,2,0),"")</f>
        <v/>
      </c>
    </row>
    <row r="375" spans="1:9">
      <c r="A375" s="26"/>
      <c r="B375" s="27"/>
      <c r="C375" s="28"/>
      <c r="D375" s="29"/>
      <c r="E375" s="29"/>
      <c r="F375" s="28"/>
      <c r="G375" s="28"/>
      <c r="H375" s="29" t="str">
        <f>IF(D375&lt;&gt;"",VLOOKUP(D375,الاعدادات!$B$1:$C$1000,2,0),"")</f>
        <v/>
      </c>
      <c r="I375" s="29" t="str">
        <f>IF(E375&lt;&gt;"",VLOOKUP(E375,الاعدادات!B366:$C$1000,2,0),"")</f>
        <v/>
      </c>
    </row>
    <row r="376" spans="1:9">
      <c r="A376" s="26"/>
      <c r="B376" s="27"/>
      <c r="C376" s="28"/>
      <c r="D376" s="29"/>
      <c r="E376" s="29"/>
      <c r="F376" s="28"/>
      <c r="G376" s="28"/>
      <c r="H376" s="29" t="str">
        <f>IF(D376&lt;&gt;"",VLOOKUP(D376,الاعدادات!$B$1:$C$1000,2,0),"")</f>
        <v/>
      </c>
      <c r="I376" s="29" t="str">
        <f>IF(E376&lt;&gt;"",VLOOKUP(E376,الاعدادات!B367:$C$1000,2,0),"")</f>
        <v/>
      </c>
    </row>
    <row r="377" spans="1:9">
      <c r="A377" s="26"/>
      <c r="B377" s="27"/>
      <c r="C377" s="28"/>
      <c r="D377" s="29"/>
      <c r="E377" s="29"/>
      <c r="F377" s="28"/>
      <c r="G377" s="28"/>
      <c r="H377" s="29" t="str">
        <f>IF(D377&lt;&gt;"",VLOOKUP(D377,الاعدادات!$B$1:$C$1000,2,0),"")</f>
        <v/>
      </c>
      <c r="I377" s="29" t="str">
        <f>IF(E377&lt;&gt;"",VLOOKUP(E377,الاعدادات!B368:$C$1000,2,0),"")</f>
        <v/>
      </c>
    </row>
    <row r="378" spans="1:9">
      <c r="A378" s="26"/>
      <c r="B378" s="27"/>
      <c r="C378" s="28"/>
      <c r="D378" s="29"/>
      <c r="E378" s="29"/>
      <c r="F378" s="28"/>
      <c r="G378" s="28"/>
      <c r="H378" s="29" t="str">
        <f>IF(D378&lt;&gt;"",VLOOKUP(D378,الاعدادات!$B$1:$C$1000,2,0),"")</f>
        <v/>
      </c>
      <c r="I378" s="29" t="str">
        <f>IF(E378&lt;&gt;"",VLOOKUP(E378,الاعدادات!B369:$C$1000,2,0),"")</f>
        <v/>
      </c>
    </row>
    <row r="379" spans="1:9">
      <c r="A379" s="26"/>
      <c r="B379" s="27"/>
      <c r="C379" s="28"/>
      <c r="D379" s="29"/>
      <c r="E379" s="29"/>
      <c r="F379" s="28"/>
      <c r="G379" s="28"/>
      <c r="H379" s="29" t="str">
        <f>IF(D379&lt;&gt;"",VLOOKUP(D379,الاعدادات!$B$1:$C$1000,2,0),"")</f>
        <v/>
      </c>
      <c r="I379" s="29" t="str">
        <f>IF(E379&lt;&gt;"",VLOOKUP(E379,الاعدادات!B370:$C$1000,2,0),"")</f>
        <v/>
      </c>
    </row>
    <row r="380" spans="1:9">
      <c r="A380" s="26"/>
      <c r="B380" s="27"/>
      <c r="C380" s="28"/>
      <c r="D380" s="29"/>
      <c r="E380" s="29"/>
      <c r="F380" s="28"/>
      <c r="G380" s="28"/>
      <c r="H380" s="29" t="str">
        <f>IF(D380&lt;&gt;"",VLOOKUP(D380,الاعدادات!$B$1:$C$1000,2,0),"")</f>
        <v/>
      </c>
      <c r="I380" s="29" t="str">
        <f>IF(E380&lt;&gt;"",VLOOKUP(E380,الاعدادات!B371:$C$1000,2,0),"")</f>
        <v/>
      </c>
    </row>
    <row r="381" spans="1:9">
      <c r="A381" s="26"/>
      <c r="B381" s="27"/>
      <c r="C381" s="28"/>
      <c r="D381" s="29"/>
      <c r="E381" s="29"/>
      <c r="F381" s="28"/>
      <c r="G381" s="28"/>
      <c r="H381" s="29" t="str">
        <f>IF(D381&lt;&gt;"",VLOOKUP(D381,الاعدادات!$B$1:$C$1000,2,0),"")</f>
        <v/>
      </c>
      <c r="I381" s="29" t="str">
        <f>IF(E381&lt;&gt;"",VLOOKUP(E381,الاعدادات!B372:$C$1000,2,0),"")</f>
        <v/>
      </c>
    </row>
    <row r="382" spans="1:9">
      <c r="A382" s="26"/>
      <c r="B382" s="27"/>
      <c r="C382" s="28"/>
      <c r="D382" s="29"/>
      <c r="E382" s="29"/>
      <c r="F382" s="28"/>
      <c r="G382" s="28"/>
      <c r="H382" s="29" t="str">
        <f>IF(D382&lt;&gt;"",VLOOKUP(D382,الاعدادات!$B$1:$C$1000,2,0),"")</f>
        <v/>
      </c>
      <c r="I382" s="29" t="str">
        <f>IF(E382&lt;&gt;"",VLOOKUP(E382,الاعدادات!B373:$C$1000,2,0),"")</f>
        <v/>
      </c>
    </row>
    <row r="383" spans="1:9">
      <c r="A383" s="26"/>
      <c r="B383" s="27"/>
      <c r="C383" s="28"/>
      <c r="D383" s="29"/>
      <c r="E383" s="29"/>
      <c r="F383" s="28"/>
      <c r="G383" s="28"/>
      <c r="H383" s="29" t="str">
        <f>IF(D383&lt;&gt;"",VLOOKUP(D383,الاعدادات!$B$1:$C$1000,2,0),"")</f>
        <v/>
      </c>
      <c r="I383" s="29" t="str">
        <f>IF(E383&lt;&gt;"",VLOOKUP(E383,الاعدادات!B374:$C$1000,2,0),"")</f>
        <v/>
      </c>
    </row>
    <row r="384" spans="1:9">
      <c r="A384" s="26"/>
      <c r="B384" s="27"/>
      <c r="C384" s="28"/>
      <c r="D384" s="29"/>
      <c r="E384" s="29"/>
      <c r="F384" s="28"/>
      <c r="G384" s="28"/>
      <c r="H384" s="29" t="str">
        <f>IF(D384&lt;&gt;"",VLOOKUP(D384,الاعدادات!$B$1:$C$1000,2,0),"")</f>
        <v/>
      </c>
      <c r="I384" s="29" t="str">
        <f>IF(E384&lt;&gt;"",VLOOKUP(E384,الاعدادات!B375:$C$1000,2,0),"")</f>
        <v/>
      </c>
    </row>
    <row r="385" spans="1:9">
      <c r="A385" s="26"/>
      <c r="B385" s="27"/>
      <c r="C385" s="28"/>
      <c r="D385" s="29"/>
      <c r="E385" s="29"/>
      <c r="F385" s="28"/>
      <c r="G385" s="28"/>
      <c r="H385" s="29" t="str">
        <f>IF(D385&lt;&gt;"",VLOOKUP(D385,الاعدادات!$B$1:$C$1000,2,0),"")</f>
        <v/>
      </c>
      <c r="I385" s="29" t="str">
        <f>IF(E385&lt;&gt;"",VLOOKUP(E385,الاعدادات!B376:$C$1000,2,0),"")</f>
        <v/>
      </c>
    </row>
    <row r="386" spans="1:9">
      <c r="A386" s="26"/>
      <c r="B386" s="27"/>
      <c r="C386" s="28"/>
      <c r="D386" s="29"/>
      <c r="E386" s="29"/>
      <c r="F386" s="28"/>
      <c r="G386" s="28"/>
      <c r="H386" s="29" t="str">
        <f>IF(D386&lt;&gt;"",VLOOKUP(D386,الاعدادات!$B$1:$C$1000,2,0),"")</f>
        <v/>
      </c>
      <c r="I386" s="29" t="str">
        <f>IF(E386&lt;&gt;"",VLOOKUP(E386,الاعدادات!B377:$C$1000,2,0),"")</f>
        <v/>
      </c>
    </row>
    <row r="387" spans="1:9">
      <c r="A387" s="26"/>
      <c r="B387" s="27"/>
      <c r="C387" s="28"/>
      <c r="D387" s="29"/>
      <c r="E387" s="29"/>
      <c r="F387" s="28"/>
      <c r="G387" s="28"/>
      <c r="H387" s="29" t="str">
        <f>IF(D387&lt;&gt;"",VLOOKUP(D387,الاعدادات!$B$1:$C$1000,2,0),"")</f>
        <v/>
      </c>
      <c r="I387" s="29" t="str">
        <f>IF(E387&lt;&gt;"",VLOOKUP(E387,الاعدادات!B378:$C$1000,2,0),"")</f>
        <v/>
      </c>
    </row>
    <row r="388" spans="1:9">
      <c r="A388" s="26"/>
      <c r="B388" s="27"/>
      <c r="C388" s="28"/>
      <c r="D388" s="29"/>
      <c r="E388" s="29"/>
      <c r="F388" s="28"/>
      <c r="G388" s="28"/>
      <c r="H388" s="29" t="str">
        <f>IF(D388&lt;&gt;"",VLOOKUP(D388,الاعدادات!$B$1:$C$1000,2,0),"")</f>
        <v/>
      </c>
      <c r="I388" s="29" t="str">
        <f>IF(E388&lt;&gt;"",VLOOKUP(E388,الاعدادات!B379:$C$1000,2,0),"")</f>
        <v/>
      </c>
    </row>
    <row r="389" spans="1:9">
      <c r="A389" s="26"/>
      <c r="B389" s="27"/>
      <c r="C389" s="28"/>
      <c r="D389" s="29"/>
      <c r="E389" s="29"/>
      <c r="F389" s="28"/>
      <c r="G389" s="28"/>
      <c r="H389" s="29" t="str">
        <f>IF(D389&lt;&gt;"",VLOOKUP(D389,الاعدادات!$B$1:$C$1000,2,0),"")</f>
        <v/>
      </c>
      <c r="I389" s="29" t="str">
        <f>IF(E389&lt;&gt;"",VLOOKUP(E389,الاعدادات!B380:$C$1000,2,0),"")</f>
        <v/>
      </c>
    </row>
    <row r="390" spans="1:9">
      <c r="A390" s="26"/>
      <c r="B390" s="27"/>
      <c r="C390" s="28"/>
      <c r="D390" s="29"/>
      <c r="E390" s="29"/>
      <c r="F390" s="28"/>
      <c r="G390" s="28"/>
      <c r="H390" s="29" t="str">
        <f>IF(D390&lt;&gt;"",VLOOKUP(D390,الاعدادات!$B$1:$C$1000,2,0),"")</f>
        <v/>
      </c>
      <c r="I390" s="29" t="str">
        <f>IF(E390&lt;&gt;"",VLOOKUP(E390,الاعدادات!B381:$C$1000,2,0),"")</f>
        <v/>
      </c>
    </row>
    <row r="391" spans="1:9">
      <c r="A391" s="26"/>
      <c r="B391" s="27"/>
      <c r="C391" s="28"/>
      <c r="D391" s="29"/>
      <c r="E391" s="29"/>
      <c r="F391" s="28"/>
      <c r="G391" s="28"/>
      <c r="H391" s="29" t="str">
        <f>IF(D391&lt;&gt;"",VLOOKUP(D391,الاعدادات!$B$1:$C$1000,2,0),"")</f>
        <v/>
      </c>
      <c r="I391" s="29" t="str">
        <f>IF(E391&lt;&gt;"",VLOOKUP(E391,الاعدادات!B382:$C$1000,2,0),"")</f>
        <v/>
      </c>
    </row>
    <row r="392" spans="1:9">
      <c r="A392" s="26"/>
      <c r="B392" s="27"/>
      <c r="C392" s="28"/>
      <c r="D392" s="29"/>
      <c r="E392" s="29"/>
      <c r="F392" s="28"/>
      <c r="G392" s="28"/>
      <c r="H392" s="29" t="str">
        <f>IF(D392&lt;&gt;"",VLOOKUP(D392,الاعدادات!$B$1:$C$1000,2,0),"")</f>
        <v/>
      </c>
      <c r="I392" s="29" t="str">
        <f>IF(E392&lt;&gt;"",VLOOKUP(E392,الاعدادات!B383:$C$1000,2,0),"")</f>
        <v/>
      </c>
    </row>
    <row r="393" spans="1:9">
      <c r="A393" s="26"/>
      <c r="B393" s="27"/>
      <c r="C393" s="28"/>
      <c r="D393" s="29"/>
      <c r="E393" s="29"/>
      <c r="F393" s="28"/>
      <c r="G393" s="28"/>
      <c r="H393" s="29" t="str">
        <f>IF(D393&lt;&gt;"",VLOOKUP(D393,الاعدادات!$B$1:$C$1000,2,0),"")</f>
        <v/>
      </c>
      <c r="I393" s="29" t="str">
        <f>IF(E393&lt;&gt;"",VLOOKUP(E393,الاعدادات!B384:$C$1000,2,0),"")</f>
        <v/>
      </c>
    </row>
    <row r="394" spans="1:9">
      <c r="A394" s="26"/>
      <c r="B394" s="27"/>
      <c r="C394" s="28"/>
      <c r="D394" s="29"/>
      <c r="E394" s="29"/>
      <c r="F394" s="28"/>
      <c r="G394" s="28"/>
      <c r="H394" s="29" t="str">
        <f>IF(D394&lt;&gt;"",VLOOKUP(D394,الاعدادات!$B$1:$C$1000,2,0),"")</f>
        <v/>
      </c>
      <c r="I394" s="29" t="str">
        <f>IF(E394&lt;&gt;"",VLOOKUP(E394,الاعدادات!B385:$C$1000,2,0),"")</f>
        <v/>
      </c>
    </row>
    <row r="395" spans="1:9">
      <c r="A395" s="26"/>
      <c r="B395" s="27"/>
      <c r="C395" s="28"/>
      <c r="D395" s="29"/>
      <c r="E395" s="29"/>
      <c r="F395" s="28"/>
      <c r="G395" s="28"/>
      <c r="H395" s="29" t="str">
        <f>IF(D395&lt;&gt;"",VLOOKUP(D395,الاعدادات!$B$1:$C$1000,2,0),"")</f>
        <v/>
      </c>
      <c r="I395" s="29" t="str">
        <f>IF(E395&lt;&gt;"",VLOOKUP(E395,الاعدادات!B386:$C$1000,2,0),"")</f>
        <v/>
      </c>
    </row>
    <row r="396" spans="1:9">
      <c r="A396" s="26"/>
      <c r="B396" s="27"/>
      <c r="C396" s="28"/>
      <c r="D396" s="29"/>
      <c r="E396" s="29"/>
      <c r="F396" s="28"/>
      <c r="G396" s="28"/>
      <c r="H396" s="29" t="str">
        <f>IF(D396&lt;&gt;"",VLOOKUP(D396,الاعدادات!$B$1:$C$1000,2,0),"")</f>
        <v/>
      </c>
      <c r="I396" s="29" t="str">
        <f>IF(E396&lt;&gt;"",VLOOKUP(E396,الاعدادات!B387:$C$1000,2,0),"")</f>
        <v/>
      </c>
    </row>
    <row r="397" spans="1:9">
      <c r="A397" s="26"/>
      <c r="B397" s="27"/>
      <c r="C397" s="28"/>
      <c r="D397" s="29"/>
      <c r="E397" s="29"/>
      <c r="F397" s="28"/>
      <c r="G397" s="28"/>
      <c r="H397" s="29" t="str">
        <f>IF(D397&lt;&gt;"",VLOOKUP(D397,الاعدادات!$B$1:$C$1000,2,0),"")</f>
        <v/>
      </c>
      <c r="I397" s="29" t="str">
        <f>IF(E397&lt;&gt;"",VLOOKUP(E397,الاعدادات!B388:$C$1000,2,0),"")</f>
        <v/>
      </c>
    </row>
    <row r="398" spans="1:9">
      <c r="A398" s="26"/>
      <c r="B398" s="27"/>
      <c r="C398" s="28"/>
      <c r="D398" s="29"/>
      <c r="E398" s="29"/>
      <c r="F398" s="28"/>
      <c r="G398" s="28"/>
      <c r="H398" s="29" t="str">
        <f>IF(D398&lt;&gt;"",VLOOKUP(D398,الاعدادات!$B$1:$C$1000,2,0),"")</f>
        <v/>
      </c>
      <c r="I398" s="29" t="str">
        <f>IF(E398&lt;&gt;"",VLOOKUP(E398,الاعدادات!B389:$C$1000,2,0),"")</f>
        <v/>
      </c>
    </row>
    <row r="399" spans="1:9">
      <c r="A399" s="26"/>
      <c r="B399" s="27"/>
      <c r="C399" s="28"/>
      <c r="D399" s="29"/>
      <c r="E399" s="29"/>
      <c r="F399" s="28"/>
      <c r="G399" s="28"/>
      <c r="H399" s="29" t="str">
        <f>IF(D399&lt;&gt;"",VLOOKUP(D399,الاعدادات!$B$1:$C$1000,2,0),"")</f>
        <v/>
      </c>
      <c r="I399" s="29" t="str">
        <f>IF(E399&lt;&gt;"",VLOOKUP(E399,الاعدادات!B390:$C$1000,2,0),"")</f>
        <v/>
      </c>
    </row>
    <row r="400" spans="1:9">
      <c r="A400" s="26"/>
      <c r="B400" s="27"/>
      <c r="C400" s="28"/>
      <c r="D400" s="29"/>
      <c r="E400" s="29"/>
      <c r="F400" s="28"/>
      <c r="G400" s="28"/>
      <c r="H400" s="29" t="str">
        <f>IF(D400&lt;&gt;"",VLOOKUP(D400,الاعدادات!$B$1:$C$1000,2,0),"")</f>
        <v/>
      </c>
      <c r="I400" s="29" t="str">
        <f>IF(E400&lt;&gt;"",VLOOKUP(E400,الاعدادات!B391:$C$1000,2,0),"")</f>
        <v/>
      </c>
    </row>
    <row r="401" spans="1:9">
      <c r="A401" s="26"/>
      <c r="B401" s="27"/>
      <c r="C401" s="28"/>
      <c r="D401" s="29"/>
      <c r="E401" s="29"/>
      <c r="F401" s="28"/>
      <c r="G401" s="28"/>
      <c r="H401" s="29" t="str">
        <f>IF(D401&lt;&gt;"",VLOOKUP(D401,الاعدادات!$B$1:$C$1000,2,0),"")</f>
        <v/>
      </c>
      <c r="I401" s="29" t="str">
        <f>IF(E401&lt;&gt;"",VLOOKUP(E401,الاعدادات!B392:$C$1000,2,0),"")</f>
        <v/>
      </c>
    </row>
    <row r="402" spans="1:9">
      <c r="A402" s="26"/>
      <c r="B402" s="27"/>
      <c r="C402" s="28"/>
      <c r="D402" s="29"/>
      <c r="E402" s="29"/>
      <c r="F402" s="28"/>
      <c r="G402" s="28"/>
      <c r="H402" s="29" t="str">
        <f>IF(D402&lt;&gt;"",VLOOKUP(D402,الاعدادات!$B$1:$C$1000,2,0),"")</f>
        <v/>
      </c>
      <c r="I402" s="29" t="str">
        <f>IF(E402&lt;&gt;"",VLOOKUP(E402,الاعدادات!B393:$C$1000,2,0),"")</f>
        <v/>
      </c>
    </row>
    <row r="403" spans="1:9">
      <c r="A403" s="26"/>
      <c r="B403" s="27"/>
      <c r="C403" s="28"/>
      <c r="D403" s="29"/>
      <c r="E403" s="29"/>
      <c r="F403" s="28"/>
      <c r="G403" s="28"/>
      <c r="H403" s="29" t="str">
        <f>IF(D403&lt;&gt;"",VLOOKUP(D403,الاعدادات!$B$1:$C$1000,2,0),"")</f>
        <v/>
      </c>
      <c r="I403" s="29" t="str">
        <f>IF(E403&lt;&gt;"",VLOOKUP(E403,الاعدادات!B394:$C$1000,2,0),"")</f>
        <v/>
      </c>
    </row>
    <row r="404" spans="1:9">
      <c r="A404" s="26"/>
      <c r="B404" s="27"/>
      <c r="C404" s="28"/>
      <c r="D404" s="29"/>
      <c r="E404" s="29"/>
      <c r="F404" s="28"/>
      <c r="G404" s="28"/>
      <c r="H404" s="29" t="str">
        <f>IF(D404&lt;&gt;"",VLOOKUP(D404,الاعدادات!$B$1:$C$1000,2,0),"")</f>
        <v/>
      </c>
      <c r="I404" s="29" t="str">
        <f>IF(E404&lt;&gt;"",VLOOKUP(E404,الاعدادات!B395:$C$1000,2,0),"")</f>
        <v/>
      </c>
    </row>
    <row r="405" spans="1:9">
      <c r="A405" s="26"/>
      <c r="B405" s="27"/>
      <c r="C405" s="28"/>
      <c r="D405" s="29"/>
      <c r="E405" s="29"/>
      <c r="F405" s="28"/>
      <c r="G405" s="28"/>
      <c r="H405" s="29" t="str">
        <f>IF(D405&lt;&gt;"",VLOOKUP(D405,الاعدادات!$B$1:$C$1000,2,0),"")</f>
        <v/>
      </c>
      <c r="I405" s="29" t="str">
        <f>IF(E405&lt;&gt;"",VLOOKUP(E405,الاعدادات!B396:$C$1000,2,0),"")</f>
        <v/>
      </c>
    </row>
    <row r="406" spans="1:9">
      <c r="A406" s="26"/>
      <c r="B406" s="27"/>
      <c r="C406" s="28"/>
      <c r="D406" s="29"/>
      <c r="E406" s="29"/>
      <c r="F406" s="28"/>
      <c r="G406" s="28"/>
      <c r="H406" s="29" t="str">
        <f>IF(D406&lt;&gt;"",VLOOKUP(D406,الاعدادات!$B$1:$C$1000,2,0),"")</f>
        <v/>
      </c>
      <c r="I406" s="29" t="str">
        <f>IF(E406&lt;&gt;"",VLOOKUP(E406,الاعدادات!B397:$C$1000,2,0),"")</f>
        <v/>
      </c>
    </row>
    <row r="407" spans="1:9">
      <c r="A407" s="26"/>
      <c r="B407" s="27"/>
      <c r="C407" s="28"/>
      <c r="D407" s="29"/>
      <c r="E407" s="29"/>
      <c r="F407" s="28"/>
      <c r="G407" s="28"/>
      <c r="H407" s="29" t="str">
        <f>IF(D407&lt;&gt;"",VLOOKUP(D407,الاعدادات!$B$1:$C$1000,2,0),"")</f>
        <v/>
      </c>
      <c r="I407" s="29" t="str">
        <f>IF(E407&lt;&gt;"",VLOOKUP(E407,الاعدادات!B398:$C$1000,2,0),"")</f>
        <v/>
      </c>
    </row>
    <row r="408" spans="1:9">
      <c r="A408" s="26"/>
      <c r="B408" s="27"/>
      <c r="C408" s="28"/>
      <c r="D408" s="29"/>
      <c r="E408" s="29"/>
      <c r="F408" s="28"/>
      <c r="G408" s="28"/>
      <c r="H408" s="29" t="str">
        <f>IF(D408&lt;&gt;"",VLOOKUP(D408,الاعدادات!$B$1:$C$1000,2,0),"")</f>
        <v/>
      </c>
      <c r="I408" s="29" t="str">
        <f>IF(E408&lt;&gt;"",VLOOKUP(E408,الاعدادات!B399:$C$1000,2,0),"")</f>
        <v/>
      </c>
    </row>
    <row r="409" spans="1:9">
      <c r="A409" s="26"/>
      <c r="B409" s="27"/>
      <c r="C409" s="28"/>
      <c r="D409" s="29"/>
      <c r="E409" s="29"/>
      <c r="F409" s="28"/>
      <c r="G409" s="28"/>
      <c r="H409" s="29" t="str">
        <f>IF(D409&lt;&gt;"",VLOOKUP(D409,الاعدادات!$B$1:$C$1000,2,0),"")</f>
        <v/>
      </c>
      <c r="I409" s="29" t="str">
        <f>IF(E409&lt;&gt;"",VLOOKUP(E409,الاعدادات!B400:$C$1000,2,0),"")</f>
        <v/>
      </c>
    </row>
    <row r="410" spans="1:9">
      <c r="A410" s="26"/>
      <c r="B410" s="27"/>
      <c r="C410" s="28"/>
      <c r="D410" s="29"/>
      <c r="E410" s="29"/>
      <c r="F410" s="28"/>
      <c r="G410" s="28"/>
      <c r="H410" s="29" t="str">
        <f>IF(D410&lt;&gt;"",VLOOKUP(D410,الاعدادات!$B$1:$C$1000,2,0),"")</f>
        <v/>
      </c>
      <c r="I410" s="29" t="str">
        <f>IF(E410&lt;&gt;"",VLOOKUP(E410,الاعدادات!B401:$C$1000,2,0),"")</f>
        <v/>
      </c>
    </row>
    <row r="411" spans="1:9">
      <c r="A411" s="26"/>
      <c r="B411" s="27"/>
      <c r="C411" s="28"/>
      <c r="D411" s="29"/>
      <c r="E411" s="29"/>
      <c r="F411" s="28"/>
      <c r="G411" s="28"/>
      <c r="H411" s="29" t="str">
        <f>IF(D411&lt;&gt;"",VLOOKUP(D411,الاعدادات!$B$1:$C$1000,2,0),"")</f>
        <v/>
      </c>
      <c r="I411" s="29" t="str">
        <f>IF(E411&lt;&gt;"",VLOOKUP(E411,الاعدادات!B402:$C$1000,2,0),"")</f>
        <v/>
      </c>
    </row>
    <row r="412" spans="1:9">
      <c r="A412" s="26"/>
      <c r="B412" s="27"/>
      <c r="C412" s="28"/>
      <c r="D412" s="29"/>
      <c r="E412" s="29"/>
      <c r="F412" s="28"/>
      <c r="G412" s="28"/>
      <c r="H412" s="29" t="str">
        <f>IF(D412&lt;&gt;"",VLOOKUP(D412,الاعدادات!$B$1:$C$1000,2,0),"")</f>
        <v/>
      </c>
      <c r="I412" s="29" t="str">
        <f>IF(E412&lt;&gt;"",VLOOKUP(E412,الاعدادات!B403:$C$1000,2,0),"")</f>
        <v/>
      </c>
    </row>
    <row r="413" spans="1:9">
      <c r="A413" s="26"/>
      <c r="B413" s="27"/>
      <c r="C413" s="28"/>
      <c r="D413" s="29"/>
      <c r="E413" s="29"/>
      <c r="F413" s="28"/>
      <c r="G413" s="28"/>
      <c r="H413" s="29" t="str">
        <f>IF(D413&lt;&gt;"",VLOOKUP(D413,الاعدادات!$B$1:$C$1000,2,0),"")</f>
        <v/>
      </c>
      <c r="I413" s="29" t="str">
        <f>IF(E413&lt;&gt;"",VLOOKUP(E413,الاعدادات!B404:$C$1000,2,0),"")</f>
        <v/>
      </c>
    </row>
    <row r="414" spans="1:9">
      <c r="A414" s="26"/>
      <c r="B414" s="27"/>
      <c r="C414" s="28"/>
      <c r="D414" s="29"/>
      <c r="E414" s="29"/>
      <c r="F414" s="28"/>
      <c r="G414" s="28"/>
      <c r="H414" s="29" t="str">
        <f>IF(D414&lt;&gt;"",VLOOKUP(D414,الاعدادات!$B$1:$C$1000,2,0),"")</f>
        <v/>
      </c>
      <c r="I414" s="29" t="str">
        <f>IF(E414&lt;&gt;"",VLOOKUP(E414,الاعدادات!B405:$C$1000,2,0),"")</f>
        <v/>
      </c>
    </row>
    <row r="415" spans="1:9">
      <c r="A415" s="26"/>
      <c r="B415" s="27"/>
      <c r="C415" s="28"/>
      <c r="D415" s="29"/>
      <c r="E415" s="29"/>
      <c r="F415" s="28"/>
      <c r="G415" s="28"/>
      <c r="H415" s="29" t="str">
        <f>IF(D415&lt;&gt;"",VLOOKUP(D415,الاعدادات!$B$1:$C$1000,2,0),"")</f>
        <v/>
      </c>
      <c r="I415" s="29" t="str">
        <f>IF(E415&lt;&gt;"",VLOOKUP(E415,الاعدادات!B406:$C$1000,2,0),"")</f>
        <v/>
      </c>
    </row>
    <row r="416" spans="1:9">
      <c r="A416" s="26"/>
      <c r="B416" s="27"/>
      <c r="C416" s="28"/>
      <c r="D416" s="29"/>
      <c r="E416" s="29"/>
      <c r="F416" s="28"/>
      <c r="G416" s="28"/>
      <c r="H416" s="29" t="str">
        <f>IF(D416&lt;&gt;"",VLOOKUP(D416,الاعدادات!$B$1:$C$1000,2,0),"")</f>
        <v/>
      </c>
      <c r="I416" s="29" t="str">
        <f>IF(E416&lt;&gt;"",VLOOKUP(E416,الاعدادات!B407:$C$1000,2,0),"")</f>
        <v/>
      </c>
    </row>
    <row r="417" spans="1:9">
      <c r="A417" s="26"/>
      <c r="B417" s="27"/>
      <c r="C417" s="28"/>
      <c r="D417" s="29"/>
      <c r="E417" s="29"/>
      <c r="F417" s="28"/>
      <c r="G417" s="28"/>
      <c r="H417" s="29" t="str">
        <f>IF(D417&lt;&gt;"",VLOOKUP(D417,الاعدادات!$B$1:$C$1000,2,0),"")</f>
        <v/>
      </c>
      <c r="I417" s="29" t="str">
        <f>IF(E417&lt;&gt;"",VLOOKUP(E417,الاعدادات!B408:$C$1000,2,0),"")</f>
        <v/>
      </c>
    </row>
    <row r="418" spans="1:9">
      <c r="A418" s="26"/>
      <c r="B418" s="27"/>
      <c r="C418" s="28"/>
      <c r="D418" s="29"/>
      <c r="E418" s="29"/>
      <c r="F418" s="28"/>
      <c r="G418" s="28"/>
      <c r="H418" s="29" t="str">
        <f>IF(D418&lt;&gt;"",VLOOKUP(D418,الاعدادات!$B$1:$C$1000,2,0),"")</f>
        <v/>
      </c>
      <c r="I418" s="29" t="str">
        <f>IF(E418&lt;&gt;"",VLOOKUP(E418,الاعدادات!B409:$C$1000,2,0),"")</f>
        <v/>
      </c>
    </row>
    <row r="419" spans="1:9">
      <c r="A419" s="26"/>
      <c r="B419" s="27"/>
      <c r="C419" s="28"/>
      <c r="D419" s="29"/>
      <c r="E419" s="29"/>
      <c r="F419" s="28"/>
      <c r="G419" s="28"/>
      <c r="H419" s="29" t="str">
        <f>IF(D419&lt;&gt;"",VLOOKUP(D419,الاعدادات!$B$1:$C$1000,2,0),"")</f>
        <v/>
      </c>
      <c r="I419" s="29" t="str">
        <f>IF(E419&lt;&gt;"",VLOOKUP(E419,الاعدادات!B410:$C$1000,2,0),"")</f>
        <v/>
      </c>
    </row>
    <row r="420" spans="1:9">
      <c r="A420" s="26"/>
      <c r="B420" s="27"/>
      <c r="C420" s="28"/>
      <c r="D420" s="29"/>
      <c r="E420" s="29"/>
      <c r="F420" s="28"/>
      <c r="G420" s="28"/>
      <c r="H420" s="29" t="str">
        <f>IF(D420&lt;&gt;"",VLOOKUP(D420,الاعدادات!$B$1:$C$1000,2,0),"")</f>
        <v/>
      </c>
      <c r="I420" s="29" t="str">
        <f>IF(E420&lt;&gt;"",VLOOKUP(E420,الاعدادات!B411:$C$1000,2,0),"")</f>
        <v/>
      </c>
    </row>
    <row r="421" spans="1:9">
      <c r="A421" s="26"/>
      <c r="B421" s="27"/>
      <c r="C421" s="28"/>
      <c r="D421" s="29"/>
      <c r="E421" s="29"/>
      <c r="F421" s="28"/>
      <c r="G421" s="28"/>
      <c r="H421" s="29" t="str">
        <f>IF(D421&lt;&gt;"",VLOOKUP(D421,الاعدادات!$B$1:$C$1000,2,0),"")</f>
        <v/>
      </c>
      <c r="I421" s="29" t="str">
        <f>IF(E421&lt;&gt;"",VLOOKUP(E421,الاعدادات!B412:$C$1000,2,0),"")</f>
        <v/>
      </c>
    </row>
    <row r="422" spans="1:9">
      <c r="A422" s="26"/>
      <c r="B422" s="27"/>
      <c r="C422" s="28"/>
      <c r="D422" s="29"/>
      <c r="E422" s="29"/>
      <c r="F422" s="28"/>
      <c r="G422" s="28"/>
      <c r="H422" s="29" t="str">
        <f>IF(D422&lt;&gt;"",VLOOKUP(D422,الاعدادات!$B$1:$C$1000,2,0),"")</f>
        <v/>
      </c>
      <c r="I422" s="29" t="str">
        <f>IF(E422&lt;&gt;"",VLOOKUP(E422,الاعدادات!B413:$C$1000,2,0),"")</f>
        <v/>
      </c>
    </row>
    <row r="423" spans="1:9">
      <c r="A423" s="26"/>
      <c r="B423" s="27"/>
      <c r="C423" s="28"/>
      <c r="D423" s="29"/>
      <c r="E423" s="29"/>
      <c r="F423" s="28"/>
      <c r="G423" s="28"/>
      <c r="H423" s="29" t="str">
        <f>IF(D423&lt;&gt;"",VLOOKUP(D423,الاعدادات!$B$1:$C$1000,2,0),"")</f>
        <v/>
      </c>
      <c r="I423" s="29" t="str">
        <f>IF(E423&lt;&gt;"",VLOOKUP(E423,الاعدادات!B414:$C$1000,2,0),"")</f>
        <v/>
      </c>
    </row>
    <row r="424" spans="1:9">
      <c r="A424" s="26"/>
      <c r="B424" s="27"/>
      <c r="C424" s="28"/>
      <c r="D424" s="29"/>
      <c r="E424" s="29"/>
      <c r="F424" s="28"/>
      <c r="G424" s="28"/>
      <c r="H424" s="29" t="str">
        <f>IF(D424&lt;&gt;"",VLOOKUP(D424,الاعدادات!$B$1:$C$1000,2,0),"")</f>
        <v/>
      </c>
      <c r="I424" s="29" t="str">
        <f>IF(E424&lt;&gt;"",VLOOKUP(E424,الاعدادات!B415:$C$1000,2,0),"")</f>
        <v/>
      </c>
    </row>
    <row r="425" spans="1:9">
      <c r="A425" s="26"/>
      <c r="B425" s="27"/>
      <c r="C425" s="28"/>
      <c r="D425" s="29"/>
      <c r="E425" s="29"/>
      <c r="F425" s="28"/>
      <c r="G425" s="28"/>
      <c r="H425" s="29" t="str">
        <f>IF(D425&lt;&gt;"",VLOOKUP(D425,الاعدادات!$B$1:$C$1000,2,0),"")</f>
        <v/>
      </c>
      <c r="I425" s="29" t="str">
        <f>IF(E425&lt;&gt;"",VLOOKUP(E425,الاعدادات!B416:$C$1000,2,0),"")</f>
        <v/>
      </c>
    </row>
    <row r="426" spans="1:9">
      <c r="A426" s="26"/>
      <c r="B426" s="27"/>
      <c r="C426" s="28"/>
      <c r="D426" s="29"/>
      <c r="E426" s="29"/>
      <c r="F426" s="28"/>
      <c r="G426" s="28"/>
      <c r="H426" s="29" t="str">
        <f>IF(D426&lt;&gt;"",VLOOKUP(D426,الاعدادات!$B$1:$C$1000,2,0),"")</f>
        <v/>
      </c>
      <c r="I426" s="29" t="str">
        <f>IF(E426&lt;&gt;"",VLOOKUP(E426,الاعدادات!B417:$C$1000,2,0),"")</f>
        <v/>
      </c>
    </row>
    <row r="427" spans="1:9">
      <c r="A427" s="26"/>
      <c r="B427" s="27"/>
      <c r="C427" s="28"/>
      <c r="D427" s="29"/>
      <c r="E427" s="29"/>
      <c r="F427" s="28"/>
      <c r="G427" s="28"/>
      <c r="H427" s="29" t="str">
        <f>IF(D427&lt;&gt;"",VLOOKUP(D427,الاعدادات!$B$1:$C$1000,2,0),"")</f>
        <v/>
      </c>
      <c r="I427" s="29" t="str">
        <f>IF(E427&lt;&gt;"",VLOOKUP(E427,الاعدادات!B418:$C$1000,2,0),"")</f>
        <v/>
      </c>
    </row>
    <row r="428" spans="1:9">
      <c r="A428" s="26"/>
      <c r="B428" s="27"/>
      <c r="C428" s="28"/>
      <c r="D428" s="29"/>
      <c r="E428" s="29"/>
      <c r="F428" s="28"/>
      <c r="G428" s="28"/>
      <c r="H428" s="29" t="str">
        <f>IF(D428&lt;&gt;"",VLOOKUP(D428,الاعدادات!$B$1:$C$1000,2,0),"")</f>
        <v/>
      </c>
      <c r="I428" s="29" t="str">
        <f>IF(E428&lt;&gt;"",VLOOKUP(E428,الاعدادات!B419:$C$1000,2,0),"")</f>
        <v/>
      </c>
    </row>
    <row r="429" spans="1:9">
      <c r="A429" s="26"/>
      <c r="B429" s="27"/>
      <c r="C429" s="28"/>
      <c r="D429" s="29"/>
      <c r="E429" s="29"/>
      <c r="F429" s="28"/>
      <c r="G429" s="28"/>
      <c r="H429" s="29" t="str">
        <f>IF(D429&lt;&gt;"",VLOOKUP(D429,الاعدادات!$B$1:$C$1000,2,0),"")</f>
        <v/>
      </c>
      <c r="I429" s="29" t="str">
        <f>IF(E429&lt;&gt;"",VLOOKUP(E429,الاعدادات!B420:$C$1000,2,0),"")</f>
        <v/>
      </c>
    </row>
    <row r="430" spans="1:9">
      <c r="A430" s="26"/>
      <c r="B430" s="27"/>
      <c r="C430" s="28"/>
      <c r="D430" s="29"/>
      <c r="E430" s="29"/>
      <c r="F430" s="28"/>
      <c r="G430" s="28"/>
      <c r="H430" s="29" t="str">
        <f>IF(D430&lt;&gt;"",VLOOKUP(D430,الاعدادات!$B$1:$C$1000,2,0),"")</f>
        <v/>
      </c>
      <c r="I430" s="29" t="str">
        <f>IF(E430&lt;&gt;"",VLOOKUP(E430,الاعدادات!B421:$C$1000,2,0),"")</f>
        <v/>
      </c>
    </row>
    <row r="431" spans="1:9">
      <c r="A431" s="26"/>
      <c r="B431" s="27"/>
      <c r="C431" s="28"/>
      <c r="D431" s="29"/>
      <c r="E431" s="29"/>
      <c r="F431" s="28"/>
      <c r="G431" s="28"/>
      <c r="H431" s="29" t="str">
        <f>IF(D431&lt;&gt;"",VLOOKUP(D431,الاعدادات!$B$1:$C$1000,2,0),"")</f>
        <v/>
      </c>
      <c r="I431" s="29" t="str">
        <f>IF(E431&lt;&gt;"",VLOOKUP(E431,الاعدادات!B422:$C$1000,2,0),"")</f>
        <v/>
      </c>
    </row>
    <row r="432" spans="1:9">
      <c r="A432" s="26"/>
      <c r="B432" s="27"/>
      <c r="C432" s="28"/>
      <c r="D432" s="29"/>
      <c r="E432" s="29"/>
      <c r="F432" s="28"/>
      <c r="G432" s="28"/>
      <c r="H432" s="29" t="str">
        <f>IF(D432&lt;&gt;"",VLOOKUP(D432,الاعدادات!$B$1:$C$1000,2,0),"")</f>
        <v/>
      </c>
      <c r="I432" s="29" t="str">
        <f>IF(E432&lt;&gt;"",VLOOKUP(E432,الاعدادات!B423:$C$1000,2,0),"")</f>
        <v/>
      </c>
    </row>
    <row r="433" spans="1:9">
      <c r="A433" s="26"/>
      <c r="B433" s="27"/>
      <c r="C433" s="28"/>
      <c r="D433" s="29"/>
      <c r="E433" s="29"/>
      <c r="F433" s="28"/>
      <c r="G433" s="28"/>
      <c r="H433" s="29" t="str">
        <f>IF(D433&lt;&gt;"",VLOOKUP(D433,الاعدادات!$B$1:$C$1000,2,0),"")</f>
        <v/>
      </c>
      <c r="I433" s="29" t="str">
        <f>IF(E433&lt;&gt;"",VLOOKUP(E433,الاعدادات!B424:$C$1000,2,0),"")</f>
        <v/>
      </c>
    </row>
    <row r="434" spans="1:9">
      <c r="A434" s="26"/>
      <c r="B434" s="27"/>
      <c r="C434" s="28"/>
      <c r="D434" s="29"/>
      <c r="E434" s="29"/>
      <c r="F434" s="28"/>
      <c r="G434" s="28"/>
      <c r="H434" s="29" t="str">
        <f>IF(D434&lt;&gt;"",VLOOKUP(D434,الاعدادات!$B$1:$C$1000,2,0),"")</f>
        <v/>
      </c>
      <c r="I434" s="29" t="str">
        <f>IF(E434&lt;&gt;"",VLOOKUP(E434,الاعدادات!B425:$C$1000,2,0),"")</f>
        <v/>
      </c>
    </row>
    <row r="435" spans="1:9">
      <c r="A435" s="26"/>
      <c r="B435" s="27"/>
      <c r="C435" s="28"/>
      <c r="D435" s="29"/>
      <c r="E435" s="29"/>
      <c r="F435" s="28"/>
      <c r="G435" s="28"/>
      <c r="H435" s="29" t="str">
        <f>IF(D435&lt;&gt;"",VLOOKUP(D435,الاعدادات!$B$1:$C$1000,2,0),"")</f>
        <v/>
      </c>
      <c r="I435" s="29" t="str">
        <f>IF(E435&lt;&gt;"",VLOOKUP(E435,الاعدادات!B426:$C$1000,2,0),"")</f>
        <v/>
      </c>
    </row>
    <row r="436" spans="1:9">
      <c r="A436" s="26"/>
      <c r="B436" s="27"/>
      <c r="C436" s="28"/>
      <c r="D436" s="29"/>
      <c r="E436" s="29"/>
      <c r="F436" s="28"/>
      <c r="G436" s="28"/>
      <c r="H436" s="29" t="str">
        <f>IF(D436&lt;&gt;"",VLOOKUP(D436,الاعدادات!$B$1:$C$1000,2,0),"")</f>
        <v/>
      </c>
      <c r="I436" s="29" t="str">
        <f>IF(E436&lt;&gt;"",VLOOKUP(E436,الاعدادات!B427:$C$1000,2,0),"")</f>
        <v/>
      </c>
    </row>
    <row r="437" spans="1:9">
      <c r="A437" s="26"/>
      <c r="B437" s="27"/>
      <c r="C437" s="28"/>
      <c r="D437" s="29"/>
      <c r="E437" s="29"/>
      <c r="F437" s="28"/>
      <c r="G437" s="28"/>
      <c r="H437" s="29" t="str">
        <f>IF(D437&lt;&gt;"",VLOOKUP(D437,الاعدادات!$B$1:$C$1000,2,0),"")</f>
        <v/>
      </c>
      <c r="I437" s="29" t="str">
        <f>IF(E437&lt;&gt;"",VLOOKUP(E437,الاعدادات!B428:$C$1000,2,0),"")</f>
        <v/>
      </c>
    </row>
    <row r="438" spans="1:9">
      <c r="A438" s="26"/>
      <c r="B438" s="27"/>
      <c r="C438" s="28"/>
      <c r="D438" s="29"/>
      <c r="E438" s="29"/>
      <c r="F438" s="28"/>
      <c r="G438" s="28"/>
      <c r="H438" s="29" t="str">
        <f>IF(D438&lt;&gt;"",VLOOKUP(D438,الاعدادات!$B$1:$C$1000,2,0),"")</f>
        <v/>
      </c>
      <c r="I438" s="29" t="str">
        <f>IF(E438&lt;&gt;"",VLOOKUP(E438,الاعدادات!B429:$C$1000,2,0),"")</f>
        <v/>
      </c>
    </row>
    <row r="439" spans="1:9">
      <c r="A439" s="26"/>
      <c r="B439" s="27"/>
      <c r="C439" s="28"/>
      <c r="D439" s="29"/>
      <c r="E439" s="29"/>
      <c r="F439" s="28"/>
      <c r="G439" s="28"/>
      <c r="H439" s="29" t="str">
        <f>IF(D439&lt;&gt;"",VLOOKUP(D439,الاعدادات!$B$1:$C$1000,2,0),"")</f>
        <v/>
      </c>
      <c r="I439" s="29" t="str">
        <f>IF(E439&lt;&gt;"",VLOOKUP(E439,الاعدادات!B430:$C$1000,2,0),"")</f>
        <v/>
      </c>
    </row>
    <row r="440" spans="1:9">
      <c r="A440" s="26"/>
      <c r="B440" s="27"/>
      <c r="C440" s="28"/>
      <c r="D440" s="29"/>
      <c r="E440" s="29"/>
      <c r="F440" s="28"/>
      <c r="G440" s="28"/>
      <c r="H440" s="29" t="str">
        <f>IF(D440&lt;&gt;"",VLOOKUP(D440,الاعدادات!$B$1:$C$1000,2,0),"")</f>
        <v/>
      </c>
      <c r="I440" s="29" t="str">
        <f>IF(E440&lt;&gt;"",VLOOKUP(E440,الاعدادات!B431:$C$1000,2,0),"")</f>
        <v/>
      </c>
    </row>
    <row r="441" spans="1:9">
      <c r="A441" s="26"/>
      <c r="B441" s="27"/>
      <c r="C441" s="28"/>
      <c r="D441" s="29"/>
      <c r="E441" s="29"/>
      <c r="F441" s="28"/>
      <c r="G441" s="28"/>
      <c r="H441" s="29" t="str">
        <f>IF(D441&lt;&gt;"",VLOOKUP(D441,الاعدادات!$B$1:$C$1000,2,0),"")</f>
        <v/>
      </c>
      <c r="I441" s="29" t="str">
        <f>IF(E441&lt;&gt;"",VLOOKUP(E441,الاعدادات!B432:$C$1000,2,0),"")</f>
        <v/>
      </c>
    </row>
    <row r="442" spans="1:9">
      <c r="A442" s="26"/>
      <c r="B442" s="27"/>
      <c r="C442" s="28"/>
      <c r="D442" s="29"/>
      <c r="E442" s="29"/>
      <c r="F442" s="28"/>
      <c r="G442" s="28"/>
      <c r="H442" s="29" t="str">
        <f>IF(D442&lt;&gt;"",VLOOKUP(D442,الاعدادات!$B$1:$C$1000,2,0),"")</f>
        <v/>
      </c>
      <c r="I442" s="29" t="str">
        <f>IF(E442&lt;&gt;"",VLOOKUP(E442,الاعدادات!B433:$C$1000,2,0),"")</f>
        <v/>
      </c>
    </row>
    <row r="443" spans="1:9">
      <c r="A443" s="26"/>
      <c r="B443" s="27"/>
      <c r="C443" s="28"/>
      <c r="D443" s="29"/>
      <c r="E443" s="29"/>
      <c r="F443" s="28"/>
      <c r="G443" s="28"/>
      <c r="H443" s="29" t="str">
        <f>IF(D443&lt;&gt;"",VLOOKUP(D443,الاعدادات!$B$1:$C$1000,2,0),"")</f>
        <v/>
      </c>
      <c r="I443" s="29" t="str">
        <f>IF(E443&lt;&gt;"",VLOOKUP(E443,الاعدادات!B434:$C$1000,2,0),"")</f>
        <v/>
      </c>
    </row>
    <row r="444" spans="1:9">
      <c r="A444" s="26"/>
      <c r="B444" s="27"/>
      <c r="C444" s="28"/>
      <c r="D444" s="29"/>
      <c r="E444" s="29"/>
      <c r="F444" s="28"/>
      <c r="G444" s="28"/>
      <c r="H444" s="29" t="str">
        <f>IF(D444&lt;&gt;"",VLOOKUP(D444,الاعدادات!$B$1:$C$1000,2,0),"")</f>
        <v/>
      </c>
      <c r="I444" s="29" t="str">
        <f>IF(E444&lt;&gt;"",VLOOKUP(E444,الاعدادات!B435:$C$1000,2,0),"")</f>
        <v/>
      </c>
    </row>
    <row r="445" spans="1:9">
      <c r="A445" s="26"/>
      <c r="B445" s="27"/>
      <c r="C445" s="28"/>
      <c r="D445" s="29"/>
      <c r="E445" s="29"/>
      <c r="F445" s="28"/>
      <c r="G445" s="28"/>
      <c r="H445" s="29" t="str">
        <f>IF(D445&lt;&gt;"",VLOOKUP(D445,الاعدادات!$B$1:$C$1000,2,0),"")</f>
        <v/>
      </c>
      <c r="I445" s="29" t="str">
        <f>IF(E445&lt;&gt;"",VLOOKUP(E445,الاعدادات!B436:$C$1000,2,0),"")</f>
        <v/>
      </c>
    </row>
    <row r="446" spans="1:9">
      <c r="A446" s="26"/>
      <c r="B446" s="27"/>
      <c r="C446" s="28"/>
      <c r="D446" s="29"/>
      <c r="E446" s="29"/>
      <c r="F446" s="28"/>
      <c r="G446" s="28"/>
      <c r="H446" s="29" t="str">
        <f>IF(D446&lt;&gt;"",VLOOKUP(D446,الاعدادات!$B$1:$C$1000,2,0),"")</f>
        <v/>
      </c>
      <c r="I446" s="29" t="str">
        <f>IF(E446&lt;&gt;"",VLOOKUP(E446,الاعدادات!B437:$C$1000,2,0),"")</f>
        <v/>
      </c>
    </row>
    <row r="447" spans="1:9">
      <c r="A447" s="26"/>
      <c r="B447" s="27"/>
      <c r="C447" s="28"/>
      <c r="D447" s="29"/>
      <c r="E447" s="29"/>
      <c r="F447" s="28"/>
      <c r="G447" s="28"/>
      <c r="H447" s="29" t="str">
        <f>IF(D447&lt;&gt;"",VLOOKUP(D447,الاعدادات!$B$1:$C$1000,2,0),"")</f>
        <v/>
      </c>
      <c r="I447" s="29" t="str">
        <f>IF(E447&lt;&gt;"",VLOOKUP(E447,الاعدادات!B438:$C$1000,2,0),"")</f>
        <v/>
      </c>
    </row>
    <row r="448" spans="1:9">
      <c r="A448" s="26"/>
      <c r="B448" s="27"/>
      <c r="C448" s="28"/>
      <c r="D448" s="29"/>
      <c r="E448" s="29"/>
      <c r="F448" s="28"/>
      <c r="G448" s="28"/>
      <c r="H448" s="29" t="str">
        <f>IF(D448&lt;&gt;"",VLOOKUP(D448,الاعدادات!$B$1:$C$1000,2,0),"")</f>
        <v/>
      </c>
      <c r="I448" s="29" t="str">
        <f>IF(E448&lt;&gt;"",VLOOKUP(E448,الاعدادات!B439:$C$1000,2,0),"")</f>
        <v/>
      </c>
    </row>
    <row r="449" spans="1:9">
      <c r="A449" s="26"/>
      <c r="B449" s="27"/>
      <c r="C449" s="28"/>
      <c r="D449" s="29"/>
      <c r="E449" s="29"/>
      <c r="F449" s="28"/>
      <c r="G449" s="28"/>
      <c r="H449" s="29" t="str">
        <f>IF(D449&lt;&gt;"",VLOOKUP(D449,الاعدادات!$B$1:$C$1000,2,0),"")</f>
        <v/>
      </c>
      <c r="I449" s="29" t="str">
        <f>IF(E449&lt;&gt;"",VLOOKUP(E449,الاعدادات!B440:$C$1000,2,0),"")</f>
        <v/>
      </c>
    </row>
    <row r="450" spans="1:9">
      <c r="A450" s="26"/>
      <c r="B450" s="27"/>
      <c r="C450" s="28"/>
      <c r="D450" s="29"/>
      <c r="E450" s="29"/>
      <c r="F450" s="28"/>
      <c r="G450" s="28"/>
      <c r="H450" s="29" t="str">
        <f>IF(D450&lt;&gt;"",VLOOKUP(D450,الاعدادات!$B$1:$C$1000,2,0),"")</f>
        <v/>
      </c>
      <c r="I450" s="29" t="str">
        <f>IF(E450&lt;&gt;"",VLOOKUP(E450,الاعدادات!B441:$C$1000,2,0),"")</f>
        <v/>
      </c>
    </row>
    <row r="451" spans="1:9">
      <c r="A451" s="26"/>
      <c r="B451" s="27"/>
      <c r="C451" s="28"/>
      <c r="D451" s="29"/>
      <c r="E451" s="29"/>
      <c r="F451" s="28"/>
      <c r="G451" s="28"/>
      <c r="H451" s="29" t="str">
        <f>IF(D451&lt;&gt;"",VLOOKUP(D451,الاعدادات!$B$1:$C$1000,2,0),"")</f>
        <v/>
      </c>
      <c r="I451" s="29" t="str">
        <f>IF(E451&lt;&gt;"",VLOOKUP(E451,الاعدادات!B442:$C$1000,2,0),"")</f>
        <v/>
      </c>
    </row>
    <row r="452" spans="1:9">
      <c r="A452" s="26"/>
      <c r="B452" s="27"/>
      <c r="C452" s="28"/>
      <c r="D452" s="29"/>
      <c r="E452" s="29"/>
      <c r="F452" s="28"/>
      <c r="G452" s="28"/>
      <c r="H452" s="29" t="str">
        <f>IF(D452&lt;&gt;"",VLOOKUP(D452,الاعدادات!$B$1:$C$1000,2,0),"")</f>
        <v/>
      </c>
      <c r="I452" s="29" t="str">
        <f>IF(E452&lt;&gt;"",VLOOKUP(E452,الاعدادات!B443:$C$1000,2,0),"")</f>
        <v/>
      </c>
    </row>
    <row r="453" spans="1:9">
      <c r="A453" s="26"/>
      <c r="B453" s="27"/>
      <c r="C453" s="28"/>
      <c r="D453" s="29"/>
      <c r="E453" s="29"/>
      <c r="F453" s="28"/>
      <c r="G453" s="28"/>
      <c r="H453" s="29" t="str">
        <f>IF(D453&lt;&gt;"",VLOOKUP(D453,الاعدادات!$B$1:$C$1000,2,0),"")</f>
        <v/>
      </c>
      <c r="I453" s="29" t="str">
        <f>IF(E453&lt;&gt;"",VLOOKUP(E453,الاعدادات!B444:$C$1000,2,0),"")</f>
        <v/>
      </c>
    </row>
    <row r="454" spans="1:9">
      <c r="A454" s="26"/>
      <c r="B454" s="27"/>
      <c r="C454" s="28"/>
      <c r="D454" s="29"/>
      <c r="E454" s="29"/>
      <c r="F454" s="28"/>
      <c r="G454" s="28"/>
      <c r="H454" s="29" t="str">
        <f>IF(D454&lt;&gt;"",VLOOKUP(D454,الاعدادات!$B$1:$C$1000,2,0),"")</f>
        <v/>
      </c>
      <c r="I454" s="29" t="str">
        <f>IF(E454&lt;&gt;"",VLOOKUP(E454,الاعدادات!B445:$C$1000,2,0),"")</f>
        <v/>
      </c>
    </row>
    <row r="455" spans="1:9">
      <c r="A455" s="26"/>
      <c r="B455" s="27"/>
      <c r="C455" s="28"/>
      <c r="D455" s="29"/>
      <c r="E455" s="29"/>
      <c r="F455" s="28"/>
      <c r="G455" s="28"/>
      <c r="H455" s="29" t="str">
        <f>IF(D455&lt;&gt;"",VLOOKUP(D455,الاعدادات!$B$1:$C$1000,2,0),"")</f>
        <v/>
      </c>
      <c r="I455" s="29" t="str">
        <f>IF(E455&lt;&gt;"",VLOOKUP(E455,الاعدادات!B446:$C$1000,2,0),"")</f>
        <v/>
      </c>
    </row>
    <row r="456" spans="1:9">
      <c r="A456" s="26"/>
      <c r="B456" s="27"/>
      <c r="C456" s="28"/>
      <c r="D456" s="29"/>
      <c r="E456" s="29"/>
      <c r="F456" s="28"/>
      <c r="G456" s="28"/>
      <c r="H456" s="29" t="str">
        <f>IF(D456&lt;&gt;"",VLOOKUP(D456,الاعدادات!$B$1:$C$1000,2,0),"")</f>
        <v/>
      </c>
      <c r="I456" s="29" t="str">
        <f>IF(E456&lt;&gt;"",VLOOKUP(E456,الاعدادات!B447:$C$1000,2,0),"")</f>
        <v/>
      </c>
    </row>
    <row r="457" spans="1:9">
      <c r="A457" s="26"/>
      <c r="B457" s="27"/>
      <c r="C457" s="28"/>
      <c r="D457" s="29"/>
      <c r="E457" s="29"/>
      <c r="F457" s="28"/>
      <c r="G457" s="28"/>
      <c r="H457" s="29" t="str">
        <f>IF(D457&lt;&gt;"",VLOOKUP(D457,الاعدادات!$B$1:$C$1000,2,0),"")</f>
        <v/>
      </c>
      <c r="I457" s="29" t="str">
        <f>IF(E457&lt;&gt;"",VLOOKUP(E457,الاعدادات!B448:$C$1000,2,0),"")</f>
        <v/>
      </c>
    </row>
    <row r="458" spans="1:9">
      <c r="A458" s="26"/>
      <c r="B458" s="27"/>
      <c r="C458" s="28"/>
      <c r="D458" s="29"/>
      <c r="E458" s="29"/>
      <c r="F458" s="28"/>
      <c r="G458" s="28"/>
      <c r="H458" s="29" t="str">
        <f>IF(D458&lt;&gt;"",VLOOKUP(D458,الاعدادات!$B$1:$C$1000,2,0),"")</f>
        <v/>
      </c>
      <c r="I458" s="29" t="str">
        <f>IF(E458&lt;&gt;"",VLOOKUP(E458,الاعدادات!B449:$C$1000,2,0),"")</f>
        <v/>
      </c>
    </row>
    <row r="459" spans="1:9">
      <c r="A459" s="26"/>
      <c r="B459" s="27"/>
      <c r="C459" s="28"/>
      <c r="D459" s="29"/>
      <c r="E459" s="29"/>
      <c r="F459" s="28"/>
      <c r="G459" s="28"/>
      <c r="H459" s="29" t="str">
        <f>IF(D459&lt;&gt;"",VLOOKUP(D459,الاعدادات!$B$1:$C$1000,2,0),"")</f>
        <v/>
      </c>
      <c r="I459" s="29" t="str">
        <f>IF(E459&lt;&gt;"",VLOOKUP(E459,الاعدادات!B450:$C$1000,2,0),"")</f>
        <v/>
      </c>
    </row>
    <row r="460" spans="1:9">
      <c r="A460" s="26"/>
      <c r="B460" s="27"/>
      <c r="C460" s="28"/>
      <c r="D460" s="29"/>
      <c r="E460" s="29"/>
      <c r="F460" s="28"/>
      <c r="G460" s="28"/>
      <c r="H460" s="29" t="str">
        <f>IF(D460&lt;&gt;"",VLOOKUP(D460,الاعدادات!$B$1:$C$1000,2,0),"")</f>
        <v/>
      </c>
      <c r="I460" s="29" t="str">
        <f>IF(E460&lt;&gt;"",VLOOKUP(E460,الاعدادات!B451:$C$1000,2,0),"")</f>
        <v/>
      </c>
    </row>
    <row r="461" spans="1:9">
      <c r="A461" s="26"/>
      <c r="B461" s="27"/>
      <c r="C461" s="28"/>
      <c r="D461" s="29"/>
      <c r="E461" s="29"/>
      <c r="F461" s="28"/>
      <c r="G461" s="28"/>
      <c r="H461" s="29" t="str">
        <f>IF(D461&lt;&gt;"",VLOOKUP(D461,الاعدادات!$B$1:$C$1000,2,0),"")</f>
        <v/>
      </c>
      <c r="I461" s="29" t="str">
        <f>IF(E461&lt;&gt;"",VLOOKUP(E461,الاعدادات!B452:$C$1000,2,0),"")</f>
        <v/>
      </c>
    </row>
    <row r="462" spans="1:9">
      <c r="A462" s="26"/>
      <c r="B462" s="27"/>
      <c r="C462" s="28"/>
      <c r="D462" s="29"/>
      <c r="E462" s="29"/>
      <c r="F462" s="28"/>
      <c r="G462" s="28"/>
      <c r="H462" s="29" t="str">
        <f>IF(D462&lt;&gt;"",VLOOKUP(D462,الاعدادات!$B$1:$C$1000,2,0),"")</f>
        <v/>
      </c>
      <c r="I462" s="29" t="str">
        <f>IF(E462&lt;&gt;"",VLOOKUP(E462,الاعدادات!B453:$C$1000,2,0),"")</f>
        <v/>
      </c>
    </row>
    <row r="463" spans="1:9">
      <c r="A463" s="26"/>
      <c r="B463" s="27"/>
      <c r="C463" s="28"/>
      <c r="D463" s="29"/>
      <c r="E463" s="29"/>
      <c r="F463" s="28"/>
      <c r="G463" s="28"/>
      <c r="H463" s="29" t="str">
        <f>IF(D463&lt;&gt;"",VLOOKUP(D463,الاعدادات!$B$1:$C$1000,2,0),"")</f>
        <v/>
      </c>
      <c r="I463" s="29" t="str">
        <f>IF(E463&lt;&gt;"",VLOOKUP(E463,الاعدادات!B454:$C$1000,2,0),"")</f>
        <v/>
      </c>
    </row>
    <row r="464" spans="1:9">
      <c r="A464" s="26"/>
      <c r="B464" s="27"/>
      <c r="C464" s="28"/>
      <c r="D464" s="29"/>
      <c r="E464" s="29"/>
      <c r="F464" s="28"/>
      <c r="G464" s="28"/>
      <c r="H464" s="29" t="str">
        <f>IF(D464&lt;&gt;"",VLOOKUP(D464,الاعدادات!$B$1:$C$1000,2,0),"")</f>
        <v/>
      </c>
      <c r="I464" s="29" t="str">
        <f>IF(E464&lt;&gt;"",VLOOKUP(E464,الاعدادات!B455:$C$1000,2,0),"")</f>
        <v/>
      </c>
    </row>
    <row r="465" spans="1:9">
      <c r="A465" s="26"/>
      <c r="B465" s="27"/>
      <c r="C465" s="28"/>
      <c r="D465" s="29"/>
      <c r="E465" s="29"/>
      <c r="F465" s="28"/>
      <c r="G465" s="28"/>
      <c r="H465" s="29" t="str">
        <f>IF(D465&lt;&gt;"",VLOOKUP(D465,الاعدادات!$B$1:$C$1000,2,0),"")</f>
        <v/>
      </c>
      <c r="I465" s="29" t="str">
        <f>IF(E465&lt;&gt;"",VLOOKUP(E465,الاعدادات!B456:$C$1000,2,0),"")</f>
        <v/>
      </c>
    </row>
    <row r="466" spans="1:9">
      <c r="A466" s="26"/>
      <c r="B466" s="27"/>
      <c r="C466" s="28"/>
      <c r="D466" s="29"/>
      <c r="E466" s="29"/>
      <c r="F466" s="28"/>
      <c r="G466" s="28"/>
      <c r="H466" s="29" t="str">
        <f>IF(D466&lt;&gt;"",VLOOKUP(D466,الاعدادات!$B$1:$C$1000,2,0),"")</f>
        <v/>
      </c>
      <c r="I466" s="29" t="str">
        <f>IF(E466&lt;&gt;"",VLOOKUP(E466,الاعدادات!B457:$C$1000,2,0),"")</f>
        <v/>
      </c>
    </row>
    <row r="467" spans="1:9">
      <c r="A467" s="26"/>
      <c r="B467" s="27"/>
      <c r="C467" s="28"/>
      <c r="D467" s="29"/>
      <c r="E467" s="29"/>
      <c r="F467" s="28"/>
      <c r="G467" s="28"/>
      <c r="H467" s="29" t="str">
        <f>IF(D467&lt;&gt;"",VLOOKUP(D467,الاعدادات!$B$1:$C$1000,2,0),"")</f>
        <v/>
      </c>
      <c r="I467" s="29" t="str">
        <f>IF(E467&lt;&gt;"",VLOOKUP(E467,الاعدادات!B458:$C$1000,2,0),"")</f>
        <v/>
      </c>
    </row>
    <row r="468" spans="1:9">
      <c r="A468" s="26"/>
      <c r="B468" s="27"/>
      <c r="C468" s="28"/>
      <c r="D468" s="29"/>
      <c r="E468" s="29"/>
      <c r="F468" s="28"/>
      <c r="G468" s="28"/>
      <c r="H468" s="29" t="str">
        <f>IF(D468&lt;&gt;"",VLOOKUP(D468,الاعدادات!$B$1:$C$1000,2,0),"")</f>
        <v/>
      </c>
      <c r="I468" s="29" t="str">
        <f>IF(E468&lt;&gt;"",VLOOKUP(E468,الاعدادات!B459:$C$1000,2,0),"")</f>
        <v/>
      </c>
    </row>
    <row r="469" spans="1:9">
      <c r="A469" s="26"/>
      <c r="B469" s="27"/>
      <c r="C469" s="28"/>
      <c r="D469" s="29"/>
      <c r="E469" s="29"/>
      <c r="F469" s="28"/>
      <c r="G469" s="28"/>
      <c r="H469" s="29" t="str">
        <f>IF(D469&lt;&gt;"",VLOOKUP(D469,الاعدادات!$B$1:$C$1000,2,0),"")</f>
        <v/>
      </c>
      <c r="I469" s="29" t="str">
        <f>IF(E469&lt;&gt;"",VLOOKUP(E469,الاعدادات!B460:$C$1000,2,0),"")</f>
        <v/>
      </c>
    </row>
    <row r="470" spans="1:9">
      <c r="A470" s="26"/>
      <c r="B470" s="27"/>
      <c r="C470" s="28"/>
      <c r="D470" s="29"/>
      <c r="E470" s="29"/>
      <c r="F470" s="28"/>
      <c r="G470" s="28"/>
      <c r="H470" s="29" t="str">
        <f>IF(D470&lt;&gt;"",VLOOKUP(D470,الاعدادات!$B$1:$C$1000,2,0),"")</f>
        <v/>
      </c>
      <c r="I470" s="29" t="str">
        <f>IF(E470&lt;&gt;"",VLOOKUP(E470,الاعدادات!B461:$C$1000,2,0),"")</f>
        <v/>
      </c>
    </row>
    <row r="471" spans="1:9">
      <c r="A471" s="26"/>
      <c r="B471" s="27"/>
      <c r="C471" s="28"/>
      <c r="D471" s="29"/>
      <c r="E471" s="29"/>
      <c r="F471" s="28"/>
      <c r="G471" s="28"/>
      <c r="H471" s="29" t="str">
        <f>IF(D471&lt;&gt;"",VLOOKUP(D471,الاعدادات!$B$1:$C$1000,2,0),"")</f>
        <v/>
      </c>
      <c r="I471" s="29" t="str">
        <f>IF(E471&lt;&gt;"",VLOOKUP(E471,الاعدادات!B462:$C$1000,2,0),"")</f>
        <v/>
      </c>
    </row>
    <row r="472" spans="1:9">
      <c r="A472" s="26"/>
      <c r="B472" s="27"/>
      <c r="C472" s="28"/>
      <c r="D472" s="29"/>
      <c r="E472" s="29"/>
      <c r="F472" s="28"/>
      <c r="G472" s="28"/>
      <c r="H472" s="29" t="str">
        <f>IF(D472&lt;&gt;"",VLOOKUP(D472,الاعدادات!$B$1:$C$1000,2,0),"")</f>
        <v/>
      </c>
      <c r="I472" s="29" t="str">
        <f>IF(E472&lt;&gt;"",VLOOKUP(E472,الاعدادات!B463:$C$1000,2,0),"")</f>
        <v/>
      </c>
    </row>
    <row r="473" spans="1:9">
      <c r="A473" s="26"/>
      <c r="B473" s="27"/>
      <c r="C473" s="28"/>
      <c r="D473" s="29"/>
      <c r="E473" s="29"/>
      <c r="F473" s="28"/>
      <c r="G473" s="28"/>
      <c r="H473" s="29" t="str">
        <f>IF(D473&lt;&gt;"",VLOOKUP(D473,الاعدادات!$B$1:$C$1000,2,0),"")</f>
        <v/>
      </c>
      <c r="I473" s="29" t="str">
        <f>IF(E473&lt;&gt;"",VLOOKUP(E473,الاعدادات!B464:$C$1000,2,0),"")</f>
        <v/>
      </c>
    </row>
    <row r="474" spans="1:9">
      <c r="A474" s="26"/>
      <c r="B474" s="27"/>
      <c r="C474" s="28"/>
      <c r="D474" s="29"/>
      <c r="E474" s="29"/>
      <c r="F474" s="28"/>
      <c r="G474" s="28"/>
      <c r="H474" s="29" t="str">
        <f>IF(D474&lt;&gt;"",VLOOKUP(D474,الاعدادات!$B$1:$C$1000,2,0),"")</f>
        <v/>
      </c>
      <c r="I474" s="29" t="str">
        <f>IF(E474&lt;&gt;"",VLOOKUP(E474,الاعدادات!B465:$C$1000,2,0),"")</f>
        <v/>
      </c>
    </row>
    <row r="475" spans="1:9">
      <c r="A475" s="26"/>
      <c r="B475" s="27"/>
      <c r="C475" s="28"/>
      <c r="D475" s="29"/>
      <c r="E475" s="29"/>
      <c r="F475" s="28"/>
      <c r="G475" s="28"/>
      <c r="H475" s="29" t="str">
        <f>IF(D475&lt;&gt;"",VLOOKUP(D475,الاعدادات!$B$1:$C$1000,2,0),"")</f>
        <v/>
      </c>
      <c r="I475" s="29" t="str">
        <f>IF(E475&lt;&gt;"",VLOOKUP(E475,الاعدادات!B466:$C$1000,2,0),"")</f>
        <v/>
      </c>
    </row>
    <row r="476" spans="1:9">
      <c r="A476" s="26"/>
      <c r="B476" s="27"/>
      <c r="C476" s="28"/>
      <c r="D476" s="29"/>
      <c r="E476" s="29"/>
      <c r="F476" s="28"/>
      <c r="G476" s="28"/>
      <c r="H476" s="29" t="str">
        <f>IF(D476&lt;&gt;"",VLOOKUP(D476,الاعدادات!$B$1:$C$1000,2,0),"")</f>
        <v/>
      </c>
      <c r="I476" s="29" t="str">
        <f>IF(E476&lt;&gt;"",VLOOKUP(E476,الاعدادات!B467:$C$1000,2,0),"")</f>
        <v/>
      </c>
    </row>
    <row r="477" spans="1:9">
      <c r="A477" s="26"/>
      <c r="B477" s="27"/>
      <c r="C477" s="28"/>
      <c r="D477" s="29"/>
      <c r="E477" s="29"/>
      <c r="F477" s="28"/>
      <c r="G477" s="28"/>
      <c r="H477" s="29" t="str">
        <f>IF(D477&lt;&gt;"",VLOOKUP(D477,الاعدادات!$B$1:$C$1000,2,0),"")</f>
        <v/>
      </c>
      <c r="I477" s="29" t="str">
        <f>IF(E477&lt;&gt;"",VLOOKUP(E477,الاعدادات!B468:$C$1000,2,0),"")</f>
        <v/>
      </c>
    </row>
    <row r="478" spans="1:9">
      <c r="A478" s="26"/>
      <c r="B478" s="27"/>
      <c r="C478" s="28"/>
      <c r="D478" s="29"/>
      <c r="E478" s="29"/>
      <c r="F478" s="28"/>
      <c r="G478" s="28"/>
      <c r="H478" s="29" t="str">
        <f>IF(D478&lt;&gt;"",VLOOKUP(D478,الاعدادات!$B$1:$C$1000,2,0),"")</f>
        <v/>
      </c>
      <c r="I478" s="29" t="str">
        <f>IF(E478&lt;&gt;"",VLOOKUP(E478,الاعدادات!B469:$C$1000,2,0),"")</f>
        <v/>
      </c>
    </row>
    <row r="479" spans="1:9">
      <c r="A479" s="26"/>
      <c r="B479" s="27"/>
      <c r="C479" s="28"/>
      <c r="D479" s="29"/>
      <c r="E479" s="29"/>
      <c r="F479" s="28"/>
      <c r="G479" s="28"/>
      <c r="H479" s="29" t="str">
        <f>IF(D479&lt;&gt;"",VLOOKUP(D479,الاعدادات!$B$1:$C$1000,2,0),"")</f>
        <v/>
      </c>
      <c r="I479" s="29" t="str">
        <f>IF(E479&lt;&gt;"",VLOOKUP(E479,الاعدادات!B470:$C$1000,2,0),"")</f>
        <v/>
      </c>
    </row>
    <row r="480" spans="1:9">
      <c r="A480" s="26"/>
      <c r="B480" s="27"/>
      <c r="C480" s="28"/>
      <c r="D480" s="29"/>
      <c r="E480" s="29"/>
      <c r="F480" s="28"/>
      <c r="G480" s="28"/>
      <c r="H480" s="29" t="str">
        <f>IF(D480&lt;&gt;"",VLOOKUP(D480,الاعدادات!$B$1:$C$1000,2,0),"")</f>
        <v/>
      </c>
      <c r="I480" s="29" t="str">
        <f>IF(E480&lt;&gt;"",VLOOKUP(E480,الاعدادات!B471:$C$1000,2,0),"")</f>
        <v/>
      </c>
    </row>
    <row r="481" spans="1:9">
      <c r="A481" s="26"/>
      <c r="B481" s="27"/>
      <c r="C481" s="28"/>
      <c r="D481" s="29"/>
      <c r="E481" s="29"/>
      <c r="F481" s="28"/>
      <c r="G481" s="28"/>
      <c r="H481" s="29" t="str">
        <f>IF(D481&lt;&gt;"",VLOOKUP(D481,الاعدادات!$B$1:$C$1000,2,0),"")</f>
        <v/>
      </c>
      <c r="I481" s="29" t="str">
        <f>IF(E481&lt;&gt;"",VLOOKUP(E481,الاعدادات!B472:$C$1000,2,0),"")</f>
        <v/>
      </c>
    </row>
    <row r="482" spans="1:9">
      <c r="A482" s="26"/>
      <c r="B482" s="27"/>
      <c r="C482" s="28"/>
      <c r="D482" s="29"/>
      <c r="E482" s="29"/>
      <c r="F482" s="28"/>
      <c r="G482" s="28"/>
      <c r="H482" s="29" t="str">
        <f>IF(D482&lt;&gt;"",VLOOKUP(D482,الاعدادات!$B$1:$C$1000,2,0),"")</f>
        <v/>
      </c>
      <c r="I482" s="29" t="str">
        <f>IF(E482&lt;&gt;"",VLOOKUP(E482,الاعدادات!B473:$C$1000,2,0),"")</f>
        <v/>
      </c>
    </row>
    <row r="483" spans="1:9">
      <c r="A483" s="26"/>
      <c r="B483" s="27"/>
      <c r="C483" s="28"/>
      <c r="D483" s="29"/>
      <c r="E483" s="29"/>
      <c r="F483" s="28"/>
      <c r="G483" s="28"/>
      <c r="H483" s="29" t="str">
        <f>IF(D483&lt;&gt;"",VLOOKUP(D483,الاعدادات!$B$1:$C$1000,2,0),"")</f>
        <v/>
      </c>
      <c r="I483" s="29" t="str">
        <f>IF(E483&lt;&gt;"",VLOOKUP(E483,الاعدادات!B474:$C$1000,2,0),"")</f>
        <v/>
      </c>
    </row>
    <row r="484" spans="1:9">
      <c r="A484" s="26"/>
      <c r="B484" s="27"/>
      <c r="C484" s="28"/>
      <c r="D484" s="29"/>
      <c r="E484" s="29"/>
      <c r="F484" s="28"/>
      <c r="G484" s="28"/>
      <c r="H484" s="29" t="str">
        <f>IF(D484&lt;&gt;"",VLOOKUP(D484,الاعدادات!$B$1:$C$1000,2,0),"")</f>
        <v/>
      </c>
      <c r="I484" s="29" t="str">
        <f>IF(E484&lt;&gt;"",VLOOKUP(E484,الاعدادات!B475:$C$1000,2,0),"")</f>
        <v/>
      </c>
    </row>
    <row r="485" spans="1:9">
      <c r="A485" s="26"/>
      <c r="B485" s="27"/>
      <c r="C485" s="28"/>
      <c r="D485" s="29"/>
      <c r="E485" s="29"/>
      <c r="F485" s="28"/>
      <c r="G485" s="28"/>
      <c r="H485" s="29" t="str">
        <f>IF(D485&lt;&gt;"",VLOOKUP(D485,الاعدادات!$B$1:$C$1000,2,0),"")</f>
        <v/>
      </c>
      <c r="I485" s="29" t="str">
        <f>IF(E485&lt;&gt;"",VLOOKUP(E485,الاعدادات!B476:$C$1000,2,0),"")</f>
        <v/>
      </c>
    </row>
    <row r="486" spans="1:9">
      <c r="A486" s="26"/>
      <c r="B486" s="27"/>
      <c r="C486" s="28"/>
      <c r="D486" s="29"/>
      <c r="E486" s="29"/>
      <c r="F486" s="28"/>
      <c r="G486" s="28"/>
      <c r="H486" s="29" t="str">
        <f>IF(D486&lt;&gt;"",VLOOKUP(D486,الاعدادات!$B$1:$C$1000,2,0),"")</f>
        <v/>
      </c>
      <c r="I486" s="29" t="str">
        <f>IF(E486&lt;&gt;"",VLOOKUP(E486,الاعدادات!B477:$C$1000,2,0),"")</f>
        <v/>
      </c>
    </row>
    <row r="487" spans="1:9">
      <c r="A487" s="26"/>
      <c r="B487" s="27"/>
      <c r="C487" s="28"/>
      <c r="D487" s="29"/>
      <c r="E487" s="29"/>
      <c r="F487" s="28"/>
      <c r="G487" s="28"/>
      <c r="H487" s="29" t="str">
        <f>IF(D487&lt;&gt;"",VLOOKUP(D487,الاعدادات!$B$1:$C$1000,2,0),"")</f>
        <v/>
      </c>
      <c r="I487" s="29" t="str">
        <f>IF(E487&lt;&gt;"",VLOOKUP(E487,الاعدادات!B478:$C$1000,2,0),"")</f>
        <v/>
      </c>
    </row>
    <row r="488" spans="1:9">
      <c r="A488" s="26"/>
      <c r="B488" s="27"/>
      <c r="C488" s="28"/>
      <c r="D488" s="29"/>
      <c r="E488" s="29"/>
      <c r="F488" s="28"/>
      <c r="G488" s="28"/>
      <c r="H488" s="29" t="str">
        <f>IF(D488&lt;&gt;"",VLOOKUP(D488,الاعدادات!$B$1:$C$1000,2,0),"")</f>
        <v/>
      </c>
      <c r="I488" s="29" t="str">
        <f>IF(E488&lt;&gt;"",VLOOKUP(E488,الاعدادات!B479:$C$1000,2,0),"")</f>
        <v/>
      </c>
    </row>
    <row r="489" spans="1:9">
      <c r="A489" s="26"/>
      <c r="B489" s="27"/>
      <c r="C489" s="28"/>
      <c r="D489" s="29"/>
      <c r="E489" s="29"/>
      <c r="F489" s="28"/>
      <c r="G489" s="28"/>
      <c r="H489" s="29" t="str">
        <f>IF(D489&lt;&gt;"",VLOOKUP(D489,الاعدادات!$B$1:$C$1000,2,0),"")</f>
        <v/>
      </c>
      <c r="I489" s="29" t="str">
        <f>IF(E489&lt;&gt;"",VLOOKUP(E489,الاعدادات!B480:$C$1000,2,0),"")</f>
        <v/>
      </c>
    </row>
    <row r="490" spans="1:9">
      <c r="A490" s="26"/>
      <c r="B490" s="27"/>
      <c r="C490" s="28"/>
      <c r="D490" s="29"/>
      <c r="E490" s="29"/>
      <c r="F490" s="28"/>
      <c r="G490" s="28"/>
      <c r="H490" s="29" t="str">
        <f>IF(D490&lt;&gt;"",VLOOKUP(D490,الاعدادات!$B$1:$C$1000,2,0),"")</f>
        <v/>
      </c>
      <c r="I490" s="29" t="str">
        <f>IF(E490&lt;&gt;"",VLOOKUP(E490,الاعدادات!B481:$C$1000,2,0),"")</f>
        <v/>
      </c>
    </row>
    <row r="491" spans="1:9">
      <c r="A491" s="26"/>
      <c r="B491" s="27"/>
      <c r="C491" s="28"/>
      <c r="D491" s="29"/>
      <c r="E491" s="29"/>
      <c r="F491" s="28"/>
      <c r="G491" s="28"/>
      <c r="H491" s="29" t="str">
        <f>IF(D491&lt;&gt;"",VLOOKUP(D491,الاعدادات!$B$1:$C$1000,2,0),"")</f>
        <v/>
      </c>
      <c r="I491" s="29" t="str">
        <f>IF(E491&lt;&gt;"",VLOOKUP(E491,الاعدادات!B482:$C$1000,2,0),"")</f>
        <v/>
      </c>
    </row>
    <row r="492" spans="1:9">
      <c r="A492" s="26"/>
      <c r="B492" s="27"/>
      <c r="C492" s="28"/>
      <c r="D492" s="29"/>
      <c r="E492" s="29"/>
      <c r="F492" s="28"/>
      <c r="G492" s="28"/>
      <c r="H492" s="29" t="str">
        <f>IF(D492&lt;&gt;"",VLOOKUP(D492,الاعدادات!$B$1:$C$1000,2,0),"")</f>
        <v/>
      </c>
      <c r="I492" s="29" t="str">
        <f>IF(E492&lt;&gt;"",VLOOKUP(E492,الاعدادات!B483:$C$1000,2,0),"")</f>
        <v/>
      </c>
    </row>
    <row r="493" spans="1:9">
      <c r="A493" s="26"/>
      <c r="B493" s="27"/>
      <c r="C493" s="28"/>
      <c r="D493" s="29"/>
      <c r="E493" s="29"/>
      <c r="F493" s="28"/>
      <c r="G493" s="28"/>
      <c r="H493" s="29" t="str">
        <f>IF(D493&lt;&gt;"",VLOOKUP(D493,الاعدادات!$B$1:$C$1000,2,0),"")</f>
        <v/>
      </c>
      <c r="I493" s="29" t="str">
        <f>IF(E493&lt;&gt;"",VLOOKUP(E493,الاعدادات!B484:$C$1000,2,0),"")</f>
        <v/>
      </c>
    </row>
    <row r="494" spans="1:9">
      <c r="A494" s="26"/>
      <c r="B494" s="27"/>
      <c r="C494" s="28"/>
      <c r="D494" s="29"/>
      <c r="E494" s="29"/>
      <c r="F494" s="28"/>
      <c r="G494" s="28"/>
      <c r="H494" s="29" t="str">
        <f>IF(D494&lt;&gt;"",VLOOKUP(D494,الاعدادات!$B$1:$C$1000,2,0),"")</f>
        <v/>
      </c>
      <c r="I494" s="29" t="str">
        <f>IF(E494&lt;&gt;"",VLOOKUP(E494,الاعدادات!B485:$C$1000,2,0),"")</f>
        <v/>
      </c>
    </row>
    <row r="495" spans="1:9">
      <c r="A495" s="26"/>
      <c r="B495" s="27"/>
      <c r="C495" s="28"/>
      <c r="D495" s="29"/>
      <c r="E495" s="29"/>
      <c r="F495" s="28"/>
      <c r="G495" s="28"/>
      <c r="H495" s="29" t="str">
        <f>IF(D495&lt;&gt;"",VLOOKUP(D495,الاعدادات!$B$1:$C$1000,2,0),"")</f>
        <v/>
      </c>
      <c r="I495" s="29" t="str">
        <f>IF(E495&lt;&gt;"",VLOOKUP(E495,الاعدادات!B486:$C$1000,2,0),"")</f>
        <v/>
      </c>
    </row>
    <row r="496" spans="1:9">
      <c r="A496" s="26"/>
      <c r="B496" s="27"/>
      <c r="C496" s="28"/>
      <c r="D496" s="29"/>
      <c r="E496" s="29"/>
      <c r="F496" s="28"/>
      <c r="G496" s="28"/>
      <c r="H496" s="29" t="str">
        <f>IF(D496&lt;&gt;"",VLOOKUP(D496,الاعدادات!$B$1:$C$1000,2,0),"")</f>
        <v/>
      </c>
      <c r="I496" s="29" t="str">
        <f>IF(E496&lt;&gt;"",VLOOKUP(E496,الاعدادات!B487:$C$1000,2,0),"")</f>
        <v/>
      </c>
    </row>
    <row r="497" spans="1:9">
      <c r="A497" s="26"/>
      <c r="B497" s="27"/>
      <c r="C497" s="28"/>
      <c r="D497" s="29"/>
      <c r="E497" s="29"/>
      <c r="F497" s="28"/>
      <c r="G497" s="28"/>
      <c r="H497" s="29" t="str">
        <f>IF(D497&lt;&gt;"",VLOOKUP(D497,الاعدادات!$B$1:$C$1000,2,0),"")</f>
        <v/>
      </c>
      <c r="I497" s="29" t="str">
        <f>IF(E497&lt;&gt;"",VLOOKUP(E497,الاعدادات!B488:$C$1000,2,0),"")</f>
        <v/>
      </c>
    </row>
    <row r="498" spans="1:9">
      <c r="A498" s="26"/>
      <c r="B498" s="27"/>
      <c r="C498" s="28"/>
      <c r="D498" s="29"/>
      <c r="E498" s="29"/>
      <c r="F498" s="28"/>
      <c r="G498" s="28"/>
      <c r="H498" s="29" t="str">
        <f>IF(D498&lt;&gt;"",VLOOKUP(D498,الاعدادات!$B$1:$C$1000,2,0),"")</f>
        <v/>
      </c>
      <c r="I498" s="29" t="str">
        <f>IF(E498&lt;&gt;"",VLOOKUP(E498,الاعدادات!B489:$C$1000,2,0),"")</f>
        <v/>
      </c>
    </row>
    <row r="499" spans="1:9">
      <c r="A499" s="26"/>
      <c r="B499" s="27"/>
      <c r="C499" s="28"/>
      <c r="D499" s="29"/>
      <c r="E499" s="29"/>
      <c r="F499" s="28"/>
      <c r="G499" s="28"/>
      <c r="H499" s="29" t="str">
        <f>IF(D499&lt;&gt;"",VLOOKUP(D499,الاعدادات!$B$1:$C$1000,2,0),"")</f>
        <v/>
      </c>
      <c r="I499" s="29" t="str">
        <f>IF(E499&lt;&gt;"",VLOOKUP(E499,الاعدادات!B490:$C$1000,2,0),"")</f>
        <v/>
      </c>
    </row>
    <row r="500" spans="1:9">
      <c r="A500" s="26"/>
      <c r="B500" s="27"/>
      <c r="C500" s="28"/>
      <c r="D500" s="29"/>
      <c r="E500" s="29"/>
      <c r="F500" s="28"/>
      <c r="G500" s="28"/>
      <c r="H500" s="29" t="str">
        <f>IF(D500&lt;&gt;"",VLOOKUP(D500,الاعدادات!$B$1:$C$1000,2,0),"")</f>
        <v/>
      </c>
      <c r="I500" s="29" t="str">
        <f>IF(E500&lt;&gt;"",VLOOKUP(E500,الاعدادات!B491:$C$1000,2,0),"")</f>
        <v/>
      </c>
    </row>
    <row r="501" spans="1:9">
      <c r="A501" s="26"/>
      <c r="B501" s="27"/>
      <c r="C501" s="28"/>
      <c r="D501" s="29"/>
      <c r="E501" s="29"/>
      <c r="F501" s="28"/>
      <c r="G501" s="28"/>
      <c r="H501" s="29" t="str">
        <f>IF(D501&lt;&gt;"",VLOOKUP(D501,الاعدادات!$B$1:$C$1000,2,0),"")</f>
        <v/>
      </c>
      <c r="I501" s="29" t="str">
        <f>IF(E501&lt;&gt;"",VLOOKUP(E501,الاعدادات!B492:$C$1000,2,0),"")</f>
        <v/>
      </c>
    </row>
    <row r="502" spans="1:9">
      <c r="A502" s="26"/>
      <c r="B502" s="27"/>
      <c r="C502" s="28"/>
      <c r="D502" s="29"/>
      <c r="E502" s="29"/>
      <c r="F502" s="28"/>
      <c r="G502" s="28"/>
      <c r="H502" s="29" t="str">
        <f>IF(D502&lt;&gt;"",VLOOKUP(D502,الاعدادات!$B$1:$C$1000,2,0),"")</f>
        <v/>
      </c>
      <c r="I502" s="29" t="str">
        <f>IF(E502&lt;&gt;"",VLOOKUP(E502,الاعدادات!B493:$C$1000,2,0),"")</f>
        <v/>
      </c>
    </row>
    <row r="503" spans="1:9">
      <c r="A503" s="26"/>
      <c r="B503" s="27"/>
      <c r="C503" s="28"/>
      <c r="D503" s="29"/>
      <c r="E503" s="29"/>
      <c r="F503" s="28"/>
      <c r="G503" s="28"/>
      <c r="H503" s="29" t="str">
        <f>IF(D503&lt;&gt;"",VLOOKUP(D503,الاعدادات!$B$1:$C$1000,2,0),"")</f>
        <v/>
      </c>
      <c r="I503" s="29" t="str">
        <f>IF(E503&lt;&gt;"",VLOOKUP(E503,الاعدادات!B494:$C$1000,2,0),"")</f>
        <v/>
      </c>
    </row>
    <row r="504" spans="1:9">
      <c r="A504" s="26"/>
      <c r="B504" s="27"/>
      <c r="C504" s="28"/>
      <c r="D504" s="29"/>
      <c r="E504" s="29"/>
      <c r="F504" s="28"/>
      <c r="G504" s="28"/>
      <c r="H504" s="29" t="str">
        <f>IF(D504&lt;&gt;"",VLOOKUP(D504,الاعدادات!$B$1:$C$1000,2,0),"")</f>
        <v/>
      </c>
      <c r="I504" s="29" t="str">
        <f>IF(E504&lt;&gt;"",VLOOKUP(E504,الاعدادات!B495:$C$1000,2,0),"")</f>
        <v/>
      </c>
    </row>
    <row r="505" spans="1:9">
      <c r="A505" s="26"/>
      <c r="B505" s="27"/>
      <c r="C505" s="28"/>
      <c r="D505" s="29"/>
      <c r="E505" s="29"/>
      <c r="F505" s="28"/>
      <c r="G505" s="28"/>
      <c r="H505" s="29" t="str">
        <f>IF(D505&lt;&gt;"",VLOOKUP(D505,الاعدادات!$B$1:$C$1000,2,0),"")</f>
        <v/>
      </c>
      <c r="I505" s="29" t="str">
        <f>IF(E505&lt;&gt;"",VLOOKUP(E505,الاعدادات!B496:$C$1000,2,0),"")</f>
        <v/>
      </c>
    </row>
    <row r="506" spans="1:9">
      <c r="A506" s="26"/>
      <c r="B506" s="27"/>
      <c r="C506" s="28"/>
      <c r="D506" s="29"/>
      <c r="E506" s="29"/>
      <c r="F506" s="28"/>
      <c r="G506" s="28"/>
      <c r="H506" s="29" t="str">
        <f>IF(D506&lt;&gt;"",VLOOKUP(D506,الاعدادات!$B$1:$C$1000,2,0),"")</f>
        <v/>
      </c>
      <c r="I506" s="29" t="str">
        <f>IF(E506&lt;&gt;"",VLOOKUP(E506,الاعدادات!B497:$C$1000,2,0),"")</f>
        <v/>
      </c>
    </row>
    <row r="507" spans="1:9">
      <c r="A507" s="26"/>
      <c r="B507" s="27"/>
      <c r="C507" s="28"/>
      <c r="D507" s="29"/>
      <c r="E507" s="29"/>
      <c r="F507" s="28"/>
      <c r="G507" s="28"/>
      <c r="H507" s="29" t="str">
        <f>IF(D507&lt;&gt;"",VLOOKUP(D507,الاعدادات!$B$1:$C$1000,2,0),"")</f>
        <v/>
      </c>
      <c r="I507" s="29" t="str">
        <f>IF(E507&lt;&gt;"",VLOOKUP(E507,الاعدادات!B498:$C$1000,2,0),"")</f>
        <v/>
      </c>
    </row>
    <row r="508" spans="1:9">
      <c r="A508" s="26"/>
      <c r="B508" s="27"/>
      <c r="C508" s="28"/>
      <c r="D508" s="29"/>
      <c r="E508" s="29"/>
      <c r="F508" s="28"/>
      <c r="G508" s="28"/>
      <c r="H508" s="29" t="str">
        <f>IF(D508&lt;&gt;"",VLOOKUP(D508,الاعدادات!$B$1:$C$1000,2,0),"")</f>
        <v/>
      </c>
      <c r="I508" s="29" t="str">
        <f>IF(E508&lt;&gt;"",VLOOKUP(E508,الاعدادات!B499:$C$1000,2,0),"")</f>
        <v/>
      </c>
    </row>
    <row r="509" spans="1:9">
      <c r="A509" s="26"/>
      <c r="B509" s="27"/>
      <c r="C509" s="28"/>
      <c r="D509" s="29"/>
      <c r="E509" s="29"/>
      <c r="F509" s="28"/>
      <c r="G509" s="28"/>
      <c r="H509" s="29" t="str">
        <f>IF(D509&lt;&gt;"",VLOOKUP(D509,الاعدادات!$B$1:$C$1000,2,0),"")</f>
        <v/>
      </c>
      <c r="I509" s="29" t="str">
        <f>IF(E509&lt;&gt;"",VLOOKUP(E509,الاعدادات!B500:$C$1000,2,0),"")</f>
        <v/>
      </c>
    </row>
    <row r="510" spans="1:9">
      <c r="A510" s="184"/>
      <c r="B510" s="185"/>
      <c r="C510" s="186"/>
      <c r="D510" s="187"/>
      <c r="E510" s="187"/>
      <c r="F510" s="186"/>
      <c r="G510" s="186"/>
      <c r="H510" s="187" t="str">
        <f>IF(D510&lt;&gt;"",VLOOKUP(D510,الاعدادات!$B$1:$C$1000,2,0),"")</f>
        <v/>
      </c>
      <c r="I510" s="187" t="str">
        <f>IF(E510&lt;&gt;"",VLOOKUP(E510,الاعدادات!B501:$C$1000,2,0),"")</f>
        <v/>
      </c>
    </row>
    <row r="511" spans="1:9">
      <c r="A511" s="26"/>
      <c r="B511" s="27"/>
      <c r="C511" s="28"/>
      <c r="D511" s="29"/>
      <c r="E511" s="29"/>
      <c r="F511" s="28"/>
      <c r="G511" s="28"/>
      <c r="H511" s="29" t="str">
        <f>IF(D511&lt;&gt;"",VLOOKUP(D511,الاعدادات!$B$1:$C$1000,2,0),"")</f>
        <v/>
      </c>
      <c r="I511" s="29" t="str">
        <f>IF(E511&lt;&gt;"",VLOOKUP(E511,الاعدادات!B502:$C$1000,2,0),"")</f>
        <v/>
      </c>
    </row>
    <row r="512" spans="1:9">
      <c r="A512" s="26"/>
      <c r="B512" s="27"/>
      <c r="C512" s="28"/>
      <c r="D512" s="29"/>
      <c r="E512" s="29"/>
      <c r="F512" s="28"/>
      <c r="G512" s="28"/>
      <c r="H512" s="29" t="str">
        <f>IF(D512&lt;&gt;"",VLOOKUP(D512,الاعدادات!$B$1:$C$1000,2,0),"")</f>
        <v/>
      </c>
      <c r="I512" s="29" t="str">
        <f>IF(E512&lt;&gt;"",VLOOKUP(E512,الاعدادات!B503:$C$1000,2,0),"")</f>
        <v/>
      </c>
    </row>
    <row r="513" spans="1:9">
      <c r="A513" s="26"/>
      <c r="B513" s="27"/>
      <c r="C513" s="28"/>
      <c r="D513" s="29"/>
      <c r="E513" s="29"/>
      <c r="F513" s="28"/>
      <c r="G513" s="28"/>
      <c r="H513" s="29" t="str">
        <f>IF(D513&lt;&gt;"",VLOOKUP(D513,الاعدادات!$B$1:$C$1000,2,0),"")</f>
        <v/>
      </c>
      <c r="I513" s="29" t="str">
        <f>IF(E513&lt;&gt;"",VLOOKUP(E513,الاعدادات!B504:$C$1000,2,0),"")</f>
        <v/>
      </c>
    </row>
    <row r="514" spans="1:9">
      <c r="A514" s="26"/>
      <c r="B514" s="27"/>
      <c r="C514" s="28"/>
      <c r="D514" s="29"/>
      <c r="E514" s="29"/>
      <c r="F514" s="28"/>
      <c r="G514" s="28"/>
      <c r="H514" s="29" t="str">
        <f>IF(D514&lt;&gt;"",VLOOKUP(D514,الاعدادات!$B$1:$C$1000,2,0),"")</f>
        <v/>
      </c>
      <c r="I514" s="29" t="str">
        <f>IF(E514&lt;&gt;"",VLOOKUP(E514,الاعدادات!B505:$C$1000,2,0),"")</f>
        <v/>
      </c>
    </row>
    <row r="515" spans="1:9">
      <c r="A515" s="26"/>
      <c r="B515" s="27"/>
      <c r="C515" s="28"/>
      <c r="D515" s="29"/>
      <c r="E515" s="29"/>
      <c r="F515" s="28"/>
      <c r="G515" s="28"/>
      <c r="H515" s="29" t="str">
        <f>IF(D515&lt;&gt;"",VLOOKUP(D515,الاعدادات!$B$1:$C$1000,2,0),"")</f>
        <v/>
      </c>
      <c r="I515" s="29" t="str">
        <f>IF(E515&lt;&gt;"",VLOOKUP(E515,الاعدادات!B506:$C$1000,2,0),"")</f>
        <v/>
      </c>
    </row>
    <row r="516" spans="1:9">
      <c r="A516" s="26"/>
      <c r="B516" s="27"/>
      <c r="C516" s="28"/>
      <c r="D516" s="29"/>
      <c r="E516" s="29"/>
      <c r="F516" s="28"/>
      <c r="G516" s="28"/>
      <c r="H516" s="29" t="str">
        <f>IF(D516&lt;&gt;"",VLOOKUP(D516,الاعدادات!$B$1:$C$1000,2,0),"")</f>
        <v/>
      </c>
      <c r="I516" s="29" t="str">
        <f>IF(E516&lt;&gt;"",VLOOKUP(E516,الاعدادات!B507:$C$1000,2,0),"")</f>
        <v/>
      </c>
    </row>
    <row r="517" spans="1:9">
      <c r="A517" s="26"/>
      <c r="B517" s="27"/>
      <c r="C517" s="28"/>
      <c r="D517" s="29"/>
      <c r="E517" s="29"/>
      <c r="F517" s="28"/>
      <c r="G517" s="28"/>
      <c r="H517" s="29" t="str">
        <f>IF(D517&lt;&gt;"",VLOOKUP(D517,الاعدادات!$B$1:$C$1000,2,0),"")</f>
        <v/>
      </c>
      <c r="I517" s="29" t="str">
        <f>IF(E517&lt;&gt;"",VLOOKUP(E517,الاعدادات!B508:$C$1000,2,0),"")</f>
        <v/>
      </c>
    </row>
    <row r="518" spans="1:9">
      <c r="A518" s="26"/>
      <c r="B518" s="27"/>
      <c r="C518" s="28"/>
      <c r="D518" s="29"/>
      <c r="E518" s="29"/>
      <c r="F518" s="28"/>
      <c r="G518" s="28"/>
      <c r="H518" s="29" t="str">
        <f>IF(D518&lt;&gt;"",VLOOKUP(D518,الاعدادات!$B$1:$C$1000,2,0),"")</f>
        <v/>
      </c>
      <c r="I518" s="29" t="str">
        <f>IF(E518&lt;&gt;"",VLOOKUP(E518,الاعدادات!B509:$C$1000,2,0),"")</f>
        <v/>
      </c>
    </row>
    <row r="519" spans="1:9">
      <c r="A519" s="26"/>
      <c r="B519" s="27"/>
      <c r="C519" s="28"/>
      <c r="D519" s="29"/>
      <c r="E519" s="29"/>
      <c r="F519" s="28"/>
      <c r="G519" s="28"/>
      <c r="H519" s="29" t="str">
        <f>IF(D519&lt;&gt;"",VLOOKUP(D519,الاعدادات!$B$1:$C$1000,2,0),"")</f>
        <v/>
      </c>
      <c r="I519" s="29" t="str">
        <f>IF(E519&lt;&gt;"",VLOOKUP(E519,الاعدادات!B510:$C$1000,2,0),"")</f>
        <v/>
      </c>
    </row>
    <row r="520" spans="1:9">
      <c r="A520" s="26"/>
      <c r="B520" s="27"/>
      <c r="C520" s="28"/>
      <c r="D520" s="29"/>
      <c r="E520" s="29"/>
      <c r="F520" s="28"/>
      <c r="G520" s="28"/>
      <c r="H520" s="29" t="str">
        <f>IF(D520&lt;&gt;"",VLOOKUP(D520,الاعدادات!$B$1:$C$1000,2,0),"")</f>
        <v/>
      </c>
      <c r="I520" s="29" t="str">
        <f>IF(E520&lt;&gt;"",VLOOKUP(E520,الاعدادات!B511:$C$1000,2,0),"")</f>
        <v/>
      </c>
    </row>
    <row r="521" spans="1:9">
      <c r="A521" s="26"/>
      <c r="B521" s="27"/>
      <c r="C521" s="28"/>
      <c r="D521" s="29"/>
      <c r="E521" s="29"/>
      <c r="F521" s="28"/>
      <c r="G521" s="28"/>
      <c r="H521" s="29" t="str">
        <f>IF(D521&lt;&gt;"",VLOOKUP(D521,الاعدادات!$B$1:$C$1000,2,0),"")</f>
        <v/>
      </c>
      <c r="I521" s="29" t="str">
        <f>IF(E521&lt;&gt;"",VLOOKUP(E521,الاعدادات!B512:$C$1000,2,0),"")</f>
        <v/>
      </c>
    </row>
    <row r="522" spans="1:9">
      <c r="A522" s="26"/>
      <c r="B522" s="27"/>
      <c r="C522" s="28"/>
      <c r="D522" s="29"/>
      <c r="E522" s="29"/>
      <c r="F522" s="28"/>
      <c r="G522" s="28"/>
      <c r="H522" s="29" t="str">
        <f>IF(D522&lt;&gt;"",VLOOKUP(D522,الاعدادات!$B$1:$C$1000,2,0),"")</f>
        <v/>
      </c>
      <c r="I522" s="29" t="str">
        <f>IF(E522&lt;&gt;"",VLOOKUP(E522,الاعدادات!B513:$C$1000,2,0),"")</f>
        <v/>
      </c>
    </row>
    <row r="523" spans="1:9">
      <c r="A523" s="26"/>
      <c r="B523" s="27"/>
      <c r="C523" s="28"/>
      <c r="D523" s="29"/>
      <c r="E523" s="29"/>
      <c r="F523" s="28"/>
      <c r="G523" s="28"/>
      <c r="H523" s="29" t="str">
        <f>IF(D523&lt;&gt;"",VLOOKUP(D523,الاعدادات!$B$1:$C$1000,2,0),"")</f>
        <v/>
      </c>
      <c r="I523" s="29" t="str">
        <f>IF(E523&lt;&gt;"",VLOOKUP(E523,الاعدادات!B514:$C$1000,2,0),"")</f>
        <v/>
      </c>
    </row>
    <row r="524" spans="1:9">
      <c r="A524" s="26"/>
      <c r="B524" s="27"/>
      <c r="C524" s="28"/>
      <c r="D524" s="29"/>
      <c r="E524" s="29"/>
      <c r="F524" s="28"/>
      <c r="G524" s="28"/>
      <c r="H524" s="29" t="str">
        <f>IF(D524&lt;&gt;"",VLOOKUP(D524,الاعدادات!$B$1:$C$1000,2,0),"")</f>
        <v/>
      </c>
      <c r="I524" s="29" t="str">
        <f>IF(E524&lt;&gt;"",VLOOKUP(E524,الاعدادات!B515:$C$1000,2,0),"")</f>
        <v/>
      </c>
    </row>
    <row r="525" spans="1:9">
      <c r="A525" s="26"/>
      <c r="B525" s="27"/>
      <c r="C525" s="28"/>
      <c r="D525" s="29"/>
      <c r="E525" s="29"/>
      <c r="F525" s="28"/>
      <c r="G525" s="28"/>
      <c r="H525" s="29" t="str">
        <f>IF(D525&lt;&gt;"",VLOOKUP(D525,الاعدادات!$B$1:$C$1000,2,0),"")</f>
        <v/>
      </c>
      <c r="I525" s="29" t="str">
        <f>IF(E525&lt;&gt;"",VLOOKUP(E525,الاعدادات!B516:$C$1000,2,0),"")</f>
        <v/>
      </c>
    </row>
    <row r="526" spans="1:9">
      <c r="A526" s="26"/>
      <c r="B526" s="27"/>
      <c r="C526" s="28"/>
      <c r="D526" s="29"/>
      <c r="E526" s="29"/>
      <c r="F526" s="28"/>
      <c r="G526" s="28"/>
      <c r="H526" s="29" t="str">
        <f>IF(D526&lt;&gt;"",VLOOKUP(D526,الاعدادات!$B$1:$C$1000,2,0),"")</f>
        <v/>
      </c>
      <c r="I526" s="29" t="str">
        <f>IF(E526&lt;&gt;"",VLOOKUP(E526,الاعدادات!B517:$C$1000,2,0),"")</f>
        <v/>
      </c>
    </row>
    <row r="527" spans="1:9">
      <c r="A527" s="26"/>
      <c r="B527" s="27"/>
      <c r="C527" s="28"/>
      <c r="D527" s="29"/>
      <c r="E527" s="29"/>
      <c r="F527" s="28"/>
      <c r="G527" s="28"/>
      <c r="H527" s="29" t="str">
        <f>IF(D527&lt;&gt;"",VLOOKUP(D527,الاعدادات!$B$1:$C$1000,2,0),"")</f>
        <v/>
      </c>
      <c r="I527" s="29" t="str">
        <f>IF(E527&lt;&gt;"",VLOOKUP(E527,الاعدادات!B518:$C$1000,2,0),"")</f>
        <v/>
      </c>
    </row>
    <row r="528" spans="1:9">
      <c r="A528" s="26"/>
      <c r="B528" s="27"/>
      <c r="C528" s="28"/>
      <c r="D528" s="29"/>
      <c r="E528" s="29"/>
      <c r="F528" s="28"/>
      <c r="G528" s="28"/>
      <c r="H528" s="29" t="str">
        <f>IF(D528&lt;&gt;"",VLOOKUP(D528,الاعدادات!$B$1:$C$1000,2,0),"")</f>
        <v/>
      </c>
      <c r="I528" s="29" t="str">
        <f>IF(E528&lt;&gt;"",VLOOKUP(E528,الاعدادات!B519:$C$1000,2,0),"")</f>
        <v/>
      </c>
    </row>
    <row r="529" spans="1:9">
      <c r="A529" s="26"/>
      <c r="B529" s="27"/>
      <c r="C529" s="28"/>
      <c r="D529" s="29"/>
      <c r="E529" s="29"/>
      <c r="F529" s="28"/>
      <c r="G529" s="28"/>
      <c r="H529" s="29" t="str">
        <f>IF(D529&lt;&gt;"",VLOOKUP(D529,الاعدادات!$B$1:$C$1000,2,0),"")</f>
        <v/>
      </c>
      <c r="I529" s="29" t="str">
        <f>IF(E529&lt;&gt;"",VLOOKUP(E529,الاعدادات!B520:$C$1000,2,0),"")</f>
        <v/>
      </c>
    </row>
    <row r="530" spans="1:9">
      <c r="A530" s="26"/>
      <c r="B530" s="27"/>
      <c r="C530" s="28"/>
      <c r="D530" s="29"/>
      <c r="E530" s="29"/>
      <c r="F530" s="28"/>
      <c r="G530" s="28"/>
      <c r="H530" s="29" t="str">
        <f>IF(D530&lt;&gt;"",VLOOKUP(D530,الاعدادات!$B$1:$C$1000,2,0),"")</f>
        <v/>
      </c>
      <c r="I530" s="29" t="str">
        <f>IF(E530&lt;&gt;"",VLOOKUP(E530,الاعدادات!B521:$C$1000,2,0),"")</f>
        <v/>
      </c>
    </row>
    <row r="531" spans="1:9">
      <c r="A531" s="26"/>
      <c r="B531" s="27"/>
      <c r="C531" s="28"/>
      <c r="D531" s="29"/>
      <c r="E531" s="29"/>
      <c r="F531" s="28"/>
      <c r="G531" s="28"/>
      <c r="H531" s="29" t="str">
        <f>IF(D531&lt;&gt;"",VLOOKUP(D531,الاعدادات!$B$1:$C$1000,2,0),"")</f>
        <v/>
      </c>
      <c r="I531" s="29" t="str">
        <f>IF(E531&lt;&gt;"",VLOOKUP(E531,الاعدادات!B522:$C$1000,2,0),"")</f>
        <v/>
      </c>
    </row>
    <row r="532" spans="1:9">
      <c r="A532" s="26"/>
      <c r="B532" s="27"/>
      <c r="C532" s="28"/>
      <c r="D532" s="29"/>
      <c r="E532" s="29"/>
      <c r="F532" s="28"/>
      <c r="G532" s="28"/>
      <c r="H532" s="29" t="str">
        <f>IF(D532&lt;&gt;"",VLOOKUP(D532,الاعدادات!$B$1:$C$1000,2,0),"")</f>
        <v/>
      </c>
      <c r="I532" s="29" t="str">
        <f>IF(E532&lt;&gt;"",VLOOKUP(E532,الاعدادات!B523:$C$1000,2,0),"")</f>
        <v/>
      </c>
    </row>
    <row r="533" spans="1:9">
      <c r="A533" s="26"/>
      <c r="B533" s="27"/>
      <c r="C533" s="28"/>
      <c r="D533" s="29"/>
      <c r="E533" s="29"/>
      <c r="F533" s="28"/>
      <c r="G533" s="28"/>
      <c r="H533" s="29" t="str">
        <f>IF(D533&lt;&gt;"",VLOOKUP(D533,الاعدادات!$B$1:$C$1000,2,0),"")</f>
        <v/>
      </c>
      <c r="I533" s="29" t="str">
        <f>IF(E533&lt;&gt;"",VLOOKUP(E533,الاعدادات!B524:$C$1000,2,0),"")</f>
        <v/>
      </c>
    </row>
    <row r="534" spans="1:9">
      <c r="A534" s="26"/>
      <c r="B534" s="27"/>
      <c r="C534" s="28"/>
      <c r="D534" s="29"/>
      <c r="E534" s="29"/>
      <c r="F534" s="28"/>
      <c r="G534" s="28"/>
      <c r="H534" s="29" t="str">
        <f>IF(D534&lt;&gt;"",VLOOKUP(D534,الاعدادات!$B$1:$C$1000,2,0),"")</f>
        <v/>
      </c>
      <c r="I534" s="29" t="str">
        <f>IF(E534&lt;&gt;"",VLOOKUP(E534,الاعدادات!B525:$C$1000,2,0),"")</f>
        <v/>
      </c>
    </row>
    <row r="535" spans="1:9">
      <c r="A535" s="26"/>
      <c r="B535" s="27"/>
      <c r="C535" s="28"/>
      <c r="D535" s="29"/>
      <c r="E535" s="29"/>
      <c r="F535" s="28"/>
      <c r="G535" s="28"/>
      <c r="H535" s="29" t="str">
        <f>IF(D535&lt;&gt;"",VLOOKUP(D535,الاعدادات!$B$1:$C$1000,2,0),"")</f>
        <v/>
      </c>
      <c r="I535" s="29" t="str">
        <f>IF(E535&lt;&gt;"",VLOOKUP(E535,الاعدادات!B526:$C$1000,2,0),"")</f>
        <v/>
      </c>
    </row>
    <row r="536" spans="1:9">
      <c r="A536" s="26"/>
      <c r="B536" s="27"/>
      <c r="C536" s="28"/>
      <c r="D536" s="29"/>
      <c r="E536" s="29"/>
      <c r="F536" s="28"/>
      <c r="G536" s="28"/>
      <c r="H536" s="29" t="str">
        <f>IF(D536&lt;&gt;"",VLOOKUP(D536,الاعدادات!$B$1:$C$1000,2,0),"")</f>
        <v/>
      </c>
      <c r="I536" s="29" t="str">
        <f>IF(E536&lt;&gt;"",VLOOKUP(E536,الاعدادات!B527:$C$1000,2,0),"")</f>
        <v/>
      </c>
    </row>
    <row r="537" spans="1:9">
      <c r="A537" s="26"/>
      <c r="B537" s="27"/>
      <c r="C537" s="28"/>
      <c r="D537" s="29"/>
      <c r="E537" s="29"/>
      <c r="F537" s="28"/>
      <c r="G537" s="28"/>
      <c r="H537" s="29" t="str">
        <f>IF(D537&lt;&gt;"",VLOOKUP(D537,الاعدادات!$B$1:$C$1000,2,0),"")</f>
        <v/>
      </c>
      <c r="I537" s="29" t="str">
        <f>IF(E537&lt;&gt;"",VLOOKUP(E537,الاعدادات!B528:$C$1000,2,0),"")</f>
        <v/>
      </c>
    </row>
    <row r="538" spans="1:9">
      <c r="A538" s="26"/>
      <c r="B538" s="27"/>
      <c r="C538" s="28"/>
      <c r="D538" s="29"/>
      <c r="E538" s="29"/>
      <c r="F538" s="28"/>
      <c r="G538" s="28"/>
      <c r="H538" s="29" t="str">
        <f>IF(D538&lt;&gt;"",VLOOKUP(D538,الاعدادات!$B$1:$C$1000,2,0),"")</f>
        <v/>
      </c>
      <c r="I538" s="29" t="str">
        <f>IF(E538&lt;&gt;"",VLOOKUP(E538,الاعدادات!B529:$C$1000,2,0),"")</f>
        <v/>
      </c>
    </row>
    <row r="539" spans="1:9">
      <c r="A539" s="26"/>
      <c r="B539" s="27"/>
      <c r="C539" s="28"/>
      <c r="D539" s="29"/>
      <c r="E539" s="29"/>
      <c r="F539" s="28"/>
      <c r="G539" s="28"/>
      <c r="H539" s="29" t="str">
        <f>IF(D539&lt;&gt;"",VLOOKUP(D539,الاعدادات!$B$1:$C$1000,2,0),"")</f>
        <v/>
      </c>
      <c r="I539" s="29" t="str">
        <f>IF(E539&lt;&gt;"",VLOOKUP(E539,الاعدادات!B530:$C$1000,2,0),"")</f>
        <v/>
      </c>
    </row>
    <row r="540" spans="1:9">
      <c r="A540" s="26"/>
      <c r="B540" s="27"/>
      <c r="C540" s="28"/>
      <c r="D540" s="29"/>
      <c r="E540" s="29"/>
      <c r="F540" s="28"/>
      <c r="G540" s="28"/>
      <c r="H540" s="29" t="str">
        <f>IF(D540&lt;&gt;"",VLOOKUP(D540,الاعدادات!$B$1:$C$1000,2,0),"")</f>
        <v/>
      </c>
      <c r="I540" s="29" t="str">
        <f>IF(E540&lt;&gt;"",VLOOKUP(E540,الاعدادات!B531:$C$1000,2,0),"")</f>
        <v/>
      </c>
    </row>
    <row r="541" spans="1:9">
      <c r="A541" s="26"/>
      <c r="B541" s="27"/>
      <c r="C541" s="28"/>
      <c r="D541" s="29"/>
      <c r="E541" s="29"/>
      <c r="F541" s="28"/>
      <c r="G541" s="28"/>
      <c r="H541" s="29" t="str">
        <f>IF(D541&lt;&gt;"",VLOOKUP(D541,الاعدادات!$B$1:$C$1000,2,0),"")</f>
        <v/>
      </c>
      <c r="I541" s="29" t="str">
        <f>IF(E541&lt;&gt;"",VLOOKUP(E541,الاعدادات!B532:$C$1000,2,0),"")</f>
        <v/>
      </c>
    </row>
    <row r="542" spans="1:9">
      <c r="A542" s="26"/>
      <c r="B542" s="27"/>
      <c r="C542" s="28"/>
      <c r="D542" s="29"/>
      <c r="E542" s="29"/>
      <c r="F542" s="28"/>
      <c r="G542" s="28"/>
      <c r="H542" s="29" t="str">
        <f>IF(D542&lt;&gt;"",VLOOKUP(D542,الاعدادات!$B$1:$C$1000,2,0),"")</f>
        <v/>
      </c>
      <c r="I542" s="29" t="str">
        <f>IF(E542&lt;&gt;"",VLOOKUP(E542,الاعدادات!B533:$C$1000,2,0),"")</f>
        <v/>
      </c>
    </row>
    <row r="543" spans="1:9">
      <c r="A543" s="26"/>
      <c r="B543" s="27"/>
      <c r="C543" s="28"/>
      <c r="D543" s="29"/>
      <c r="E543" s="29"/>
      <c r="F543" s="28"/>
      <c r="G543" s="28"/>
      <c r="H543" s="29" t="str">
        <f>IF(D543&lt;&gt;"",VLOOKUP(D543,الاعدادات!$B$1:$C$1000,2,0),"")</f>
        <v/>
      </c>
      <c r="I543" s="29" t="str">
        <f>IF(E543&lt;&gt;"",VLOOKUP(E543,الاعدادات!B534:$C$1000,2,0),"")</f>
        <v/>
      </c>
    </row>
    <row r="544" spans="1:9">
      <c r="A544" s="26"/>
      <c r="B544" s="27"/>
      <c r="C544" s="28"/>
      <c r="D544" s="29"/>
      <c r="E544" s="29"/>
      <c r="F544" s="28"/>
      <c r="G544" s="28"/>
      <c r="H544" s="29" t="str">
        <f>IF(D544&lt;&gt;"",VLOOKUP(D544,الاعدادات!$B$1:$C$1000,2,0),"")</f>
        <v/>
      </c>
      <c r="I544" s="29" t="str">
        <f>IF(E544&lt;&gt;"",VLOOKUP(E544,الاعدادات!B535:$C$1000,2,0),"")</f>
        <v/>
      </c>
    </row>
    <row r="545" spans="1:9">
      <c r="A545" s="26"/>
      <c r="B545" s="27"/>
      <c r="C545" s="28"/>
      <c r="D545" s="29"/>
      <c r="E545" s="29"/>
      <c r="F545" s="28"/>
      <c r="G545" s="28"/>
      <c r="H545" s="29" t="str">
        <f>IF(D545&lt;&gt;"",VLOOKUP(D545,الاعدادات!$B$1:$C$1000,2,0),"")</f>
        <v/>
      </c>
      <c r="I545" s="29" t="str">
        <f>IF(E545&lt;&gt;"",VLOOKUP(E545,الاعدادات!B536:$C$1000,2,0),"")</f>
        <v/>
      </c>
    </row>
    <row r="546" spans="1:9">
      <c r="A546" s="26"/>
      <c r="B546" s="27"/>
      <c r="C546" s="28"/>
      <c r="D546" s="29"/>
      <c r="E546" s="29"/>
      <c r="F546" s="28"/>
      <c r="G546" s="28"/>
      <c r="H546" s="29" t="str">
        <f>IF(D546&lt;&gt;"",VLOOKUP(D546,الاعدادات!$B$1:$C$1000,2,0),"")</f>
        <v/>
      </c>
      <c r="I546" s="29" t="str">
        <f>IF(E546&lt;&gt;"",VLOOKUP(E546,الاعدادات!B537:$C$1000,2,0),"")</f>
        <v/>
      </c>
    </row>
    <row r="547" spans="1:9">
      <c r="A547" s="26"/>
      <c r="B547" s="27"/>
      <c r="C547" s="28"/>
      <c r="D547" s="29"/>
      <c r="E547" s="29"/>
      <c r="F547" s="28"/>
      <c r="G547" s="28"/>
      <c r="H547" s="29" t="str">
        <f>IF(D547&lt;&gt;"",VLOOKUP(D547,الاعدادات!$B$1:$C$1000,2,0),"")</f>
        <v/>
      </c>
      <c r="I547" s="29" t="str">
        <f>IF(E547&lt;&gt;"",VLOOKUP(E547,الاعدادات!B538:$C$1000,2,0),"")</f>
        <v/>
      </c>
    </row>
    <row r="548" spans="1:9">
      <c r="A548" s="26"/>
      <c r="B548" s="27"/>
      <c r="C548" s="28"/>
      <c r="D548" s="29"/>
      <c r="E548" s="29"/>
      <c r="F548" s="28"/>
      <c r="G548" s="28"/>
      <c r="H548" s="29" t="str">
        <f>IF(D548&lt;&gt;"",VLOOKUP(D548,الاعدادات!$B$1:$C$1000,2,0),"")</f>
        <v/>
      </c>
      <c r="I548" s="29" t="str">
        <f>IF(E548&lt;&gt;"",VLOOKUP(E548,الاعدادات!B539:$C$1000,2,0),"")</f>
        <v/>
      </c>
    </row>
    <row r="549" spans="1:9">
      <c r="A549" s="26"/>
      <c r="B549" s="27"/>
      <c r="C549" s="28"/>
      <c r="D549" s="29"/>
      <c r="E549" s="29"/>
      <c r="F549" s="28"/>
      <c r="G549" s="28"/>
      <c r="H549" s="29" t="str">
        <f>IF(D549&lt;&gt;"",VLOOKUP(D549,الاعدادات!$B$1:$C$1000,2,0),"")</f>
        <v/>
      </c>
      <c r="I549" s="29" t="str">
        <f>IF(E549&lt;&gt;"",VLOOKUP(E549,الاعدادات!B540:$C$1000,2,0),"")</f>
        <v/>
      </c>
    </row>
    <row r="550" spans="1:9">
      <c r="A550" s="26"/>
      <c r="B550" s="27"/>
      <c r="C550" s="28"/>
      <c r="D550" s="29"/>
      <c r="E550" s="29"/>
      <c r="F550" s="28"/>
      <c r="G550" s="28"/>
      <c r="H550" s="29" t="str">
        <f>IF(D550&lt;&gt;"",VLOOKUP(D550,الاعدادات!$B$1:$C$1000,2,0),"")</f>
        <v/>
      </c>
      <c r="I550" s="29" t="str">
        <f>IF(E550&lt;&gt;"",VLOOKUP(E550,الاعدادات!B541:$C$1000,2,0),"")</f>
        <v/>
      </c>
    </row>
    <row r="551" spans="1:9">
      <c r="A551" s="26"/>
      <c r="B551" s="27"/>
      <c r="C551" s="28"/>
      <c r="D551" s="29"/>
      <c r="E551" s="29"/>
      <c r="F551" s="28"/>
      <c r="G551" s="28"/>
      <c r="H551" s="29" t="str">
        <f>IF(D551&lt;&gt;"",VLOOKUP(D551,الاعدادات!$B$1:$C$1000,2,0),"")</f>
        <v/>
      </c>
      <c r="I551" s="29" t="str">
        <f>IF(E551&lt;&gt;"",VLOOKUP(E551,الاعدادات!B542:$C$1000,2,0),"")</f>
        <v/>
      </c>
    </row>
    <row r="552" spans="1:9">
      <c r="A552" s="26"/>
      <c r="B552" s="27"/>
      <c r="C552" s="28"/>
      <c r="D552" s="29"/>
      <c r="E552" s="29"/>
      <c r="F552" s="28"/>
      <c r="G552" s="28"/>
      <c r="H552" s="29" t="str">
        <f>IF(D552&lt;&gt;"",VLOOKUP(D552,الاعدادات!$B$1:$C$1000,2,0),"")</f>
        <v/>
      </c>
      <c r="I552" s="29" t="str">
        <f>IF(E552&lt;&gt;"",VLOOKUP(E552,الاعدادات!B543:$C$1000,2,0),"")</f>
        <v/>
      </c>
    </row>
    <row r="553" spans="1:9">
      <c r="A553" s="26"/>
      <c r="B553" s="27"/>
      <c r="C553" s="28"/>
      <c r="D553" s="29"/>
      <c r="E553" s="29"/>
      <c r="F553" s="28"/>
      <c r="G553" s="28"/>
      <c r="H553" s="29" t="str">
        <f>IF(D553&lt;&gt;"",VLOOKUP(D553,الاعدادات!$B$1:$C$1000,2,0),"")</f>
        <v/>
      </c>
      <c r="I553" s="29" t="str">
        <f>IF(E553&lt;&gt;"",VLOOKUP(E553,الاعدادات!B544:$C$1000,2,0),"")</f>
        <v/>
      </c>
    </row>
    <row r="554" spans="1:9">
      <c r="A554" s="26"/>
      <c r="B554" s="27"/>
      <c r="C554" s="28"/>
      <c r="D554" s="29"/>
      <c r="E554" s="29"/>
      <c r="F554" s="28"/>
      <c r="G554" s="28"/>
      <c r="H554" s="29" t="str">
        <f>IF(D554&lt;&gt;"",VLOOKUP(D554,الاعدادات!$B$1:$C$1000,2,0),"")</f>
        <v/>
      </c>
      <c r="I554" s="29" t="str">
        <f>IF(E554&lt;&gt;"",VLOOKUP(E554,الاعدادات!B545:$C$1000,2,0),"")</f>
        <v/>
      </c>
    </row>
    <row r="555" spans="1:9">
      <c r="A555" s="26"/>
      <c r="B555" s="27"/>
      <c r="C555" s="28"/>
      <c r="D555" s="29"/>
      <c r="E555" s="29"/>
      <c r="F555" s="28"/>
      <c r="G555" s="28"/>
      <c r="H555" s="29" t="str">
        <f>IF(D555&lt;&gt;"",VLOOKUP(D555,الاعدادات!$B$1:$C$1000,2,0),"")</f>
        <v/>
      </c>
      <c r="I555" s="29" t="str">
        <f>IF(E555&lt;&gt;"",VLOOKUP(E555,الاعدادات!B546:$C$1000,2,0),"")</f>
        <v/>
      </c>
    </row>
    <row r="556" spans="1:9">
      <c r="A556" s="26"/>
      <c r="B556" s="27"/>
      <c r="C556" s="28"/>
      <c r="D556" s="29"/>
      <c r="E556" s="29"/>
      <c r="F556" s="28"/>
      <c r="G556" s="28"/>
      <c r="H556" s="29" t="str">
        <f>IF(D556&lt;&gt;"",VLOOKUP(D556,الاعدادات!$B$1:$C$1000,2,0),"")</f>
        <v/>
      </c>
      <c r="I556" s="29" t="str">
        <f>IF(E556&lt;&gt;"",VLOOKUP(E556,الاعدادات!B547:$C$1000,2,0),"")</f>
        <v/>
      </c>
    </row>
    <row r="557" spans="1:9">
      <c r="A557" s="26"/>
      <c r="B557" s="27"/>
      <c r="C557" s="28"/>
      <c r="D557" s="29"/>
      <c r="E557" s="29"/>
      <c r="F557" s="28"/>
      <c r="G557" s="28"/>
      <c r="H557" s="29" t="str">
        <f>IF(D557&lt;&gt;"",VLOOKUP(D557,الاعدادات!$B$1:$C$1000,2,0),"")</f>
        <v/>
      </c>
      <c r="I557" s="29" t="str">
        <f>IF(E557&lt;&gt;"",VLOOKUP(E557,الاعدادات!B548:$C$1000,2,0),"")</f>
        <v/>
      </c>
    </row>
    <row r="558" spans="1:9">
      <c r="A558" s="26"/>
      <c r="B558" s="27"/>
      <c r="C558" s="28"/>
      <c r="D558" s="29"/>
      <c r="E558" s="29"/>
      <c r="F558" s="28"/>
      <c r="G558" s="28"/>
      <c r="H558" s="29" t="str">
        <f>IF(D558&lt;&gt;"",VLOOKUP(D558,الاعدادات!$B$1:$C$1000,2,0),"")</f>
        <v/>
      </c>
      <c r="I558" s="29" t="str">
        <f>IF(E558&lt;&gt;"",VLOOKUP(E558,الاعدادات!B549:$C$1000,2,0),"")</f>
        <v/>
      </c>
    </row>
    <row r="559" spans="1:9">
      <c r="A559" s="26"/>
      <c r="B559" s="27"/>
      <c r="C559" s="28"/>
      <c r="D559" s="29"/>
      <c r="E559" s="29"/>
      <c r="F559" s="28"/>
      <c r="G559" s="28"/>
      <c r="H559" s="29" t="str">
        <f>IF(D559&lt;&gt;"",VLOOKUP(D559,الاعدادات!$B$1:$C$1000,2,0),"")</f>
        <v/>
      </c>
      <c r="I559" s="29" t="str">
        <f>IF(E559&lt;&gt;"",VLOOKUP(E559,الاعدادات!B550:$C$1000,2,0),"")</f>
        <v/>
      </c>
    </row>
    <row r="560" spans="1:9">
      <c r="A560" s="26"/>
      <c r="B560" s="27"/>
      <c r="C560" s="28"/>
      <c r="D560" s="29"/>
      <c r="E560" s="29"/>
      <c r="F560" s="28"/>
      <c r="G560" s="28"/>
      <c r="H560" s="29" t="str">
        <f>IF(D560&lt;&gt;"",VLOOKUP(D560,الاعدادات!$B$1:$C$1000,2,0),"")</f>
        <v/>
      </c>
      <c r="I560" s="29" t="str">
        <f>IF(E560&lt;&gt;"",VLOOKUP(E560,الاعدادات!B551:$C$1000,2,0),"")</f>
        <v/>
      </c>
    </row>
    <row r="561" spans="1:9">
      <c r="A561" s="26"/>
      <c r="B561" s="27"/>
      <c r="C561" s="28"/>
      <c r="D561" s="29"/>
      <c r="E561" s="29"/>
      <c r="F561" s="28"/>
      <c r="G561" s="28"/>
      <c r="H561" s="29" t="str">
        <f>IF(D561&lt;&gt;"",VLOOKUP(D561,الاعدادات!$B$1:$C$1000,2,0),"")</f>
        <v/>
      </c>
      <c r="I561" s="29" t="str">
        <f>IF(E561&lt;&gt;"",VLOOKUP(E561,الاعدادات!B552:$C$1000,2,0),"")</f>
        <v/>
      </c>
    </row>
    <row r="562" spans="1:9">
      <c r="A562" s="26"/>
      <c r="B562" s="27"/>
      <c r="C562" s="28"/>
      <c r="D562" s="29"/>
      <c r="E562" s="29"/>
      <c r="F562" s="28"/>
      <c r="G562" s="28"/>
      <c r="H562" s="29" t="str">
        <f>IF(D562&lt;&gt;"",VLOOKUP(D562,الاعدادات!$B$1:$C$1000,2,0),"")</f>
        <v/>
      </c>
      <c r="I562" s="29" t="str">
        <f>IF(E562&lt;&gt;"",VLOOKUP(E562,الاعدادات!B553:$C$1000,2,0),"")</f>
        <v/>
      </c>
    </row>
    <row r="563" spans="1:9">
      <c r="A563" s="26"/>
      <c r="B563" s="27"/>
      <c r="C563" s="28"/>
      <c r="D563" s="29"/>
      <c r="E563" s="29"/>
      <c r="F563" s="28"/>
      <c r="G563" s="28"/>
      <c r="H563" s="29" t="str">
        <f>IF(D563&lt;&gt;"",VLOOKUP(D563,الاعدادات!$B$1:$C$1000,2,0),"")</f>
        <v/>
      </c>
      <c r="I563" s="29" t="str">
        <f>IF(E563&lt;&gt;"",VLOOKUP(E563,الاعدادات!B554:$C$1000,2,0),"")</f>
        <v/>
      </c>
    </row>
    <row r="564" spans="1:9">
      <c r="A564" s="26"/>
      <c r="B564" s="27"/>
      <c r="C564" s="28"/>
      <c r="D564" s="29"/>
      <c r="E564" s="29"/>
      <c r="F564" s="28"/>
      <c r="G564" s="28"/>
      <c r="H564" s="29" t="str">
        <f>IF(D564&lt;&gt;"",VLOOKUP(D564,الاعدادات!$B$1:$C$1000,2,0),"")</f>
        <v/>
      </c>
      <c r="I564" s="29" t="str">
        <f>IF(E564&lt;&gt;"",VLOOKUP(E564,الاعدادات!B555:$C$1000,2,0),"")</f>
        <v/>
      </c>
    </row>
    <row r="565" spans="1:9">
      <c r="A565" s="26"/>
      <c r="B565" s="27"/>
      <c r="C565" s="28"/>
      <c r="D565" s="29"/>
      <c r="E565" s="29"/>
      <c r="F565" s="28"/>
      <c r="G565" s="28"/>
      <c r="H565" s="29" t="str">
        <f>IF(D565&lt;&gt;"",VLOOKUP(D565,الاعدادات!$B$1:$C$1000,2,0),"")</f>
        <v/>
      </c>
      <c r="I565" s="29" t="str">
        <f>IF(E565&lt;&gt;"",VLOOKUP(E565,الاعدادات!B556:$C$1000,2,0),"")</f>
        <v/>
      </c>
    </row>
    <row r="566" spans="1:9">
      <c r="A566" s="26"/>
      <c r="B566" s="27"/>
      <c r="C566" s="28"/>
      <c r="D566" s="29"/>
      <c r="E566" s="29"/>
      <c r="F566" s="28"/>
      <c r="G566" s="28"/>
      <c r="H566" s="29" t="str">
        <f>IF(D566&lt;&gt;"",VLOOKUP(D566,الاعدادات!$B$1:$C$1000,2,0),"")</f>
        <v/>
      </c>
      <c r="I566" s="29" t="str">
        <f>IF(E566&lt;&gt;"",VLOOKUP(E566,الاعدادات!B557:$C$1000,2,0),"")</f>
        <v/>
      </c>
    </row>
    <row r="567" spans="1:9">
      <c r="A567" s="26"/>
      <c r="B567" s="27"/>
      <c r="C567" s="28"/>
      <c r="D567" s="29"/>
      <c r="E567" s="29"/>
      <c r="F567" s="28"/>
      <c r="G567" s="28"/>
      <c r="H567" s="29" t="str">
        <f>IF(D567&lt;&gt;"",VLOOKUP(D567,الاعدادات!$B$1:$C$1000,2,0),"")</f>
        <v/>
      </c>
      <c r="I567" s="29" t="str">
        <f>IF(E567&lt;&gt;"",VLOOKUP(E567,الاعدادات!B558:$C$1000,2,0),"")</f>
        <v/>
      </c>
    </row>
    <row r="568" spans="1:9">
      <c r="A568" s="26"/>
      <c r="B568" s="27"/>
      <c r="C568" s="28"/>
      <c r="D568" s="29"/>
      <c r="E568" s="29"/>
      <c r="F568" s="28"/>
      <c r="G568" s="28"/>
      <c r="H568" s="29" t="str">
        <f>IF(D568&lt;&gt;"",VLOOKUP(D568,الاعدادات!$B$1:$C$1000,2,0),"")</f>
        <v/>
      </c>
      <c r="I568" s="29" t="str">
        <f>IF(E568&lt;&gt;"",VLOOKUP(E568,الاعدادات!B559:$C$1000,2,0),"")</f>
        <v/>
      </c>
    </row>
    <row r="569" spans="1:9">
      <c r="A569" s="26"/>
      <c r="B569" s="27"/>
      <c r="C569" s="28"/>
      <c r="D569" s="29"/>
      <c r="E569" s="29"/>
      <c r="F569" s="28"/>
      <c r="G569" s="28"/>
      <c r="H569" s="29" t="str">
        <f>IF(D569&lt;&gt;"",VLOOKUP(D569,الاعدادات!$B$1:$C$1000,2,0),"")</f>
        <v/>
      </c>
      <c r="I569" s="29" t="str">
        <f>IF(E569&lt;&gt;"",VLOOKUP(E569,الاعدادات!B560:$C$1000,2,0),"")</f>
        <v/>
      </c>
    </row>
    <row r="570" spans="1:9">
      <c r="A570" s="26"/>
      <c r="B570" s="27"/>
      <c r="C570" s="28"/>
      <c r="D570" s="29"/>
      <c r="E570" s="29"/>
      <c r="F570" s="28"/>
      <c r="G570" s="28"/>
      <c r="H570" s="29" t="str">
        <f>IF(D570&lt;&gt;"",VLOOKUP(D570,الاعدادات!$B$1:$C$1000,2,0),"")</f>
        <v/>
      </c>
      <c r="I570" s="29" t="str">
        <f>IF(E570&lt;&gt;"",VLOOKUP(E570,الاعدادات!B561:$C$1000,2,0),"")</f>
        <v/>
      </c>
    </row>
    <row r="571" spans="1:9">
      <c r="A571" s="26"/>
      <c r="B571" s="27"/>
      <c r="C571" s="28"/>
      <c r="D571" s="29"/>
      <c r="E571" s="29"/>
      <c r="F571" s="28"/>
      <c r="G571" s="28"/>
      <c r="H571" s="29" t="str">
        <f>IF(D571&lt;&gt;"",VLOOKUP(D571,الاعدادات!$B$1:$C$1000,2,0),"")</f>
        <v/>
      </c>
      <c r="I571" s="29" t="str">
        <f>IF(E571&lt;&gt;"",VLOOKUP(E571,الاعدادات!B562:$C$1000,2,0),"")</f>
        <v/>
      </c>
    </row>
    <row r="572" spans="1:9">
      <c r="A572" s="26"/>
      <c r="B572" s="27"/>
      <c r="C572" s="28"/>
      <c r="D572" s="29"/>
      <c r="E572" s="29"/>
      <c r="F572" s="28"/>
      <c r="G572" s="28"/>
      <c r="H572" s="29" t="str">
        <f>IF(D572&lt;&gt;"",VLOOKUP(D572,الاعدادات!$B$1:$C$1000,2,0),"")</f>
        <v/>
      </c>
      <c r="I572" s="29" t="str">
        <f>IF(E572&lt;&gt;"",VLOOKUP(E572,الاعدادات!B563:$C$1000,2,0),"")</f>
        <v/>
      </c>
    </row>
    <row r="573" spans="1:9">
      <c r="A573" s="26"/>
      <c r="B573" s="27"/>
      <c r="C573" s="28"/>
      <c r="D573" s="29"/>
      <c r="E573" s="29"/>
      <c r="F573" s="28"/>
      <c r="G573" s="28"/>
      <c r="H573" s="29" t="str">
        <f>IF(D573&lt;&gt;"",VLOOKUP(D573,الاعدادات!$B$1:$C$1000,2,0),"")</f>
        <v/>
      </c>
      <c r="I573" s="29" t="str">
        <f>IF(E573&lt;&gt;"",VLOOKUP(E573,الاعدادات!B564:$C$1000,2,0),"")</f>
        <v/>
      </c>
    </row>
    <row r="574" spans="1:9">
      <c r="A574" s="26"/>
      <c r="B574" s="27"/>
      <c r="C574" s="28"/>
      <c r="D574" s="29"/>
      <c r="E574" s="29"/>
      <c r="F574" s="28"/>
      <c r="G574" s="28"/>
      <c r="H574" s="29" t="str">
        <f>IF(D574&lt;&gt;"",VLOOKUP(D574,الاعدادات!$B$1:$C$1000,2,0),"")</f>
        <v/>
      </c>
      <c r="I574" s="29" t="str">
        <f>IF(E574&lt;&gt;"",VLOOKUP(E574,الاعدادات!B565:$C$1000,2,0),"")</f>
        <v/>
      </c>
    </row>
    <row r="575" spans="1:9">
      <c r="A575" s="26"/>
      <c r="B575" s="27"/>
      <c r="C575" s="28"/>
      <c r="D575" s="29"/>
      <c r="E575" s="29"/>
      <c r="F575" s="28"/>
      <c r="G575" s="28"/>
      <c r="H575" s="29" t="str">
        <f>IF(D575&lt;&gt;"",VLOOKUP(D575,الاعدادات!$B$1:$C$1000,2,0),"")</f>
        <v/>
      </c>
      <c r="I575" s="29" t="str">
        <f>IF(E575&lt;&gt;"",VLOOKUP(E575,الاعدادات!B566:$C$1000,2,0),"")</f>
        <v/>
      </c>
    </row>
    <row r="576" spans="1:9">
      <c r="A576" s="26"/>
      <c r="B576" s="27"/>
      <c r="C576" s="28"/>
      <c r="D576" s="29"/>
      <c r="E576" s="29"/>
      <c r="F576" s="28"/>
      <c r="G576" s="28"/>
      <c r="H576" s="29" t="str">
        <f>IF(D576&lt;&gt;"",VLOOKUP(D576,الاعدادات!$B$1:$C$1000,2,0),"")</f>
        <v/>
      </c>
      <c r="I576" s="29" t="str">
        <f>IF(E576&lt;&gt;"",VLOOKUP(E576,الاعدادات!B567:$C$1000,2,0),"")</f>
        <v/>
      </c>
    </row>
    <row r="577" spans="1:9">
      <c r="A577" s="26"/>
      <c r="B577" s="27"/>
      <c r="C577" s="28"/>
      <c r="D577" s="29"/>
      <c r="E577" s="29"/>
      <c r="F577" s="28"/>
      <c r="G577" s="28"/>
      <c r="H577" s="29" t="str">
        <f>IF(D577&lt;&gt;"",VLOOKUP(D577,الاعدادات!$B$1:$C$1000,2,0),"")</f>
        <v/>
      </c>
      <c r="I577" s="29" t="str">
        <f>IF(E577&lt;&gt;"",VLOOKUP(E577,الاعدادات!B568:$C$1000,2,0),"")</f>
        <v/>
      </c>
    </row>
    <row r="578" spans="1:9">
      <c r="A578" s="26"/>
      <c r="B578" s="27"/>
      <c r="C578" s="28"/>
      <c r="D578" s="29"/>
      <c r="E578" s="29"/>
      <c r="F578" s="28"/>
      <c r="G578" s="28"/>
      <c r="H578" s="29" t="str">
        <f>IF(D578&lt;&gt;"",VLOOKUP(D578,الاعدادات!$B$1:$C$1000,2,0),"")</f>
        <v/>
      </c>
      <c r="I578" s="29" t="str">
        <f>IF(E578&lt;&gt;"",VLOOKUP(E578,الاعدادات!B569:$C$1000,2,0),"")</f>
        <v/>
      </c>
    </row>
    <row r="579" spans="1:9">
      <c r="A579" s="26"/>
      <c r="B579" s="27"/>
      <c r="C579" s="28"/>
      <c r="D579" s="29"/>
      <c r="E579" s="29"/>
      <c r="F579" s="28"/>
      <c r="G579" s="28"/>
      <c r="H579" s="29" t="str">
        <f>IF(D579&lt;&gt;"",VLOOKUP(D579,الاعدادات!$B$1:$C$1000,2,0),"")</f>
        <v/>
      </c>
      <c r="I579" s="29" t="str">
        <f>IF(E579&lt;&gt;"",VLOOKUP(E579,الاعدادات!B570:$C$1000,2,0),"")</f>
        <v/>
      </c>
    </row>
    <row r="580" spans="1:9">
      <c r="A580" s="26"/>
      <c r="B580" s="27"/>
      <c r="C580" s="28"/>
      <c r="D580" s="29"/>
      <c r="E580" s="29"/>
      <c r="F580" s="28"/>
      <c r="G580" s="28"/>
      <c r="H580" s="29" t="str">
        <f>IF(D580&lt;&gt;"",VLOOKUP(D580,الاعدادات!$B$1:$C$1000,2,0),"")</f>
        <v/>
      </c>
      <c r="I580" s="29" t="str">
        <f>IF(E580&lt;&gt;"",VLOOKUP(E580,الاعدادات!B571:$C$1000,2,0),"")</f>
        <v/>
      </c>
    </row>
    <row r="581" spans="1:9">
      <c r="A581" s="26"/>
      <c r="B581" s="27"/>
      <c r="C581" s="28"/>
      <c r="D581" s="29"/>
      <c r="E581" s="29"/>
      <c r="F581" s="28"/>
      <c r="G581" s="28"/>
      <c r="H581" s="29" t="str">
        <f>IF(D581&lt;&gt;"",VLOOKUP(D581,الاعدادات!$B$1:$C$1000,2,0),"")</f>
        <v/>
      </c>
      <c r="I581" s="29" t="str">
        <f>IF(E581&lt;&gt;"",VLOOKUP(E581,الاعدادات!B572:$C$1000,2,0),"")</f>
        <v/>
      </c>
    </row>
    <row r="582" spans="1:9">
      <c r="A582" s="26"/>
      <c r="B582" s="27"/>
      <c r="C582" s="28"/>
      <c r="D582" s="29"/>
      <c r="E582" s="29"/>
      <c r="F582" s="28"/>
      <c r="G582" s="28"/>
      <c r="H582" s="29" t="str">
        <f>IF(D582&lt;&gt;"",VLOOKUP(D582,الاعدادات!$B$1:$C$1000,2,0),"")</f>
        <v/>
      </c>
      <c r="I582" s="29" t="str">
        <f>IF(E582&lt;&gt;"",VLOOKUP(E582,الاعدادات!B573:$C$1000,2,0),"")</f>
        <v/>
      </c>
    </row>
    <row r="583" spans="1:9">
      <c r="A583" s="26"/>
      <c r="B583" s="27"/>
      <c r="C583" s="28"/>
      <c r="D583" s="29"/>
      <c r="E583" s="29"/>
      <c r="F583" s="28"/>
      <c r="G583" s="28"/>
      <c r="H583" s="29" t="str">
        <f>IF(D583&lt;&gt;"",VLOOKUP(D583,الاعدادات!$B$1:$C$1000,2,0),"")</f>
        <v/>
      </c>
      <c r="I583" s="29" t="str">
        <f>IF(E583&lt;&gt;"",VLOOKUP(E583,الاعدادات!B574:$C$1000,2,0),"")</f>
        <v/>
      </c>
    </row>
    <row r="584" spans="1:9">
      <c r="A584" s="26"/>
      <c r="B584" s="27"/>
      <c r="C584" s="28"/>
      <c r="D584" s="29"/>
      <c r="E584" s="29"/>
      <c r="F584" s="28"/>
      <c r="G584" s="28"/>
      <c r="H584" s="29" t="str">
        <f>IF(D584&lt;&gt;"",VLOOKUP(D584,الاعدادات!$B$1:$C$1000,2,0),"")</f>
        <v/>
      </c>
      <c r="I584" s="29" t="str">
        <f>IF(E584&lt;&gt;"",VLOOKUP(E584,الاعدادات!B575:$C$1000,2,0),"")</f>
        <v/>
      </c>
    </row>
    <row r="585" spans="1:9">
      <c r="A585" s="26"/>
      <c r="B585" s="27"/>
      <c r="C585" s="28"/>
      <c r="D585" s="29"/>
      <c r="E585" s="29"/>
      <c r="F585" s="28"/>
      <c r="G585" s="28"/>
      <c r="H585" s="29" t="str">
        <f>IF(D585&lt;&gt;"",VLOOKUP(D585,الاعدادات!$B$1:$C$1000,2,0),"")</f>
        <v/>
      </c>
      <c r="I585" s="29" t="str">
        <f>IF(E585&lt;&gt;"",VLOOKUP(E585,الاعدادات!B576:$C$1000,2,0),"")</f>
        <v/>
      </c>
    </row>
    <row r="586" spans="1:9">
      <c r="A586" s="26"/>
      <c r="B586" s="27"/>
      <c r="C586" s="28"/>
      <c r="D586" s="29"/>
      <c r="E586" s="29"/>
      <c r="F586" s="28"/>
      <c r="G586" s="28"/>
      <c r="H586" s="29" t="str">
        <f>IF(D586&lt;&gt;"",VLOOKUP(D586,الاعدادات!$B$1:$C$1000,2,0),"")</f>
        <v/>
      </c>
      <c r="I586" s="29" t="str">
        <f>IF(E586&lt;&gt;"",VLOOKUP(E586,الاعدادات!B577:$C$1000,2,0),"")</f>
        <v/>
      </c>
    </row>
    <row r="587" spans="1:9">
      <c r="A587" s="26"/>
      <c r="B587" s="27"/>
      <c r="C587" s="28"/>
      <c r="D587" s="29"/>
      <c r="E587" s="29"/>
      <c r="F587" s="28"/>
      <c r="G587" s="28"/>
      <c r="H587" s="29" t="str">
        <f>IF(D587&lt;&gt;"",VLOOKUP(D587,الاعدادات!$B$1:$C$1000,2,0),"")</f>
        <v/>
      </c>
      <c r="I587" s="29" t="str">
        <f>IF(E587&lt;&gt;"",VLOOKUP(E587,الاعدادات!B578:$C$1000,2,0),"")</f>
        <v/>
      </c>
    </row>
    <row r="588" spans="1:9">
      <c r="A588" s="26"/>
      <c r="B588" s="27"/>
      <c r="C588" s="28"/>
      <c r="D588" s="29"/>
      <c r="E588" s="29"/>
      <c r="F588" s="28"/>
      <c r="G588" s="28"/>
      <c r="H588" s="29" t="str">
        <f>IF(D588&lt;&gt;"",VLOOKUP(D588,الاعدادات!$B$1:$C$1000,2,0),"")</f>
        <v/>
      </c>
      <c r="I588" s="29" t="str">
        <f>IF(E588&lt;&gt;"",VLOOKUP(E588,الاعدادات!B579:$C$1000,2,0),"")</f>
        <v/>
      </c>
    </row>
    <row r="589" spans="1:9">
      <c r="A589" s="26"/>
      <c r="B589" s="27"/>
      <c r="C589" s="28"/>
      <c r="D589" s="29"/>
      <c r="E589" s="29"/>
      <c r="F589" s="28"/>
      <c r="G589" s="28"/>
      <c r="H589" s="29" t="str">
        <f>IF(D589&lt;&gt;"",VLOOKUP(D589,الاعدادات!$B$1:$C$1000,2,0),"")</f>
        <v/>
      </c>
      <c r="I589" s="29" t="str">
        <f>IF(E589&lt;&gt;"",VLOOKUP(E589,الاعدادات!B580:$C$1000,2,0),"")</f>
        <v/>
      </c>
    </row>
    <row r="590" spans="1:9">
      <c r="A590" s="26"/>
      <c r="B590" s="27"/>
      <c r="C590" s="28"/>
      <c r="D590" s="29"/>
      <c r="E590" s="29"/>
      <c r="F590" s="28"/>
      <c r="G590" s="28"/>
      <c r="H590" s="29" t="str">
        <f>IF(D590&lt;&gt;"",VLOOKUP(D590,الاعدادات!$B$1:$C$1000,2,0),"")</f>
        <v/>
      </c>
      <c r="I590" s="29" t="str">
        <f>IF(E590&lt;&gt;"",VLOOKUP(E590,الاعدادات!B581:$C$1000,2,0),"")</f>
        <v/>
      </c>
    </row>
    <row r="591" spans="1:9">
      <c r="A591" s="26"/>
      <c r="B591" s="27"/>
      <c r="C591" s="28"/>
      <c r="D591" s="29"/>
      <c r="E591" s="29"/>
      <c r="F591" s="28"/>
      <c r="G591" s="28"/>
      <c r="H591" s="29" t="str">
        <f>IF(D591&lt;&gt;"",VLOOKUP(D591,الاعدادات!$B$1:$C$1000,2,0),"")</f>
        <v/>
      </c>
      <c r="I591" s="29" t="str">
        <f>IF(E591&lt;&gt;"",VLOOKUP(E591,الاعدادات!B582:$C$1000,2,0),"")</f>
        <v/>
      </c>
    </row>
    <row r="592" spans="1:9">
      <c r="A592" s="26"/>
      <c r="B592" s="27"/>
      <c r="C592" s="28"/>
      <c r="D592" s="29"/>
      <c r="E592" s="29"/>
      <c r="F592" s="28"/>
      <c r="G592" s="28"/>
      <c r="H592" s="29" t="str">
        <f>IF(D592&lt;&gt;"",VLOOKUP(D592,الاعدادات!$B$1:$C$1000,2,0),"")</f>
        <v/>
      </c>
      <c r="I592" s="29" t="str">
        <f>IF(E592&lt;&gt;"",VLOOKUP(E592,الاعدادات!B583:$C$1000,2,0),"")</f>
        <v/>
      </c>
    </row>
    <row r="593" spans="1:9">
      <c r="A593" s="26"/>
      <c r="B593" s="27"/>
      <c r="C593" s="28"/>
      <c r="D593" s="29"/>
      <c r="E593" s="29"/>
      <c r="F593" s="28"/>
      <c r="G593" s="28"/>
      <c r="H593" s="29" t="str">
        <f>IF(D593&lt;&gt;"",VLOOKUP(D593,الاعدادات!$B$1:$C$1000,2,0),"")</f>
        <v/>
      </c>
      <c r="I593" s="29" t="str">
        <f>IF(E593&lt;&gt;"",VLOOKUP(E593,الاعدادات!B584:$C$1000,2,0),"")</f>
        <v/>
      </c>
    </row>
    <row r="594" spans="1:9">
      <c r="A594" s="26"/>
      <c r="B594" s="27"/>
      <c r="C594" s="28"/>
      <c r="D594" s="29"/>
      <c r="E594" s="29"/>
      <c r="F594" s="28"/>
      <c r="G594" s="28"/>
      <c r="H594" s="29" t="str">
        <f>IF(D594&lt;&gt;"",VLOOKUP(D594,الاعدادات!$B$1:$C$1000,2,0),"")</f>
        <v/>
      </c>
      <c r="I594" s="29" t="str">
        <f>IF(E594&lt;&gt;"",VLOOKUP(E594,الاعدادات!B585:$C$1000,2,0),"")</f>
        <v/>
      </c>
    </row>
    <row r="595" spans="1:9">
      <c r="A595" s="26"/>
      <c r="B595" s="27"/>
      <c r="C595" s="28"/>
      <c r="D595" s="29"/>
      <c r="E595" s="29"/>
      <c r="F595" s="28"/>
      <c r="G595" s="28"/>
      <c r="H595" s="29" t="str">
        <f>IF(D595&lt;&gt;"",VLOOKUP(D595,الاعدادات!$B$1:$C$1000,2,0),"")</f>
        <v/>
      </c>
      <c r="I595" s="29" t="str">
        <f>IF(E595&lt;&gt;"",VLOOKUP(E595,الاعدادات!B586:$C$1000,2,0),"")</f>
        <v/>
      </c>
    </row>
    <row r="596" spans="1:9">
      <c r="A596" s="26"/>
      <c r="B596" s="27"/>
      <c r="C596" s="28"/>
      <c r="D596" s="29"/>
      <c r="E596" s="29"/>
      <c r="F596" s="28"/>
      <c r="G596" s="28"/>
      <c r="H596" s="29" t="str">
        <f>IF(D596&lt;&gt;"",VLOOKUP(D596,الاعدادات!$B$1:$C$1000,2,0),"")</f>
        <v/>
      </c>
      <c r="I596" s="29" t="str">
        <f>IF(E596&lt;&gt;"",VLOOKUP(E596,الاعدادات!B587:$C$1000,2,0),"")</f>
        <v/>
      </c>
    </row>
    <row r="597" spans="1:9">
      <c r="A597" s="26"/>
      <c r="B597" s="27"/>
      <c r="C597" s="28"/>
      <c r="D597" s="29"/>
      <c r="E597" s="29"/>
      <c r="F597" s="28"/>
      <c r="G597" s="28"/>
      <c r="H597" s="29" t="str">
        <f>IF(D597&lt;&gt;"",VLOOKUP(D597,الاعدادات!$B$1:$C$1000,2,0),"")</f>
        <v/>
      </c>
      <c r="I597" s="29" t="str">
        <f>IF(E597&lt;&gt;"",VLOOKUP(E597,الاعدادات!B588:$C$1000,2,0),"")</f>
        <v/>
      </c>
    </row>
    <row r="598" spans="1:9">
      <c r="A598" s="26"/>
      <c r="B598" s="27"/>
      <c r="C598" s="28"/>
      <c r="D598" s="29"/>
      <c r="E598" s="29"/>
      <c r="F598" s="28"/>
      <c r="G598" s="28"/>
      <c r="H598" s="29" t="str">
        <f>IF(D598&lt;&gt;"",VLOOKUP(D598,الاعدادات!$B$1:$C$1000,2,0),"")</f>
        <v/>
      </c>
      <c r="I598" s="29" t="str">
        <f>IF(E598&lt;&gt;"",VLOOKUP(E598,الاعدادات!B589:$C$1000,2,0),"")</f>
        <v/>
      </c>
    </row>
    <row r="599" spans="1:9">
      <c r="A599" s="26"/>
      <c r="B599" s="27"/>
      <c r="C599" s="28"/>
      <c r="D599" s="29"/>
      <c r="E599" s="29"/>
      <c r="F599" s="28"/>
      <c r="G599" s="28"/>
      <c r="H599" s="29" t="str">
        <f>IF(D599&lt;&gt;"",VLOOKUP(D599,الاعدادات!$B$1:$C$1000,2,0),"")</f>
        <v/>
      </c>
      <c r="I599" s="29" t="str">
        <f>IF(E599&lt;&gt;"",VLOOKUP(E599,الاعدادات!B590:$C$1000,2,0),"")</f>
        <v/>
      </c>
    </row>
    <row r="600" spans="1:9">
      <c r="A600" s="26"/>
      <c r="B600" s="27"/>
      <c r="C600" s="28"/>
      <c r="D600" s="29"/>
      <c r="E600" s="29"/>
      <c r="F600" s="28"/>
      <c r="G600" s="28"/>
      <c r="H600" s="29" t="str">
        <f>IF(D600&lt;&gt;"",VLOOKUP(D600,الاعدادات!$B$1:$C$1000,2,0),"")</f>
        <v/>
      </c>
      <c r="I600" s="29" t="str">
        <f>IF(E600&lt;&gt;"",VLOOKUP(E600,الاعدادات!B591:$C$1000,2,0),"")</f>
        <v/>
      </c>
    </row>
    <row r="601" spans="1:9">
      <c r="A601" s="26"/>
      <c r="B601" s="27"/>
      <c r="C601" s="28"/>
      <c r="D601" s="29"/>
      <c r="E601" s="29"/>
      <c r="F601" s="28"/>
      <c r="G601" s="28"/>
      <c r="H601" s="29" t="str">
        <f>IF(D601&lt;&gt;"",VLOOKUP(D601,الاعدادات!$B$1:$C$1000,2,0),"")</f>
        <v/>
      </c>
      <c r="I601" s="29" t="str">
        <f>IF(E601&lt;&gt;"",VLOOKUP(E601,الاعدادات!B592:$C$1000,2,0),"")</f>
        <v/>
      </c>
    </row>
    <row r="602" spans="1:9">
      <c r="A602" s="26"/>
      <c r="B602" s="27"/>
      <c r="C602" s="28"/>
      <c r="D602" s="29"/>
      <c r="E602" s="29"/>
      <c r="F602" s="28"/>
      <c r="G602" s="28"/>
      <c r="H602" s="29" t="str">
        <f>IF(D602&lt;&gt;"",VLOOKUP(D602,الاعدادات!$B$1:$C$1000,2,0),"")</f>
        <v/>
      </c>
      <c r="I602" s="29" t="str">
        <f>IF(E602&lt;&gt;"",VLOOKUP(E602,الاعدادات!B593:$C$1000,2,0),"")</f>
        <v/>
      </c>
    </row>
    <row r="603" spans="1:9">
      <c r="A603" s="26"/>
      <c r="B603" s="27"/>
      <c r="C603" s="28"/>
      <c r="D603" s="29"/>
      <c r="E603" s="29"/>
      <c r="F603" s="28"/>
      <c r="G603" s="28"/>
      <c r="H603" s="29" t="str">
        <f>IF(D603&lt;&gt;"",VLOOKUP(D603,الاعدادات!$B$1:$C$1000,2,0),"")</f>
        <v/>
      </c>
      <c r="I603" s="29" t="str">
        <f>IF(E603&lt;&gt;"",VLOOKUP(E603,الاعدادات!B594:$C$1000,2,0),"")</f>
        <v/>
      </c>
    </row>
    <row r="604" spans="1:9">
      <c r="A604" s="26"/>
      <c r="B604" s="27"/>
      <c r="C604" s="28"/>
      <c r="D604" s="29"/>
      <c r="E604" s="29"/>
      <c r="F604" s="28"/>
      <c r="G604" s="28"/>
      <c r="H604" s="29" t="str">
        <f>IF(D604&lt;&gt;"",VLOOKUP(D604,الاعدادات!$B$1:$C$1000,2,0),"")</f>
        <v/>
      </c>
      <c r="I604" s="29" t="str">
        <f>IF(E604&lt;&gt;"",VLOOKUP(E604,الاعدادات!B595:$C$1000,2,0),"")</f>
        <v/>
      </c>
    </row>
    <row r="605" spans="1:9">
      <c r="A605" s="26"/>
      <c r="B605" s="27"/>
      <c r="C605" s="28"/>
      <c r="D605" s="29"/>
      <c r="E605" s="29"/>
      <c r="F605" s="28"/>
      <c r="G605" s="28"/>
      <c r="H605" s="29" t="str">
        <f>IF(D605&lt;&gt;"",VLOOKUP(D605,الاعدادات!$B$1:$C$1000,2,0),"")</f>
        <v/>
      </c>
      <c r="I605" s="29" t="str">
        <f>IF(E605&lt;&gt;"",VLOOKUP(E605,الاعدادات!B596:$C$1000,2,0),"")</f>
        <v/>
      </c>
    </row>
    <row r="606" spans="1:9">
      <c r="A606" s="26"/>
      <c r="B606" s="27"/>
      <c r="C606" s="28"/>
      <c r="D606" s="29"/>
      <c r="E606" s="29"/>
      <c r="F606" s="28"/>
      <c r="G606" s="28"/>
      <c r="H606" s="29" t="str">
        <f>IF(D606&lt;&gt;"",VLOOKUP(D606,الاعدادات!$B$1:$C$1000,2,0),"")</f>
        <v/>
      </c>
      <c r="I606" s="29" t="str">
        <f>IF(E606&lt;&gt;"",VLOOKUP(E606,الاعدادات!B597:$C$1000,2,0),"")</f>
        <v/>
      </c>
    </row>
    <row r="607" spans="1:9">
      <c r="A607" s="26"/>
      <c r="B607" s="27"/>
      <c r="C607" s="28"/>
      <c r="D607" s="29"/>
      <c r="E607" s="29"/>
      <c r="F607" s="28"/>
      <c r="G607" s="28"/>
      <c r="H607" s="29" t="str">
        <f>IF(D607&lt;&gt;"",VLOOKUP(D607,الاعدادات!$B$1:$C$1000,2,0),"")</f>
        <v/>
      </c>
      <c r="I607" s="29" t="str">
        <f>IF(E607&lt;&gt;"",VLOOKUP(E607,الاعدادات!B598:$C$1000,2,0),"")</f>
        <v/>
      </c>
    </row>
    <row r="608" spans="1:9">
      <c r="A608" s="26"/>
      <c r="B608" s="27"/>
      <c r="C608" s="28"/>
      <c r="D608" s="29"/>
      <c r="E608" s="29"/>
      <c r="F608" s="28"/>
      <c r="G608" s="28"/>
      <c r="H608" s="29" t="str">
        <f>IF(D608&lt;&gt;"",VLOOKUP(D608,الاعدادات!$B$1:$C$1000,2,0),"")</f>
        <v/>
      </c>
      <c r="I608" s="29" t="str">
        <f>IF(E608&lt;&gt;"",VLOOKUP(E608,الاعدادات!B599:$C$1000,2,0),"")</f>
        <v/>
      </c>
    </row>
    <row r="609" spans="1:9">
      <c r="A609" s="26"/>
      <c r="B609" s="27"/>
      <c r="C609" s="28"/>
      <c r="D609" s="29"/>
      <c r="E609" s="29"/>
      <c r="F609" s="28"/>
      <c r="G609" s="28"/>
      <c r="H609" s="29" t="str">
        <f>IF(D609&lt;&gt;"",VLOOKUP(D609,الاعدادات!$B$1:$C$1000,2,0),"")</f>
        <v/>
      </c>
      <c r="I609" s="29" t="str">
        <f>IF(E609&lt;&gt;"",VLOOKUP(E609,الاعدادات!B600:$C$1000,2,0),"")</f>
        <v/>
      </c>
    </row>
    <row r="610" spans="1:9">
      <c r="A610" s="26"/>
      <c r="B610" s="27"/>
      <c r="C610" s="28"/>
      <c r="D610" s="29"/>
      <c r="E610" s="29"/>
      <c r="F610" s="28"/>
      <c r="G610" s="28"/>
      <c r="H610" s="29" t="str">
        <f>IF(D610&lt;&gt;"",VLOOKUP(D610,الاعدادات!$B$1:$C$1000,2,0),"")</f>
        <v/>
      </c>
      <c r="I610" s="29" t="str">
        <f>IF(E610&lt;&gt;"",VLOOKUP(E610,الاعدادات!B601:$C$1000,2,0),"")</f>
        <v/>
      </c>
    </row>
    <row r="611" spans="1:9">
      <c r="A611" s="26"/>
      <c r="B611" s="27"/>
      <c r="C611" s="28"/>
      <c r="D611" s="29"/>
      <c r="E611" s="29"/>
      <c r="F611" s="28"/>
      <c r="G611" s="28"/>
      <c r="H611" s="29" t="str">
        <f>IF(D611&lt;&gt;"",VLOOKUP(D611,الاعدادات!$B$1:$C$1000,2,0),"")</f>
        <v/>
      </c>
      <c r="I611" s="29" t="str">
        <f>IF(E611&lt;&gt;"",VLOOKUP(E611,الاعدادات!B602:$C$1000,2,0),"")</f>
        <v/>
      </c>
    </row>
    <row r="612" spans="1:9">
      <c r="A612" s="26"/>
      <c r="B612" s="27"/>
      <c r="C612" s="28"/>
      <c r="D612" s="29"/>
      <c r="E612" s="29"/>
      <c r="F612" s="28"/>
      <c r="G612" s="28"/>
      <c r="H612" s="29" t="str">
        <f>IF(D612&lt;&gt;"",VLOOKUP(D612,الاعدادات!$B$1:$C$1000,2,0),"")</f>
        <v/>
      </c>
      <c r="I612" s="29" t="str">
        <f>IF(E612&lt;&gt;"",VLOOKUP(E612,الاعدادات!B603:$C$1000,2,0),"")</f>
        <v/>
      </c>
    </row>
    <row r="613" spans="1:9">
      <c r="A613" s="26"/>
      <c r="B613" s="27"/>
      <c r="C613" s="28"/>
      <c r="D613" s="29"/>
      <c r="E613" s="29"/>
      <c r="F613" s="28"/>
      <c r="G613" s="28"/>
      <c r="H613" s="29" t="str">
        <f>IF(D613&lt;&gt;"",VLOOKUP(D613,الاعدادات!$B$1:$C$1000,2,0),"")</f>
        <v/>
      </c>
      <c r="I613" s="29" t="str">
        <f>IF(E613&lt;&gt;"",VLOOKUP(E613,الاعدادات!B604:$C$1000,2,0),"")</f>
        <v/>
      </c>
    </row>
    <row r="614" spans="1:9">
      <c r="A614" s="26"/>
      <c r="B614" s="27"/>
      <c r="C614" s="28"/>
      <c r="D614" s="29"/>
      <c r="E614" s="29"/>
      <c r="F614" s="28"/>
      <c r="G614" s="28"/>
      <c r="H614" s="29" t="str">
        <f>IF(D614&lt;&gt;"",VLOOKUP(D614,الاعدادات!$B$1:$C$1000,2,0),"")</f>
        <v/>
      </c>
      <c r="I614" s="29" t="str">
        <f>IF(E614&lt;&gt;"",VLOOKUP(E614,الاعدادات!B605:$C$1000,2,0),"")</f>
        <v/>
      </c>
    </row>
    <row r="615" spans="1:9">
      <c r="A615" s="26"/>
      <c r="B615" s="27"/>
      <c r="C615" s="28"/>
      <c r="D615" s="29"/>
      <c r="E615" s="29"/>
      <c r="F615" s="28"/>
      <c r="G615" s="28"/>
      <c r="H615" s="29" t="str">
        <f>IF(D615&lt;&gt;"",VLOOKUP(D615,الاعدادات!$B$1:$C$1000,2,0),"")</f>
        <v/>
      </c>
      <c r="I615" s="29" t="str">
        <f>IF(E615&lt;&gt;"",VLOOKUP(E615,الاعدادات!B606:$C$1000,2,0),"")</f>
        <v/>
      </c>
    </row>
    <row r="616" spans="1:9">
      <c r="A616" s="26"/>
      <c r="B616" s="27"/>
      <c r="C616" s="28"/>
      <c r="D616" s="29"/>
      <c r="E616" s="29"/>
      <c r="F616" s="28"/>
      <c r="G616" s="28"/>
      <c r="H616" s="29" t="str">
        <f>IF(D616&lt;&gt;"",VLOOKUP(D616,الاعدادات!$B$1:$C$1000,2,0),"")</f>
        <v/>
      </c>
      <c r="I616" s="29" t="str">
        <f>IF(E616&lt;&gt;"",VLOOKUP(E616,الاعدادات!B607:$C$1000,2,0),"")</f>
        <v/>
      </c>
    </row>
    <row r="617" spans="1:9">
      <c r="A617" s="26"/>
      <c r="B617" s="27"/>
      <c r="C617" s="28"/>
      <c r="D617" s="29"/>
      <c r="E617" s="29"/>
      <c r="F617" s="28"/>
      <c r="G617" s="28"/>
      <c r="H617" s="29" t="str">
        <f>IF(D617&lt;&gt;"",VLOOKUP(D617,الاعدادات!$B$1:$C$1000,2,0),"")</f>
        <v/>
      </c>
      <c r="I617" s="29" t="str">
        <f>IF(E617&lt;&gt;"",VLOOKUP(E617,الاعدادات!B608:$C$1000,2,0),"")</f>
        <v/>
      </c>
    </row>
    <row r="618" spans="1:9">
      <c r="A618" s="26"/>
      <c r="B618" s="27"/>
      <c r="C618" s="28"/>
      <c r="D618" s="29"/>
      <c r="E618" s="29"/>
      <c r="F618" s="28"/>
      <c r="G618" s="28"/>
      <c r="H618" s="29" t="str">
        <f>IF(D618&lt;&gt;"",VLOOKUP(D618,الاعدادات!$B$1:$C$1000,2,0),"")</f>
        <v/>
      </c>
      <c r="I618" s="29" t="str">
        <f>IF(E618&lt;&gt;"",VLOOKUP(E618,الاعدادات!B609:$C$1000,2,0),"")</f>
        <v/>
      </c>
    </row>
    <row r="619" spans="1:9">
      <c r="A619" s="26"/>
      <c r="B619" s="27"/>
      <c r="C619" s="28"/>
      <c r="D619" s="29"/>
      <c r="E619" s="29"/>
      <c r="F619" s="28"/>
      <c r="G619" s="28"/>
      <c r="H619" s="29" t="str">
        <f>IF(D619&lt;&gt;"",VLOOKUP(D619,الاعدادات!$B$1:$C$1000,2,0),"")</f>
        <v/>
      </c>
      <c r="I619" s="29" t="str">
        <f>IF(E619&lt;&gt;"",VLOOKUP(E619,الاعدادات!B610:$C$1000,2,0),"")</f>
        <v/>
      </c>
    </row>
    <row r="620" spans="1:9">
      <c r="A620" s="26"/>
      <c r="B620" s="27"/>
      <c r="C620" s="28"/>
      <c r="D620" s="29"/>
      <c r="E620" s="29"/>
      <c r="F620" s="28"/>
      <c r="G620" s="28"/>
      <c r="H620" s="29" t="str">
        <f>IF(D620&lt;&gt;"",VLOOKUP(D620,الاعدادات!$B$1:$C$1000,2,0),"")</f>
        <v/>
      </c>
      <c r="I620" s="29" t="str">
        <f>IF(E620&lt;&gt;"",VLOOKUP(E620,الاعدادات!B611:$C$1000,2,0),"")</f>
        <v/>
      </c>
    </row>
    <row r="621" spans="1:9">
      <c r="A621" s="26"/>
      <c r="B621" s="27"/>
      <c r="C621" s="28"/>
      <c r="D621" s="29"/>
      <c r="E621" s="29"/>
      <c r="F621" s="28"/>
      <c r="G621" s="28"/>
      <c r="H621" s="29" t="str">
        <f>IF(D621&lt;&gt;"",VLOOKUP(D621,الاعدادات!$B$1:$C$1000,2,0),"")</f>
        <v/>
      </c>
      <c r="I621" s="29" t="str">
        <f>IF(E621&lt;&gt;"",VLOOKUP(E621,الاعدادات!B612:$C$1000,2,0),"")</f>
        <v/>
      </c>
    </row>
    <row r="622" spans="1:9">
      <c r="A622" s="26"/>
      <c r="B622" s="27"/>
      <c r="C622" s="28"/>
      <c r="D622" s="29"/>
      <c r="E622" s="29"/>
      <c r="F622" s="28"/>
      <c r="G622" s="28"/>
      <c r="H622" s="29" t="str">
        <f>IF(D622&lt;&gt;"",VLOOKUP(D622,الاعدادات!$B$1:$C$1000,2,0),"")</f>
        <v/>
      </c>
      <c r="I622" s="29" t="str">
        <f>IF(E622&lt;&gt;"",VLOOKUP(E622,الاعدادات!B613:$C$1000,2,0),"")</f>
        <v/>
      </c>
    </row>
    <row r="623" spans="1:9">
      <c r="A623" s="26"/>
      <c r="B623" s="27"/>
      <c r="C623" s="28"/>
      <c r="D623" s="29"/>
      <c r="E623" s="29"/>
      <c r="F623" s="28"/>
      <c r="G623" s="28"/>
      <c r="H623" s="29" t="str">
        <f>IF(D623&lt;&gt;"",VLOOKUP(D623,الاعدادات!$B$1:$C$1000,2,0),"")</f>
        <v/>
      </c>
      <c r="I623" s="29" t="str">
        <f>IF(E623&lt;&gt;"",VLOOKUP(E623,الاعدادات!B614:$C$1000,2,0),"")</f>
        <v/>
      </c>
    </row>
    <row r="624" spans="1:9">
      <c r="A624" s="26"/>
      <c r="B624" s="27"/>
      <c r="C624" s="28"/>
      <c r="D624" s="29"/>
      <c r="E624" s="29"/>
      <c r="F624" s="28"/>
      <c r="G624" s="28"/>
      <c r="H624" s="29" t="str">
        <f>IF(D624&lt;&gt;"",VLOOKUP(D624,الاعدادات!$B$1:$C$1000,2,0),"")</f>
        <v/>
      </c>
      <c r="I624" s="29" t="str">
        <f>IF(E624&lt;&gt;"",VLOOKUP(E624,الاعدادات!B615:$C$1000,2,0),"")</f>
        <v/>
      </c>
    </row>
    <row r="625" spans="1:9">
      <c r="A625" s="26"/>
      <c r="B625" s="27"/>
      <c r="C625" s="28"/>
      <c r="D625" s="29"/>
      <c r="E625" s="29"/>
      <c r="F625" s="28"/>
      <c r="G625" s="28"/>
      <c r="H625" s="29" t="str">
        <f>IF(D625&lt;&gt;"",VLOOKUP(D625,الاعدادات!$B$1:$C$1000,2,0),"")</f>
        <v/>
      </c>
      <c r="I625" s="29" t="str">
        <f>IF(E625&lt;&gt;"",VLOOKUP(E625,الاعدادات!B616:$C$1000,2,0),"")</f>
        <v/>
      </c>
    </row>
    <row r="626" spans="1:9">
      <c r="A626" s="26"/>
      <c r="B626" s="27"/>
      <c r="C626" s="28"/>
      <c r="D626" s="29"/>
      <c r="E626" s="29"/>
      <c r="F626" s="28"/>
      <c r="G626" s="28"/>
      <c r="H626" s="29" t="str">
        <f>IF(D626&lt;&gt;"",VLOOKUP(D626,الاعدادات!$B$1:$C$1000,2,0),"")</f>
        <v/>
      </c>
      <c r="I626" s="29" t="str">
        <f>IF(E626&lt;&gt;"",VLOOKUP(E626,الاعدادات!B617:$C$1000,2,0),"")</f>
        <v/>
      </c>
    </row>
    <row r="627" spans="1:9">
      <c r="A627" s="26"/>
      <c r="B627" s="27"/>
      <c r="C627" s="28"/>
      <c r="D627" s="29"/>
      <c r="E627" s="29"/>
      <c r="F627" s="28"/>
      <c r="G627" s="28"/>
      <c r="H627" s="29" t="str">
        <f>IF(D627&lt;&gt;"",VLOOKUP(D627,الاعدادات!$B$1:$C$1000,2,0),"")</f>
        <v/>
      </c>
      <c r="I627" s="29" t="str">
        <f>IF(E627&lt;&gt;"",VLOOKUP(E627,الاعدادات!B618:$C$1000,2,0),"")</f>
        <v/>
      </c>
    </row>
    <row r="628" spans="1:9">
      <c r="A628" s="26"/>
      <c r="B628" s="27"/>
      <c r="C628" s="28"/>
      <c r="D628" s="29"/>
      <c r="E628" s="29"/>
      <c r="F628" s="28"/>
      <c r="G628" s="28"/>
      <c r="H628" s="29" t="str">
        <f>IF(D628&lt;&gt;"",VLOOKUP(D628,الاعدادات!$B$1:$C$1000,2,0),"")</f>
        <v/>
      </c>
      <c r="I628" s="29" t="str">
        <f>IF(E628&lt;&gt;"",VLOOKUP(E628,الاعدادات!B619:$C$1000,2,0),"")</f>
        <v/>
      </c>
    </row>
    <row r="629" spans="1:9">
      <c r="A629" s="26"/>
      <c r="B629" s="27"/>
      <c r="C629" s="28"/>
      <c r="D629" s="29"/>
      <c r="E629" s="29"/>
      <c r="F629" s="28"/>
      <c r="G629" s="28"/>
      <c r="H629" s="29" t="str">
        <f>IF(D629&lt;&gt;"",VLOOKUP(D629,الاعدادات!$B$1:$C$1000,2,0),"")</f>
        <v/>
      </c>
      <c r="I629" s="29" t="str">
        <f>IF(E629&lt;&gt;"",VLOOKUP(E629,الاعدادات!B620:$C$1000,2,0),"")</f>
        <v/>
      </c>
    </row>
    <row r="630" spans="1:9">
      <c r="A630" s="26"/>
      <c r="B630" s="27"/>
      <c r="C630" s="28"/>
      <c r="D630" s="29"/>
      <c r="E630" s="29"/>
      <c r="F630" s="28"/>
      <c r="G630" s="28"/>
      <c r="H630" s="29" t="str">
        <f>IF(D630&lt;&gt;"",VLOOKUP(D630,الاعدادات!$B$1:$C$1000,2,0),"")</f>
        <v/>
      </c>
      <c r="I630" s="29" t="str">
        <f>IF(E630&lt;&gt;"",VLOOKUP(E630,الاعدادات!B621:$C$1000,2,0),"")</f>
        <v/>
      </c>
    </row>
    <row r="631" spans="1:9">
      <c r="A631" s="26"/>
      <c r="B631" s="27"/>
      <c r="C631" s="28"/>
      <c r="D631" s="29"/>
      <c r="E631" s="29"/>
      <c r="F631" s="28"/>
      <c r="G631" s="28"/>
      <c r="H631" s="29" t="str">
        <f>IF(D631&lt;&gt;"",VLOOKUP(D631,الاعدادات!$B$1:$C$1000,2,0),"")</f>
        <v/>
      </c>
      <c r="I631" s="29" t="str">
        <f>IF(E631&lt;&gt;"",VLOOKUP(E631,الاعدادات!B622:$C$1000,2,0),"")</f>
        <v/>
      </c>
    </row>
    <row r="632" spans="1:9">
      <c r="A632" s="26"/>
      <c r="B632" s="27"/>
      <c r="C632" s="28"/>
      <c r="D632" s="29"/>
      <c r="E632" s="29"/>
      <c r="F632" s="28"/>
      <c r="G632" s="28"/>
      <c r="H632" s="29" t="str">
        <f>IF(D632&lt;&gt;"",VLOOKUP(D632,الاعدادات!$B$1:$C$1000,2,0),"")</f>
        <v/>
      </c>
      <c r="I632" s="29" t="str">
        <f>IF(E632&lt;&gt;"",VLOOKUP(E632,الاعدادات!B623:$C$1000,2,0),"")</f>
        <v/>
      </c>
    </row>
    <row r="633" spans="1:9">
      <c r="A633" s="26"/>
      <c r="B633" s="27"/>
      <c r="C633" s="28"/>
      <c r="D633" s="29"/>
      <c r="E633" s="29"/>
      <c r="F633" s="28"/>
      <c r="G633" s="28"/>
      <c r="H633" s="29" t="str">
        <f>IF(D633&lt;&gt;"",VLOOKUP(D633,الاعدادات!$B$1:$C$1000,2,0),"")</f>
        <v/>
      </c>
      <c r="I633" s="29" t="str">
        <f>IF(E633&lt;&gt;"",VLOOKUP(E633,الاعدادات!B624:$C$1000,2,0),"")</f>
        <v/>
      </c>
    </row>
    <row r="634" spans="1:9">
      <c r="A634" s="26"/>
      <c r="B634" s="27"/>
      <c r="C634" s="28"/>
      <c r="D634" s="29"/>
      <c r="E634" s="29"/>
      <c r="F634" s="28"/>
      <c r="G634" s="28"/>
      <c r="H634" s="29" t="str">
        <f>IF(D634&lt;&gt;"",VLOOKUP(D634,الاعدادات!$B$1:$C$1000,2,0),"")</f>
        <v/>
      </c>
      <c r="I634" s="29" t="str">
        <f>IF(E634&lt;&gt;"",VLOOKUP(E634,الاعدادات!B625:$C$1000,2,0),"")</f>
        <v/>
      </c>
    </row>
    <row r="635" spans="1:9">
      <c r="A635" s="26"/>
      <c r="B635" s="27"/>
      <c r="C635" s="28"/>
      <c r="D635" s="29"/>
      <c r="E635" s="29"/>
      <c r="F635" s="28"/>
      <c r="G635" s="28"/>
      <c r="H635" s="29" t="str">
        <f>IF(D635&lt;&gt;"",VLOOKUP(D635,الاعدادات!$B$1:$C$1000,2,0),"")</f>
        <v/>
      </c>
      <c r="I635" s="29" t="str">
        <f>IF(E635&lt;&gt;"",VLOOKUP(E635,الاعدادات!B626:$C$1000,2,0),"")</f>
        <v/>
      </c>
    </row>
    <row r="636" spans="1:9">
      <c r="A636" s="26"/>
      <c r="B636" s="27"/>
      <c r="C636" s="28"/>
      <c r="D636" s="29"/>
      <c r="E636" s="29"/>
      <c r="F636" s="28"/>
      <c r="G636" s="28"/>
      <c r="H636" s="29" t="str">
        <f>IF(D636&lt;&gt;"",VLOOKUP(D636,الاعدادات!$B$1:$C$1000,2,0),"")</f>
        <v/>
      </c>
      <c r="I636" s="29" t="str">
        <f>IF(E636&lt;&gt;"",VLOOKUP(E636,الاعدادات!B627:$C$1000,2,0),"")</f>
        <v/>
      </c>
    </row>
    <row r="637" spans="1:9">
      <c r="A637" s="26"/>
      <c r="B637" s="27"/>
      <c r="C637" s="28"/>
      <c r="D637" s="29"/>
      <c r="E637" s="29"/>
      <c r="F637" s="28"/>
      <c r="G637" s="28"/>
      <c r="H637" s="29" t="str">
        <f>IF(D637&lt;&gt;"",VLOOKUP(D637,الاعدادات!$B$1:$C$1000,2,0),"")</f>
        <v/>
      </c>
      <c r="I637" s="29" t="str">
        <f>IF(E637&lt;&gt;"",VLOOKUP(E637,الاعدادات!B628:$C$1000,2,0),"")</f>
        <v/>
      </c>
    </row>
    <row r="638" spans="1:9">
      <c r="A638" s="26"/>
      <c r="B638" s="27"/>
      <c r="C638" s="28"/>
      <c r="D638" s="29"/>
      <c r="E638" s="29"/>
      <c r="F638" s="28"/>
      <c r="G638" s="28"/>
      <c r="H638" s="29" t="str">
        <f>IF(D638&lt;&gt;"",VLOOKUP(D638,الاعدادات!$B$1:$C$1000,2,0),"")</f>
        <v/>
      </c>
      <c r="I638" s="29" t="str">
        <f>IF(E638&lt;&gt;"",VLOOKUP(E638,الاعدادات!B629:$C$1000,2,0),"")</f>
        <v/>
      </c>
    </row>
    <row r="639" spans="1:9">
      <c r="A639" s="26"/>
      <c r="B639" s="27"/>
      <c r="C639" s="28"/>
      <c r="D639" s="29"/>
      <c r="E639" s="29"/>
      <c r="F639" s="28"/>
      <c r="G639" s="28"/>
      <c r="H639" s="29" t="str">
        <f>IF(D639&lt;&gt;"",VLOOKUP(D639,الاعدادات!$B$1:$C$1000,2,0),"")</f>
        <v/>
      </c>
      <c r="I639" s="29" t="str">
        <f>IF(E639&lt;&gt;"",VLOOKUP(E639,الاعدادات!B630:$C$1000,2,0),"")</f>
        <v/>
      </c>
    </row>
    <row r="640" spans="1:9">
      <c r="A640" s="26"/>
      <c r="B640" s="27"/>
      <c r="C640" s="28"/>
      <c r="D640" s="29"/>
      <c r="E640" s="29"/>
      <c r="F640" s="28"/>
      <c r="G640" s="28"/>
      <c r="H640" s="29" t="str">
        <f>IF(D640&lt;&gt;"",VLOOKUP(D640,الاعدادات!$B$1:$C$1000,2,0),"")</f>
        <v/>
      </c>
      <c r="I640" s="29" t="str">
        <f>IF(E640&lt;&gt;"",VLOOKUP(E640,الاعدادات!B631:$C$1000,2,0),"")</f>
        <v/>
      </c>
    </row>
    <row r="641" spans="1:9">
      <c r="A641" s="26"/>
      <c r="B641" s="27"/>
      <c r="C641" s="28"/>
      <c r="D641" s="29"/>
      <c r="E641" s="29"/>
      <c r="F641" s="28"/>
      <c r="G641" s="28"/>
      <c r="H641" s="29" t="str">
        <f>IF(D641&lt;&gt;"",VLOOKUP(D641,الاعدادات!$B$1:$C$1000,2,0),"")</f>
        <v/>
      </c>
      <c r="I641" s="29" t="str">
        <f>IF(E641&lt;&gt;"",VLOOKUP(E641,الاعدادات!B632:$C$1000,2,0),"")</f>
        <v/>
      </c>
    </row>
    <row r="642" spans="1:9">
      <c r="A642" s="26"/>
      <c r="B642" s="27"/>
      <c r="C642" s="28"/>
      <c r="D642" s="29"/>
      <c r="E642" s="29"/>
      <c r="F642" s="28"/>
      <c r="G642" s="28"/>
      <c r="H642" s="29" t="str">
        <f>IF(D642&lt;&gt;"",VLOOKUP(D642,الاعدادات!$B$1:$C$1000,2,0),"")</f>
        <v/>
      </c>
      <c r="I642" s="29" t="str">
        <f>IF(E642&lt;&gt;"",VLOOKUP(E642,الاعدادات!B633:$C$1000,2,0),"")</f>
        <v/>
      </c>
    </row>
    <row r="643" spans="1:9">
      <c r="A643" s="26"/>
      <c r="B643" s="27"/>
      <c r="C643" s="28"/>
      <c r="D643" s="29"/>
      <c r="E643" s="29"/>
      <c r="F643" s="28"/>
      <c r="G643" s="28"/>
      <c r="H643" s="29" t="str">
        <f>IF(D643&lt;&gt;"",VLOOKUP(D643,الاعدادات!$B$1:$C$1000,2,0),"")</f>
        <v/>
      </c>
      <c r="I643" s="29" t="str">
        <f>IF(E643&lt;&gt;"",VLOOKUP(E643,الاعدادات!B634:$C$1000,2,0),"")</f>
        <v/>
      </c>
    </row>
    <row r="644" spans="1:9">
      <c r="A644" s="26"/>
      <c r="B644" s="27"/>
      <c r="C644" s="28"/>
      <c r="D644" s="29"/>
      <c r="E644" s="29"/>
      <c r="F644" s="28"/>
      <c r="G644" s="28"/>
      <c r="H644" s="29" t="str">
        <f>IF(D644&lt;&gt;"",VLOOKUP(D644,الاعدادات!$B$1:$C$1000,2,0),"")</f>
        <v/>
      </c>
      <c r="I644" s="29" t="str">
        <f>IF(E644&lt;&gt;"",VLOOKUP(E644,الاعدادات!B635:$C$1000,2,0),"")</f>
        <v/>
      </c>
    </row>
    <row r="645" spans="1:9">
      <c r="A645" s="26"/>
      <c r="B645" s="27"/>
      <c r="C645" s="28"/>
      <c r="D645" s="29"/>
      <c r="E645" s="29"/>
      <c r="F645" s="28"/>
      <c r="G645" s="28"/>
      <c r="H645" s="29" t="str">
        <f>IF(D645&lt;&gt;"",VLOOKUP(D645,الاعدادات!$B$1:$C$1000,2,0),"")</f>
        <v/>
      </c>
      <c r="I645" s="29" t="str">
        <f>IF(E645&lt;&gt;"",VLOOKUP(E645,الاعدادات!B636:$C$1000,2,0),"")</f>
        <v/>
      </c>
    </row>
    <row r="646" spans="1:9">
      <c r="A646" s="26"/>
      <c r="B646" s="27"/>
      <c r="C646" s="28"/>
      <c r="D646" s="29"/>
      <c r="E646" s="29"/>
      <c r="F646" s="28"/>
      <c r="G646" s="28"/>
      <c r="H646" s="29" t="str">
        <f>IF(D646&lt;&gt;"",VLOOKUP(D646,الاعدادات!$B$1:$C$1000,2,0),"")</f>
        <v/>
      </c>
      <c r="I646" s="29" t="str">
        <f>IF(E646&lt;&gt;"",VLOOKUP(E646,الاعدادات!B637:$C$1000,2,0),"")</f>
        <v/>
      </c>
    </row>
    <row r="647" spans="1:9">
      <c r="A647" s="26"/>
      <c r="B647" s="27"/>
      <c r="C647" s="28"/>
      <c r="D647" s="29"/>
      <c r="E647" s="29"/>
      <c r="F647" s="28"/>
      <c r="G647" s="28"/>
      <c r="H647" s="29" t="str">
        <f>IF(D647&lt;&gt;"",VLOOKUP(D647,الاعدادات!$B$1:$C$1000,2,0),"")</f>
        <v/>
      </c>
      <c r="I647" s="29" t="str">
        <f>IF(E647&lt;&gt;"",VLOOKUP(E647,الاعدادات!B638:$C$1000,2,0),"")</f>
        <v/>
      </c>
    </row>
    <row r="648" spans="1:9">
      <c r="A648" s="26"/>
      <c r="B648" s="27"/>
      <c r="C648" s="28"/>
      <c r="D648" s="29"/>
      <c r="E648" s="29"/>
      <c r="F648" s="28"/>
      <c r="G648" s="28"/>
      <c r="H648" s="29" t="str">
        <f>IF(D648&lt;&gt;"",VLOOKUP(D648,الاعدادات!$B$1:$C$1000,2,0),"")</f>
        <v/>
      </c>
      <c r="I648" s="29" t="str">
        <f>IF(E648&lt;&gt;"",VLOOKUP(E648,الاعدادات!B639:$C$1000,2,0),"")</f>
        <v/>
      </c>
    </row>
    <row r="649" spans="1:9">
      <c r="A649" s="26"/>
      <c r="B649" s="27"/>
      <c r="C649" s="28"/>
      <c r="D649" s="29"/>
      <c r="E649" s="29"/>
      <c r="F649" s="28"/>
      <c r="G649" s="28"/>
      <c r="H649" s="29" t="str">
        <f>IF(D649&lt;&gt;"",VLOOKUP(D649,الاعدادات!$B$1:$C$1000,2,0),"")</f>
        <v/>
      </c>
      <c r="I649" s="29" t="str">
        <f>IF(E649&lt;&gt;"",VLOOKUP(E649,الاعدادات!B640:$C$1000,2,0),"")</f>
        <v/>
      </c>
    </row>
    <row r="650" spans="1:9">
      <c r="A650" s="26"/>
      <c r="B650" s="27"/>
      <c r="C650" s="28"/>
      <c r="D650" s="29"/>
      <c r="E650" s="29"/>
      <c r="F650" s="28"/>
      <c r="G650" s="28"/>
      <c r="H650" s="29" t="str">
        <f>IF(D650&lt;&gt;"",VLOOKUP(D650,الاعدادات!$B$1:$C$1000,2,0),"")</f>
        <v/>
      </c>
      <c r="I650" s="29" t="str">
        <f>IF(E650&lt;&gt;"",VLOOKUP(E650,الاعدادات!B641:$C$1000,2,0),"")</f>
        <v/>
      </c>
    </row>
    <row r="651" spans="1:9">
      <c r="A651" s="26"/>
      <c r="B651" s="27"/>
      <c r="C651" s="28"/>
      <c r="D651" s="29"/>
      <c r="E651" s="29"/>
      <c r="F651" s="28"/>
      <c r="G651" s="28"/>
      <c r="H651" s="29" t="str">
        <f>IF(D651&lt;&gt;"",VLOOKUP(D651,الاعدادات!$B$1:$C$1000,2,0),"")</f>
        <v/>
      </c>
      <c r="I651" s="29" t="str">
        <f>IF(E651&lt;&gt;"",VLOOKUP(E651,الاعدادات!B642:$C$1000,2,0),"")</f>
        <v/>
      </c>
    </row>
    <row r="652" spans="1:9">
      <c r="A652" s="26"/>
      <c r="B652" s="27"/>
      <c r="C652" s="28"/>
      <c r="D652" s="29"/>
      <c r="E652" s="29"/>
      <c r="F652" s="28"/>
      <c r="G652" s="28"/>
      <c r="H652" s="29" t="str">
        <f>IF(D652&lt;&gt;"",VLOOKUP(D652,الاعدادات!$B$1:$C$1000,2,0),"")</f>
        <v/>
      </c>
      <c r="I652" s="29" t="str">
        <f>IF(E652&lt;&gt;"",VLOOKUP(E652,الاعدادات!B643:$C$1000,2,0),"")</f>
        <v/>
      </c>
    </row>
    <row r="653" spans="1:9">
      <c r="A653" s="26"/>
      <c r="B653" s="27"/>
      <c r="C653" s="28"/>
      <c r="D653" s="29"/>
      <c r="E653" s="29"/>
      <c r="F653" s="28"/>
      <c r="G653" s="28"/>
      <c r="H653" s="29" t="str">
        <f>IF(D653&lt;&gt;"",VLOOKUP(D653,الاعدادات!$B$1:$C$1000,2,0),"")</f>
        <v/>
      </c>
      <c r="I653" s="29" t="str">
        <f>IF(E653&lt;&gt;"",VLOOKUP(E653,الاعدادات!B644:$C$1000,2,0),"")</f>
        <v/>
      </c>
    </row>
    <row r="654" spans="1:9">
      <c r="A654" s="26"/>
      <c r="B654" s="27"/>
      <c r="C654" s="28"/>
      <c r="D654" s="29"/>
      <c r="E654" s="29"/>
      <c r="F654" s="28"/>
      <c r="G654" s="28"/>
      <c r="H654" s="29" t="str">
        <f>IF(D654&lt;&gt;"",VLOOKUP(D654,الاعدادات!$B$1:$C$1000,2,0),"")</f>
        <v/>
      </c>
      <c r="I654" s="29" t="str">
        <f>IF(E654&lt;&gt;"",VLOOKUP(E654,الاعدادات!B645:$C$1000,2,0),"")</f>
        <v/>
      </c>
    </row>
    <row r="655" spans="1:9">
      <c r="A655" s="26"/>
      <c r="B655" s="27"/>
      <c r="C655" s="28"/>
      <c r="D655" s="29"/>
      <c r="E655" s="29"/>
      <c r="F655" s="28"/>
      <c r="G655" s="28"/>
      <c r="H655" s="29" t="str">
        <f>IF(D655&lt;&gt;"",VLOOKUP(D655,الاعدادات!$B$1:$C$1000,2,0),"")</f>
        <v/>
      </c>
      <c r="I655" s="29" t="str">
        <f>IF(E655&lt;&gt;"",VLOOKUP(E655,الاعدادات!B646:$C$1000,2,0),"")</f>
        <v/>
      </c>
    </row>
    <row r="656" spans="1:9">
      <c r="A656" s="26"/>
      <c r="B656" s="27"/>
      <c r="C656" s="28"/>
      <c r="D656" s="29"/>
      <c r="E656" s="29"/>
      <c r="F656" s="28"/>
      <c r="G656" s="28"/>
      <c r="H656" s="29" t="str">
        <f>IF(D656&lt;&gt;"",VLOOKUP(D656,الاعدادات!$B$1:$C$1000,2,0),"")</f>
        <v/>
      </c>
      <c r="I656" s="29" t="str">
        <f>IF(E656&lt;&gt;"",VLOOKUP(E656,الاعدادات!B647:$C$1000,2,0),"")</f>
        <v/>
      </c>
    </row>
    <row r="657" spans="1:9">
      <c r="A657" s="26"/>
      <c r="B657" s="27"/>
      <c r="C657" s="28"/>
      <c r="D657" s="29"/>
      <c r="E657" s="29"/>
      <c r="F657" s="28"/>
      <c r="G657" s="28"/>
      <c r="H657" s="29" t="str">
        <f>IF(D657&lt;&gt;"",VLOOKUP(D657,الاعدادات!$B$1:$C$1000,2,0),"")</f>
        <v/>
      </c>
      <c r="I657" s="29" t="str">
        <f>IF(E657&lt;&gt;"",VLOOKUP(E657,الاعدادات!B648:$C$1000,2,0),"")</f>
        <v/>
      </c>
    </row>
    <row r="658" spans="1:9">
      <c r="A658" s="26"/>
      <c r="B658" s="27"/>
      <c r="C658" s="28"/>
      <c r="D658" s="29"/>
      <c r="E658" s="29"/>
      <c r="F658" s="28"/>
      <c r="G658" s="28"/>
      <c r="H658" s="29" t="str">
        <f>IF(D658&lt;&gt;"",VLOOKUP(D658,الاعدادات!$B$1:$C$1000,2,0),"")</f>
        <v/>
      </c>
      <c r="I658" s="29" t="str">
        <f>IF(E658&lt;&gt;"",VLOOKUP(E658,الاعدادات!B649:$C$1000,2,0),"")</f>
        <v/>
      </c>
    </row>
    <row r="659" spans="1:9">
      <c r="A659" s="26"/>
      <c r="B659" s="27"/>
      <c r="C659" s="28"/>
      <c r="D659" s="29"/>
      <c r="E659" s="29"/>
      <c r="F659" s="28"/>
      <c r="G659" s="28"/>
      <c r="H659" s="29" t="str">
        <f>IF(D659&lt;&gt;"",VLOOKUP(D659,الاعدادات!$B$1:$C$1000,2,0),"")</f>
        <v/>
      </c>
      <c r="I659" s="29" t="str">
        <f>IF(E659&lt;&gt;"",VLOOKUP(E659,الاعدادات!B650:$C$1000,2,0),"")</f>
        <v/>
      </c>
    </row>
    <row r="660" spans="1:9">
      <c r="A660" s="26"/>
      <c r="B660" s="27"/>
      <c r="C660" s="28"/>
      <c r="D660" s="29"/>
      <c r="E660" s="29"/>
      <c r="F660" s="28"/>
      <c r="G660" s="28"/>
      <c r="H660" s="29" t="str">
        <f>IF(D660&lt;&gt;"",VLOOKUP(D660,الاعدادات!$B$1:$C$1000,2,0),"")</f>
        <v/>
      </c>
      <c r="I660" s="29" t="str">
        <f>IF(E660&lt;&gt;"",VLOOKUP(E660,الاعدادات!B651:$C$1000,2,0),"")</f>
        <v/>
      </c>
    </row>
    <row r="661" spans="1:9">
      <c r="A661" s="26"/>
      <c r="B661" s="27"/>
      <c r="C661" s="28"/>
      <c r="D661" s="29"/>
      <c r="E661" s="29"/>
      <c r="F661" s="28"/>
      <c r="G661" s="28"/>
      <c r="H661" s="29" t="str">
        <f>IF(D661&lt;&gt;"",VLOOKUP(D661,الاعدادات!$B$1:$C$1000,2,0),"")</f>
        <v/>
      </c>
      <c r="I661" s="29" t="str">
        <f>IF(E661&lt;&gt;"",VLOOKUP(E661,الاعدادات!B652:$C$1000,2,0),"")</f>
        <v/>
      </c>
    </row>
    <row r="662" spans="1:9">
      <c r="A662" s="26"/>
      <c r="B662" s="27"/>
      <c r="C662" s="28"/>
      <c r="D662" s="29"/>
      <c r="E662" s="29"/>
      <c r="F662" s="28"/>
      <c r="G662" s="28"/>
      <c r="H662" s="29" t="str">
        <f>IF(D662&lt;&gt;"",VLOOKUP(D662,الاعدادات!$B$1:$C$1000,2,0),"")</f>
        <v/>
      </c>
      <c r="I662" s="29" t="str">
        <f>IF(E662&lt;&gt;"",VLOOKUP(E662,الاعدادات!B653:$C$1000,2,0),"")</f>
        <v/>
      </c>
    </row>
    <row r="663" spans="1:9">
      <c r="A663" s="26"/>
      <c r="B663" s="27"/>
      <c r="C663" s="28"/>
      <c r="D663" s="29"/>
      <c r="E663" s="29"/>
      <c r="F663" s="28"/>
      <c r="G663" s="28"/>
      <c r="H663" s="29" t="str">
        <f>IF(D663&lt;&gt;"",VLOOKUP(D663,الاعدادات!$B$1:$C$1000,2,0),"")</f>
        <v/>
      </c>
      <c r="I663" s="29" t="str">
        <f>IF(E663&lt;&gt;"",VLOOKUP(E663,الاعدادات!B654:$C$1000,2,0),"")</f>
        <v/>
      </c>
    </row>
    <row r="664" spans="1:9">
      <c r="A664" s="26"/>
      <c r="B664" s="27"/>
      <c r="C664" s="28"/>
      <c r="D664" s="29"/>
      <c r="E664" s="29"/>
      <c r="F664" s="28"/>
      <c r="G664" s="28"/>
      <c r="H664" s="29" t="str">
        <f>IF(D664&lt;&gt;"",VLOOKUP(D664,الاعدادات!$B$1:$C$1000,2,0),"")</f>
        <v/>
      </c>
      <c r="I664" s="29" t="str">
        <f>IF(E664&lt;&gt;"",VLOOKUP(E664,الاعدادات!B655:$C$1000,2,0),"")</f>
        <v/>
      </c>
    </row>
    <row r="665" spans="1:9">
      <c r="A665" s="26"/>
      <c r="B665" s="27"/>
      <c r="C665" s="28"/>
      <c r="D665" s="29"/>
      <c r="E665" s="29"/>
      <c r="F665" s="28"/>
      <c r="G665" s="28"/>
      <c r="H665" s="29" t="str">
        <f>IF(D665&lt;&gt;"",VLOOKUP(D665,الاعدادات!$B$1:$C$1000,2,0),"")</f>
        <v/>
      </c>
      <c r="I665" s="29" t="str">
        <f>IF(E665&lt;&gt;"",VLOOKUP(E665,الاعدادات!B656:$C$1000,2,0),"")</f>
        <v/>
      </c>
    </row>
    <row r="666" spans="1:9">
      <c r="A666" s="26"/>
      <c r="B666" s="27"/>
      <c r="C666" s="28"/>
      <c r="D666" s="29"/>
      <c r="E666" s="29"/>
      <c r="F666" s="28"/>
      <c r="G666" s="28"/>
      <c r="H666" s="29" t="str">
        <f>IF(D666&lt;&gt;"",VLOOKUP(D666,الاعدادات!$B$1:$C$1000,2,0),"")</f>
        <v/>
      </c>
      <c r="I666" s="29" t="str">
        <f>IF(E666&lt;&gt;"",VLOOKUP(E666,الاعدادات!B657:$C$1000,2,0),"")</f>
        <v/>
      </c>
    </row>
    <row r="667" spans="1:9">
      <c r="A667" s="26"/>
      <c r="B667" s="27"/>
      <c r="C667" s="28"/>
      <c r="D667" s="29"/>
      <c r="E667" s="29"/>
      <c r="F667" s="28"/>
      <c r="G667" s="28"/>
      <c r="H667" s="29" t="str">
        <f>IF(D667&lt;&gt;"",VLOOKUP(D667,الاعدادات!$B$1:$C$1000,2,0),"")</f>
        <v/>
      </c>
      <c r="I667" s="29" t="str">
        <f>IF(E667&lt;&gt;"",VLOOKUP(E667,الاعدادات!B658:$C$1000,2,0),"")</f>
        <v/>
      </c>
    </row>
    <row r="668" spans="1:9">
      <c r="A668" s="26"/>
      <c r="B668" s="27"/>
      <c r="C668" s="28"/>
      <c r="D668" s="29"/>
      <c r="E668" s="29"/>
      <c r="F668" s="28"/>
      <c r="G668" s="28"/>
      <c r="H668" s="29" t="str">
        <f>IF(D668&lt;&gt;"",VLOOKUP(D668,الاعدادات!$B$1:$C$1000,2,0),"")</f>
        <v/>
      </c>
      <c r="I668" s="29" t="str">
        <f>IF(E668&lt;&gt;"",VLOOKUP(E668,الاعدادات!B659:$C$1000,2,0),"")</f>
        <v/>
      </c>
    </row>
    <row r="669" spans="1:9">
      <c r="A669" s="26"/>
      <c r="B669" s="27"/>
      <c r="C669" s="28"/>
      <c r="D669" s="29"/>
      <c r="E669" s="29"/>
      <c r="F669" s="28"/>
      <c r="G669" s="28"/>
      <c r="H669" s="29" t="str">
        <f>IF(D669&lt;&gt;"",VLOOKUP(D669,الاعدادات!$B$1:$C$1000,2,0),"")</f>
        <v/>
      </c>
      <c r="I669" s="29" t="str">
        <f>IF(E669&lt;&gt;"",VLOOKUP(E669,الاعدادات!B660:$C$1000,2,0),"")</f>
        <v/>
      </c>
    </row>
    <row r="670" spans="1:9">
      <c r="A670" s="26"/>
      <c r="B670" s="27"/>
      <c r="C670" s="28"/>
      <c r="D670" s="29"/>
      <c r="E670" s="29"/>
      <c r="F670" s="28"/>
      <c r="G670" s="28"/>
      <c r="H670" s="29" t="str">
        <f>IF(D670&lt;&gt;"",VLOOKUP(D670,الاعدادات!$B$1:$C$1000,2,0),"")</f>
        <v/>
      </c>
      <c r="I670" s="29" t="str">
        <f>IF(E670&lt;&gt;"",VLOOKUP(E670,الاعدادات!B661:$C$1000,2,0),"")</f>
        <v/>
      </c>
    </row>
    <row r="671" spans="1:9">
      <c r="A671" s="26"/>
      <c r="B671" s="27"/>
      <c r="C671" s="28"/>
      <c r="D671" s="29"/>
      <c r="E671" s="29"/>
      <c r="F671" s="28"/>
      <c r="G671" s="28"/>
      <c r="H671" s="29" t="str">
        <f>IF(D671&lt;&gt;"",VLOOKUP(D671,الاعدادات!$B$1:$C$1000,2,0),"")</f>
        <v/>
      </c>
      <c r="I671" s="29" t="str">
        <f>IF(E671&lt;&gt;"",VLOOKUP(E671,الاعدادات!B662:$C$1000,2,0),"")</f>
        <v/>
      </c>
    </row>
    <row r="672" spans="1:9">
      <c r="A672" s="26"/>
      <c r="B672" s="27"/>
      <c r="C672" s="28"/>
      <c r="D672" s="29"/>
      <c r="E672" s="29"/>
      <c r="F672" s="28"/>
      <c r="G672" s="28"/>
      <c r="H672" s="29" t="str">
        <f>IF(D672&lt;&gt;"",VLOOKUP(D672,الاعدادات!$B$1:$C$1000,2,0),"")</f>
        <v/>
      </c>
      <c r="I672" s="29" t="str">
        <f>IF(E672&lt;&gt;"",VLOOKUP(E672,الاعدادات!B663:$C$1000,2,0),"")</f>
        <v/>
      </c>
    </row>
    <row r="673" spans="1:9">
      <c r="A673" s="26"/>
      <c r="B673" s="27"/>
      <c r="C673" s="28"/>
      <c r="D673" s="29"/>
      <c r="E673" s="29"/>
      <c r="F673" s="28"/>
      <c r="G673" s="28"/>
      <c r="H673" s="29" t="str">
        <f>IF(D673&lt;&gt;"",VLOOKUP(D673,الاعدادات!$B$1:$C$1000,2,0),"")</f>
        <v/>
      </c>
      <c r="I673" s="29" t="str">
        <f>IF(E673&lt;&gt;"",VLOOKUP(E673,الاعدادات!B664:$C$1000,2,0),"")</f>
        <v/>
      </c>
    </row>
    <row r="674" spans="1:9">
      <c r="A674" s="26"/>
      <c r="B674" s="27"/>
      <c r="C674" s="28"/>
      <c r="D674" s="29"/>
      <c r="E674" s="29"/>
      <c r="F674" s="28"/>
      <c r="G674" s="28"/>
      <c r="H674" s="29" t="str">
        <f>IF(D674&lt;&gt;"",VLOOKUP(D674,الاعدادات!$B$1:$C$1000,2,0),"")</f>
        <v/>
      </c>
      <c r="I674" s="29" t="str">
        <f>IF(E674&lt;&gt;"",VLOOKUP(E674,الاعدادات!B665:$C$1000,2,0),"")</f>
        <v/>
      </c>
    </row>
    <row r="675" spans="1:9">
      <c r="A675" s="26"/>
      <c r="B675" s="27"/>
      <c r="C675" s="28"/>
      <c r="D675" s="29"/>
      <c r="E675" s="29"/>
      <c r="F675" s="28"/>
      <c r="G675" s="28"/>
      <c r="H675" s="29" t="str">
        <f>IF(D675&lt;&gt;"",VLOOKUP(D675,الاعدادات!$B$1:$C$1000,2,0),"")</f>
        <v/>
      </c>
      <c r="I675" s="29" t="str">
        <f>IF(E675&lt;&gt;"",VLOOKUP(E675,الاعدادات!B666:$C$1000,2,0),"")</f>
        <v/>
      </c>
    </row>
    <row r="676" spans="1:9">
      <c r="A676" s="26"/>
      <c r="B676" s="27"/>
      <c r="C676" s="28"/>
      <c r="D676" s="29"/>
      <c r="E676" s="29"/>
      <c r="F676" s="28"/>
      <c r="G676" s="28"/>
      <c r="H676" s="29" t="str">
        <f>IF(D676&lt;&gt;"",VLOOKUP(D676,الاعدادات!$B$1:$C$1000,2,0),"")</f>
        <v/>
      </c>
      <c r="I676" s="29" t="str">
        <f>IF(E676&lt;&gt;"",VLOOKUP(E676,الاعدادات!B667:$C$1000,2,0),"")</f>
        <v/>
      </c>
    </row>
    <row r="677" spans="1:9">
      <c r="A677" s="26"/>
      <c r="B677" s="27"/>
      <c r="C677" s="28"/>
      <c r="D677" s="29"/>
      <c r="E677" s="29"/>
      <c r="F677" s="28"/>
      <c r="G677" s="28"/>
      <c r="H677" s="29" t="str">
        <f>IF(D677&lt;&gt;"",VLOOKUP(D677,الاعدادات!$B$1:$C$1000,2,0),"")</f>
        <v/>
      </c>
      <c r="I677" s="29" t="str">
        <f>IF(E677&lt;&gt;"",VLOOKUP(E677,الاعدادات!B668:$C$1000,2,0),"")</f>
        <v/>
      </c>
    </row>
    <row r="678" spans="1:9">
      <c r="A678" s="26"/>
      <c r="B678" s="27"/>
      <c r="C678" s="28"/>
      <c r="D678" s="29"/>
      <c r="E678" s="29"/>
      <c r="F678" s="28"/>
      <c r="G678" s="28"/>
      <c r="H678" s="29" t="str">
        <f>IF(D678&lt;&gt;"",VLOOKUP(D678,الاعدادات!$B$1:$C$1000,2,0),"")</f>
        <v/>
      </c>
      <c r="I678" s="29" t="str">
        <f>IF(E678&lt;&gt;"",VLOOKUP(E678,الاعدادات!B669:$C$1000,2,0),"")</f>
        <v/>
      </c>
    </row>
    <row r="679" spans="1:9">
      <c r="A679" s="26"/>
      <c r="B679" s="27"/>
      <c r="C679" s="28"/>
      <c r="D679" s="29"/>
      <c r="E679" s="29"/>
      <c r="F679" s="28"/>
      <c r="G679" s="28"/>
      <c r="H679" s="29" t="str">
        <f>IF(D679&lt;&gt;"",VLOOKUP(D679,الاعدادات!$B$1:$C$1000,2,0),"")</f>
        <v/>
      </c>
      <c r="I679" s="29" t="str">
        <f>IF(E679&lt;&gt;"",VLOOKUP(E679,الاعدادات!B670:$C$1000,2,0),"")</f>
        <v/>
      </c>
    </row>
    <row r="680" spans="1:9">
      <c r="A680" s="26"/>
      <c r="B680" s="27"/>
      <c r="C680" s="28"/>
      <c r="D680" s="29"/>
      <c r="E680" s="29"/>
      <c r="F680" s="28"/>
      <c r="G680" s="28"/>
      <c r="H680" s="29" t="str">
        <f>IF(D680&lt;&gt;"",VLOOKUP(D680,الاعدادات!$B$1:$C$1000,2,0),"")</f>
        <v/>
      </c>
      <c r="I680" s="29" t="str">
        <f>IF(E680&lt;&gt;"",VLOOKUP(E680,الاعدادات!B671:$C$1000,2,0),"")</f>
        <v/>
      </c>
    </row>
    <row r="681" spans="1:9">
      <c r="A681" s="26"/>
      <c r="B681" s="27"/>
      <c r="C681" s="28"/>
      <c r="D681" s="29"/>
      <c r="E681" s="29"/>
      <c r="F681" s="28"/>
      <c r="G681" s="28"/>
      <c r="H681" s="29" t="str">
        <f>IF(D681&lt;&gt;"",VLOOKUP(D681,الاعدادات!$B$1:$C$1000,2,0),"")</f>
        <v/>
      </c>
      <c r="I681" s="29" t="str">
        <f>IF(E681&lt;&gt;"",VLOOKUP(E681,الاعدادات!B672:$C$1000,2,0),"")</f>
        <v/>
      </c>
    </row>
    <row r="682" spans="1:9">
      <c r="A682" s="26"/>
      <c r="B682" s="27"/>
      <c r="C682" s="28"/>
      <c r="D682" s="29"/>
      <c r="E682" s="29"/>
      <c r="F682" s="28"/>
      <c r="G682" s="28"/>
      <c r="H682" s="29" t="str">
        <f>IF(D682&lt;&gt;"",VLOOKUP(D682,الاعدادات!$B$1:$C$1000,2,0),"")</f>
        <v/>
      </c>
      <c r="I682" s="29" t="str">
        <f>IF(E682&lt;&gt;"",VLOOKUP(E682,الاعدادات!B673:$C$1000,2,0),"")</f>
        <v/>
      </c>
    </row>
    <row r="683" spans="1:9">
      <c r="A683" s="26"/>
      <c r="B683" s="27"/>
      <c r="C683" s="28"/>
      <c r="D683" s="29"/>
      <c r="E683" s="29"/>
      <c r="F683" s="28"/>
      <c r="G683" s="28"/>
      <c r="H683" s="29" t="str">
        <f>IF(D683&lt;&gt;"",VLOOKUP(D683,الاعدادات!$B$1:$C$1000,2,0),"")</f>
        <v/>
      </c>
      <c r="I683" s="29" t="str">
        <f>IF(E683&lt;&gt;"",VLOOKUP(E683,الاعدادات!B674:$C$1000,2,0),"")</f>
        <v/>
      </c>
    </row>
    <row r="684" spans="1:9">
      <c r="A684" s="26"/>
      <c r="B684" s="27"/>
      <c r="C684" s="28"/>
      <c r="D684" s="29"/>
      <c r="E684" s="29"/>
      <c r="F684" s="28"/>
      <c r="G684" s="28"/>
      <c r="H684" s="29" t="str">
        <f>IF(D684&lt;&gt;"",VLOOKUP(D684,الاعدادات!$B$1:$C$1000,2,0),"")</f>
        <v/>
      </c>
      <c r="I684" s="29" t="str">
        <f>IF(E684&lt;&gt;"",VLOOKUP(E684,الاعدادات!B675:$C$1000,2,0),"")</f>
        <v/>
      </c>
    </row>
    <row r="685" spans="1:9">
      <c r="A685" s="26"/>
      <c r="B685" s="27"/>
      <c r="C685" s="28"/>
      <c r="D685" s="29"/>
      <c r="E685" s="29"/>
      <c r="F685" s="28"/>
      <c r="G685" s="28"/>
      <c r="H685" s="29" t="str">
        <f>IF(D685&lt;&gt;"",VLOOKUP(D685,الاعدادات!$B$1:$C$1000,2,0),"")</f>
        <v/>
      </c>
      <c r="I685" s="29" t="str">
        <f>IF(E685&lt;&gt;"",VLOOKUP(E685,الاعدادات!B676:$C$1000,2,0),"")</f>
        <v/>
      </c>
    </row>
    <row r="686" spans="1:9">
      <c r="A686" s="26"/>
      <c r="B686" s="27"/>
      <c r="C686" s="28"/>
      <c r="D686" s="29"/>
      <c r="E686" s="29"/>
      <c r="F686" s="28"/>
      <c r="G686" s="28"/>
      <c r="H686" s="29" t="str">
        <f>IF(D686&lt;&gt;"",VLOOKUP(D686,الاعدادات!$B$1:$C$1000,2,0),"")</f>
        <v/>
      </c>
      <c r="I686" s="29" t="str">
        <f>IF(E686&lt;&gt;"",VLOOKUP(E686,الاعدادات!B677:$C$1000,2,0),"")</f>
        <v/>
      </c>
    </row>
    <row r="687" spans="1:9">
      <c r="A687" s="26"/>
      <c r="B687" s="27"/>
      <c r="C687" s="28"/>
      <c r="D687" s="29"/>
      <c r="E687" s="29"/>
      <c r="F687" s="28"/>
      <c r="G687" s="28"/>
      <c r="H687" s="29" t="str">
        <f>IF(D687&lt;&gt;"",VLOOKUP(D687,الاعدادات!$B$1:$C$1000,2,0),"")</f>
        <v/>
      </c>
      <c r="I687" s="29" t="str">
        <f>IF(E687&lt;&gt;"",VLOOKUP(E687,الاعدادات!B678:$C$1000,2,0),"")</f>
        <v/>
      </c>
    </row>
    <row r="688" spans="1:9">
      <c r="A688" s="26"/>
      <c r="B688" s="27"/>
      <c r="C688" s="28"/>
      <c r="D688" s="29"/>
      <c r="E688" s="29"/>
      <c r="F688" s="28"/>
      <c r="G688" s="28"/>
      <c r="H688" s="29" t="str">
        <f>IF(D688&lt;&gt;"",VLOOKUP(D688,الاعدادات!$B$1:$C$1000,2,0),"")</f>
        <v/>
      </c>
      <c r="I688" s="29" t="str">
        <f>IF(E688&lt;&gt;"",VLOOKUP(E688,الاعدادات!B679:$C$1000,2,0),"")</f>
        <v/>
      </c>
    </row>
    <row r="689" spans="1:9">
      <c r="A689" s="26"/>
      <c r="B689" s="27"/>
      <c r="C689" s="28"/>
      <c r="D689" s="29"/>
      <c r="E689" s="29"/>
      <c r="F689" s="28"/>
      <c r="G689" s="28"/>
      <c r="H689" s="29" t="str">
        <f>IF(D689&lt;&gt;"",VLOOKUP(D689,الاعدادات!$B$1:$C$1000,2,0),"")</f>
        <v/>
      </c>
      <c r="I689" s="29" t="str">
        <f>IF(E689&lt;&gt;"",VLOOKUP(E689,الاعدادات!B680:$C$1000,2,0),"")</f>
        <v/>
      </c>
    </row>
    <row r="690" spans="1:9">
      <c r="A690" s="26"/>
      <c r="B690" s="27"/>
      <c r="C690" s="28"/>
      <c r="D690" s="29"/>
      <c r="E690" s="29"/>
      <c r="F690" s="28"/>
      <c r="G690" s="28"/>
      <c r="H690" s="29" t="str">
        <f>IF(D690&lt;&gt;"",VLOOKUP(D690,الاعدادات!$B$1:$C$1000,2,0),"")</f>
        <v/>
      </c>
      <c r="I690" s="29" t="str">
        <f>IF(E690&lt;&gt;"",VLOOKUP(E690,الاعدادات!B681:$C$1000,2,0),"")</f>
        <v/>
      </c>
    </row>
    <row r="691" spans="1:9">
      <c r="A691" s="26"/>
      <c r="B691" s="27"/>
      <c r="C691" s="28"/>
      <c r="D691" s="29"/>
      <c r="E691" s="29"/>
      <c r="F691" s="28"/>
      <c r="G691" s="28"/>
      <c r="H691" s="29" t="str">
        <f>IF(D691&lt;&gt;"",VLOOKUP(D691,الاعدادات!$B$1:$C$1000,2,0),"")</f>
        <v/>
      </c>
      <c r="I691" s="29" t="str">
        <f>IF(E691&lt;&gt;"",VLOOKUP(E691,الاعدادات!B682:$C$1000,2,0),"")</f>
        <v/>
      </c>
    </row>
    <row r="692" spans="1:9">
      <c r="A692" s="26"/>
      <c r="B692" s="27"/>
      <c r="C692" s="28"/>
      <c r="D692" s="29"/>
      <c r="E692" s="29"/>
      <c r="F692" s="28"/>
      <c r="G692" s="28"/>
      <c r="H692" s="29" t="str">
        <f>IF(D692&lt;&gt;"",VLOOKUP(D692,الاعدادات!$B$1:$C$1000,2,0),"")</f>
        <v/>
      </c>
      <c r="I692" s="29" t="str">
        <f>IF(E692&lt;&gt;"",VLOOKUP(E692,الاعدادات!B683:$C$1000,2,0),"")</f>
        <v/>
      </c>
    </row>
    <row r="693" spans="1:9">
      <c r="A693" s="26"/>
      <c r="B693" s="27"/>
      <c r="C693" s="28"/>
      <c r="D693" s="29"/>
      <c r="E693" s="29"/>
      <c r="F693" s="28"/>
      <c r="G693" s="28"/>
      <c r="H693" s="29" t="str">
        <f>IF(D693&lt;&gt;"",VLOOKUP(D693,الاعدادات!$B$1:$C$1000,2,0),"")</f>
        <v/>
      </c>
      <c r="I693" s="29" t="str">
        <f>IF(E693&lt;&gt;"",VLOOKUP(E693,الاعدادات!B684:$C$1000,2,0),"")</f>
        <v/>
      </c>
    </row>
    <row r="694" spans="1:9">
      <c r="A694" s="26"/>
      <c r="B694" s="27"/>
      <c r="C694" s="28"/>
      <c r="D694" s="29"/>
      <c r="E694" s="29"/>
      <c r="F694" s="28"/>
      <c r="G694" s="28"/>
      <c r="H694" s="29" t="str">
        <f>IF(D694&lt;&gt;"",VLOOKUP(D694,الاعدادات!$B$1:$C$1000,2,0),"")</f>
        <v/>
      </c>
      <c r="I694" s="29" t="str">
        <f>IF(E694&lt;&gt;"",VLOOKUP(E694,الاعدادات!B685:$C$1000,2,0),"")</f>
        <v/>
      </c>
    </row>
    <row r="695" spans="1:9">
      <c r="A695" s="26"/>
      <c r="B695" s="27"/>
      <c r="C695" s="28"/>
      <c r="D695" s="29"/>
      <c r="E695" s="29"/>
      <c r="F695" s="28"/>
      <c r="G695" s="28"/>
      <c r="H695" s="29" t="str">
        <f>IF(D695&lt;&gt;"",VLOOKUP(D695,الاعدادات!$B$1:$C$1000,2,0),"")</f>
        <v/>
      </c>
      <c r="I695" s="29" t="str">
        <f>IF(E695&lt;&gt;"",VLOOKUP(E695,الاعدادات!B686:$C$1000,2,0),"")</f>
        <v/>
      </c>
    </row>
    <row r="696" spans="1:9">
      <c r="A696" s="26"/>
      <c r="B696" s="27"/>
      <c r="C696" s="28"/>
      <c r="D696" s="29"/>
      <c r="E696" s="29"/>
      <c r="F696" s="28"/>
      <c r="G696" s="28"/>
      <c r="H696" s="29" t="str">
        <f>IF(D696&lt;&gt;"",VLOOKUP(D696,الاعدادات!$B$1:$C$1000,2,0),"")</f>
        <v/>
      </c>
      <c r="I696" s="29" t="str">
        <f>IF(E696&lt;&gt;"",VLOOKUP(E696,الاعدادات!B687:$C$1000,2,0),"")</f>
        <v/>
      </c>
    </row>
    <row r="697" spans="1:9">
      <c r="A697" s="26"/>
      <c r="B697" s="27"/>
      <c r="C697" s="28"/>
      <c r="D697" s="29"/>
      <c r="E697" s="29"/>
      <c r="F697" s="28"/>
      <c r="G697" s="28"/>
      <c r="H697" s="29" t="str">
        <f>IF(D697&lt;&gt;"",VLOOKUP(D697,الاعدادات!$B$1:$C$1000,2,0),"")</f>
        <v/>
      </c>
      <c r="I697" s="29" t="str">
        <f>IF(E697&lt;&gt;"",VLOOKUP(E697,الاعدادات!B688:$C$1000,2,0),"")</f>
        <v/>
      </c>
    </row>
    <row r="698" spans="1:9">
      <c r="A698" s="26"/>
      <c r="B698" s="27"/>
      <c r="C698" s="28"/>
      <c r="D698" s="29"/>
      <c r="E698" s="29"/>
      <c r="F698" s="28"/>
      <c r="G698" s="28"/>
      <c r="H698" s="29" t="str">
        <f>IF(D698&lt;&gt;"",VLOOKUP(D698,الاعدادات!$B$1:$C$1000,2,0),"")</f>
        <v/>
      </c>
      <c r="I698" s="29" t="str">
        <f>IF(E698&lt;&gt;"",VLOOKUP(E698,الاعدادات!B689:$C$1000,2,0),"")</f>
        <v/>
      </c>
    </row>
    <row r="699" spans="1:9">
      <c r="A699" s="26"/>
      <c r="B699" s="27"/>
      <c r="C699" s="28"/>
      <c r="D699" s="29"/>
      <c r="E699" s="29"/>
      <c r="F699" s="28"/>
      <c r="G699" s="28"/>
      <c r="H699" s="29" t="str">
        <f>IF(D699&lt;&gt;"",VLOOKUP(D699,الاعدادات!$B$1:$C$1000,2,0),"")</f>
        <v/>
      </c>
      <c r="I699" s="29" t="str">
        <f>IF(E699&lt;&gt;"",VLOOKUP(E699,الاعدادات!B690:$C$1000,2,0),"")</f>
        <v/>
      </c>
    </row>
    <row r="700" spans="1:9">
      <c r="A700" s="26"/>
      <c r="B700" s="27"/>
      <c r="C700" s="28"/>
      <c r="D700" s="29"/>
      <c r="E700" s="29"/>
      <c r="F700" s="28"/>
      <c r="G700" s="28"/>
      <c r="H700" s="29" t="str">
        <f>IF(D700&lt;&gt;"",VLOOKUP(D700,الاعدادات!$B$1:$C$1000,2,0),"")</f>
        <v/>
      </c>
      <c r="I700" s="29" t="str">
        <f>IF(E700&lt;&gt;"",VLOOKUP(E700,الاعدادات!B691:$C$1000,2,0),"")</f>
        <v/>
      </c>
    </row>
    <row r="701" spans="1:9">
      <c r="A701" s="26"/>
      <c r="B701" s="27"/>
      <c r="C701" s="28"/>
      <c r="D701" s="29"/>
      <c r="E701" s="29"/>
      <c r="F701" s="28"/>
      <c r="G701" s="28"/>
      <c r="H701" s="29" t="str">
        <f>IF(D701&lt;&gt;"",VLOOKUP(D701,الاعدادات!$B$1:$C$1000,2,0),"")</f>
        <v/>
      </c>
      <c r="I701" s="29" t="str">
        <f>IF(E701&lt;&gt;"",VLOOKUP(E701,الاعدادات!B692:$C$1000,2,0),"")</f>
        <v/>
      </c>
    </row>
    <row r="702" spans="1:9">
      <c r="A702" s="26"/>
      <c r="B702" s="27"/>
      <c r="C702" s="28"/>
      <c r="D702" s="29"/>
      <c r="E702" s="29"/>
      <c r="F702" s="28"/>
      <c r="G702" s="28"/>
      <c r="H702" s="29" t="str">
        <f>IF(D702&lt;&gt;"",VLOOKUP(D702,الاعدادات!$B$1:$C$1000,2,0),"")</f>
        <v/>
      </c>
      <c r="I702" s="29" t="str">
        <f>IF(E702&lt;&gt;"",VLOOKUP(E702,الاعدادات!B693:$C$1000,2,0),"")</f>
        <v/>
      </c>
    </row>
    <row r="703" spans="1:9">
      <c r="A703" s="26"/>
      <c r="B703" s="27"/>
      <c r="C703" s="28"/>
      <c r="D703" s="29"/>
      <c r="E703" s="29"/>
      <c r="F703" s="28"/>
      <c r="G703" s="28"/>
      <c r="H703" s="29" t="str">
        <f>IF(D703&lt;&gt;"",VLOOKUP(D703,الاعدادات!$B$1:$C$1000,2,0),"")</f>
        <v/>
      </c>
      <c r="I703" s="29" t="str">
        <f>IF(E703&lt;&gt;"",VLOOKUP(E703,الاعدادات!B694:$C$1000,2,0),"")</f>
        <v/>
      </c>
    </row>
    <row r="704" spans="1:9">
      <c r="A704" s="26"/>
      <c r="B704" s="27"/>
      <c r="C704" s="28"/>
      <c r="D704" s="29"/>
      <c r="E704" s="29"/>
      <c r="F704" s="28"/>
      <c r="G704" s="28"/>
      <c r="H704" s="29" t="str">
        <f>IF(D704&lt;&gt;"",VLOOKUP(D704,الاعدادات!$B$1:$C$1000,2,0),"")</f>
        <v/>
      </c>
      <c r="I704" s="29" t="str">
        <f>IF(E704&lt;&gt;"",VLOOKUP(E704,الاعدادات!B695:$C$1000,2,0),"")</f>
        <v/>
      </c>
    </row>
    <row r="705" spans="1:9">
      <c r="A705" s="26"/>
      <c r="B705" s="27"/>
      <c r="C705" s="28"/>
      <c r="D705" s="29"/>
      <c r="E705" s="29"/>
      <c r="F705" s="28"/>
      <c r="G705" s="28"/>
      <c r="H705" s="29" t="str">
        <f>IF(D705&lt;&gt;"",VLOOKUP(D705,الاعدادات!$B$1:$C$1000,2,0),"")</f>
        <v/>
      </c>
      <c r="I705" s="29" t="str">
        <f>IF(E705&lt;&gt;"",VLOOKUP(E705,الاعدادات!B696:$C$1000,2,0),"")</f>
        <v/>
      </c>
    </row>
    <row r="706" spans="1:9">
      <c r="A706" s="26"/>
      <c r="B706" s="27"/>
      <c r="C706" s="28"/>
      <c r="D706" s="29"/>
      <c r="E706" s="29"/>
      <c r="F706" s="28"/>
      <c r="G706" s="28"/>
      <c r="H706" s="29" t="str">
        <f>IF(D706&lt;&gt;"",VLOOKUP(D706,الاعدادات!$B$1:$C$1000,2,0),"")</f>
        <v/>
      </c>
      <c r="I706" s="29" t="str">
        <f>IF(E706&lt;&gt;"",VLOOKUP(E706,الاعدادات!B697:$C$1000,2,0),"")</f>
        <v/>
      </c>
    </row>
    <row r="707" spans="1:9">
      <c r="A707" s="26"/>
      <c r="B707" s="27"/>
      <c r="C707" s="28"/>
      <c r="D707" s="29"/>
      <c r="E707" s="29"/>
      <c r="F707" s="28"/>
      <c r="G707" s="28"/>
      <c r="H707" s="29" t="str">
        <f>IF(D707&lt;&gt;"",VLOOKUP(D707,الاعدادات!$B$1:$C$1000,2,0),"")</f>
        <v/>
      </c>
      <c r="I707" s="29" t="str">
        <f>IF(E707&lt;&gt;"",VLOOKUP(E707,الاعدادات!B698:$C$1000,2,0),"")</f>
        <v/>
      </c>
    </row>
    <row r="708" spans="1:9">
      <c r="A708" s="26"/>
      <c r="B708" s="27"/>
      <c r="C708" s="28"/>
      <c r="D708" s="29"/>
      <c r="E708" s="29"/>
      <c r="F708" s="28"/>
      <c r="G708" s="28"/>
      <c r="H708" s="29" t="str">
        <f>IF(D708&lt;&gt;"",VLOOKUP(D708,الاعدادات!$B$1:$C$1000,2,0),"")</f>
        <v/>
      </c>
      <c r="I708" s="29" t="str">
        <f>IF(E708&lt;&gt;"",VLOOKUP(E708,الاعدادات!B699:$C$1000,2,0),"")</f>
        <v/>
      </c>
    </row>
    <row r="709" spans="1:9">
      <c r="A709" s="26"/>
      <c r="B709" s="27"/>
      <c r="C709" s="28"/>
      <c r="D709" s="29"/>
      <c r="E709" s="29"/>
      <c r="F709" s="28"/>
      <c r="G709" s="28"/>
      <c r="H709" s="29" t="str">
        <f>IF(D709&lt;&gt;"",VLOOKUP(D709,الاعدادات!$B$1:$C$1000,2,0),"")</f>
        <v/>
      </c>
      <c r="I709" s="29" t="str">
        <f>IF(E709&lt;&gt;"",VLOOKUP(E709,الاعدادات!B700:$C$1000,2,0),"")</f>
        <v/>
      </c>
    </row>
    <row r="710" spans="1:9">
      <c r="A710" s="26"/>
      <c r="B710" s="27"/>
      <c r="C710" s="28"/>
      <c r="D710" s="29"/>
      <c r="E710" s="29"/>
      <c r="F710" s="28"/>
      <c r="G710" s="28"/>
      <c r="H710" s="29" t="str">
        <f>IF(D710&lt;&gt;"",VLOOKUP(D710,الاعدادات!$B$1:$C$1000,2,0),"")</f>
        <v/>
      </c>
      <c r="I710" s="29" t="str">
        <f>IF(E710&lt;&gt;"",VLOOKUP(E710,الاعدادات!B701:$C$1000,2,0),"")</f>
        <v/>
      </c>
    </row>
    <row r="711" spans="1:9">
      <c r="A711" s="26"/>
      <c r="B711" s="27"/>
      <c r="C711" s="28"/>
      <c r="D711" s="29"/>
      <c r="E711" s="29"/>
      <c r="F711" s="28"/>
      <c r="G711" s="28"/>
      <c r="H711" s="29" t="str">
        <f>IF(D711&lt;&gt;"",VLOOKUP(D711,الاعدادات!$B$1:$C$1000,2,0),"")</f>
        <v/>
      </c>
      <c r="I711" s="29" t="str">
        <f>IF(E711&lt;&gt;"",VLOOKUP(E711,الاعدادات!B702:$C$1000,2,0),"")</f>
        <v/>
      </c>
    </row>
    <row r="712" spans="1:9">
      <c r="A712" s="26"/>
      <c r="B712" s="27"/>
      <c r="C712" s="28"/>
      <c r="D712" s="29"/>
      <c r="E712" s="29"/>
      <c r="F712" s="28"/>
      <c r="G712" s="28"/>
      <c r="H712" s="29" t="str">
        <f>IF(D712&lt;&gt;"",VLOOKUP(D712,الاعدادات!$B$1:$C$1000,2,0),"")</f>
        <v/>
      </c>
      <c r="I712" s="29" t="str">
        <f>IF(E712&lt;&gt;"",VLOOKUP(E712,الاعدادات!B703:$C$1000,2,0),"")</f>
        <v/>
      </c>
    </row>
    <row r="713" spans="1:9">
      <c r="A713" s="26"/>
      <c r="B713" s="27"/>
      <c r="C713" s="28"/>
      <c r="D713" s="29"/>
      <c r="E713" s="29"/>
      <c r="F713" s="28"/>
      <c r="G713" s="28"/>
      <c r="H713" s="29" t="str">
        <f>IF(D713&lt;&gt;"",VLOOKUP(D713,الاعدادات!$B$1:$C$1000,2,0),"")</f>
        <v/>
      </c>
      <c r="I713" s="29" t="str">
        <f>IF(E713&lt;&gt;"",VLOOKUP(E713,الاعدادات!B704:$C$1000,2,0),"")</f>
        <v/>
      </c>
    </row>
    <row r="714" spans="1:9">
      <c r="A714" s="26"/>
      <c r="B714" s="27"/>
      <c r="C714" s="28"/>
      <c r="D714" s="29"/>
      <c r="E714" s="29"/>
      <c r="F714" s="28"/>
      <c r="G714" s="28"/>
      <c r="H714" s="29" t="str">
        <f>IF(D714&lt;&gt;"",VLOOKUP(D714,الاعدادات!$B$1:$C$1000,2,0),"")</f>
        <v/>
      </c>
      <c r="I714" s="29" t="str">
        <f>IF(E714&lt;&gt;"",VLOOKUP(E714,الاعدادات!B705:$C$1000,2,0),"")</f>
        <v/>
      </c>
    </row>
    <row r="715" spans="1:9">
      <c r="A715" s="26"/>
      <c r="B715" s="27"/>
      <c r="C715" s="28"/>
      <c r="D715" s="29"/>
      <c r="E715" s="29"/>
      <c r="F715" s="28"/>
      <c r="G715" s="28"/>
      <c r="H715" s="29" t="str">
        <f>IF(D715&lt;&gt;"",VLOOKUP(D715,الاعدادات!$B$1:$C$1000,2,0),"")</f>
        <v/>
      </c>
      <c r="I715" s="29" t="str">
        <f>IF(E715&lt;&gt;"",VLOOKUP(E715,الاعدادات!B706:$C$1000,2,0),"")</f>
        <v/>
      </c>
    </row>
    <row r="716" spans="1:9">
      <c r="A716" s="26"/>
      <c r="B716" s="27"/>
      <c r="C716" s="28"/>
      <c r="D716" s="29"/>
      <c r="E716" s="29"/>
      <c r="F716" s="28"/>
      <c r="G716" s="28"/>
      <c r="H716" s="29" t="str">
        <f>IF(D716&lt;&gt;"",VLOOKUP(D716,الاعدادات!$B$1:$C$1000,2,0),"")</f>
        <v/>
      </c>
      <c r="I716" s="29" t="str">
        <f>IF(E716&lt;&gt;"",VLOOKUP(E716,الاعدادات!B707:$C$1000,2,0),"")</f>
        <v/>
      </c>
    </row>
    <row r="717" spans="1:9">
      <c r="A717" s="26"/>
      <c r="B717" s="27"/>
      <c r="C717" s="28"/>
      <c r="D717" s="29"/>
      <c r="E717" s="29"/>
      <c r="F717" s="28"/>
      <c r="G717" s="28"/>
      <c r="H717" s="29" t="str">
        <f>IF(D717&lt;&gt;"",VLOOKUP(D717,الاعدادات!$B$1:$C$1000,2,0),"")</f>
        <v/>
      </c>
      <c r="I717" s="29" t="str">
        <f>IF(E717&lt;&gt;"",VLOOKUP(E717,الاعدادات!B708:$C$1000,2,0),"")</f>
        <v/>
      </c>
    </row>
    <row r="718" spans="1:9">
      <c r="A718" s="26"/>
      <c r="B718" s="27"/>
      <c r="C718" s="28"/>
      <c r="D718" s="29"/>
      <c r="E718" s="29"/>
      <c r="F718" s="28"/>
      <c r="G718" s="28"/>
      <c r="H718" s="29" t="str">
        <f>IF(D718&lt;&gt;"",VLOOKUP(D718,الاعدادات!$B$1:$C$1000,2,0),"")</f>
        <v/>
      </c>
      <c r="I718" s="29" t="str">
        <f>IF(E718&lt;&gt;"",VLOOKUP(E718,الاعدادات!B709:$C$1000,2,0),"")</f>
        <v/>
      </c>
    </row>
    <row r="719" spans="1:9">
      <c r="A719" s="26"/>
      <c r="B719" s="27"/>
      <c r="C719" s="28"/>
      <c r="D719" s="29"/>
      <c r="E719" s="29"/>
      <c r="F719" s="28"/>
      <c r="G719" s="28"/>
      <c r="H719" s="29" t="str">
        <f>IF(D719&lt;&gt;"",VLOOKUP(D719,الاعدادات!$B$1:$C$1000,2,0),"")</f>
        <v/>
      </c>
      <c r="I719" s="29" t="str">
        <f>IF(E719&lt;&gt;"",VLOOKUP(E719,الاعدادات!B710:$C$1000,2,0),"")</f>
        <v/>
      </c>
    </row>
    <row r="720" spans="1:9">
      <c r="A720" s="26"/>
      <c r="B720" s="27"/>
      <c r="C720" s="28"/>
      <c r="D720" s="29"/>
      <c r="E720" s="29"/>
      <c r="F720" s="28"/>
      <c r="G720" s="28"/>
      <c r="H720" s="29" t="str">
        <f>IF(D720&lt;&gt;"",VLOOKUP(D720,الاعدادات!$B$1:$C$1000,2,0),"")</f>
        <v/>
      </c>
      <c r="I720" s="29" t="str">
        <f>IF(E720&lt;&gt;"",VLOOKUP(E720,الاعدادات!B711:$C$1000,2,0),"")</f>
        <v/>
      </c>
    </row>
    <row r="721" spans="1:9">
      <c r="A721" s="26"/>
      <c r="B721" s="27"/>
      <c r="C721" s="28"/>
      <c r="D721" s="29"/>
      <c r="E721" s="29"/>
      <c r="F721" s="28"/>
      <c r="G721" s="28"/>
      <c r="H721" s="29" t="str">
        <f>IF(D721&lt;&gt;"",VLOOKUP(D721,الاعدادات!$B$1:$C$1000,2,0),"")</f>
        <v/>
      </c>
      <c r="I721" s="29" t="str">
        <f>IF(E721&lt;&gt;"",VLOOKUP(E721,الاعدادات!B712:$C$1000,2,0),"")</f>
        <v/>
      </c>
    </row>
    <row r="722" spans="1:9">
      <c r="A722" s="26"/>
      <c r="B722" s="27"/>
      <c r="C722" s="28"/>
      <c r="D722" s="29"/>
      <c r="E722" s="29"/>
      <c r="F722" s="28"/>
      <c r="G722" s="28"/>
      <c r="H722" s="29" t="str">
        <f>IF(D722&lt;&gt;"",VLOOKUP(D722,الاعدادات!$B$1:$C$1000,2,0),"")</f>
        <v/>
      </c>
      <c r="I722" s="29" t="str">
        <f>IF(E722&lt;&gt;"",VLOOKUP(E722,الاعدادات!B713:$C$1000,2,0),"")</f>
        <v/>
      </c>
    </row>
    <row r="723" spans="1:9">
      <c r="A723" s="26"/>
      <c r="B723" s="27"/>
      <c r="C723" s="28"/>
      <c r="D723" s="29"/>
      <c r="E723" s="29"/>
      <c r="F723" s="28"/>
      <c r="G723" s="28"/>
      <c r="H723" s="29" t="str">
        <f>IF(D723&lt;&gt;"",VLOOKUP(D723,الاعدادات!$B$1:$C$1000,2,0),"")</f>
        <v/>
      </c>
      <c r="I723" s="29" t="str">
        <f>IF(E723&lt;&gt;"",VLOOKUP(E723,الاعدادات!B714:$C$1000,2,0),"")</f>
        <v/>
      </c>
    </row>
    <row r="724" spans="1:9">
      <c r="A724" s="26"/>
      <c r="B724" s="27"/>
      <c r="C724" s="28"/>
      <c r="D724" s="29"/>
      <c r="E724" s="29"/>
      <c r="F724" s="28"/>
      <c r="G724" s="28"/>
      <c r="H724" s="29" t="str">
        <f>IF(D724&lt;&gt;"",VLOOKUP(D724,الاعدادات!$B$1:$C$1000,2,0),"")</f>
        <v/>
      </c>
      <c r="I724" s="29" t="str">
        <f>IF(E724&lt;&gt;"",VLOOKUP(E724,الاعدادات!B715:$C$1000,2,0),"")</f>
        <v/>
      </c>
    </row>
    <row r="725" spans="1:9">
      <c r="A725" s="26"/>
      <c r="B725" s="27"/>
      <c r="C725" s="28"/>
      <c r="D725" s="29"/>
      <c r="E725" s="29"/>
      <c r="F725" s="28"/>
      <c r="G725" s="28"/>
      <c r="H725" s="29" t="str">
        <f>IF(D725&lt;&gt;"",VLOOKUP(D725,الاعدادات!$B$1:$C$1000,2,0),"")</f>
        <v/>
      </c>
      <c r="I725" s="29" t="str">
        <f>IF(E725&lt;&gt;"",VLOOKUP(E725,الاعدادات!B716:$C$1000,2,0),"")</f>
        <v/>
      </c>
    </row>
    <row r="726" spans="1:9">
      <c r="A726" s="26"/>
      <c r="B726" s="27"/>
      <c r="C726" s="28"/>
      <c r="D726" s="29"/>
      <c r="E726" s="29"/>
      <c r="F726" s="28"/>
      <c r="G726" s="28"/>
      <c r="H726" s="29" t="str">
        <f>IF(D726&lt;&gt;"",VLOOKUP(D726,الاعدادات!$B$1:$C$1000,2,0),"")</f>
        <v/>
      </c>
      <c r="I726" s="29" t="str">
        <f>IF(E726&lt;&gt;"",VLOOKUP(E726,الاعدادات!B717:$C$1000,2,0),"")</f>
        <v/>
      </c>
    </row>
    <row r="727" spans="1:9">
      <c r="A727" s="26"/>
      <c r="B727" s="27"/>
      <c r="C727" s="28"/>
      <c r="D727" s="29"/>
      <c r="E727" s="29"/>
      <c r="F727" s="28"/>
      <c r="G727" s="28"/>
      <c r="H727" s="29" t="str">
        <f>IF(D727&lt;&gt;"",VLOOKUP(D727,الاعدادات!$B$1:$C$1000,2,0),"")</f>
        <v/>
      </c>
      <c r="I727" s="29" t="str">
        <f>IF(E727&lt;&gt;"",VLOOKUP(E727,الاعدادات!B718:$C$1000,2,0),"")</f>
        <v/>
      </c>
    </row>
    <row r="728" spans="1:9">
      <c r="A728" s="26"/>
      <c r="B728" s="27"/>
      <c r="C728" s="28"/>
      <c r="D728" s="29"/>
      <c r="E728" s="29"/>
      <c r="F728" s="28"/>
      <c r="G728" s="28"/>
      <c r="H728" s="29" t="str">
        <f>IF(D728&lt;&gt;"",VLOOKUP(D728,الاعدادات!$B$1:$C$1000,2,0),"")</f>
        <v/>
      </c>
      <c r="I728" s="29" t="str">
        <f>IF(E728&lt;&gt;"",VLOOKUP(E728,الاعدادات!B719:$C$1000,2,0),"")</f>
        <v/>
      </c>
    </row>
    <row r="729" spans="1:9">
      <c r="A729" s="26"/>
      <c r="B729" s="27"/>
      <c r="C729" s="28"/>
      <c r="D729" s="29"/>
      <c r="E729" s="29"/>
      <c r="F729" s="28"/>
      <c r="G729" s="28"/>
      <c r="H729" s="29" t="str">
        <f>IF(D729&lt;&gt;"",VLOOKUP(D729,الاعدادات!$B$1:$C$1000,2,0),"")</f>
        <v/>
      </c>
      <c r="I729" s="29" t="str">
        <f>IF(E729&lt;&gt;"",VLOOKUP(E729,الاعدادات!B720:$C$1000,2,0),"")</f>
        <v/>
      </c>
    </row>
    <row r="730" spans="1:9">
      <c r="A730" s="26"/>
      <c r="B730" s="27"/>
      <c r="C730" s="28"/>
      <c r="D730" s="29"/>
      <c r="E730" s="29"/>
      <c r="F730" s="28"/>
      <c r="G730" s="28"/>
      <c r="H730" s="29" t="str">
        <f>IF(D730&lt;&gt;"",VLOOKUP(D730,الاعدادات!$B$1:$C$1000,2,0),"")</f>
        <v/>
      </c>
      <c r="I730" s="29" t="str">
        <f>IF(E730&lt;&gt;"",VLOOKUP(E730,الاعدادات!B721:$C$1000,2,0),"")</f>
        <v/>
      </c>
    </row>
    <row r="731" spans="1:9">
      <c r="A731" s="26"/>
      <c r="B731" s="27"/>
      <c r="C731" s="28"/>
      <c r="D731" s="29"/>
      <c r="E731" s="29"/>
      <c r="F731" s="28"/>
      <c r="G731" s="28"/>
      <c r="H731" s="29" t="str">
        <f>IF(D731&lt;&gt;"",VLOOKUP(D731,الاعدادات!$B$1:$C$1000,2,0),"")</f>
        <v/>
      </c>
      <c r="I731" s="29" t="str">
        <f>IF(E731&lt;&gt;"",VLOOKUP(E731,الاعدادات!B722:$C$1000,2,0),"")</f>
        <v/>
      </c>
    </row>
    <row r="732" spans="1:9">
      <c r="A732" s="26"/>
      <c r="B732" s="27"/>
      <c r="C732" s="28"/>
      <c r="D732" s="29"/>
      <c r="E732" s="29"/>
      <c r="F732" s="28"/>
      <c r="G732" s="28"/>
      <c r="H732" s="29" t="str">
        <f>IF(D732&lt;&gt;"",VLOOKUP(D732,الاعدادات!$B$1:$C$1000,2,0),"")</f>
        <v/>
      </c>
      <c r="I732" s="29" t="str">
        <f>IF(E732&lt;&gt;"",VLOOKUP(E732,الاعدادات!B723:$C$1000,2,0),"")</f>
        <v/>
      </c>
    </row>
    <row r="733" spans="1:9">
      <c r="A733" s="26"/>
      <c r="B733" s="27"/>
      <c r="C733" s="28"/>
      <c r="D733" s="29"/>
      <c r="E733" s="29"/>
      <c r="F733" s="28"/>
      <c r="G733" s="28"/>
      <c r="H733" s="29" t="str">
        <f>IF(D733&lt;&gt;"",VLOOKUP(D733,الاعدادات!$B$1:$C$1000,2,0),"")</f>
        <v/>
      </c>
      <c r="I733" s="29" t="str">
        <f>IF(E733&lt;&gt;"",VLOOKUP(E733,الاعدادات!B724:$C$1000,2,0),"")</f>
        <v/>
      </c>
    </row>
    <row r="734" spans="1:9">
      <c r="A734" s="26"/>
      <c r="B734" s="27"/>
      <c r="C734" s="28"/>
      <c r="D734" s="29"/>
      <c r="E734" s="29"/>
      <c r="F734" s="28"/>
      <c r="G734" s="28"/>
      <c r="H734" s="29" t="str">
        <f>IF(D734&lt;&gt;"",VLOOKUP(D734,الاعدادات!$B$1:$C$1000,2,0),"")</f>
        <v/>
      </c>
      <c r="I734" s="29" t="str">
        <f>IF(E734&lt;&gt;"",VLOOKUP(E734,الاعدادات!B725:$C$1000,2,0),"")</f>
        <v/>
      </c>
    </row>
    <row r="735" spans="1:9">
      <c r="A735" s="26"/>
      <c r="B735" s="27"/>
      <c r="C735" s="28"/>
      <c r="D735" s="29"/>
      <c r="E735" s="29"/>
      <c r="F735" s="28"/>
      <c r="G735" s="28"/>
      <c r="H735" s="29" t="str">
        <f>IF(D735&lt;&gt;"",VLOOKUP(D735,الاعدادات!$B$1:$C$1000,2,0),"")</f>
        <v/>
      </c>
      <c r="I735" s="29" t="str">
        <f>IF(E735&lt;&gt;"",VLOOKUP(E735,الاعدادات!B726:$C$1000,2,0),"")</f>
        <v/>
      </c>
    </row>
    <row r="736" spans="1:9">
      <c r="A736" s="26"/>
      <c r="B736" s="27"/>
      <c r="C736" s="28"/>
      <c r="D736" s="29"/>
      <c r="E736" s="29"/>
      <c r="F736" s="28"/>
      <c r="G736" s="28"/>
      <c r="H736" s="29" t="str">
        <f>IF(D736&lt;&gt;"",VLOOKUP(D736,الاعدادات!$B$1:$C$1000,2,0),"")</f>
        <v/>
      </c>
      <c r="I736" s="29" t="str">
        <f>IF(E736&lt;&gt;"",VLOOKUP(E736,الاعدادات!B727:$C$1000,2,0),"")</f>
        <v/>
      </c>
    </row>
    <row r="737" spans="1:9">
      <c r="A737" s="26"/>
      <c r="B737" s="27"/>
      <c r="C737" s="28"/>
      <c r="D737" s="29"/>
      <c r="E737" s="29"/>
      <c r="F737" s="28"/>
      <c r="G737" s="28"/>
      <c r="H737" s="29" t="str">
        <f>IF(D737&lt;&gt;"",VLOOKUP(D737,الاعدادات!$B$1:$C$1000,2,0),"")</f>
        <v/>
      </c>
      <c r="I737" s="29" t="str">
        <f>IF(E737&lt;&gt;"",VLOOKUP(E737,الاعدادات!B728:$C$1000,2,0),"")</f>
        <v/>
      </c>
    </row>
    <row r="738" spans="1:9">
      <c r="A738" s="26"/>
      <c r="B738" s="27"/>
      <c r="C738" s="28"/>
      <c r="D738" s="29"/>
      <c r="E738" s="29"/>
      <c r="F738" s="28"/>
      <c r="G738" s="28"/>
      <c r="H738" s="29" t="str">
        <f>IF(D738&lt;&gt;"",VLOOKUP(D738,الاعدادات!$B$1:$C$1000,2,0),"")</f>
        <v/>
      </c>
      <c r="I738" s="29" t="str">
        <f>IF(E738&lt;&gt;"",VLOOKUP(E738,الاعدادات!B729:$C$1000,2,0),"")</f>
        <v/>
      </c>
    </row>
    <row r="739" spans="1:9">
      <c r="A739" s="26"/>
      <c r="B739" s="27"/>
      <c r="C739" s="28"/>
      <c r="D739" s="29"/>
      <c r="E739" s="29"/>
      <c r="F739" s="28"/>
      <c r="G739" s="28"/>
      <c r="H739" s="29" t="str">
        <f>IF(D739&lt;&gt;"",VLOOKUP(D739,الاعدادات!$B$1:$C$1000,2,0),"")</f>
        <v/>
      </c>
      <c r="I739" s="29" t="str">
        <f>IF(E739&lt;&gt;"",VLOOKUP(E739,الاعدادات!B730:$C$1000,2,0),"")</f>
        <v/>
      </c>
    </row>
    <row r="740" spans="1:9">
      <c r="A740" s="26"/>
      <c r="B740" s="27"/>
      <c r="C740" s="28"/>
      <c r="D740" s="29"/>
      <c r="E740" s="29"/>
      <c r="F740" s="28"/>
      <c r="G740" s="28"/>
      <c r="H740" s="29" t="str">
        <f>IF(D740&lt;&gt;"",VLOOKUP(D740,الاعدادات!$B$1:$C$1000,2,0),"")</f>
        <v/>
      </c>
      <c r="I740" s="29" t="str">
        <f>IF(E740&lt;&gt;"",VLOOKUP(E740,الاعدادات!B731:$C$1000,2,0),"")</f>
        <v/>
      </c>
    </row>
    <row r="741" spans="1:9">
      <c r="A741" s="26"/>
      <c r="B741" s="27"/>
      <c r="C741" s="28"/>
      <c r="D741" s="29"/>
      <c r="E741" s="29"/>
      <c r="F741" s="28"/>
      <c r="G741" s="28"/>
      <c r="H741" s="29" t="str">
        <f>IF(D741&lt;&gt;"",VLOOKUP(D741,الاعدادات!$B$1:$C$1000,2,0),"")</f>
        <v/>
      </c>
      <c r="I741" s="29" t="str">
        <f>IF(E741&lt;&gt;"",VLOOKUP(E741,الاعدادات!B732:$C$1000,2,0),"")</f>
        <v/>
      </c>
    </row>
    <row r="742" spans="1:9">
      <c r="A742" s="26"/>
      <c r="B742" s="27"/>
      <c r="C742" s="28"/>
      <c r="D742" s="29"/>
      <c r="E742" s="29"/>
      <c r="F742" s="28"/>
      <c r="G742" s="28"/>
      <c r="H742" s="29" t="str">
        <f>IF(D742&lt;&gt;"",VLOOKUP(D742,الاعدادات!$B$1:$C$1000,2,0),"")</f>
        <v/>
      </c>
      <c r="I742" s="29" t="str">
        <f>IF(E742&lt;&gt;"",VLOOKUP(E742,الاعدادات!B733:$C$1000,2,0),"")</f>
        <v/>
      </c>
    </row>
    <row r="743" spans="1:9">
      <c r="A743" s="26"/>
      <c r="B743" s="27"/>
      <c r="C743" s="28"/>
      <c r="D743" s="29"/>
      <c r="E743" s="29"/>
      <c r="F743" s="28"/>
      <c r="G743" s="28"/>
      <c r="H743" s="29" t="str">
        <f>IF(D743&lt;&gt;"",VLOOKUP(D743,الاعدادات!$B$1:$C$1000,2,0),"")</f>
        <v/>
      </c>
      <c r="I743" s="29" t="str">
        <f>IF(E743&lt;&gt;"",VLOOKUP(E743,الاعدادات!B734:$C$1000,2,0),"")</f>
        <v/>
      </c>
    </row>
    <row r="744" spans="1:9">
      <c r="A744" s="26"/>
      <c r="B744" s="27"/>
      <c r="C744" s="28"/>
      <c r="D744" s="29"/>
      <c r="E744" s="29"/>
      <c r="F744" s="28"/>
      <c r="G744" s="28"/>
      <c r="H744" s="29" t="str">
        <f>IF(D744&lt;&gt;"",VLOOKUP(D744,الاعدادات!$B$1:$C$1000,2,0),"")</f>
        <v/>
      </c>
      <c r="I744" s="29" t="str">
        <f>IF(E744&lt;&gt;"",VLOOKUP(E744,الاعدادات!B735:$C$1000,2,0),"")</f>
        <v/>
      </c>
    </row>
    <row r="745" spans="1:9">
      <c r="A745" s="26"/>
      <c r="B745" s="27"/>
      <c r="C745" s="28"/>
      <c r="D745" s="29"/>
      <c r="E745" s="29"/>
      <c r="F745" s="28"/>
      <c r="G745" s="28"/>
      <c r="H745" s="29" t="str">
        <f>IF(D745&lt;&gt;"",VLOOKUP(D745,الاعدادات!$B$1:$C$1000,2,0),"")</f>
        <v/>
      </c>
      <c r="I745" s="29" t="str">
        <f>IF(E745&lt;&gt;"",VLOOKUP(E745,الاعدادات!B736:$C$1000,2,0),"")</f>
        <v/>
      </c>
    </row>
    <row r="746" spans="1:9">
      <c r="A746" s="26"/>
      <c r="B746" s="27"/>
      <c r="C746" s="28"/>
      <c r="D746" s="29"/>
      <c r="E746" s="29"/>
      <c r="F746" s="28"/>
      <c r="G746" s="28"/>
      <c r="H746" s="29" t="str">
        <f>IF(D746&lt;&gt;"",VLOOKUP(D746,الاعدادات!$B$1:$C$1000,2,0),"")</f>
        <v/>
      </c>
      <c r="I746" s="29" t="str">
        <f>IF(E746&lt;&gt;"",VLOOKUP(E746,الاعدادات!B737:$C$1000,2,0),"")</f>
        <v/>
      </c>
    </row>
    <row r="747" spans="1:9">
      <c r="A747" s="26"/>
      <c r="B747" s="27"/>
      <c r="C747" s="28"/>
      <c r="D747" s="29"/>
      <c r="E747" s="29"/>
      <c r="F747" s="28"/>
      <c r="G747" s="28"/>
      <c r="H747" s="29" t="str">
        <f>IF(D747&lt;&gt;"",VLOOKUP(D747,الاعدادات!$B$1:$C$1000,2,0),"")</f>
        <v/>
      </c>
      <c r="I747" s="29" t="str">
        <f>IF(E747&lt;&gt;"",VLOOKUP(E747,الاعدادات!B738:$C$1000,2,0),"")</f>
        <v/>
      </c>
    </row>
    <row r="748" spans="1:9">
      <c r="A748" s="26"/>
      <c r="B748" s="27"/>
      <c r="C748" s="28"/>
      <c r="D748" s="29"/>
      <c r="E748" s="29"/>
      <c r="F748" s="28"/>
      <c r="G748" s="28"/>
      <c r="H748" s="29" t="str">
        <f>IF(D748&lt;&gt;"",VLOOKUP(D748,الاعدادات!$B$1:$C$1000,2,0),"")</f>
        <v/>
      </c>
      <c r="I748" s="29" t="str">
        <f>IF(E748&lt;&gt;"",VLOOKUP(E748,الاعدادات!B739:$C$1000,2,0),"")</f>
        <v/>
      </c>
    </row>
    <row r="749" spans="1:9">
      <c r="A749" s="26"/>
      <c r="B749" s="27"/>
      <c r="C749" s="28"/>
      <c r="D749" s="29"/>
      <c r="E749" s="29"/>
      <c r="F749" s="28"/>
      <c r="G749" s="28"/>
      <c r="H749" s="29" t="str">
        <f>IF(D749&lt;&gt;"",VLOOKUP(D749,الاعدادات!$B$1:$C$1000,2,0),"")</f>
        <v/>
      </c>
      <c r="I749" s="29" t="str">
        <f>IF(E749&lt;&gt;"",VLOOKUP(E749,الاعدادات!B740:$C$1000,2,0),"")</f>
        <v/>
      </c>
    </row>
    <row r="750" spans="1:9">
      <c r="A750" s="26"/>
      <c r="B750" s="27"/>
      <c r="C750" s="28"/>
      <c r="D750" s="29"/>
      <c r="E750" s="29"/>
      <c r="F750" s="28"/>
      <c r="G750" s="28"/>
      <c r="H750" s="29" t="str">
        <f>IF(D750&lt;&gt;"",VLOOKUP(D750,الاعدادات!$B$1:$C$1000,2,0),"")</f>
        <v/>
      </c>
      <c r="I750" s="29" t="str">
        <f>IF(E750&lt;&gt;"",VLOOKUP(E750,الاعدادات!B741:$C$1000,2,0),"")</f>
        <v/>
      </c>
    </row>
    <row r="751" spans="1:9">
      <c r="A751" s="26"/>
      <c r="B751" s="27"/>
      <c r="C751" s="28"/>
      <c r="D751" s="29"/>
      <c r="E751" s="29"/>
      <c r="F751" s="28"/>
      <c r="G751" s="28"/>
      <c r="H751" s="29" t="str">
        <f>IF(D751&lt;&gt;"",VLOOKUP(D751,الاعدادات!$B$1:$C$1000,2,0),"")</f>
        <v/>
      </c>
      <c r="I751" s="29" t="str">
        <f>IF(E751&lt;&gt;"",VLOOKUP(E751,الاعدادات!B742:$C$1000,2,0),"")</f>
        <v/>
      </c>
    </row>
    <row r="752" spans="1:9">
      <c r="A752" s="26"/>
      <c r="B752" s="27"/>
      <c r="C752" s="28"/>
      <c r="D752" s="29"/>
      <c r="E752" s="29"/>
      <c r="F752" s="28"/>
      <c r="G752" s="28"/>
      <c r="H752" s="29" t="str">
        <f>IF(D752&lt;&gt;"",VLOOKUP(D752,الاعدادات!$B$1:$C$1000,2,0),"")</f>
        <v/>
      </c>
      <c r="I752" s="29" t="str">
        <f>IF(E752&lt;&gt;"",VLOOKUP(E752,الاعدادات!B743:$C$1000,2,0),"")</f>
        <v/>
      </c>
    </row>
    <row r="753" spans="1:9">
      <c r="A753" s="26"/>
      <c r="B753" s="27"/>
      <c r="C753" s="28"/>
      <c r="D753" s="29"/>
      <c r="E753" s="29"/>
      <c r="F753" s="28"/>
      <c r="G753" s="28"/>
      <c r="H753" s="29" t="str">
        <f>IF(D753&lt;&gt;"",VLOOKUP(D753,الاعدادات!$B$1:$C$1000,2,0),"")</f>
        <v/>
      </c>
      <c r="I753" s="29" t="str">
        <f>IF(E753&lt;&gt;"",VLOOKUP(E753,الاعدادات!B744:$C$1000,2,0),"")</f>
        <v/>
      </c>
    </row>
    <row r="754" spans="1:9">
      <c r="A754" s="26"/>
      <c r="B754" s="27"/>
      <c r="C754" s="28"/>
      <c r="D754" s="29"/>
      <c r="E754" s="29"/>
      <c r="F754" s="28"/>
      <c r="G754" s="28"/>
      <c r="H754" s="29" t="str">
        <f>IF(D754&lt;&gt;"",VLOOKUP(D754,الاعدادات!$B$1:$C$1000,2,0),"")</f>
        <v/>
      </c>
      <c r="I754" s="29" t="str">
        <f>IF(E754&lt;&gt;"",VLOOKUP(E754,الاعدادات!B745:$C$1000,2,0),"")</f>
        <v/>
      </c>
    </row>
    <row r="755" spans="1:9">
      <c r="A755" s="26"/>
      <c r="B755" s="27"/>
      <c r="C755" s="28"/>
      <c r="D755" s="29"/>
      <c r="E755" s="29"/>
      <c r="F755" s="28"/>
      <c r="G755" s="28"/>
      <c r="H755" s="29" t="str">
        <f>IF(D755&lt;&gt;"",VLOOKUP(D755,الاعدادات!$B$1:$C$1000,2,0),"")</f>
        <v/>
      </c>
      <c r="I755" s="29" t="str">
        <f>IF(E755&lt;&gt;"",VLOOKUP(E755,الاعدادات!B746:$C$1000,2,0),"")</f>
        <v/>
      </c>
    </row>
    <row r="756" spans="1:9">
      <c r="A756" s="26"/>
      <c r="B756" s="27"/>
      <c r="C756" s="28"/>
      <c r="D756" s="29"/>
      <c r="E756" s="29"/>
      <c r="F756" s="28"/>
      <c r="G756" s="28"/>
      <c r="H756" s="29" t="str">
        <f>IF(D756&lt;&gt;"",VLOOKUP(D756,الاعدادات!$B$1:$C$1000,2,0),"")</f>
        <v/>
      </c>
      <c r="I756" s="29" t="str">
        <f>IF(E756&lt;&gt;"",VLOOKUP(E756,الاعدادات!B747:$C$1000,2,0),"")</f>
        <v/>
      </c>
    </row>
    <row r="757" spans="1:9">
      <c r="A757" s="26"/>
      <c r="B757" s="27"/>
      <c r="C757" s="28"/>
      <c r="D757" s="29"/>
      <c r="E757" s="29"/>
      <c r="F757" s="28"/>
      <c r="G757" s="28"/>
      <c r="H757" s="29" t="str">
        <f>IF(D757&lt;&gt;"",VLOOKUP(D757,الاعدادات!$B$1:$C$1000,2,0),"")</f>
        <v/>
      </c>
      <c r="I757" s="29" t="str">
        <f>IF(E757&lt;&gt;"",VLOOKUP(E757,الاعدادات!B748:$C$1000,2,0),"")</f>
        <v/>
      </c>
    </row>
    <row r="758" spans="1:9">
      <c r="A758" s="26"/>
      <c r="B758" s="27"/>
      <c r="C758" s="28"/>
      <c r="D758" s="29"/>
      <c r="E758" s="29"/>
      <c r="F758" s="28"/>
      <c r="G758" s="28"/>
      <c r="H758" s="29" t="str">
        <f>IF(D758&lt;&gt;"",VLOOKUP(D758,الاعدادات!$B$1:$C$1000,2,0),"")</f>
        <v/>
      </c>
      <c r="I758" s="29" t="str">
        <f>IF(E758&lt;&gt;"",VLOOKUP(E758,الاعدادات!B749:$C$1000,2,0),"")</f>
        <v/>
      </c>
    </row>
    <row r="759" spans="1:9">
      <c r="A759" s="26"/>
      <c r="B759" s="27"/>
      <c r="C759" s="28"/>
      <c r="D759" s="29"/>
      <c r="E759" s="29"/>
      <c r="F759" s="28"/>
      <c r="G759" s="28"/>
      <c r="H759" s="29" t="str">
        <f>IF(D759&lt;&gt;"",VLOOKUP(D759,الاعدادات!$B$1:$C$1000,2,0),"")</f>
        <v/>
      </c>
      <c r="I759" s="29" t="str">
        <f>IF(E759&lt;&gt;"",VLOOKUP(E759,الاعدادات!B750:$C$1000,2,0),"")</f>
        <v/>
      </c>
    </row>
    <row r="760" spans="1:9">
      <c r="A760" s="26"/>
      <c r="B760" s="27"/>
      <c r="C760" s="28"/>
      <c r="D760" s="29"/>
      <c r="E760" s="29"/>
      <c r="F760" s="28"/>
      <c r="G760" s="28"/>
      <c r="H760" s="29" t="str">
        <f>IF(D760&lt;&gt;"",VLOOKUP(D760,الاعدادات!$B$1:$C$1000,2,0),"")</f>
        <v/>
      </c>
      <c r="I760" s="29" t="str">
        <f>IF(E760&lt;&gt;"",VLOOKUP(E760,الاعدادات!B751:$C$1000,2,0),"")</f>
        <v/>
      </c>
    </row>
    <row r="761" spans="1:9">
      <c r="A761" s="26"/>
      <c r="B761" s="27"/>
      <c r="C761" s="28"/>
      <c r="D761" s="29"/>
      <c r="E761" s="29"/>
      <c r="F761" s="28"/>
      <c r="G761" s="28"/>
      <c r="H761" s="29" t="str">
        <f>IF(D761&lt;&gt;"",VLOOKUP(D761,الاعدادات!$B$1:$C$1000,2,0),"")</f>
        <v/>
      </c>
      <c r="I761" s="29" t="str">
        <f>IF(E761&lt;&gt;"",VLOOKUP(E761,الاعدادات!B752:$C$1000,2,0),"")</f>
        <v/>
      </c>
    </row>
    <row r="762" spans="1:9">
      <c r="A762" s="26"/>
      <c r="B762" s="27"/>
      <c r="C762" s="28"/>
      <c r="D762" s="29"/>
      <c r="E762" s="29"/>
      <c r="F762" s="28"/>
      <c r="G762" s="28"/>
      <c r="H762" s="29" t="str">
        <f>IF(D762&lt;&gt;"",VLOOKUP(D762,الاعدادات!$B$1:$C$1000,2,0),"")</f>
        <v/>
      </c>
      <c r="I762" s="29" t="str">
        <f>IF(E762&lt;&gt;"",VLOOKUP(E762,الاعدادات!B753:$C$1000,2,0),"")</f>
        <v/>
      </c>
    </row>
    <row r="763" spans="1:9">
      <c r="A763" s="26"/>
      <c r="B763" s="27"/>
      <c r="C763" s="28"/>
      <c r="D763" s="29"/>
      <c r="E763" s="29"/>
      <c r="F763" s="28"/>
      <c r="G763" s="28"/>
      <c r="H763" s="29" t="str">
        <f>IF(D763&lt;&gt;"",VLOOKUP(D763,الاعدادات!$B$1:$C$1000,2,0),"")</f>
        <v/>
      </c>
      <c r="I763" s="29" t="str">
        <f>IF(E763&lt;&gt;"",VLOOKUP(E763,الاعدادات!B754:$C$1000,2,0),"")</f>
        <v/>
      </c>
    </row>
    <row r="764" spans="1:9">
      <c r="A764" s="26"/>
      <c r="B764" s="27"/>
      <c r="C764" s="28"/>
      <c r="D764" s="29"/>
      <c r="E764" s="29"/>
      <c r="F764" s="28"/>
      <c r="G764" s="28"/>
      <c r="H764" s="29" t="str">
        <f>IF(D764&lt;&gt;"",VLOOKUP(D764,الاعدادات!$B$1:$C$1000,2,0),"")</f>
        <v/>
      </c>
      <c r="I764" s="29" t="str">
        <f>IF(E764&lt;&gt;"",VLOOKUP(E764,الاعدادات!B755:$C$1000,2,0),"")</f>
        <v/>
      </c>
    </row>
    <row r="765" spans="1:9">
      <c r="A765" s="26"/>
      <c r="B765" s="27"/>
      <c r="C765" s="28"/>
      <c r="D765" s="29"/>
      <c r="E765" s="29"/>
      <c r="F765" s="28"/>
      <c r="G765" s="28"/>
      <c r="H765" s="29" t="str">
        <f>IF(D765&lt;&gt;"",VLOOKUP(D765,الاعدادات!$B$1:$C$1000,2,0),"")</f>
        <v/>
      </c>
      <c r="I765" s="29" t="str">
        <f>IF(E765&lt;&gt;"",VLOOKUP(E765,الاعدادات!B756:$C$1000,2,0),"")</f>
        <v/>
      </c>
    </row>
    <row r="766" spans="1:9">
      <c r="A766" s="26"/>
      <c r="B766" s="27"/>
      <c r="C766" s="28"/>
      <c r="D766" s="29"/>
      <c r="E766" s="29"/>
      <c r="F766" s="28"/>
      <c r="G766" s="28"/>
      <c r="H766" s="29" t="str">
        <f>IF(D766&lt;&gt;"",VLOOKUP(D766,الاعدادات!$B$1:$C$1000,2,0),"")</f>
        <v/>
      </c>
      <c r="I766" s="29" t="str">
        <f>IF(E766&lt;&gt;"",VLOOKUP(E766,الاعدادات!B757:$C$1000,2,0),"")</f>
        <v/>
      </c>
    </row>
    <row r="767" spans="1:9">
      <c r="A767" s="26"/>
      <c r="B767" s="27"/>
      <c r="C767" s="28"/>
      <c r="D767" s="29"/>
      <c r="E767" s="29"/>
      <c r="F767" s="28"/>
      <c r="G767" s="28"/>
      <c r="H767" s="29" t="str">
        <f>IF(D767&lt;&gt;"",VLOOKUP(D767,الاعدادات!$B$1:$C$1000,2,0),"")</f>
        <v/>
      </c>
      <c r="I767" s="29" t="str">
        <f>IF(E767&lt;&gt;"",VLOOKUP(E767,الاعدادات!B758:$C$1000,2,0),"")</f>
        <v/>
      </c>
    </row>
    <row r="768" spans="1:9">
      <c r="A768" s="26"/>
      <c r="B768" s="27"/>
      <c r="C768" s="28"/>
      <c r="D768" s="29"/>
      <c r="E768" s="29"/>
      <c r="F768" s="28"/>
      <c r="G768" s="28"/>
      <c r="H768" s="29" t="str">
        <f>IF(D768&lt;&gt;"",VLOOKUP(D768,الاعدادات!$B$1:$C$1000,2,0),"")</f>
        <v/>
      </c>
      <c r="I768" s="29" t="str">
        <f>IF(E768&lt;&gt;"",VLOOKUP(E768,الاعدادات!B759:$C$1000,2,0),"")</f>
        <v/>
      </c>
    </row>
    <row r="769" spans="1:9">
      <c r="A769" s="26"/>
      <c r="B769" s="27"/>
      <c r="C769" s="28"/>
      <c r="D769" s="29"/>
      <c r="E769" s="29"/>
      <c r="F769" s="28"/>
      <c r="G769" s="28"/>
      <c r="H769" s="29" t="str">
        <f>IF(D769&lt;&gt;"",VLOOKUP(D769,الاعدادات!$B$1:$C$1000,2,0),"")</f>
        <v/>
      </c>
      <c r="I769" s="29" t="str">
        <f>IF(E769&lt;&gt;"",VLOOKUP(E769,الاعدادات!B760:$C$1000,2,0),"")</f>
        <v/>
      </c>
    </row>
    <row r="770" spans="1:9">
      <c r="A770" s="26"/>
      <c r="B770" s="27"/>
      <c r="C770" s="28"/>
      <c r="D770" s="29"/>
      <c r="E770" s="29"/>
      <c r="F770" s="28"/>
      <c r="G770" s="28"/>
      <c r="H770" s="29" t="str">
        <f>IF(D770&lt;&gt;"",VLOOKUP(D770,الاعدادات!$B$1:$C$1000,2,0),"")</f>
        <v/>
      </c>
      <c r="I770" s="29" t="str">
        <f>IF(E770&lt;&gt;"",VLOOKUP(E770,الاعدادات!B761:$C$1000,2,0),"")</f>
        <v/>
      </c>
    </row>
    <row r="771" spans="1:9">
      <c r="A771" s="26"/>
      <c r="B771" s="27"/>
      <c r="C771" s="28"/>
      <c r="D771" s="29"/>
      <c r="E771" s="29"/>
      <c r="F771" s="28"/>
      <c r="G771" s="28"/>
      <c r="H771" s="29" t="str">
        <f>IF(D771&lt;&gt;"",VLOOKUP(D771,الاعدادات!$B$1:$C$1000,2,0),"")</f>
        <v/>
      </c>
      <c r="I771" s="29" t="str">
        <f>IF(E771&lt;&gt;"",VLOOKUP(E771,الاعدادات!B762:$C$1000,2,0),"")</f>
        <v/>
      </c>
    </row>
    <row r="772" spans="1:9">
      <c r="A772" s="26"/>
      <c r="B772" s="27"/>
      <c r="C772" s="28"/>
      <c r="D772" s="29"/>
      <c r="E772" s="29"/>
      <c r="F772" s="28"/>
      <c r="G772" s="28"/>
      <c r="H772" s="29" t="str">
        <f>IF(D772&lt;&gt;"",VLOOKUP(D772,الاعدادات!$B$1:$C$1000,2,0),"")</f>
        <v/>
      </c>
      <c r="I772" s="29" t="str">
        <f>IF(E772&lt;&gt;"",VLOOKUP(E772,الاعدادات!B763:$C$1000,2,0),"")</f>
        <v/>
      </c>
    </row>
    <row r="773" spans="1:9">
      <c r="A773" s="26"/>
      <c r="B773" s="27"/>
      <c r="C773" s="28"/>
      <c r="D773" s="29"/>
      <c r="E773" s="29"/>
      <c r="F773" s="28"/>
      <c r="G773" s="28"/>
      <c r="H773" s="29" t="str">
        <f>IF(D773&lt;&gt;"",VLOOKUP(D773,الاعدادات!$B$1:$C$1000,2,0),"")</f>
        <v/>
      </c>
      <c r="I773" s="29" t="str">
        <f>IF(E773&lt;&gt;"",VLOOKUP(E773,الاعدادات!B764:$C$1000,2,0),"")</f>
        <v/>
      </c>
    </row>
    <row r="774" spans="1:9">
      <c r="A774" s="26"/>
      <c r="B774" s="27"/>
      <c r="C774" s="28"/>
      <c r="D774" s="29"/>
      <c r="E774" s="29"/>
      <c r="F774" s="28"/>
      <c r="G774" s="28"/>
      <c r="H774" s="29" t="str">
        <f>IF(D774&lt;&gt;"",VLOOKUP(D774,الاعدادات!$B$1:$C$1000,2,0),"")</f>
        <v/>
      </c>
      <c r="I774" s="29" t="str">
        <f>IF(E774&lt;&gt;"",VLOOKUP(E774,الاعدادات!B765:$C$1000,2,0),"")</f>
        <v/>
      </c>
    </row>
    <row r="775" spans="1:9">
      <c r="A775" s="26"/>
      <c r="B775" s="27"/>
      <c r="C775" s="28"/>
      <c r="D775" s="29"/>
      <c r="E775" s="29"/>
      <c r="F775" s="28"/>
      <c r="G775" s="28"/>
      <c r="H775" s="29" t="str">
        <f>IF(D775&lt;&gt;"",VLOOKUP(D775,الاعدادات!$B$1:$C$1000,2,0),"")</f>
        <v/>
      </c>
      <c r="I775" s="29" t="str">
        <f>IF(E775&lt;&gt;"",VLOOKUP(E775,الاعدادات!B766:$C$1000,2,0),"")</f>
        <v/>
      </c>
    </row>
    <row r="776" spans="1:9">
      <c r="A776" s="26"/>
      <c r="B776" s="27"/>
      <c r="C776" s="28"/>
      <c r="D776" s="29"/>
      <c r="E776" s="29"/>
      <c r="F776" s="28"/>
      <c r="G776" s="28"/>
      <c r="H776" s="29" t="str">
        <f>IF(D776&lt;&gt;"",VLOOKUP(D776,الاعدادات!$B$1:$C$1000,2,0),"")</f>
        <v/>
      </c>
      <c r="I776" s="29" t="str">
        <f>IF(E776&lt;&gt;"",VLOOKUP(E776,الاعدادات!B767:$C$1000,2,0),"")</f>
        <v/>
      </c>
    </row>
    <row r="777" spans="1:9">
      <c r="A777" s="26"/>
      <c r="B777" s="27"/>
      <c r="C777" s="28"/>
      <c r="D777" s="29"/>
      <c r="E777" s="29"/>
      <c r="F777" s="28"/>
      <c r="G777" s="28"/>
      <c r="H777" s="29" t="str">
        <f>IF(D777&lt;&gt;"",VLOOKUP(D777,الاعدادات!$B$1:$C$1000,2,0),"")</f>
        <v/>
      </c>
      <c r="I777" s="29" t="str">
        <f>IF(E777&lt;&gt;"",VLOOKUP(E777,الاعدادات!B768:$C$1000,2,0),"")</f>
        <v/>
      </c>
    </row>
    <row r="778" spans="1:9">
      <c r="A778" s="26"/>
      <c r="B778" s="27"/>
      <c r="C778" s="28"/>
      <c r="D778" s="29"/>
      <c r="E778" s="29"/>
      <c r="F778" s="28"/>
      <c r="G778" s="28"/>
      <c r="H778" s="29" t="str">
        <f>IF(D778&lt;&gt;"",VLOOKUP(D778,الاعدادات!$B$1:$C$1000,2,0),"")</f>
        <v/>
      </c>
      <c r="I778" s="29" t="str">
        <f>IF(E778&lt;&gt;"",VLOOKUP(E778,الاعدادات!B769:$C$1000,2,0),"")</f>
        <v/>
      </c>
    </row>
    <row r="779" spans="1:9">
      <c r="A779" s="26"/>
      <c r="B779" s="27"/>
      <c r="C779" s="28"/>
      <c r="D779" s="29"/>
      <c r="E779" s="29"/>
      <c r="F779" s="28"/>
      <c r="G779" s="28"/>
      <c r="H779" s="29" t="str">
        <f>IF(D779&lt;&gt;"",VLOOKUP(D779,الاعدادات!$B$1:$C$1000,2,0),"")</f>
        <v/>
      </c>
      <c r="I779" s="29" t="str">
        <f>IF(E779&lt;&gt;"",VLOOKUP(E779,الاعدادات!B770:$C$1000,2,0),"")</f>
        <v/>
      </c>
    </row>
    <row r="780" spans="1:9">
      <c r="A780" s="26"/>
      <c r="B780" s="27"/>
      <c r="C780" s="28"/>
      <c r="D780" s="29"/>
      <c r="E780" s="29"/>
      <c r="F780" s="28"/>
      <c r="G780" s="28"/>
      <c r="H780" s="29" t="str">
        <f>IF(D780&lt;&gt;"",VLOOKUP(D780,الاعدادات!$B$1:$C$1000,2,0),"")</f>
        <v/>
      </c>
      <c r="I780" s="29" t="str">
        <f>IF(E780&lt;&gt;"",VLOOKUP(E780,الاعدادات!B771:$C$1000,2,0),"")</f>
        <v/>
      </c>
    </row>
    <row r="781" spans="1:9">
      <c r="A781" s="26"/>
      <c r="B781" s="27"/>
      <c r="C781" s="28"/>
      <c r="D781" s="29"/>
      <c r="E781" s="29"/>
      <c r="F781" s="28"/>
      <c r="G781" s="28"/>
      <c r="H781" s="29" t="str">
        <f>IF(D781&lt;&gt;"",VLOOKUP(D781,الاعدادات!$B$1:$C$1000,2,0),"")</f>
        <v/>
      </c>
      <c r="I781" s="29" t="str">
        <f>IF(E781&lt;&gt;"",VLOOKUP(E781,الاعدادات!B772:$C$1000,2,0),"")</f>
        <v/>
      </c>
    </row>
    <row r="782" spans="1:9">
      <c r="A782" s="26"/>
      <c r="B782" s="27"/>
      <c r="C782" s="28"/>
      <c r="D782" s="29"/>
      <c r="E782" s="29"/>
      <c r="F782" s="28"/>
      <c r="G782" s="28"/>
      <c r="H782" s="29" t="str">
        <f>IF(D782&lt;&gt;"",VLOOKUP(D782,الاعدادات!$B$1:$C$1000,2,0),"")</f>
        <v/>
      </c>
      <c r="I782" s="29" t="str">
        <f>IF(E782&lt;&gt;"",VLOOKUP(E782,الاعدادات!B773:$C$1000,2,0),"")</f>
        <v/>
      </c>
    </row>
    <row r="783" spans="1:9">
      <c r="A783" s="26"/>
      <c r="B783" s="27"/>
      <c r="C783" s="28"/>
      <c r="D783" s="29"/>
      <c r="E783" s="29"/>
      <c r="F783" s="28"/>
      <c r="G783" s="28"/>
      <c r="H783" s="29" t="str">
        <f>IF(D783&lt;&gt;"",VLOOKUP(D783,الاعدادات!$B$1:$C$1000,2,0),"")</f>
        <v/>
      </c>
      <c r="I783" s="29" t="str">
        <f>IF(E783&lt;&gt;"",VLOOKUP(E783,الاعدادات!B774:$C$1000,2,0),"")</f>
        <v/>
      </c>
    </row>
    <row r="784" spans="1:9">
      <c r="A784" s="26"/>
      <c r="B784" s="27"/>
      <c r="C784" s="28"/>
      <c r="D784" s="29"/>
      <c r="E784" s="29"/>
      <c r="F784" s="28"/>
      <c r="G784" s="28"/>
      <c r="H784" s="29" t="str">
        <f>IF(D784&lt;&gt;"",VLOOKUP(D784,الاعدادات!$B$1:$C$1000,2,0),"")</f>
        <v/>
      </c>
      <c r="I784" s="29" t="str">
        <f>IF(E784&lt;&gt;"",VLOOKUP(E784,الاعدادات!B775:$C$1000,2,0),"")</f>
        <v/>
      </c>
    </row>
    <row r="785" spans="1:9">
      <c r="A785" s="26"/>
      <c r="B785" s="27"/>
      <c r="C785" s="28"/>
      <c r="D785" s="29"/>
      <c r="E785" s="29"/>
      <c r="F785" s="28"/>
      <c r="G785" s="28"/>
      <c r="H785" s="29" t="str">
        <f>IF(D785&lt;&gt;"",VLOOKUP(D785,الاعدادات!$B$1:$C$1000,2,0),"")</f>
        <v/>
      </c>
      <c r="I785" s="29" t="str">
        <f>IF(E785&lt;&gt;"",VLOOKUP(E785,الاعدادات!B776:$C$1000,2,0),"")</f>
        <v/>
      </c>
    </row>
    <row r="786" spans="1:9">
      <c r="A786" s="26"/>
      <c r="B786" s="27"/>
      <c r="C786" s="28"/>
      <c r="D786" s="29"/>
      <c r="E786" s="29"/>
      <c r="F786" s="28"/>
      <c r="G786" s="28"/>
      <c r="H786" s="29" t="str">
        <f>IF(D786&lt;&gt;"",VLOOKUP(D786,الاعدادات!$B$1:$C$1000,2,0),"")</f>
        <v/>
      </c>
      <c r="I786" s="29" t="str">
        <f>IF(E786&lt;&gt;"",VLOOKUP(E786,الاعدادات!B777:$C$1000,2,0),"")</f>
        <v/>
      </c>
    </row>
    <row r="787" spans="1:9">
      <c r="A787" s="26"/>
      <c r="B787" s="27"/>
      <c r="C787" s="28"/>
      <c r="D787" s="29"/>
      <c r="E787" s="29"/>
      <c r="F787" s="28"/>
      <c r="G787" s="28"/>
      <c r="H787" s="29" t="str">
        <f>IF(D787&lt;&gt;"",VLOOKUP(D787,الاعدادات!$B$1:$C$1000,2,0),"")</f>
        <v/>
      </c>
      <c r="I787" s="29" t="str">
        <f>IF(E787&lt;&gt;"",VLOOKUP(E787,الاعدادات!B778:$C$1000,2,0),"")</f>
        <v/>
      </c>
    </row>
    <row r="788" spans="1:9">
      <c r="A788" s="26"/>
      <c r="B788" s="27"/>
      <c r="C788" s="28"/>
      <c r="D788" s="29"/>
      <c r="E788" s="29"/>
      <c r="F788" s="28"/>
      <c r="G788" s="28"/>
      <c r="H788" s="29" t="str">
        <f>IF(D788&lt;&gt;"",VLOOKUP(D788,الاعدادات!$B$1:$C$1000,2,0),"")</f>
        <v/>
      </c>
      <c r="I788" s="29" t="str">
        <f>IF(E788&lt;&gt;"",VLOOKUP(E788,الاعدادات!B779:$C$1000,2,0),"")</f>
        <v/>
      </c>
    </row>
    <row r="789" spans="1:9">
      <c r="A789" s="26"/>
      <c r="B789" s="27"/>
      <c r="C789" s="28"/>
      <c r="D789" s="29"/>
      <c r="E789" s="29"/>
      <c r="F789" s="28"/>
      <c r="G789" s="28"/>
      <c r="H789" s="29" t="str">
        <f>IF(D789&lt;&gt;"",VLOOKUP(D789,الاعدادات!$B$1:$C$1000,2,0),"")</f>
        <v/>
      </c>
      <c r="I789" s="29" t="str">
        <f>IF(E789&lt;&gt;"",VLOOKUP(E789,الاعدادات!B780:$C$1000,2,0),"")</f>
        <v/>
      </c>
    </row>
    <row r="790" spans="1:9">
      <c r="A790" s="26"/>
      <c r="B790" s="27"/>
      <c r="C790" s="28"/>
      <c r="D790" s="29"/>
      <c r="E790" s="29"/>
      <c r="F790" s="28"/>
      <c r="G790" s="28"/>
      <c r="H790" s="29" t="str">
        <f>IF(D790&lt;&gt;"",VLOOKUP(D790,الاعدادات!$B$1:$C$1000,2,0),"")</f>
        <v/>
      </c>
      <c r="I790" s="29" t="str">
        <f>IF(E790&lt;&gt;"",VLOOKUP(E790,الاعدادات!B781:$C$1000,2,0),"")</f>
        <v/>
      </c>
    </row>
    <row r="791" spans="1:9">
      <c r="A791" s="26"/>
      <c r="B791" s="27"/>
      <c r="C791" s="28"/>
      <c r="D791" s="29"/>
      <c r="E791" s="29"/>
      <c r="F791" s="28"/>
      <c r="G791" s="28"/>
      <c r="H791" s="29" t="str">
        <f>IF(D791&lt;&gt;"",VLOOKUP(D791,الاعدادات!$B$1:$C$1000,2,0),"")</f>
        <v/>
      </c>
      <c r="I791" s="29" t="str">
        <f>IF(E791&lt;&gt;"",VLOOKUP(E791,الاعدادات!B782:$C$1000,2,0),"")</f>
        <v/>
      </c>
    </row>
    <row r="792" spans="1:9">
      <c r="A792" s="26"/>
      <c r="B792" s="27"/>
      <c r="C792" s="28"/>
      <c r="D792" s="29"/>
      <c r="E792" s="29"/>
      <c r="F792" s="28"/>
      <c r="G792" s="28"/>
      <c r="H792" s="29" t="str">
        <f>IF(D792&lt;&gt;"",VLOOKUP(D792,الاعدادات!$B$1:$C$1000,2,0),"")</f>
        <v/>
      </c>
      <c r="I792" s="29" t="str">
        <f>IF(E792&lt;&gt;"",VLOOKUP(E792,الاعدادات!B783:$C$1000,2,0),"")</f>
        <v/>
      </c>
    </row>
    <row r="793" spans="1:9">
      <c r="A793" s="26"/>
      <c r="B793" s="27"/>
      <c r="C793" s="28"/>
      <c r="D793" s="29"/>
      <c r="E793" s="29"/>
      <c r="F793" s="28"/>
      <c r="G793" s="28"/>
      <c r="H793" s="29" t="str">
        <f>IF(D793&lt;&gt;"",VLOOKUP(D793,الاعدادات!$B$1:$C$1000,2,0),"")</f>
        <v/>
      </c>
      <c r="I793" s="29" t="str">
        <f>IF(E793&lt;&gt;"",VLOOKUP(E793,الاعدادات!B784:$C$1000,2,0),"")</f>
        <v/>
      </c>
    </row>
    <row r="794" spans="1:9">
      <c r="A794" s="26"/>
      <c r="B794" s="27"/>
      <c r="C794" s="28"/>
      <c r="D794" s="29"/>
      <c r="E794" s="29"/>
      <c r="F794" s="28"/>
      <c r="G794" s="28"/>
      <c r="H794" s="29" t="str">
        <f>IF(D794&lt;&gt;"",VLOOKUP(D794,الاعدادات!$B$1:$C$1000,2,0),"")</f>
        <v/>
      </c>
      <c r="I794" s="29" t="str">
        <f>IF(E794&lt;&gt;"",VLOOKUP(E794,الاعدادات!B785:$C$1000,2,0),"")</f>
        <v/>
      </c>
    </row>
    <row r="795" spans="1:9">
      <c r="A795" s="26"/>
      <c r="B795" s="27"/>
      <c r="C795" s="28"/>
      <c r="D795" s="29"/>
      <c r="E795" s="29"/>
      <c r="F795" s="28"/>
      <c r="G795" s="28"/>
      <c r="H795" s="29" t="str">
        <f>IF(D795&lt;&gt;"",VLOOKUP(D795,الاعدادات!$B$1:$C$1000,2,0),"")</f>
        <v/>
      </c>
      <c r="I795" s="29" t="str">
        <f>IF(E795&lt;&gt;"",VLOOKUP(E795,الاعدادات!B786:$C$1000,2,0),"")</f>
        <v/>
      </c>
    </row>
    <row r="796" spans="1:9">
      <c r="A796" s="26"/>
      <c r="B796" s="27"/>
      <c r="C796" s="28"/>
      <c r="D796" s="29"/>
      <c r="E796" s="29"/>
      <c r="F796" s="28"/>
      <c r="G796" s="28"/>
      <c r="H796" s="29" t="str">
        <f>IF(D796&lt;&gt;"",VLOOKUP(D796,الاعدادات!$B$1:$C$1000,2,0),"")</f>
        <v/>
      </c>
      <c r="I796" s="29" t="str">
        <f>IF(E796&lt;&gt;"",VLOOKUP(E796,الاعدادات!B787:$C$1000,2,0),"")</f>
        <v/>
      </c>
    </row>
    <row r="797" spans="1:9">
      <c r="A797" s="26"/>
      <c r="B797" s="27"/>
      <c r="C797" s="28"/>
      <c r="D797" s="29"/>
      <c r="E797" s="29"/>
      <c r="F797" s="28"/>
      <c r="G797" s="28"/>
      <c r="H797" s="29" t="str">
        <f>IF(D797&lt;&gt;"",VLOOKUP(D797,الاعدادات!$B$1:$C$1000,2,0),"")</f>
        <v/>
      </c>
      <c r="I797" s="29" t="str">
        <f>IF(E797&lt;&gt;"",VLOOKUP(E797,الاعدادات!B788:$C$1000,2,0),"")</f>
        <v/>
      </c>
    </row>
    <row r="798" spans="1:9">
      <c r="A798" s="26"/>
      <c r="B798" s="27"/>
      <c r="C798" s="28"/>
      <c r="D798" s="29"/>
      <c r="E798" s="29"/>
      <c r="F798" s="28"/>
      <c r="G798" s="28"/>
      <c r="H798" s="29" t="str">
        <f>IF(D798&lt;&gt;"",VLOOKUP(D798,الاعدادات!$B$1:$C$1000,2,0),"")</f>
        <v/>
      </c>
      <c r="I798" s="29" t="str">
        <f>IF(E798&lt;&gt;"",VLOOKUP(E798,الاعدادات!B789:$C$1000,2,0),"")</f>
        <v/>
      </c>
    </row>
    <row r="799" spans="1:9">
      <c r="A799" s="26"/>
      <c r="B799" s="27"/>
      <c r="C799" s="28"/>
      <c r="D799" s="29"/>
      <c r="E799" s="29"/>
      <c r="F799" s="28"/>
      <c r="G799" s="28"/>
      <c r="H799" s="29" t="str">
        <f>IF(D799&lt;&gt;"",VLOOKUP(D799,الاعدادات!$B$1:$C$1000,2,0),"")</f>
        <v/>
      </c>
      <c r="I799" s="29" t="str">
        <f>IF(E799&lt;&gt;"",VLOOKUP(E799,الاعدادات!B790:$C$1000,2,0),"")</f>
        <v/>
      </c>
    </row>
    <row r="800" spans="1:9">
      <c r="A800" s="26"/>
      <c r="B800" s="27"/>
      <c r="C800" s="28"/>
      <c r="D800" s="29"/>
      <c r="E800" s="29"/>
      <c r="F800" s="28"/>
      <c r="G800" s="28"/>
      <c r="H800" s="29" t="str">
        <f>IF(D800&lt;&gt;"",VLOOKUP(D800,الاعدادات!$B$1:$C$1000,2,0),"")</f>
        <v/>
      </c>
      <c r="I800" s="29" t="str">
        <f>IF(E800&lt;&gt;"",VLOOKUP(E800,الاعدادات!B791:$C$1000,2,0),"")</f>
        <v/>
      </c>
    </row>
    <row r="801" spans="1:9">
      <c r="A801" s="26"/>
      <c r="B801" s="27"/>
      <c r="C801" s="28"/>
      <c r="D801" s="29"/>
      <c r="E801" s="29"/>
      <c r="F801" s="28"/>
      <c r="G801" s="28"/>
      <c r="H801" s="29" t="str">
        <f>IF(D801&lt;&gt;"",VLOOKUP(D801,الاعدادات!$B$1:$C$1000,2,0),"")</f>
        <v/>
      </c>
      <c r="I801" s="29" t="str">
        <f>IF(E801&lt;&gt;"",VLOOKUP(E801,الاعدادات!B792:$C$1000,2,0),"")</f>
        <v/>
      </c>
    </row>
    <row r="802" spans="1:9">
      <c r="A802" s="26"/>
      <c r="B802" s="27"/>
      <c r="C802" s="28"/>
      <c r="D802" s="29"/>
      <c r="E802" s="29"/>
      <c r="F802" s="28"/>
      <c r="G802" s="28"/>
      <c r="H802" s="29" t="str">
        <f>IF(D802&lt;&gt;"",VLOOKUP(D802,الاعدادات!$B$1:$C$1000,2,0),"")</f>
        <v/>
      </c>
      <c r="I802" s="29" t="str">
        <f>IF(E802&lt;&gt;"",VLOOKUP(E802,الاعدادات!B793:$C$1000,2,0),"")</f>
        <v/>
      </c>
    </row>
    <row r="803" spans="1:9">
      <c r="A803" s="26"/>
      <c r="B803" s="27"/>
      <c r="C803" s="28"/>
      <c r="D803" s="29"/>
      <c r="E803" s="29"/>
      <c r="F803" s="28"/>
      <c r="G803" s="28"/>
      <c r="H803" s="29" t="str">
        <f>IF(D803&lt;&gt;"",VLOOKUP(D803,الاعدادات!$B$1:$C$1000,2,0),"")</f>
        <v/>
      </c>
      <c r="I803" s="29" t="str">
        <f>IF(E803&lt;&gt;"",VLOOKUP(E803,الاعدادات!B794:$C$1000,2,0),"")</f>
        <v/>
      </c>
    </row>
    <row r="804" spans="1:9">
      <c r="A804" s="26"/>
      <c r="B804" s="27"/>
      <c r="C804" s="28"/>
      <c r="D804" s="29"/>
      <c r="E804" s="29"/>
      <c r="F804" s="28"/>
      <c r="G804" s="28"/>
      <c r="H804" s="29" t="str">
        <f>IF(D804&lt;&gt;"",VLOOKUP(D804,الاعدادات!$B$1:$C$1000,2,0),"")</f>
        <v/>
      </c>
      <c r="I804" s="29" t="str">
        <f>IF(E804&lt;&gt;"",VLOOKUP(E804,الاعدادات!B795:$C$1000,2,0),"")</f>
        <v/>
      </c>
    </row>
    <row r="805" spans="1:9">
      <c r="A805" s="26"/>
      <c r="B805" s="27"/>
      <c r="C805" s="28"/>
      <c r="D805" s="29"/>
      <c r="E805" s="29"/>
      <c r="F805" s="28"/>
      <c r="G805" s="28"/>
      <c r="H805" s="29" t="str">
        <f>IF(D805&lt;&gt;"",VLOOKUP(D805,الاعدادات!$B$1:$C$1000,2,0),"")</f>
        <v/>
      </c>
      <c r="I805" s="29" t="str">
        <f>IF(E805&lt;&gt;"",VLOOKUP(E805,الاعدادات!B796:$C$1000,2,0),"")</f>
        <v/>
      </c>
    </row>
    <row r="806" spans="1:9">
      <c r="A806" s="26"/>
      <c r="B806" s="27"/>
      <c r="C806" s="28"/>
      <c r="D806" s="29"/>
      <c r="E806" s="29"/>
      <c r="F806" s="28"/>
      <c r="G806" s="28"/>
      <c r="H806" s="29" t="str">
        <f>IF(D806&lt;&gt;"",VLOOKUP(D806,الاعدادات!$B$1:$C$1000,2,0),"")</f>
        <v/>
      </c>
      <c r="I806" s="29" t="str">
        <f>IF(E806&lt;&gt;"",VLOOKUP(E806,الاعدادات!B797:$C$1000,2,0),"")</f>
        <v/>
      </c>
    </row>
    <row r="807" spans="1:9">
      <c r="A807" s="26"/>
      <c r="B807" s="27"/>
      <c r="C807" s="28"/>
      <c r="D807" s="29"/>
      <c r="E807" s="29"/>
      <c r="F807" s="28"/>
      <c r="G807" s="28"/>
      <c r="H807" s="29" t="str">
        <f>IF(D807&lt;&gt;"",VLOOKUP(D807,الاعدادات!$B$1:$C$1000,2,0),"")</f>
        <v/>
      </c>
      <c r="I807" s="29" t="str">
        <f>IF(E807&lt;&gt;"",VLOOKUP(E807,الاعدادات!B798:$C$1000,2,0),"")</f>
        <v/>
      </c>
    </row>
    <row r="808" spans="1:9">
      <c r="A808" s="26"/>
      <c r="B808" s="27"/>
      <c r="C808" s="28"/>
      <c r="D808" s="29"/>
      <c r="E808" s="29"/>
      <c r="F808" s="28"/>
      <c r="G808" s="28"/>
      <c r="H808" s="29" t="str">
        <f>IF(D808&lt;&gt;"",VLOOKUP(D808,الاعدادات!$B$1:$C$1000,2,0),"")</f>
        <v/>
      </c>
      <c r="I808" s="29" t="str">
        <f>IF(E808&lt;&gt;"",VLOOKUP(E808,الاعدادات!B799:$C$1000,2,0),"")</f>
        <v/>
      </c>
    </row>
    <row r="809" spans="1:9">
      <c r="A809" s="26"/>
      <c r="B809" s="27"/>
      <c r="C809" s="28"/>
      <c r="D809" s="29"/>
      <c r="E809" s="29"/>
      <c r="F809" s="28"/>
      <c r="G809" s="28"/>
      <c r="H809" s="29" t="str">
        <f>IF(D809&lt;&gt;"",VLOOKUP(D809,الاعدادات!$B$1:$C$1000,2,0),"")</f>
        <v/>
      </c>
      <c r="I809" s="29" t="str">
        <f>IF(E809&lt;&gt;"",VLOOKUP(E809,الاعدادات!B800:$C$1000,2,0),"")</f>
        <v/>
      </c>
    </row>
    <row r="810" spans="1:9">
      <c r="A810" s="26"/>
      <c r="B810" s="27"/>
      <c r="C810" s="28"/>
      <c r="D810" s="29"/>
      <c r="E810" s="29"/>
      <c r="F810" s="28"/>
      <c r="G810" s="28"/>
      <c r="H810" s="29" t="str">
        <f>IF(D810&lt;&gt;"",VLOOKUP(D810,الاعدادات!$B$1:$C$1000,2,0),"")</f>
        <v/>
      </c>
      <c r="I810" s="29" t="str">
        <f>IF(E810&lt;&gt;"",VLOOKUP(E810,الاعدادات!B801:$C$1000,2,0),"")</f>
        <v/>
      </c>
    </row>
    <row r="811" spans="1:9">
      <c r="A811" s="26"/>
      <c r="B811" s="27"/>
      <c r="C811" s="28"/>
      <c r="D811" s="29"/>
      <c r="E811" s="29"/>
      <c r="F811" s="28"/>
      <c r="G811" s="28"/>
      <c r="H811" s="29" t="str">
        <f>IF(D811&lt;&gt;"",VLOOKUP(D811,الاعدادات!$B$1:$C$1000,2,0),"")</f>
        <v/>
      </c>
      <c r="I811" s="29" t="str">
        <f>IF(E811&lt;&gt;"",VLOOKUP(E811,الاعدادات!B802:$C$1000,2,0),"")</f>
        <v/>
      </c>
    </row>
    <row r="812" spans="1:9">
      <c r="A812" s="26"/>
      <c r="B812" s="27"/>
      <c r="C812" s="28"/>
      <c r="D812" s="29"/>
      <c r="E812" s="29"/>
      <c r="F812" s="28"/>
      <c r="G812" s="28"/>
      <c r="H812" s="29" t="str">
        <f>IF(D812&lt;&gt;"",VLOOKUP(D812,الاعدادات!$B$1:$C$1000,2,0),"")</f>
        <v/>
      </c>
      <c r="I812" s="29" t="str">
        <f>IF(E812&lt;&gt;"",VLOOKUP(E812,الاعدادات!B803:$C$1000,2,0),"")</f>
        <v/>
      </c>
    </row>
    <row r="813" spans="1:9">
      <c r="A813" s="26"/>
      <c r="B813" s="27"/>
      <c r="C813" s="28"/>
      <c r="D813" s="29"/>
      <c r="E813" s="29"/>
      <c r="F813" s="28"/>
      <c r="G813" s="28"/>
      <c r="H813" s="29" t="str">
        <f>IF(D813&lt;&gt;"",VLOOKUP(D813,الاعدادات!$B$1:$C$1000,2,0),"")</f>
        <v/>
      </c>
      <c r="I813" s="29" t="str">
        <f>IF(E813&lt;&gt;"",VLOOKUP(E813,الاعدادات!B804:$C$1000,2,0),"")</f>
        <v/>
      </c>
    </row>
    <row r="814" spans="1:9">
      <c r="A814" s="26"/>
      <c r="B814" s="27"/>
      <c r="C814" s="28"/>
      <c r="D814" s="29"/>
      <c r="E814" s="29"/>
      <c r="F814" s="28"/>
      <c r="G814" s="28"/>
      <c r="H814" s="29" t="str">
        <f>IF(D814&lt;&gt;"",VLOOKUP(D814,الاعدادات!$B$1:$C$1000,2,0),"")</f>
        <v/>
      </c>
      <c r="I814" s="29" t="str">
        <f>IF(E814&lt;&gt;"",VLOOKUP(E814,الاعدادات!B805:$C$1000,2,0),"")</f>
        <v/>
      </c>
    </row>
    <row r="815" spans="1:9">
      <c r="A815" s="26"/>
      <c r="B815" s="27"/>
      <c r="C815" s="28"/>
      <c r="D815" s="29"/>
      <c r="E815" s="29"/>
      <c r="F815" s="28"/>
      <c r="G815" s="28"/>
      <c r="H815" s="29" t="str">
        <f>IF(D815&lt;&gt;"",VLOOKUP(D815,الاعدادات!$B$1:$C$1000,2,0),"")</f>
        <v/>
      </c>
      <c r="I815" s="29" t="str">
        <f>IF(E815&lt;&gt;"",VLOOKUP(E815,الاعدادات!B806:$C$1000,2,0),"")</f>
        <v/>
      </c>
    </row>
    <row r="816" spans="1:9">
      <c r="A816" s="26"/>
      <c r="B816" s="27"/>
      <c r="C816" s="28"/>
      <c r="D816" s="29"/>
      <c r="E816" s="29"/>
      <c r="F816" s="28"/>
      <c r="G816" s="28"/>
      <c r="H816" s="29" t="str">
        <f>IF(D816&lt;&gt;"",VLOOKUP(D816,الاعدادات!$B$1:$C$1000,2,0),"")</f>
        <v/>
      </c>
      <c r="I816" s="29" t="str">
        <f>IF(E816&lt;&gt;"",VLOOKUP(E816,الاعدادات!B807:$C$1000,2,0),"")</f>
        <v/>
      </c>
    </row>
    <row r="817" spans="1:9">
      <c r="A817" s="26"/>
      <c r="B817" s="27"/>
      <c r="C817" s="28"/>
      <c r="D817" s="29"/>
      <c r="E817" s="29"/>
      <c r="F817" s="28"/>
      <c r="G817" s="28"/>
      <c r="H817" s="29" t="str">
        <f>IF(D817&lt;&gt;"",VLOOKUP(D817,الاعدادات!$B$1:$C$1000,2,0),"")</f>
        <v/>
      </c>
      <c r="I817" s="29" t="str">
        <f>IF(E817&lt;&gt;"",VLOOKUP(E817,الاعدادات!B808:$C$1000,2,0),"")</f>
        <v/>
      </c>
    </row>
    <row r="818" spans="1:9">
      <c r="A818" s="26"/>
      <c r="B818" s="27"/>
      <c r="C818" s="28"/>
      <c r="D818" s="29"/>
      <c r="E818" s="29"/>
      <c r="F818" s="28"/>
      <c r="G818" s="28"/>
      <c r="H818" s="29" t="str">
        <f>IF(D818&lt;&gt;"",VLOOKUP(D818,الاعدادات!$B$1:$C$1000,2,0),"")</f>
        <v/>
      </c>
      <c r="I818" s="29" t="str">
        <f>IF(E818&lt;&gt;"",VLOOKUP(E818,الاعدادات!B809:$C$1000,2,0),"")</f>
        <v/>
      </c>
    </row>
    <row r="819" spans="1:9">
      <c r="A819" s="26"/>
      <c r="B819" s="27"/>
      <c r="C819" s="28"/>
      <c r="D819" s="29"/>
      <c r="E819" s="29"/>
      <c r="F819" s="28"/>
      <c r="G819" s="28"/>
      <c r="H819" s="29" t="str">
        <f>IF(D819&lt;&gt;"",VLOOKUP(D819,الاعدادات!$B$1:$C$1000,2,0),"")</f>
        <v/>
      </c>
      <c r="I819" s="29" t="str">
        <f>IF(E819&lt;&gt;"",VLOOKUP(E819,الاعدادات!B810:$C$1000,2,0),"")</f>
        <v/>
      </c>
    </row>
    <row r="820" spans="1:9">
      <c r="A820" s="26"/>
      <c r="B820" s="27"/>
      <c r="C820" s="28"/>
      <c r="D820" s="29"/>
      <c r="E820" s="29"/>
      <c r="F820" s="28"/>
      <c r="G820" s="28"/>
      <c r="H820" s="29" t="str">
        <f>IF(D820&lt;&gt;"",VLOOKUP(D820,الاعدادات!$B$1:$C$1000,2,0),"")</f>
        <v/>
      </c>
      <c r="I820" s="29" t="str">
        <f>IF(E820&lt;&gt;"",VLOOKUP(E820,الاعدادات!B811:$C$1000,2,0),"")</f>
        <v/>
      </c>
    </row>
    <row r="821" spans="1:9">
      <c r="A821" s="26"/>
      <c r="B821" s="27"/>
      <c r="C821" s="28"/>
      <c r="D821" s="29"/>
      <c r="E821" s="29"/>
      <c r="F821" s="28"/>
      <c r="G821" s="28"/>
      <c r="H821" s="29" t="str">
        <f>IF(D821&lt;&gt;"",VLOOKUP(D821,الاعدادات!$B$1:$C$1000,2,0),"")</f>
        <v/>
      </c>
      <c r="I821" s="29" t="str">
        <f>IF(E821&lt;&gt;"",VLOOKUP(E821,الاعدادات!B812:$C$1000,2,0),"")</f>
        <v/>
      </c>
    </row>
    <row r="822" spans="1:9">
      <c r="A822" s="26"/>
      <c r="B822" s="27"/>
      <c r="C822" s="28"/>
      <c r="D822" s="29"/>
      <c r="E822" s="29"/>
      <c r="F822" s="28"/>
      <c r="G822" s="28"/>
      <c r="H822" s="29" t="str">
        <f>IF(D822&lt;&gt;"",VLOOKUP(D822,الاعدادات!$B$1:$C$1000,2,0),"")</f>
        <v/>
      </c>
      <c r="I822" s="29" t="str">
        <f>IF(E822&lt;&gt;"",VLOOKUP(E822,الاعدادات!B813:$C$1000,2,0),"")</f>
        <v/>
      </c>
    </row>
    <row r="823" spans="1:9">
      <c r="A823" s="26"/>
      <c r="B823" s="27"/>
      <c r="C823" s="28"/>
      <c r="D823" s="29"/>
      <c r="E823" s="29"/>
      <c r="F823" s="28"/>
      <c r="G823" s="28"/>
      <c r="H823" s="29" t="str">
        <f>IF(D823&lt;&gt;"",VLOOKUP(D823,الاعدادات!$B$1:$C$1000,2,0),"")</f>
        <v/>
      </c>
      <c r="I823" s="29" t="str">
        <f>IF(E823&lt;&gt;"",VLOOKUP(E823,الاعدادات!B814:$C$1000,2,0),"")</f>
        <v/>
      </c>
    </row>
    <row r="824" spans="1:9">
      <c r="A824" s="26"/>
      <c r="B824" s="27"/>
      <c r="C824" s="28"/>
      <c r="D824" s="29"/>
      <c r="E824" s="29"/>
      <c r="F824" s="28"/>
      <c r="G824" s="28"/>
      <c r="H824" s="29" t="str">
        <f>IF(D824&lt;&gt;"",VLOOKUP(D824,الاعدادات!$B$1:$C$1000,2,0),"")</f>
        <v/>
      </c>
      <c r="I824" s="29" t="str">
        <f>IF(E824&lt;&gt;"",VLOOKUP(E824,الاعدادات!B815:$C$1000,2,0),"")</f>
        <v/>
      </c>
    </row>
    <row r="825" spans="1:9">
      <c r="A825" s="26"/>
      <c r="B825" s="27"/>
      <c r="C825" s="28"/>
      <c r="D825" s="29"/>
      <c r="E825" s="29"/>
      <c r="F825" s="28"/>
      <c r="G825" s="28"/>
      <c r="H825" s="29" t="str">
        <f>IF(D825&lt;&gt;"",VLOOKUP(D825,الاعدادات!$B$1:$C$1000,2,0),"")</f>
        <v/>
      </c>
      <c r="I825" s="29" t="str">
        <f>IF(E825&lt;&gt;"",VLOOKUP(E825,الاعدادات!B816:$C$1000,2,0),"")</f>
        <v/>
      </c>
    </row>
    <row r="826" spans="1:9">
      <c r="A826" s="26"/>
      <c r="B826" s="27"/>
      <c r="C826" s="28"/>
      <c r="D826" s="29"/>
      <c r="E826" s="29"/>
      <c r="F826" s="28"/>
      <c r="G826" s="28"/>
      <c r="H826" s="29" t="str">
        <f>IF(D826&lt;&gt;"",VLOOKUP(D826,الاعدادات!$B$1:$C$1000,2,0),"")</f>
        <v/>
      </c>
      <c r="I826" s="29" t="str">
        <f>IF(E826&lt;&gt;"",VLOOKUP(E826,الاعدادات!B817:$C$1000,2,0),"")</f>
        <v/>
      </c>
    </row>
    <row r="827" spans="1:9">
      <c r="A827" s="26"/>
      <c r="B827" s="27"/>
      <c r="C827" s="28"/>
      <c r="D827" s="29"/>
      <c r="E827" s="29"/>
      <c r="F827" s="28"/>
      <c r="G827" s="28"/>
      <c r="H827" s="29" t="str">
        <f>IF(D827&lt;&gt;"",VLOOKUP(D827,الاعدادات!$B$1:$C$1000,2,0),"")</f>
        <v/>
      </c>
      <c r="I827" s="29" t="str">
        <f>IF(E827&lt;&gt;"",VLOOKUP(E827,الاعدادات!B818:$C$1000,2,0),"")</f>
        <v/>
      </c>
    </row>
    <row r="828" spans="1:9">
      <c r="A828" s="26"/>
      <c r="B828" s="27"/>
      <c r="C828" s="28"/>
      <c r="D828" s="29"/>
      <c r="E828" s="29"/>
      <c r="F828" s="28"/>
      <c r="G828" s="28"/>
      <c r="H828" s="29" t="str">
        <f>IF(D828&lt;&gt;"",VLOOKUP(D828,الاعدادات!$B$1:$C$1000,2,0),"")</f>
        <v/>
      </c>
      <c r="I828" s="29" t="str">
        <f>IF(E828&lt;&gt;"",VLOOKUP(E828,الاعدادات!B819:$C$1000,2,0),"")</f>
        <v/>
      </c>
    </row>
    <row r="829" spans="1:9">
      <c r="A829" s="26"/>
      <c r="B829" s="27"/>
      <c r="C829" s="28"/>
      <c r="D829" s="29"/>
      <c r="E829" s="29"/>
      <c r="F829" s="28"/>
      <c r="G829" s="28"/>
      <c r="H829" s="29" t="str">
        <f>IF(D829&lt;&gt;"",VLOOKUP(D829,الاعدادات!$B$1:$C$1000,2,0),"")</f>
        <v/>
      </c>
      <c r="I829" s="29" t="str">
        <f>IF(E829&lt;&gt;"",VLOOKUP(E829,الاعدادات!B820:$C$1000,2,0),"")</f>
        <v/>
      </c>
    </row>
    <row r="830" spans="1:9">
      <c r="A830" s="26"/>
      <c r="B830" s="27"/>
      <c r="C830" s="28"/>
      <c r="D830" s="29"/>
      <c r="E830" s="29"/>
      <c r="F830" s="28"/>
      <c r="G830" s="28"/>
      <c r="H830" s="29" t="str">
        <f>IF(D830&lt;&gt;"",VLOOKUP(D830,الاعدادات!$B$1:$C$1000,2,0),"")</f>
        <v/>
      </c>
      <c r="I830" s="29" t="str">
        <f>IF(E830&lt;&gt;"",VLOOKUP(E830,الاعدادات!B821:$C$1000,2,0),"")</f>
        <v/>
      </c>
    </row>
    <row r="831" spans="1:9">
      <c r="A831" s="26"/>
      <c r="B831" s="27"/>
      <c r="C831" s="28"/>
      <c r="D831" s="29"/>
      <c r="E831" s="29"/>
      <c r="F831" s="28"/>
      <c r="G831" s="28"/>
      <c r="H831" s="29" t="str">
        <f>IF(D831&lt;&gt;"",VLOOKUP(D831,الاعدادات!$B$1:$C$1000,2,0),"")</f>
        <v/>
      </c>
      <c r="I831" s="29" t="str">
        <f>IF(E831&lt;&gt;"",VLOOKUP(E831,الاعدادات!B822:$C$1000,2,0),"")</f>
        <v/>
      </c>
    </row>
    <row r="832" spans="1:9">
      <c r="A832" s="26"/>
      <c r="B832" s="27"/>
      <c r="C832" s="28"/>
      <c r="D832" s="29"/>
      <c r="E832" s="29"/>
      <c r="F832" s="28"/>
      <c r="G832" s="28"/>
      <c r="H832" s="29" t="str">
        <f>IF(D832&lt;&gt;"",VLOOKUP(D832,الاعدادات!$B$1:$C$1000,2,0),"")</f>
        <v/>
      </c>
      <c r="I832" s="29" t="str">
        <f>IF(E832&lt;&gt;"",VLOOKUP(E832,الاعدادات!B823:$C$1000,2,0),"")</f>
        <v/>
      </c>
    </row>
    <row r="833" spans="1:9">
      <c r="A833" s="26"/>
      <c r="B833" s="27"/>
      <c r="C833" s="28"/>
      <c r="D833" s="29"/>
      <c r="E833" s="29"/>
      <c r="F833" s="28"/>
      <c r="G833" s="28"/>
      <c r="H833" s="29" t="str">
        <f>IF(D833&lt;&gt;"",VLOOKUP(D833,الاعدادات!$B$1:$C$1000,2,0),"")</f>
        <v/>
      </c>
      <c r="I833" s="29" t="str">
        <f>IF(E833&lt;&gt;"",VLOOKUP(E833,الاعدادات!B824:$C$1000,2,0),"")</f>
        <v/>
      </c>
    </row>
    <row r="834" spans="1:9">
      <c r="A834" s="26"/>
      <c r="B834" s="27"/>
      <c r="C834" s="28"/>
      <c r="D834" s="29"/>
      <c r="E834" s="29"/>
      <c r="F834" s="28"/>
      <c r="G834" s="28"/>
      <c r="H834" s="29" t="str">
        <f>IF(D834&lt;&gt;"",VLOOKUP(D834,الاعدادات!$B$1:$C$1000,2,0),"")</f>
        <v/>
      </c>
      <c r="I834" s="29" t="str">
        <f>IF(E834&lt;&gt;"",VLOOKUP(E834,الاعدادات!B825:$C$1000,2,0),"")</f>
        <v/>
      </c>
    </row>
    <row r="835" spans="1:9">
      <c r="A835" s="26"/>
      <c r="B835" s="27"/>
      <c r="C835" s="28"/>
      <c r="D835" s="29"/>
      <c r="E835" s="29"/>
      <c r="F835" s="28"/>
      <c r="G835" s="28"/>
      <c r="H835" s="29" t="str">
        <f>IF(D835&lt;&gt;"",VLOOKUP(D835,الاعدادات!$B$1:$C$1000,2,0),"")</f>
        <v/>
      </c>
      <c r="I835" s="29" t="str">
        <f>IF(E835&lt;&gt;"",VLOOKUP(E835,الاعدادات!B826:$C$1000,2,0),"")</f>
        <v/>
      </c>
    </row>
    <row r="836" spans="1:9">
      <c r="A836" s="26"/>
      <c r="B836" s="27"/>
      <c r="C836" s="28"/>
      <c r="D836" s="29"/>
      <c r="E836" s="29"/>
      <c r="F836" s="28"/>
      <c r="G836" s="28"/>
      <c r="H836" s="29" t="str">
        <f>IF(D836&lt;&gt;"",VLOOKUP(D836,الاعدادات!$B$1:$C$1000,2,0),"")</f>
        <v/>
      </c>
      <c r="I836" s="29" t="str">
        <f>IF(E836&lt;&gt;"",VLOOKUP(E836,الاعدادات!B827:$C$1000,2,0),"")</f>
        <v/>
      </c>
    </row>
    <row r="837" spans="1:9">
      <c r="A837" s="26"/>
      <c r="B837" s="27"/>
      <c r="C837" s="28"/>
      <c r="D837" s="29"/>
      <c r="E837" s="29"/>
      <c r="F837" s="28"/>
      <c r="G837" s="28"/>
      <c r="H837" s="29" t="str">
        <f>IF(D837&lt;&gt;"",VLOOKUP(D837,الاعدادات!$B$1:$C$1000,2,0),"")</f>
        <v/>
      </c>
      <c r="I837" s="29" t="str">
        <f>IF(E837&lt;&gt;"",VLOOKUP(E837,الاعدادات!B828:$C$1000,2,0),"")</f>
        <v/>
      </c>
    </row>
    <row r="838" spans="1:9">
      <c r="A838" s="26"/>
      <c r="B838" s="27"/>
      <c r="C838" s="28"/>
      <c r="D838" s="29"/>
      <c r="E838" s="29"/>
      <c r="F838" s="28"/>
      <c r="G838" s="28"/>
      <c r="H838" s="29" t="str">
        <f>IF(D838&lt;&gt;"",VLOOKUP(D838,الاعدادات!$B$1:$C$1000,2,0),"")</f>
        <v/>
      </c>
      <c r="I838" s="29" t="str">
        <f>IF(E838&lt;&gt;"",VLOOKUP(E838,الاعدادات!B829:$C$1000,2,0),"")</f>
        <v/>
      </c>
    </row>
    <row r="839" spans="1:9">
      <c r="A839" s="26"/>
      <c r="B839" s="27"/>
      <c r="C839" s="28"/>
      <c r="D839" s="29"/>
      <c r="E839" s="29"/>
      <c r="F839" s="28"/>
      <c r="G839" s="28"/>
      <c r="H839" s="29" t="str">
        <f>IF(D839&lt;&gt;"",VLOOKUP(D839,الاعدادات!$B$1:$C$1000,2,0),"")</f>
        <v/>
      </c>
      <c r="I839" s="29" t="str">
        <f>IF(E839&lt;&gt;"",VLOOKUP(E839,الاعدادات!B830:$C$1000,2,0),"")</f>
        <v/>
      </c>
    </row>
    <row r="840" spans="1:9">
      <c r="A840" s="26"/>
      <c r="B840" s="27"/>
      <c r="C840" s="28"/>
      <c r="D840" s="29"/>
      <c r="E840" s="29"/>
      <c r="F840" s="28"/>
      <c r="G840" s="28"/>
      <c r="H840" s="29" t="str">
        <f>IF(D840&lt;&gt;"",VLOOKUP(D840,الاعدادات!$B$1:$C$1000,2,0),"")</f>
        <v/>
      </c>
      <c r="I840" s="29" t="str">
        <f>IF(E840&lt;&gt;"",VLOOKUP(E840,الاعدادات!B831:$C$1000,2,0),"")</f>
        <v/>
      </c>
    </row>
    <row r="841" spans="1:9">
      <c r="A841" s="26"/>
      <c r="B841" s="27"/>
      <c r="C841" s="28"/>
      <c r="D841" s="29"/>
      <c r="E841" s="29"/>
      <c r="F841" s="28"/>
      <c r="G841" s="28"/>
      <c r="H841" s="29" t="str">
        <f>IF(D841&lt;&gt;"",VLOOKUP(D841,الاعدادات!$B$1:$C$1000,2,0),"")</f>
        <v/>
      </c>
      <c r="I841" s="29" t="str">
        <f>IF(E841&lt;&gt;"",VLOOKUP(E841,الاعدادات!B832:$C$1000,2,0),"")</f>
        <v/>
      </c>
    </row>
    <row r="842" spans="1:9">
      <c r="A842" s="26"/>
      <c r="B842" s="27"/>
      <c r="C842" s="28"/>
      <c r="D842" s="29"/>
      <c r="E842" s="29"/>
      <c r="F842" s="28"/>
      <c r="G842" s="28"/>
      <c r="H842" s="29" t="str">
        <f>IF(D842&lt;&gt;"",VLOOKUP(D842,الاعدادات!$B$1:$C$1000,2,0),"")</f>
        <v/>
      </c>
      <c r="I842" s="29" t="str">
        <f>IF(E842&lt;&gt;"",VLOOKUP(E842,الاعدادات!B833:$C$1000,2,0),"")</f>
        <v/>
      </c>
    </row>
    <row r="843" spans="1:9">
      <c r="A843" s="26"/>
      <c r="B843" s="27"/>
      <c r="C843" s="28"/>
      <c r="D843" s="29"/>
      <c r="E843" s="29"/>
      <c r="F843" s="28"/>
      <c r="G843" s="28"/>
      <c r="H843" s="29" t="str">
        <f>IF(D843&lt;&gt;"",VLOOKUP(D843,الاعدادات!$B$1:$C$1000,2,0),"")</f>
        <v/>
      </c>
      <c r="I843" s="29" t="str">
        <f>IF(E843&lt;&gt;"",VLOOKUP(E843,الاعدادات!B834:$C$1000,2,0),"")</f>
        <v/>
      </c>
    </row>
    <row r="844" spans="1:9">
      <c r="A844" s="26"/>
      <c r="B844" s="27"/>
      <c r="C844" s="28"/>
      <c r="D844" s="29"/>
      <c r="E844" s="29"/>
      <c r="F844" s="28"/>
      <c r="G844" s="28"/>
      <c r="H844" s="29" t="str">
        <f>IF(D844&lt;&gt;"",VLOOKUP(D844,الاعدادات!$B$1:$C$1000,2,0),"")</f>
        <v/>
      </c>
      <c r="I844" s="29" t="str">
        <f>IF(E844&lt;&gt;"",VLOOKUP(E844,الاعدادات!B835:$C$1000,2,0),"")</f>
        <v/>
      </c>
    </row>
    <row r="845" spans="1:9">
      <c r="A845" s="26"/>
      <c r="B845" s="27"/>
      <c r="C845" s="28"/>
      <c r="D845" s="29"/>
      <c r="E845" s="29"/>
      <c r="F845" s="28"/>
      <c r="G845" s="28"/>
      <c r="H845" s="29" t="str">
        <f>IF(D845&lt;&gt;"",VLOOKUP(D845,الاعدادات!$B$1:$C$1000,2,0),"")</f>
        <v/>
      </c>
      <c r="I845" s="29" t="str">
        <f>IF(E845&lt;&gt;"",VLOOKUP(E845,الاعدادات!B836:$C$1000,2,0),"")</f>
        <v/>
      </c>
    </row>
    <row r="846" spans="1:9">
      <c r="A846" s="26"/>
      <c r="B846" s="27"/>
      <c r="C846" s="28"/>
      <c r="D846" s="29"/>
      <c r="E846" s="29"/>
      <c r="F846" s="28"/>
      <c r="G846" s="28"/>
      <c r="H846" s="29" t="str">
        <f>IF(D846&lt;&gt;"",VLOOKUP(D846,الاعدادات!$B$1:$C$1000,2,0),"")</f>
        <v/>
      </c>
      <c r="I846" s="29" t="str">
        <f>IF(E846&lt;&gt;"",VLOOKUP(E846,الاعدادات!B837:$C$1000,2,0),"")</f>
        <v/>
      </c>
    </row>
    <row r="847" spans="1:9">
      <c r="A847" s="26"/>
      <c r="B847" s="27"/>
      <c r="C847" s="28"/>
      <c r="D847" s="29"/>
      <c r="E847" s="29"/>
      <c r="F847" s="28"/>
      <c r="G847" s="28"/>
      <c r="H847" s="29" t="str">
        <f>IF(D847&lt;&gt;"",VLOOKUP(D847,الاعدادات!$B$1:$C$1000,2,0),"")</f>
        <v/>
      </c>
      <c r="I847" s="29" t="str">
        <f>IF(E847&lt;&gt;"",VLOOKUP(E847,الاعدادات!B838:$C$1000,2,0),"")</f>
        <v/>
      </c>
    </row>
    <row r="848" spans="1:9">
      <c r="A848" s="26"/>
      <c r="B848" s="27"/>
      <c r="C848" s="28"/>
      <c r="D848" s="29"/>
      <c r="E848" s="29"/>
      <c r="F848" s="28"/>
      <c r="G848" s="28"/>
      <c r="H848" s="29" t="str">
        <f>IF(D848&lt;&gt;"",VLOOKUP(D848,الاعدادات!$B$1:$C$1000,2,0),"")</f>
        <v/>
      </c>
      <c r="I848" s="29" t="str">
        <f>IF(E848&lt;&gt;"",VLOOKUP(E848,الاعدادات!B839:$C$1000,2,0),"")</f>
        <v/>
      </c>
    </row>
    <row r="849" spans="1:9">
      <c r="A849" s="26"/>
      <c r="B849" s="27"/>
      <c r="C849" s="28"/>
      <c r="D849" s="29"/>
      <c r="E849" s="29"/>
      <c r="F849" s="28"/>
      <c r="G849" s="28"/>
      <c r="H849" s="29" t="str">
        <f>IF(D849&lt;&gt;"",VLOOKUP(D849,الاعدادات!$B$1:$C$1000,2,0),"")</f>
        <v/>
      </c>
      <c r="I849" s="29" t="str">
        <f>IF(E849&lt;&gt;"",VLOOKUP(E849,الاعدادات!B840:$C$1000,2,0),"")</f>
        <v/>
      </c>
    </row>
    <row r="850" spans="1:9">
      <c r="A850" s="26"/>
      <c r="B850" s="27"/>
      <c r="C850" s="28"/>
      <c r="D850" s="29"/>
      <c r="E850" s="29"/>
      <c r="F850" s="28"/>
      <c r="G850" s="28"/>
      <c r="H850" s="29" t="str">
        <f>IF(D850&lt;&gt;"",VLOOKUP(D850,الاعدادات!$B$1:$C$1000,2,0),"")</f>
        <v/>
      </c>
      <c r="I850" s="29" t="str">
        <f>IF(E850&lt;&gt;"",VLOOKUP(E850,الاعدادات!B841:$C$1000,2,0),"")</f>
        <v/>
      </c>
    </row>
    <row r="851" spans="1:9">
      <c r="A851" s="26"/>
      <c r="B851" s="27"/>
      <c r="C851" s="28"/>
      <c r="D851" s="29"/>
      <c r="E851" s="29"/>
      <c r="F851" s="28"/>
      <c r="G851" s="28"/>
      <c r="H851" s="29" t="str">
        <f>IF(D851&lt;&gt;"",VLOOKUP(D851,الاعدادات!$B$1:$C$1000,2,0),"")</f>
        <v/>
      </c>
      <c r="I851" s="29" t="str">
        <f>IF(E851&lt;&gt;"",VLOOKUP(E851,الاعدادات!B842:$C$1000,2,0),"")</f>
        <v/>
      </c>
    </row>
    <row r="852" spans="1:9">
      <c r="A852" s="26"/>
      <c r="B852" s="27"/>
      <c r="C852" s="28"/>
      <c r="D852" s="29"/>
      <c r="E852" s="29"/>
      <c r="F852" s="28"/>
      <c r="G852" s="28"/>
      <c r="H852" s="29" t="str">
        <f>IF(D852&lt;&gt;"",VLOOKUP(D852,الاعدادات!$B$1:$C$1000,2,0),"")</f>
        <v/>
      </c>
      <c r="I852" s="29" t="str">
        <f>IF(E852&lt;&gt;"",VLOOKUP(E852,الاعدادات!B843:$C$1000,2,0),"")</f>
        <v/>
      </c>
    </row>
    <row r="853" spans="1:9">
      <c r="A853" s="26"/>
      <c r="B853" s="27"/>
      <c r="C853" s="28"/>
      <c r="D853" s="29"/>
      <c r="E853" s="29"/>
      <c r="F853" s="28"/>
      <c r="G853" s="28"/>
      <c r="H853" s="29" t="str">
        <f>IF(D853&lt;&gt;"",VLOOKUP(D853,الاعدادات!$B$1:$C$1000,2,0),"")</f>
        <v/>
      </c>
      <c r="I853" s="29" t="str">
        <f>IF(E853&lt;&gt;"",VLOOKUP(E853,الاعدادات!B844:$C$1000,2,0),"")</f>
        <v/>
      </c>
    </row>
    <row r="854" spans="1:9">
      <c r="A854" s="26"/>
      <c r="B854" s="27"/>
      <c r="C854" s="28"/>
      <c r="D854" s="29"/>
      <c r="E854" s="29"/>
      <c r="F854" s="28"/>
      <c r="G854" s="28"/>
      <c r="H854" s="29" t="str">
        <f>IF(D854&lt;&gt;"",VLOOKUP(D854,الاعدادات!$B$1:$C$1000,2,0),"")</f>
        <v/>
      </c>
      <c r="I854" s="29" t="str">
        <f>IF(E854&lt;&gt;"",VLOOKUP(E854,الاعدادات!B845:$C$1000,2,0),"")</f>
        <v/>
      </c>
    </row>
    <row r="855" spans="1:9">
      <c r="A855" s="26"/>
      <c r="B855" s="27"/>
      <c r="C855" s="28"/>
      <c r="D855" s="29"/>
      <c r="E855" s="29"/>
      <c r="F855" s="28"/>
      <c r="G855" s="28"/>
      <c r="H855" s="29" t="str">
        <f>IF(D855&lt;&gt;"",VLOOKUP(D855,الاعدادات!$B$1:$C$1000,2,0),"")</f>
        <v/>
      </c>
      <c r="I855" s="29" t="str">
        <f>IF(E855&lt;&gt;"",VLOOKUP(E855,الاعدادات!B846:$C$1000,2,0),"")</f>
        <v/>
      </c>
    </row>
    <row r="856" spans="1:9">
      <c r="A856" s="26"/>
      <c r="B856" s="27"/>
      <c r="C856" s="28"/>
      <c r="D856" s="29"/>
      <c r="E856" s="29"/>
      <c r="F856" s="28"/>
      <c r="G856" s="28"/>
      <c r="H856" s="29" t="str">
        <f>IF(D856&lt;&gt;"",VLOOKUP(D856,الاعدادات!$B$1:$C$1000,2,0),"")</f>
        <v/>
      </c>
      <c r="I856" s="29" t="str">
        <f>IF(E856&lt;&gt;"",VLOOKUP(E856,الاعدادات!B847:$C$1000,2,0),"")</f>
        <v/>
      </c>
    </row>
    <row r="857" spans="1:9">
      <c r="A857" s="26"/>
      <c r="B857" s="27"/>
      <c r="C857" s="28"/>
      <c r="D857" s="29"/>
      <c r="E857" s="29"/>
      <c r="F857" s="28"/>
      <c r="G857" s="28"/>
      <c r="H857" s="29" t="str">
        <f>IF(D857&lt;&gt;"",VLOOKUP(D857,الاعدادات!$B$1:$C$1000,2,0),"")</f>
        <v/>
      </c>
      <c r="I857" s="29" t="str">
        <f>IF(E857&lt;&gt;"",VLOOKUP(E857,الاعدادات!B848:$C$1000,2,0),"")</f>
        <v/>
      </c>
    </row>
    <row r="858" spans="1:9">
      <c r="A858" s="26"/>
      <c r="B858" s="27"/>
      <c r="C858" s="28"/>
      <c r="D858" s="29"/>
      <c r="E858" s="29"/>
      <c r="F858" s="28"/>
      <c r="G858" s="28"/>
      <c r="H858" s="29" t="str">
        <f>IF(D858&lt;&gt;"",VLOOKUP(D858,الاعدادات!$B$1:$C$1000,2,0),"")</f>
        <v/>
      </c>
      <c r="I858" s="29" t="str">
        <f>IF(E858&lt;&gt;"",VLOOKUP(E858,الاعدادات!B849:$C$1000,2,0),"")</f>
        <v/>
      </c>
    </row>
    <row r="859" spans="1:9">
      <c r="A859" s="26"/>
      <c r="B859" s="27"/>
      <c r="C859" s="28"/>
      <c r="D859" s="29"/>
      <c r="E859" s="29"/>
      <c r="F859" s="28"/>
      <c r="G859" s="28"/>
      <c r="H859" s="29" t="str">
        <f>IF(D859&lt;&gt;"",VLOOKUP(D859,الاعدادات!$B$1:$C$1000,2,0),"")</f>
        <v/>
      </c>
      <c r="I859" s="29" t="str">
        <f>IF(E859&lt;&gt;"",VLOOKUP(E859,الاعدادات!B850:$C$1000,2,0),"")</f>
        <v/>
      </c>
    </row>
    <row r="860" spans="1:9">
      <c r="A860" s="26"/>
      <c r="B860" s="27"/>
      <c r="C860" s="28"/>
      <c r="D860" s="29"/>
      <c r="E860" s="29"/>
      <c r="F860" s="28"/>
      <c r="G860" s="28"/>
      <c r="H860" s="29" t="str">
        <f>IF(D860&lt;&gt;"",VLOOKUP(D860,الاعدادات!$B$1:$C$1000,2,0),"")</f>
        <v/>
      </c>
      <c r="I860" s="29" t="str">
        <f>IF(E860&lt;&gt;"",VLOOKUP(E860,الاعدادات!B851:$C$1000,2,0),"")</f>
        <v/>
      </c>
    </row>
    <row r="861" spans="1:9">
      <c r="A861" s="26"/>
      <c r="B861" s="27"/>
      <c r="C861" s="28"/>
      <c r="D861" s="29"/>
      <c r="E861" s="29"/>
      <c r="F861" s="28"/>
      <c r="G861" s="28"/>
      <c r="H861" s="29" t="str">
        <f>IF(D861&lt;&gt;"",VLOOKUP(D861,الاعدادات!$B$1:$C$1000,2,0),"")</f>
        <v/>
      </c>
      <c r="I861" s="29" t="str">
        <f>IF(E861&lt;&gt;"",VLOOKUP(E861,الاعدادات!B852:$C$1000,2,0),"")</f>
        <v/>
      </c>
    </row>
    <row r="862" spans="1:9">
      <c r="A862" s="26"/>
      <c r="B862" s="27"/>
      <c r="C862" s="28"/>
      <c r="D862" s="29"/>
      <c r="E862" s="29"/>
      <c r="F862" s="28"/>
      <c r="G862" s="28"/>
      <c r="H862" s="29" t="str">
        <f>IF(D862&lt;&gt;"",VLOOKUP(D862,الاعدادات!$B$1:$C$1000,2,0),"")</f>
        <v/>
      </c>
      <c r="I862" s="29" t="str">
        <f>IF(E862&lt;&gt;"",VLOOKUP(E862,الاعدادات!B853:$C$1000,2,0),"")</f>
        <v/>
      </c>
    </row>
    <row r="863" spans="1:9">
      <c r="A863" s="26"/>
      <c r="B863" s="27"/>
      <c r="C863" s="28"/>
      <c r="D863" s="29"/>
      <c r="E863" s="29"/>
      <c r="F863" s="28"/>
      <c r="G863" s="28"/>
      <c r="H863" s="29" t="str">
        <f>IF(D863&lt;&gt;"",VLOOKUP(D863,الاعدادات!$B$1:$C$1000,2,0),"")</f>
        <v/>
      </c>
      <c r="I863" s="29" t="str">
        <f>IF(E863&lt;&gt;"",VLOOKUP(E863,الاعدادات!B854:$C$1000,2,0),"")</f>
        <v/>
      </c>
    </row>
    <row r="864" spans="1:9">
      <c r="A864" s="26"/>
      <c r="B864" s="27"/>
      <c r="C864" s="28"/>
      <c r="D864" s="29"/>
      <c r="E864" s="29"/>
      <c r="F864" s="28"/>
      <c r="G864" s="28"/>
      <c r="H864" s="29" t="str">
        <f>IF(D864&lt;&gt;"",VLOOKUP(D864,الاعدادات!$B$1:$C$1000,2,0),"")</f>
        <v/>
      </c>
      <c r="I864" s="29" t="str">
        <f>IF(E864&lt;&gt;"",VLOOKUP(E864,الاعدادات!B855:$C$1000,2,0),"")</f>
        <v/>
      </c>
    </row>
    <row r="865" spans="1:9">
      <c r="A865" s="26"/>
      <c r="B865" s="27"/>
      <c r="C865" s="28"/>
      <c r="D865" s="29"/>
      <c r="E865" s="29"/>
      <c r="F865" s="28"/>
      <c r="G865" s="28"/>
      <c r="H865" s="29" t="str">
        <f>IF(D865&lt;&gt;"",VLOOKUP(D865,الاعدادات!$B$1:$C$1000,2,0),"")</f>
        <v/>
      </c>
      <c r="I865" s="29" t="str">
        <f>IF(E865&lt;&gt;"",VLOOKUP(E865,الاعدادات!B856:$C$1000,2,0),"")</f>
        <v/>
      </c>
    </row>
    <row r="866" spans="1:9">
      <c r="A866" s="26"/>
      <c r="B866" s="27"/>
      <c r="C866" s="28"/>
      <c r="D866" s="29"/>
      <c r="E866" s="29"/>
      <c r="F866" s="28"/>
      <c r="G866" s="28"/>
      <c r="H866" s="29" t="str">
        <f>IF(D866&lt;&gt;"",VLOOKUP(D866,الاعدادات!$B$1:$C$1000,2,0),"")</f>
        <v/>
      </c>
      <c r="I866" s="29" t="str">
        <f>IF(E866&lt;&gt;"",VLOOKUP(E866,الاعدادات!B857:$C$1000,2,0),"")</f>
        <v/>
      </c>
    </row>
    <row r="867" spans="1:9">
      <c r="A867" s="26"/>
      <c r="B867" s="27"/>
      <c r="C867" s="28"/>
      <c r="D867" s="29"/>
      <c r="E867" s="29"/>
      <c r="F867" s="28"/>
      <c r="G867" s="28"/>
      <c r="H867" s="29" t="str">
        <f>IF(D867&lt;&gt;"",VLOOKUP(D867,الاعدادات!$B$1:$C$1000,2,0),"")</f>
        <v/>
      </c>
      <c r="I867" s="29" t="str">
        <f>IF(E867&lt;&gt;"",VLOOKUP(E867,الاعدادات!B858:$C$1000,2,0),"")</f>
        <v/>
      </c>
    </row>
    <row r="868" spans="1:9">
      <c r="A868" s="26"/>
      <c r="B868" s="27"/>
      <c r="C868" s="28"/>
      <c r="D868" s="29"/>
      <c r="E868" s="29"/>
      <c r="F868" s="28"/>
      <c r="G868" s="28"/>
      <c r="H868" s="29" t="str">
        <f>IF(D868&lt;&gt;"",VLOOKUP(D868,الاعدادات!$B$1:$C$1000,2,0),"")</f>
        <v/>
      </c>
      <c r="I868" s="29" t="str">
        <f>IF(E868&lt;&gt;"",VLOOKUP(E868,الاعدادات!B859:$C$1000,2,0),"")</f>
        <v/>
      </c>
    </row>
    <row r="869" spans="1:9">
      <c r="A869" s="26"/>
      <c r="B869" s="27"/>
      <c r="C869" s="28"/>
      <c r="D869" s="29"/>
      <c r="E869" s="29"/>
      <c r="F869" s="28"/>
      <c r="G869" s="28"/>
      <c r="H869" s="29" t="str">
        <f>IF(D869&lt;&gt;"",VLOOKUP(D869,الاعدادات!$B$1:$C$1000,2,0),"")</f>
        <v/>
      </c>
      <c r="I869" s="29" t="str">
        <f>IF(E869&lt;&gt;"",VLOOKUP(E869,الاعدادات!B860:$C$1000,2,0),"")</f>
        <v/>
      </c>
    </row>
    <row r="870" spans="1:9">
      <c r="A870" s="26"/>
      <c r="B870" s="27"/>
      <c r="C870" s="28"/>
      <c r="D870" s="29"/>
      <c r="E870" s="29"/>
      <c r="F870" s="28"/>
      <c r="G870" s="28"/>
      <c r="H870" s="29" t="str">
        <f>IF(D870&lt;&gt;"",VLOOKUP(D870,الاعدادات!$B$1:$C$1000,2,0),"")</f>
        <v/>
      </c>
      <c r="I870" s="29" t="str">
        <f>IF(E870&lt;&gt;"",VLOOKUP(E870,الاعدادات!B861:$C$1000,2,0),"")</f>
        <v/>
      </c>
    </row>
    <row r="871" spans="1:9">
      <c r="A871" s="26"/>
      <c r="B871" s="27"/>
      <c r="C871" s="28"/>
      <c r="D871" s="29"/>
      <c r="E871" s="29"/>
      <c r="F871" s="28"/>
      <c r="G871" s="28"/>
      <c r="H871" s="29" t="str">
        <f>IF(D871&lt;&gt;"",VLOOKUP(D871,الاعدادات!$B$1:$C$1000,2,0),"")</f>
        <v/>
      </c>
      <c r="I871" s="29" t="str">
        <f>IF(E871&lt;&gt;"",VLOOKUP(E871,الاعدادات!B862:$C$1000,2,0),"")</f>
        <v/>
      </c>
    </row>
    <row r="872" spans="1:9">
      <c r="A872" s="26"/>
      <c r="B872" s="27"/>
      <c r="C872" s="28"/>
      <c r="D872" s="29"/>
      <c r="E872" s="29"/>
      <c r="F872" s="28"/>
      <c r="G872" s="28"/>
      <c r="H872" s="29" t="str">
        <f>IF(D872&lt;&gt;"",VLOOKUP(D872,الاعدادات!$B$1:$C$1000,2,0),"")</f>
        <v/>
      </c>
      <c r="I872" s="29" t="str">
        <f>IF(E872&lt;&gt;"",VLOOKUP(E872,الاعدادات!B863:$C$1000,2,0),"")</f>
        <v/>
      </c>
    </row>
    <row r="873" spans="1:9">
      <c r="A873" s="26"/>
      <c r="B873" s="27"/>
      <c r="C873" s="28"/>
      <c r="D873" s="29"/>
      <c r="E873" s="29"/>
      <c r="F873" s="28"/>
      <c r="G873" s="28"/>
      <c r="H873" s="29" t="str">
        <f>IF(D873&lt;&gt;"",VLOOKUP(D873,الاعدادات!$B$1:$C$1000,2,0),"")</f>
        <v/>
      </c>
      <c r="I873" s="29" t="str">
        <f>IF(E873&lt;&gt;"",VLOOKUP(E873,الاعدادات!B864:$C$1000,2,0),"")</f>
        <v/>
      </c>
    </row>
    <row r="874" spans="1:9">
      <c r="A874" s="26"/>
      <c r="B874" s="27"/>
      <c r="C874" s="28"/>
      <c r="D874" s="29"/>
      <c r="E874" s="29"/>
      <c r="F874" s="28"/>
      <c r="G874" s="28"/>
      <c r="H874" s="29" t="str">
        <f>IF(D874&lt;&gt;"",VLOOKUP(D874,الاعدادات!$B$1:$C$1000,2,0),"")</f>
        <v/>
      </c>
      <c r="I874" s="29" t="str">
        <f>IF(E874&lt;&gt;"",VLOOKUP(E874,الاعدادات!B865:$C$1000,2,0),"")</f>
        <v/>
      </c>
    </row>
    <row r="875" spans="1:9">
      <c r="A875" s="26"/>
      <c r="B875" s="27"/>
      <c r="C875" s="28"/>
      <c r="D875" s="29"/>
      <c r="E875" s="29"/>
      <c r="F875" s="28"/>
      <c r="G875" s="28"/>
      <c r="H875" s="29" t="str">
        <f>IF(D875&lt;&gt;"",VLOOKUP(D875,الاعدادات!$B$1:$C$1000,2,0),"")</f>
        <v/>
      </c>
      <c r="I875" s="29" t="str">
        <f>IF(E875&lt;&gt;"",VLOOKUP(E875,الاعدادات!B866:$C$1000,2,0),"")</f>
        <v/>
      </c>
    </row>
    <row r="876" spans="1:9">
      <c r="A876" s="26"/>
      <c r="B876" s="27"/>
      <c r="C876" s="28"/>
      <c r="D876" s="29"/>
      <c r="E876" s="29"/>
      <c r="F876" s="28"/>
      <c r="G876" s="28"/>
      <c r="H876" s="29" t="str">
        <f>IF(D876&lt;&gt;"",VLOOKUP(D876,الاعدادات!$B$1:$C$1000,2,0),"")</f>
        <v/>
      </c>
      <c r="I876" s="29" t="str">
        <f>IF(E876&lt;&gt;"",VLOOKUP(E876,الاعدادات!B867:$C$1000,2,0),"")</f>
        <v/>
      </c>
    </row>
    <row r="877" spans="1:9">
      <c r="A877" s="26"/>
      <c r="B877" s="27"/>
      <c r="C877" s="28"/>
      <c r="D877" s="29"/>
      <c r="E877" s="29"/>
      <c r="F877" s="28"/>
      <c r="G877" s="28"/>
      <c r="H877" s="29" t="str">
        <f>IF(D877&lt;&gt;"",VLOOKUP(D877,الاعدادات!$B$1:$C$1000,2,0),"")</f>
        <v/>
      </c>
      <c r="I877" s="29" t="str">
        <f>IF(E877&lt;&gt;"",VLOOKUP(E877,الاعدادات!B868:$C$1000,2,0),"")</f>
        <v/>
      </c>
    </row>
    <row r="878" spans="1:9">
      <c r="A878" s="26"/>
      <c r="B878" s="27"/>
      <c r="C878" s="28"/>
      <c r="D878" s="29"/>
      <c r="E878" s="29"/>
      <c r="F878" s="28"/>
      <c r="G878" s="28"/>
      <c r="H878" s="29" t="str">
        <f>IF(D878&lt;&gt;"",VLOOKUP(D878,الاعدادات!$B$1:$C$1000,2,0),"")</f>
        <v/>
      </c>
      <c r="I878" s="29" t="str">
        <f>IF(E878&lt;&gt;"",VLOOKUP(E878,الاعدادات!B869:$C$1000,2,0),"")</f>
        <v/>
      </c>
    </row>
    <row r="879" spans="1:9">
      <c r="A879" s="26"/>
      <c r="B879" s="27"/>
      <c r="C879" s="28"/>
      <c r="D879" s="29"/>
      <c r="E879" s="29"/>
      <c r="F879" s="28"/>
      <c r="G879" s="28"/>
      <c r="H879" s="29" t="str">
        <f>IF(D879&lt;&gt;"",VLOOKUP(D879,الاعدادات!$B$1:$C$1000,2,0),"")</f>
        <v/>
      </c>
      <c r="I879" s="29" t="str">
        <f>IF(E879&lt;&gt;"",VLOOKUP(E879,الاعدادات!B870:$C$1000,2,0),"")</f>
        <v/>
      </c>
    </row>
    <row r="880" spans="1:9">
      <c r="A880" s="26"/>
      <c r="B880" s="27"/>
      <c r="C880" s="28"/>
      <c r="D880" s="29"/>
      <c r="E880" s="29"/>
      <c r="F880" s="28"/>
      <c r="G880" s="28"/>
      <c r="H880" s="29" t="str">
        <f>IF(D880&lt;&gt;"",VLOOKUP(D880,الاعدادات!$B$1:$C$1000,2,0),"")</f>
        <v/>
      </c>
      <c r="I880" s="29" t="str">
        <f>IF(E880&lt;&gt;"",VLOOKUP(E880,الاعدادات!B871:$C$1000,2,0),"")</f>
        <v/>
      </c>
    </row>
    <row r="881" spans="1:9">
      <c r="A881" s="26"/>
      <c r="B881" s="27"/>
      <c r="C881" s="28"/>
      <c r="D881" s="29"/>
      <c r="E881" s="29"/>
      <c r="F881" s="28"/>
      <c r="G881" s="28"/>
      <c r="H881" s="29" t="str">
        <f>IF(D881&lt;&gt;"",VLOOKUP(D881,الاعدادات!$B$1:$C$1000,2,0),"")</f>
        <v/>
      </c>
      <c r="I881" s="29" t="str">
        <f>IF(E881&lt;&gt;"",VLOOKUP(E881,الاعدادات!B872:$C$1000,2,0),"")</f>
        <v/>
      </c>
    </row>
    <row r="882" spans="1:9">
      <c r="A882" s="26"/>
      <c r="B882" s="27"/>
      <c r="C882" s="28"/>
      <c r="D882" s="29"/>
      <c r="E882" s="29"/>
      <c r="F882" s="28"/>
      <c r="G882" s="28"/>
      <c r="H882" s="29" t="str">
        <f>IF(D882&lt;&gt;"",VLOOKUP(D882,الاعدادات!$B$1:$C$1000,2,0),"")</f>
        <v/>
      </c>
      <c r="I882" s="29" t="str">
        <f>IF(E882&lt;&gt;"",VLOOKUP(E882,الاعدادات!B873:$C$1000,2,0),"")</f>
        <v/>
      </c>
    </row>
    <row r="883" spans="1:9">
      <c r="A883" s="26"/>
      <c r="B883" s="27"/>
      <c r="C883" s="28"/>
      <c r="D883" s="29"/>
      <c r="E883" s="29"/>
      <c r="F883" s="28"/>
      <c r="G883" s="28"/>
      <c r="H883" s="29" t="str">
        <f>IF(D883&lt;&gt;"",VLOOKUP(D883,الاعدادات!$B$1:$C$1000,2,0),"")</f>
        <v/>
      </c>
      <c r="I883" s="29" t="str">
        <f>IF(E883&lt;&gt;"",VLOOKUP(E883,الاعدادات!B874:$C$1000,2,0),"")</f>
        <v/>
      </c>
    </row>
    <row r="884" spans="1:9">
      <c r="A884" s="26"/>
      <c r="B884" s="27"/>
      <c r="C884" s="28"/>
      <c r="D884" s="29"/>
      <c r="E884" s="29"/>
      <c r="F884" s="28"/>
      <c r="G884" s="28"/>
      <c r="H884" s="29" t="str">
        <f>IF(D884&lt;&gt;"",VLOOKUP(D884,الاعدادات!$B$1:$C$1000,2,0),"")</f>
        <v/>
      </c>
      <c r="I884" s="29" t="str">
        <f>IF(E884&lt;&gt;"",VLOOKUP(E884,الاعدادات!B875:$C$1000,2,0),"")</f>
        <v/>
      </c>
    </row>
    <row r="885" spans="1:9">
      <c r="A885" s="26"/>
      <c r="B885" s="27"/>
      <c r="C885" s="28"/>
      <c r="D885" s="29"/>
      <c r="E885" s="29"/>
      <c r="F885" s="28"/>
      <c r="G885" s="28"/>
      <c r="H885" s="29" t="str">
        <f>IF(D885&lt;&gt;"",VLOOKUP(D885,الاعدادات!$B$1:$C$1000,2,0),"")</f>
        <v/>
      </c>
      <c r="I885" s="29" t="str">
        <f>IF(E885&lt;&gt;"",VLOOKUP(E885,الاعدادات!B876:$C$1000,2,0),"")</f>
        <v/>
      </c>
    </row>
    <row r="886" spans="1:9">
      <c r="A886" s="26"/>
      <c r="B886" s="27"/>
      <c r="C886" s="28"/>
      <c r="D886" s="29"/>
      <c r="E886" s="29"/>
      <c r="F886" s="28"/>
      <c r="G886" s="28"/>
      <c r="H886" s="29" t="str">
        <f>IF(D886&lt;&gt;"",VLOOKUP(D886,الاعدادات!$B$1:$C$1000,2,0),"")</f>
        <v/>
      </c>
      <c r="I886" s="29" t="str">
        <f>IF(E886&lt;&gt;"",VLOOKUP(E886,الاعدادات!B877:$C$1000,2,0),"")</f>
        <v/>
      </c>
    </row>
    <row r="887" spans="1:9">
      <c r="A887" s="26"/>
      <c r="B887" s="27"/>
      <c r="C887" s="28"/>
      <c r="D887" s="29"/>
      <c r="E887" s="29"/>
      <c r="F887" s="28"/>
      <c r="G887" s="28"/>
      <c r="H887" s="29" t="str">
        <f>IF(D887&lt;&gt;"",VLOOKUP(D887,الاعدادات!$B$1:$C$1000,2,0),"")</f>
        <v/>
      </c>
      <c r="I887" s="29" t="str">
        <f>IF(E887&lt;&gt;"",VLOOKUP(E887,الاعدادات!B878:$C$1000,2,0),"")</f>
        <v/>
      </c>
    </row>
    <row r="888" spans="1:9">
      <c r="A888" s="26"/>
      <c r="B888" s="27"/>
      <c r="C888" s="28"/>
      <c r="D888" s="29"/>
      <c r="E888" s="29"/>
      <c r="F888" s="28"/>
      <c r="G888" s="28"/>
      <c r="H888" s="29" t="str">
        <f>IF(D888&lt;&gt;"",VLOOKUP(D888,الاعدادات!$B$1:$C$1000,2,0),"")</f>
        <v/>
      </c>
      <c r="I888" s="29" t="str">
        <f>IF(E888&lt;&gt;"",VLOOKUP(E888,الاعدادات!B879:$C$1000,2,0),"")</f>
        <v/>
      </c>
    </row>
    <row r="889" spans="1:9">
      <c r="A889" s="26"/>
      <c r="B889" s="27"/>
      <c r="C889" s="28"/>
      <c r="D889" s="29"/>
      <c r="E889" s="29"/>
      <c r="F889" s="28"/>
      <c r="G889" s="28"/>
      <c r="H889" s="29" t="str">
        <f>IF(D889&lt;&gt;"",VLOOKUP(D889,الاعدادات!$B$1:$C$1000,2,0),"")</f>
        <v/>
      </c>
      <c r="I889" s="29" t="str">
        <f>IF(E889&lt;&gt;"",VLOOKUP(E889,الاعدادات!B880:$C$1000,2,0),"")</f>
        <v/>
      </c>
    </row>
    <row r="890" spans="1:9">
      <c r="A890" s="26"/>
      <c r="B890" s="27"/>
      <c r="C890" s="28"/>
      <c r="D890" s="29"/>
      <c r="E890" s="29"/>
      <c r="F890" s="28"/>
      <c r="G890" s="28"/>
      <c r="H890" s="29" t="str">
        <f>IF(D890&lt;&gt;"",VLOOKUP(D890,الاعدادات!$B$1:$C$1000,2,0),"")</f>
        <v/>
      </c>
      <c r="I890" s="29" t="str">
        <f>IF(E890&lt;&gt;"",VLOOKUP(E890,الاعدادات!B881:$C$1000,2,0),"")</f>
        <v/>
      </c>
    </row>
    <row r="891" spans="1:9">
      <c r="A891" s="26"/>
      <c r="B891" s="27"/>
      <c r="C891" s="28"/>
      <c r="D891" s="29"/>
      <c r="E891" s="29"/>
      <c r="F891" s="28"/>
      <c r="G891" s="28"/>
      <c r="H891" s="29" t="str">
        <f>IF(D891&lt;&gt;"",VLOOKUP(D891,الاعدادات!$B$1:$C$1000,2,0),"")</f>
        <v/>
      </c>
      <c r="I891" s="29" t="str">
        <f>IF(E891&lt;&gt;"",VLOOKUP(E891,الاعدادات!B882:$C$1000,2,0),"")</f>
        <v/>
      </c>
    </row>
    <row r="892" spans="1:9">
      <c r="A892" s="26"/>
      <c r="B892" s="27"/>
      <c r="C892" s="28"/>
      <c r="D892" s="29"/>
      <c r="E892" s="29"/>
      <c r="F892" s="28"/>
      <c r="G892" s="28"/>
      <c r="H892" s="29" t="str">
        <f>IF(D892&lt;&gt;"",VLOOKUP(D892,الاعدادات!$B$1:$C$1000,2,0),"")</f>
        <v/>
      </c>
      <c r="I892" s="29" t="str">
        <f>IF(E892&lt;&gt;"",VLOOKUP(E892,الاعدادات!B883:$C$1000,2,0),"")</f>
        <v/>
      </c>
    </row>
    <row r="893" spans="1:9">
      <c r="A893" s="26"/>
      <c r="B893" s="27"/>
      <c r="C893" s="28"/>
      <c r="D893" s="29"/>
      <c r="E893" s="29"/>
      <c r="F893" s="28"/>
      <c r="G893" s="28"/>
      <c r="H893" s="29" t="str">
        <f>IF(D893&lt;&gt;"",VLOOKUP(D893,الاعدادات!$B$1:$C$1000,2,0),"")</f>
        <v/>
      </c>
      <c r="I893" s="29" t="str">
        <f>IF(E893&lt;&gt;"",VLOOKUP(E893,الاعدادات!B884:$C$1000,2,0),"")</f>
        <v/>
      </c>
    </row>
    <row r="894" spans="1:9">
      <c r="A894" s="26"/>
      <c r="B894" s="27"/>
      <c r="C894" s="28"/>
      <c r="D894" s="29"/>
      <c r="E894" s="29"/>
      <c r="F894" s="28"/>
      <c r="G894" s="28"/>
      <c r="H894" s="29" t="str">
        <f>IF(D894&lt;&gt;"",VLOOKUP(D894,الاعدادات!$B$1:$C$1000,2,0),"")</f>
        <v/>
      </c>
      <c r="I894" s="29" t="str">
        <f>IF(E894&lt;&gt;"",VLOOKUP(E894,الاعدادات!B885:$C$1000,2,0),"")</f>
        <v/>
      </c>
    </row>
    <row r="895" spans="1:9">
      <c r="A895" s="26"/>
      <c r="B895" s="27"/>
      <c r="C895" s="28"/>
      <c r="D895" s="29"/>
      <c r="E895" s="29"/>
      <c r="F895" s="28"/>
      <c r="G895" s="28"/>
      <c r="H895" s="29" t="str">
        <f>IF(D895&lt;&gt;"",VLOOKUP(D895,الاعدادات!$B$1:$C$1000,2,0),"")</f>
        <v/>
      </c>
      <c r="I895" s="29" t="str">
        <f>IF(E895&lt;&gt;"",VLOOKUP(E895,الاعدادات!B886:$C$1000,2,0),"")</f>
        <v/>
      </c>
    </row>
    <row r="896" spans="1:9">
      <c r="A896" s="26"/>
      <c r="B896" s="27"/>
      <c r="C896" s="28"/>
      <c r="D896" s="29"/>
      <c r="E896" s="29"/>
      <c r="F896" s="28"/>
      <c r="G896" s="28"/>
      <c r="H896" s="29" t="str">
        <f>IF(D896&lt;&gt;"",VLOOKUP(D896,الاعدادات!$B$1:$C$1000,2,0),"")</f>
        <v/>
      </c>
      <c r="I896" s="29" t="str">
        <f>IF(E896&lt;&gt;"",VLOOKUP(E896,الاعدادات!B887:$C$1000,2,0),"")</f>
        <v/>
      </c>
    </row>
    <row r="897" spans="1:9">
      <c r="A897" s="26"/>
      <c r="B897" s="27"/>
      <c r="C897" s="28"/>
      <c r="D897" s="29"/>
      <c r="E897" s="29"/>
      <c r="F897" s="28"/>
      <c r="G897" s="28"/>
      <c r="H897" s="29" t="str">
        <f>IF(D897&lt;&gt;"",VLOOKUP(D897,الاعدادات!$B$1:$C$1000,2,0),"")</f>
        <v/>
      </c>
      <c r="I897" s="29" t="str">
        <f>IF(E897&lt;&gt;"",VLOOKUP(E897,الاعدادات!B888:$C$1000,2,0),"")</f>
        <v/>
      </c>
    </row>
    <row r="898" spans="1:9">
      <c r="A898" s="26"/>
      <c r="B898" s="27"/>
      <c r="C898" s="28"/>
      <c r="D898" s="29"/>
      <c r="E898" s="29"/>
      <c r="F898" s="28"/>
      <c r="G898" s="28"/>
      <c r="H898" s="29" t="str">
        <f>IF(D898&lt;&gt;"",VLOOKUP(D898,الاعدادات!$B$1:$C$1000,2,0),"")</f>
        <v/>
      </c>
      <c r="I898" s="29" t="str">
        <f>IF(E898&lt;&gt;"",VLOOKUP(E898,الاعدادات!B889:$C$1000,2,0),"")</f>
        <v/>
      </c>
    </row>
    <row r="899" spans="1:9">
      <c r="A899" s="26"/>
      <c r="B899" s="27"/>
      <c r="C899" s="28"/>
      <c r="D899" s="29"/>
      <c r="E899" s="29"/>
      <c r="F899" s="28"/>
      <c r="G899" s="28"/>
      <c r="H899" s="29" t="str">
        <f>IF(D899&lt;&gt;"",VLOOKUP(D899,الاعدادات!$B$1:$C$1000,2,0),"")</f>
        <v/>
      </c>
      <c r="I899" s="29" t="str">
        <f>IF(E899&lt;&gt;"",VLOOKUP(E899,الاعدادات!B890:$C$1000,2,0),"")</f>
        <v/>
      </c>
    </row>
    <row r="900" spans="1:9">
      <c r="A900" s="26"/>
      <c r="B900" s="27"/>
      <c r="C900" s="28"/>
      <c r="D900" s="29"/>
      <c r="E900" s="29"/>
      <c r="F900" s="28"/>
      <c r="G900" s="28"/>
      <c r="H900" s="29" t="str">
        <f>IF(D900&lt;&gt;"",VLOOKUP(D900,الاعدادات!$B$1:$C$1000,2,0),"")</f>
        <v/>
      </c>
      <c r="I900" s="29" t="str">
        <f>IF(E900&lt;&gt;"",VLOOKUP(E900,الاعدادات!B891:$C$1000,2,0),"")</f>
        <v/>
      </c>
    </row>
    <row r="901" spans="1:9">
      <c r="A901" s="26"/>
      <c r="B901" s="27"/>
      <c r="C901" s="28"/>
      <c r="D901" s="29"/>
      <c r="E901" s="29"/>
      <c r="F901" s="28"/>
      <c r="G901" s="28"/>
      <c r="H901" s="29" t="str">
        <f>IF(D901&lt;&gt;"",VLOOKUP(D901,الاعدادات!$B$1:$C$1000,2,0),"")</f>
        <v/>
      </c>
      <c r="I901" s="29" t="str">
        <f>IF(E901&lt;&gt;"",VLOOKUP(E901,الاعدادات!B892:$C$1000,2,0),"")</f>
        <v/>
      </c>
    </row>
    <row r="902" spans="1:9">
      <c r="A902" s="26"/>
      <c r="B902" s="27"/>
      <c r="C902" s="28"/>
      <c r="D902" s="29"/>
      <c r="E902" s="29"/>
      <c r="F902" s="28"/>
      <c r="G902" s="28"/>
      <c r="H902" s="29" t="str">
        <f>IF(D902&lt;&gt;"",VLOOKUP(D902,الاعدادات!$B$1:$C$1000,2,0),"")</f>
        <v/>
      </c>
      <c r="I902" s="29" t="str">
        <f>IF(E902&lt;&gt;"",VLOOKUP(E902,الاعدادات!B893:$C$1000,2,0),"")</f>
        <v/>
      </c>
    </row>
    <row r="903" spans="1:9">
      <c r="A903" s="26"/>
      <c r="B903" s="27"/>
      <c r="C903" s="28"/>
      <c r="D903" s="29"/>
      <c r="E903" s="29"/>
      <c r="F903" s="28"/>
      <c r="G903" s="28"/>
      <c r="H903" s="29" t="str">
        <f>IF(D903&lt;&gt;"",VLOOKUP(D903,الاعدادات!$B$1:$C$1000,2,0),"")</f>
        <v/>
      </c>
      <c r="I903" s="29" t="str">
        <f>IF(E903&lt;&gt;"",VLOOKUP(E903,الاعدادات!B894:$C$1000,2,0),"")</f>
        <v/>
      </c>
    </row>
    <row r="904" spans="1:9">
      <c r="A904" s="26"/>
      <c r="B904" s="27"/>
      <c r="C904" s="28"/>
      <c r="D904" s="29"/>
      <c r="E904" s="29"/>
      <c r="F904" s="28"/>
      <c r="G904" s="28"/>
      <c r="H904" s="29" t="str">
        <f>IF(D904&lt;&gt;"",VLOOKUP(D904,الاعدادات!$B$1:$C$1000,2,0),"")</f>
        <v/>
      </c>
      <c r="I904" s="29" t="str">
        <f>IF(E904&lt;&gt;"",VLOOKUP(E904,الاعدادات!B895:$C$1000,2,0),"")</f>
        <v/>
      </c>
    </row>
    <row r="905" spans="1:9">
      <c r="A905" s="26"/>
      <c r="B905" s="27"/>
      <c r="C905" s="28"/>
      <c r="D905" s="29"/>
      <c r="E905" s="29"/>
      <c r="F905" s="28"/>
      <c r="G905" s="28"/>
      <c r="H905" s="29" t="str">
        <f>IF(D905&lt;&gt;"",VLOOKUP(D905,الاعدادات!$B$1:$C$1000,2,0),"")</f>
        <v/>
      </c>
      <c r="I905" s="29" t="str">
        <f>IF(E905&lt;&gt;"",VLOOKUP(E905,الاعدادات!B896:$C$1000,2,0),"")</f>
        <v/>
      </c>
    </row>
    <row r="906" spans="1:9">
      <c r="A906" s="26"/>
      <c r="B906" s="27"/>
      <c r="C906" s="28"/>
      <c r="D906" s="29"/>
      <c r="E906" s="29"/>
      <c r="F906" s="28"/>
      <c r="G906" s="28"/>
      <c r="H906" s="29" t="str">
        <f>IF(D906&lt;&gt;"",VLOOKUP(D906,الاعدادات!$B$1:$C$1000,2,0),"")</f>
        <v/>
      </c>
      <c r="I906" s="29" t="str">
        <f>IF(E906&lt;&gt;"",VLOOKUP(E906,الاعدادات!B897:$C$1000,2,0),"")</f>
        <v/>
      </c>
    </row>
    <row r="907" spans="1:9">
      <c r="A907" s="26"/>
      <c r="B907" s="27"/>
      <c r="C907" s="28"/>
      <c r="D907" s="29"/>
      <c r="E907" s="29"/>
      <c r="F907" s="28"/>
      <c r="G907" s="28"/>
      <c r="H907" s="29" t="str">
        <f>IF(D907&lt;&gt;"",VLOOKUP(D907,الاعدادات!$B$1:$C$1000,2,0),"")</f>
        <v/>
      </c>
      <c r="I907" s="29" t="str">
        <f>IF(E907&lt;&gt;"",VLOOKUP(E907,الاعدادات!B898:$C$1000,2,0),"")</f>
        <v/>
      </c>
    </row>
    <row r="908" spans="1:9">
      <c r="A908" s="26"/>
      <c r="B908" s="27"/>
      <c r="C908" s="28"/>
      <c r="D908" s="29"/>
      <c r="E908" s="29"/>
      <c r="F908" s="28"/>
      <c r="G908" s="28"/>
      <c r="H908" s="29" t="str">
        <f>IF(D908&lt;&gt;"",VLOOKUP(D908,الاعدادات!$B$1:$C$1000,2,0),"")</f>
        <v/>
      </c>
      <c r="I908" s="29" t="str">
        <f>IF(E908&lt;&gt;"",VLOOKUP(E908,الاعدادات!B899:$C$1000,2,0),"")</f>
        <v/>
      </c>
    </row>
    <row r="909" spans="1:9">
      <c r="A909" s="26"/>
      <c r="B909" s="27"/>
      <c r="C909" s="28"/>
      <c r="D909" s="29"/>
      <c r="E909" s="29"/>
      <c r="F909" s="28"/>
      <c r="G909" s="28"/>
      <c r="H909" s="29" t="str">
        <f>IF(D909&lt;&gt;"",VLOOKUP(D909,الاعدادات!$B$1:$C$1000,2,0),"")</f>
        <v/>
      </c>
      <c r="I909" s="29" t="str">
        <f>IF(E909&lt;&gt;"",VLOOKUP(E909,الاعدادات!B900:$C$1000,2,0),"")</f>
        <v/>
      </c>
    </row>
    <row r="910" spans="1:9">
      <c r="A910" s="26"/>
      <c r="B910" s="27"/>
      <c r="C910" s="28"/>
      <c r="D910" s="29"/>
      <c r="E910" s="29"/>
      <c r="F910" s="28"/>
      <c r="G910" s="28"/>
      <c r="H910" s="29" t="str">
        <f>IF(D910&lt;&gt;"",VLOOKUP(D910,الاعدادات!$B$1:$C$1000,2,0),"")</f>
        <v/>
      </c>
      <c r="I910" s="29" t="str">
        <f>IF(E910&lt;&gt;"",VLOOKUP(E910,الاعدادات!B901:$C$1000,2,0),"")</f>
        <v/>
      </c>
    </row>
    <row r="911" spans="1:9">
      <c r="A911" s="26"/>
      <c r="B911" s="27"/>
      <c r="C911" s="28"/>
      <c r="D911" s="29"/>
      <c r="E911" s="29"/>
      <c r="F911" s="28"/>
      <c r="G911" s="28"/>
      <c r="H911" s="29" t="str">
        <f>IF(D911&lt;&gt;"",VLOOKUP(D911,الاعدادات!$B$1:$C$1000,2,0),"")</f>
        <v/>
      </c>
      <c r="I911" s="29" t="str">
        <f>IF(E911&lt;&gt;"",VLOOKUP(E911,الاعدادات!B902:$C$1000,2,0),"")</f>
        <v/>
      </c>
    </row>
    <row r="912" spans="1:9">
      <c r="A912" s="26"/>
      <c r="B912" s="27"/>
      <c r="C912" s="28"/>
      <c r="D912" s="29"/>
      <c r="E912" s="29"/>
      <c r="F912" s="28"/>
      <c r="G912" s="28"/>
      <c r="H912" s="29" t="str">
        <f>IF(D912&lt;&gt;"",VLOOKUP(D912,الاعدادات!$B$1:$C$1000,2,0),"")</f>
        <v/>
      </c>
      <c r="I912" s="29" t="str">
        <f>IF(E912&lt;&gt;"",VLOOKUP(E912,الاعدادات!B903:$C$1000,2,0),"")</f>
        <v/>
      </c>
    </row>
    <row r="913" spans="1:9">
      <c r="A913" s="26"/>
      <c r="B913" s="27"/>
      <c r="C913" s="28"/>
      <c r="D913" s="29"/>
      <c r="E913" s="29"/>
      <c r="F913" s="28"/>
      <c r="G913" s="28"/>
      <c r="H913" s="29" t="str">
        <f>IF(D913&lt;&gt;"",VLOOKUP(D913,الاعدادات!$B$1:$C$1000,2,0),"")</f>
        <v/>
      </c>
      <c r="I913" s="29" t="str">
        <f>IF(E913&lt;&gt;"",VLOOKUP(E913,الاعدادات!B904:$C$1000,2,0),"")</f>
        <v/>
      </c>
    </row>
    <row r="914" spans="1:9">
      <c r="A914" s="26"/>
      <c r="B914" s="27"/>
      <c r="C914" s="28"/>
      <c r="D914" s="29"/>
      <c r="E914" s="29"/>
      <c r="F914" s="28"/>
      <c r="G914" s="28"/>
      <c r="H914" s="29" t="str">
        <f>IF(D914&lt;&gt;"",VLOOKUP(D914,الاعدادات!$B$1:$C$1000,2,0),"")</f>
        <v/>
      </c>
      <c r="I914" s="29" t="str">
        <f>IF(E914&lt;&gt;"",VLOOKUP(E914,الاعدادات!B905:$C$1000,2,0),"")</f>
        <v/>
      </c>
    </row>
    <row r="915" spans="1:9">
      <c r="A915" s="26"/>
      <c r="B915" s="27"/>
      <c r="C915" s="28"/>
      <c r="D915" s="29"/>
      <c r="E915" s="29"/>
      <c r="F915" s="28"/>
      <c r="G915" s="28"/>
      <c r="H915" s="29" t="str">
        <f>IF(D915&lt;&gt;"",VLOOKUP(D915,الاعدادات!$B$1:$C$1000,2,0),"")</f>
        <v/>
      </c>
      <c r="I915" s="29" t="str">
        <f>IF(E915&lt;&gt;"",VLOOKUP(E915,الاعدادات!B906:$C$1000,2,0),"")</f>
        <v/>
      </c>
    </row>
    <row r="916" spans="1:9">
      <c r="A916" s="26"/>
      <c r="B916" s="27"/>
      <c r="C916" s="28"/>
      <c r="D916" s="29"/>
      <c r="E916" s="29"/>
      <c r="F916" s="28"/>
      <c r="G916" s="28"/>
      <c r="H916" s="29" t="str">
        <f>IF(D916&lt;&gt;"",VLOOKUP(D916,الاعدادات!$B$1:$C$1000,2,0),"")</f>
        <v/>
      </c>
      <c r="I916" s="29" t="str">
        <f>IF(E916&lt;&gt;"",VLOOKUP(E916,الاعدادات!B907:$C$1000,2,0),"")</f>
        <v/>
      </c>
    </row>
    <row r="917" spans="1:9">
      <c r="A917" s="26"/>
      <c r="B917" s="27"/>
      <c r="C917" s="28"/>
      <c r="D917" s="29"/>
      <c r="E917" s="29"/>
      <c r="F917" s="28"/>
      <c r="G917" s="28"/>
      <c r="H917" s="29" t="str">
        <f>IF(D917&lt;&gt;"",VLOOKUP(D917,الاعدادات!$B$1:$C$1000,2,0),"")</f>
        <v/>
      </c>
      <c r="I917" s="29" t="str">
        <f>IF(E917&lt;&gt;"",VLOOKUP(E917,الاعدادات!B908:$C$1000,2,0),"")</f>
        <v/>
      </c>
    </row>
    <row r="918" spans="1:9">
      <c r="A918" s="26"/>
      <c r="B918" s="27"/>
      <c r="C918" s="28"/>
      <c r="D918" s="29"/>
      <c r="E918" s="29"/>
      <c r="F918" s="28"/>
      <c r="G918" s="28"/>
      <c r="H918" s="29" t="str">
        <f>IF(D918&lt;&gt;"",VLOOKUP(D918,الاعدادات!$B$1:$C$1000,2,0),"")</f>
        <v/>
      </c>
      <c r="I918" s="29" t="str">
        <f>IF(E918&lt;&gt;"",VLOOKUP(E918,الاعدادات!B909:$C$1000,2,0),"")</f>
        <v/>
      </c>
    </row>
    <row r="919" spans="1:9">
      <c r="A919" s="26"/>
      <c r="B919" s="27"/>
      <c r="C919" s="28"/>
      <c r="D919" s="29"/>
      <c r="E919" s="29"/>
      <c r="F919" s="28"/>
      <c r="G919" s="28"/>
      <c r="H919" s="29" t="str">
        <f>IF(D919&lt;&gt;"",VLOOKUP(D919,الاعدادات!$B$1:$C$1000,2,0),"")</f>
        <v/>
      </c>
      <c r="I919" s="29" t="str">
        <f>IF(E919&lt;&gt;"",VLOOKUP(E919,الاعدادات!B910:$C$1000,2,0),"")</f>
        <v/>
      </c>
    </row>
    <row r="920" spans="1:9">
      <c r="A920" s="26"/>
      <c r="B920" s="27"/>
      <c r="C920" s="28"/>
      <c r="D920" s="29"/>
      <c r="E920" s="29"/>
      <c r="F920" s="28"/>
      <c r="G920" s="28"/>
      <c r="H920" s="29" t="str">
        <f>IF(D920&lt;&gt;"",VLOOKUP(D920,الاعدادات!$B$1:$C$1000,2,0),"")</f>
        <v/>
      </c>
      <c r="I920" s="29" t="str">
        <f>IF(E920&lt;&gt;"",VLOOKUP(E920,الاعدادات!B911:$C$1000,2,0),"")</f>
        <v/>
      </c>
    </row>
    <row r="921" spans="1:9">
      <c r="A921" s="26"/>
      <c r="B921" s="27"/>
      <c r="C921" s="28"/>
      <c r="D921" s="29"/>
      <c r="E921" s="29"/>
      <c r="F921" s="28"/>
      <c r="G921" s="28"/>
      <c r="H921" s="29" t="str">
        <f>IF(D921&lt;&gt;"",VLOOKUP(D921,الاعدادات!$B$1:$C$1000,2,0),"")</f>
        <v/>
      </c>
      <c r="I921" s="29" t="str">
        <f>IF(E921&lt;&gt;"",VLOOKUP(E921,الاعدادات!B912:$C$1000,2,0),"")</f>
        <v/>
      </c>
    </row>
    <row r="922" spans="1:9">
      <c r="A922" s="26"/>
      <c r="B922" s="27"/>
      <c r="C922" s="28"/>
      <c r="D922" s="29"/>
      <c r="E922" s="29"/>
      <c r="F922" s="28"/>
      <c r="G922" s="28"/>
      <c r="H922" s="29" t="str">
        <f>IF(D922&lt;&gt;"",VLOOKUP(D922,الاعدادات!$B$1:$C$1000,2,0),"")</f>
        <v/>
      </c>
      <c r="I922" s="29" t="str">
        <f>IF(E922&lt;&gt;"",VLOOKUP(E922,الاعدادات!B913:$C$1000,2,0),"")</f>
        <v/>
      </c>
    </row>
    <row r="923" spans="1:9">
      <c r="A923" s="26"/>
      <c r="B923" s="27"/>
      <c r="C923" s="28"/>
      <c r="D923" s="29"/>
      <c r="E923" s="29"/>
      <c r="F923" s="28"/>
      <c r="G923" s="28"/>
      <c r="H923" s="29" t="str">
        <f>IF(D923&lt;&gt;"",VLOOKUP(D923,الاعدادات!$B$1:$C$1000,2,0),"")</f>
        <v/>
      </c>
      <c r="I923" s="29" t="str">
        <f>IF(E923&lt;&gt;"",VLOOKUP(E923,الاعدادات!B914:$C$1000,2,0),"")</f>
        <v/>
      </c>
    </row>
    <row r="924" spans="1:9">
      <c r="A924" s="26"/>
      <c r="B924" s="27"/>
      <c r="C924" s="28"/>
      <c r="D924" s="29"/>
      <c r="E924" s="29"/>
      <c r="F924" s="28"/>
      <c r="G924" s="28"/>
      <c r="H924" s="29" t="str">
        <f>IF(D924&lt;&gt;"",VLOOKUP(D924,الاعدادات!$B$1:$C$1000,2,0),"")</f>
        <v/>
      </c>
      <c r="I924" s="29" t="str">
        <f>IF(E924&lt;&gt;"",VLOOKUP(E924,الاعدادات!B915:$C$1000,2,0),"")</f>
        <v/>
      </c>
    </row>
    <row r="925" spans="1:9">
      <c r="A925" s="26"/>
      <c r="B925" s="27"/>
      <c r="C925" s="28"/>
      <c r="D925" s="29"/>
      <c r="E925" s="29"/>
      <c r="F925" s="28"/>
      <c r="G925" s="28"/>
      <c r="H925" s="29" t="str">
        <f>IF(D925&lt;&gt;"",VLOOKUP(D925,الاعدادات!$B$1:$C$1000,2,0),"")</f>
        <v/>
      </c>
      <c r="I925" s="29" t="str">
        <f>IF(E925&lt;&gt;"",VLOOKUP(E925,الاعدادات!B916:$C$1000,2,0),"")</f>
        <v/>
      </c>
    </row>
    <row r="926" spans="1:9">
      <c r="A926" s="26"/>
      <c r="B926" s="27"/>
      <c r="C926" s="28"/>
      <c r="D926" s="29"/>
      <c r="E926" s="29"/>
      <c r="F926" s="28"/>
      <c r="G926" s="28"/>
      <c r="H926" s="29" t="str">
        <f>IF(D926&lt;&gt;"",VLOOKUP(D926,الاعدادات!$B$1:$C$1000,2,0),"")</f>
        <v/>
      </c>
      <c r="I926" s="29" t="str">
        <f>IF(E926&lt;&gt;"",VLOOKUP(E926,الاعدادات!B917:$C$1000,2,0),"")</f>
        <v/>
      </c>
    </row>
    <row r="927" spans="1:9">
      <c r="A927" s="26"/>
      <c r="B927" s="27"/>
      <c r="C927" s="28"/>
      <c r="D927" s="29"/>
      <c r="E927" s="29"/>
      <c r="F927" s="28"/>
      <c r="G927" s="28"/>
      <c r="H927" s="29" t="str">
        <f>IF(D927&lt;&gt;"",VLOOKUP(D927,الاعدادات!$B$1:$C$1000,2,0),"")</f>
        <v/>
      </c>
      <c r="I927" s="29" t="str">
        <f>IF(E927&lt;&gt;"",VLOOKUP(E927,الاعدادات!B918:$C$1000,2,0),"")</f>
        <v/>
      </c>
    </row>
    <row r="928" spans="1:9">
      <c r="A928" s="26"/>
      <c r="B928" s="27"/>
      <c r="C928" s="28"/>
      <c r="D928" s="29"/>
      <c r="E928" s="29"/>
      <c r="F928" s="28"/>
      <c r="G928" s="28"/>
      <c r="H928" s="29" t="str">
        <f>IF(D928&lt;&gt;"",VLOOKUP(D928,الاعدادات!$B$1:$C$1000,2,0),"")</f>
        <v/>
      </c>
      <c r="I928" s="29" t="str">
        <f>IF(E928&lt;&gt;"",VLOOKUP(E928,الاعدادات!B919:$C$1000,2,0),"")</f>
        <v/>
      </c>
    </row>
    <row r="929" spans="1:9">
      <c r="A929" s="26"/>
      <c r="B929" s="27"/>
      <c r="C929" s="28"/>
      <c r="D929" s="29"/>
      <c r="E929" s="29"/>
      <c r="F929" s="28"/>
      <c r="G929" s="28"/>
      <c r="H929" s="29" t="str">
        <f>IF(D929&lt;&gt;"",VLOOKUP(D929,الاعدادات!$B$1:$C$1000,2,0),"")</f>
        <v/>
      </c>
      <c r="I929" s="29" t="str">
        <f>IF(E929&lt;&gt;"",VLOOKUP(E929,الاعدادات!B920:$C$1000,2,0),"")</f>
        <v/>
      </c>
    </row>
    <row r="930" spans="1:9">
      <c r="A930" s="26"/>
      <c r="B930" s="27"/>
      <c r="C930" s="28"/>
      <c r="D930" s="29"/>
      <c r="E930" s="29"/>
      <c r="F930" s="28"/>
      <c r="G930" s="28"/>
      <c r="H930" s="29" t="str">
        <f>IF(D930&lt;&gt;"",VLOOKUP(D930,الاعدادات!$B$1:$C$1000,2,0),"")</f>
        <v/>
      </c>
      <c r="I930" s="29" t="str">
        <f>IF(E930&lt;&gt;"",VLOOKUP(E930,الاعدادات!B921:$C$1000,2,0),"")</f>
        <v/>
      </c>
    </row>
    <row r="931" spans="1:9">
      <c r="A931" s="26"/>
      <c r="B931" s="27"/>
      <c r="C931" s="28"/>
      <c r="D931" s="29"/>
      <c r="E931" s="29"/>
      <c r="F931" s="28"/>
      <c r="G931" s="28"/>
      <c r="H931" s="29" t="str">
        <f>IF(D931&lt;&gt;"",VLOOKUP(D931,الاعدادات!$B$1:$C$1000,2,0),"")</f>
        <v/>
      </c>
      <c r="I931" s="29" t="str">
        <f>IF(E931&lt;&gt;"",VLOOKUP(E931,الاعدادات!B922:$C$1000,2,0),"")</f>
        <v/>
      </c>
    </row>
    <row r="932" spans="1:9">
      <c r="A932" s="26"/>
      <c r="B932" s="27"/>
      <c r="C932" s="28"/>
      <c r="D932" s="29"/>
      <c r="E932" s="29"/>
      <c r="F932" s="28"/>
      <c r="G932" s="28"/>
      <c r="H932" s="29" t="str">
        <f>IF(D932&lt;&gt;"",VLOOKUP(D932,الاعدادات!$B$1:$C$1000,2,0),"")</f>
        <v/>
      </c>
      <c r="I932" s="29" t="str">
        <f>IF(E932&lt;&gt;"",VLOOKUP(E932,الاعدادات!B923:$C$1000,2,0),"")</f>
        <v/>
      </c>
    </row>
    <row r="933" spans="1:9">
      <c r="A933" s="26"/>
      <c r="B933" s="27"/>
      <c r="C933" s="28"/>
      <c r="D933" s="29"/>
      <c r="E933" s="29"/>
      <c r="F933" s="28"/>
      <c r="G933" s="28"/>
      <c r="H933" s="29" t="str">
        <f>IF(D933&lt;&gt;"",VLOOKUP(D933,الاعدادات!$B$1:$C$1000,2,0),"")</f>
        <v/>
      </c>
      <c r="I933" s="29" t="str">
        <f>IF(E933&lt;&gt;"",VLOOKUP(E933,الاعدادات!B924:$C$1000,2,0),"")</f>
        <v/>
      </c>
    </row>
    <row r="934" spans="1:9">
      <c r="A934" s="26"/>
      <c r="B934" s="27"/>
      <c r="C934" s="28"/>
      <c r="D934" s="29"/>
      <c r="E934" s="29"/>
      <c r="F934" s="28"/>
      <c r="G934" s="28"/>
      <c r="H934" s="29" t="str">
        <f>IF(D934&lt;&gt;"",VLOOKUP(D934,الاعدادات!$B$1:$C$1000,2,0),"")</f>
        <v/>
      </c>
      <c r="I934" s="29" t="str">
        <f>IF(E934&lt;&gt;"",VLOOKUP(E934,الاعدادات!B925:$C$1000,2,0),"")</f>
        <v/>
      </c>
    </row>
    <row r="935" spans="1:9">
      <c r="A935" s="26"/>
      <c r="B935" s="27"/>
      <c r="C935" s="28"/>
      <c r="D935" s="29"/>
      <c r="E935" s="29"/>
      <c r="F935" s="28"/>
      <c r="G935" s="28"/>
      <c r="H935" s="29" t="str">
        <f>IF(D935&lt;&gt;"",VLOOKUP(D935,الاعدادات!$B$1:$C$1000,2,0),"")</f>
        <v/>
      </c>
      <c r="I935" s="29" t="str">
        <f>IF(E935&lt;&gt;"",VLOOKUP(E935,الاعدادات!B926:$C$1000,2,0),"")</f>
        <v/>
      </c>
    </row>
    <row r="936" spans="1:9">
      <c r="A936" s="26"/>
      <c r="B936" s="27"/>
      <c r="C936" s="28"/>
      <c r="D936" s="29"/>
      <c r="E936" s="29"/>
      <c r="F936" s="28"/>
      <c r="G936" s="28"/>
      <c r="H936" s="29" t="str">
        <f>IF(D936&lt;&gt;"",VLOOKUP(D936,الاعدادات!$B$1:$C$1000,2,0),"")</f>
        <v/>
      </c>
      <c r="I936" s="29" t="str">
        <f>IF(E936&lt;&gt;"",VLOOKUP(E936,الاعدادات!B927:$C$1000,2,0),"")</f>
        <v/>
      </c>
    </row>
    <row r="937" spans="1:9">
      <c r="A937" s="26"/>
      <c r="B937" s="27"/>
      <c r="C937" s="28"/>
      <c r="D937" s="29"/>
      <c r="E937" s="29"/>
      <c r="F937" s="28"/>
      <c r="G937" s="28"/>
      <c r="H937" s="29" t="str">
        <f>IF(D937&lt;&gt;"",VLOOKUP(D937,الاعدادات!$B$1:$C$1000,2,0),"")</f>
        <v/>
      </c>
      <c r="I937" s="29" t="str">
        <f>IF(E937&lt;&gt;"",VLOOKUP(E937,الاعدادات!B928:$C$1000,2,0),"")</f>
        <v/>
      </c>
    </row>
    <row r="938" spans="1:9">
      <c r="A938" s="26"/>
      <c r="B938" s="27"/>
      <c r="C938" s="28"/>
      <c r="D938" s="29"/>
      <c r="E938" s="29"/>
      <c r="F938" s="28"/>
      <c r="G938" s="28"/>
      <c r="H938" s="29" t="str">
        <f>IF(D938&lt;&gt;"",VLOOKUP(D938,الاعدادات!$B$1:$C$1000,2,0),"")</f>
        <v/>
      </c>
      <c r="I938" s="29" t="str">
        <f>IF(E938&lt;&gt;"",VLOOKUP(E938,الاعدادات!B929:$C$1000,2,0),"")</f>
        <v/>
      </c>
    </row>
    <row r="939" spans="1:9">
      <c r="A939" s="26"/>
      <c r="B939" s="27"/>
      <c r="C939" s="28"/>
      <c r="D939" s="29"/>
      <c r="E939" s="29"/>
      <c r="F939" s="28"/>
      <c r="G939" s="28"/>
      <c r="H939" s="29" t="str">
        <f>IF(D939&lt;&gt;"",VLOOKUP(D939,الاعدادات!$B$1:$C$1000,2,0),"")</f>
        <v/>
      </c>
      <c r="I939" s="29" t="str">
        <f>IF(E939&lt;&gt;"",VLOOKUP(E939,الاعدادات!B930:$C$1000,2,0),"")</f>
        <v/>
      </c>
    </row>
    <row r="940" spans="1:9">
      <c r="A940" s="26"/>
      <c r="B940" s="27"/>
      <c r="C940" s="28"/>
      <c r="D940" s="29"/>
      <c r="E940" s="29"/>
      <c r="F940" s="28"/>
      <c r="G940" s="28"/>
      <c r="H940" s="29" t="str">
        <f>IF(D940&lt;&gt;"",VLOOKUP(D940,الاعدادات!$B$1:$C$1000,2,0),"")</f>
        <v/>
      </c>
      <c r="I940" s="29" t="str">
        <f>IF(E940&lt;&gt;"",VLOOKUP(E940,الاعدادات!B931:$C$1000,2,0),"")</f>
        <v/>
      </c>
    </row>
    <row r="941" spans="1:9">
      <c r="A941" s="26"/>
      <c r="B941" s="27"/>
      <c r="C941" s="28"/>
      <c r="D941" s="29"/>
      <c r="E941" s="29"/>
      <c r="F941" s="28"/>
      <c r="G941" s="28"/>
      <c r="H941" s="29" t="str">
        <f>IF(D941&lt;&gt;"",VLOOKUP(D941,الاعدادات!$B$1:$C$1000,2,0),"")</f>
        <v/>
      </c>
      <c r="I941" s="29" t="str">
        <f>IF(E941&lt;&gt;"",VLOOKUP(E941,الاعدادات!B932:$C$1000,2,0),"")</f>
        <v/>
      </c>
    </row>
    <row r="942" spans="1:9">
      <c r="A942" s="26"/>
      <c r="B942" s="27"/>
      <c r="C942" s="28"/>
      <c r="D942" s="29"/>
      <c r="E942" s="29"/>
      <c r="F942" s="28"/>
      <c r="G942" s="28"/>
      <c r="H942" s="29" t="str">
        <f>IF(D942&lt;&gt;"",VLOOKUP(D942,الاعدادات!$B$1:$C$1000,2,0),"")</f>
        <v/>
      </c>
      <c r="I942" s="29" t="str">
        <f>IF(E942&lt;&gt;"",VLOOKUP(E942,الاعدادات!B933:$C$1000,2,0),"")</f>
        <v/>
      </c>
    </row>
    <row r="943" spans="1:9">
      <c r="A943" s="26"/>
      <c r="B943" s="27"/>
      <c r="C943" s="28"/>
      <c r="D943" s="29"/>
      <c r="E943" s="29"/>
      <c r="F943" s="28"/>
      <c r="G943" s="28"/>
      <c r="H943" s="29" t="str">
        <f>IF(D943&lt;&gt;"",VLOOKUP(D943,الاعدادات!$B$1:$C$1000,2,0),"")</f>
        <v/>
      </c>
      <c r="I943" s="29" t="str">
        <f>IF(E943&lt;&gt;"",VLOOKUP(E943,الاعدادات!B934:$C$1000,2,0),"")</f>
        <v/>
      </c>
    </row>
    <row r="944" spans="1:9">
      <c r="A944" s="26"/>
      <c r="B944" s="27"/>
      <c r="C944" s="28"/>
      <c r="D944" s="29"/>
      <c r="E944" s="29"/>
      <c r="F944" s="28"/>
      <c r="G944" s="28"/>
      <c r="H944" s="29" t="str">
        <f>IF(D944&lt;&gt;"",VLOOKUP(D944,الاعدادات!$B$1:$C$1000,2,0),"")</f>
        <v/>
      </c>
      <c r="I944" s="29" t="str">
        <f>IF(E944&lt;&gt;"",VLOOKUP(E944,الاعدادات!B935:$C$1000,2,0),"")</f>
        <v/>
      </c>
    </row>
    <row r="945" spans="1:9">
      <c r="A945" s="26"/>
      <c r="B945" s="27"/>
      <c r="C945" s="28"/>
      <c r="D945" s="29"/>
      <c r="E945" s="29"/>
      <c r="F945" s="28"/>
      <c r="G945" s="28"/>
      <c r="H945" s="29" t="str">
        <f>IF(D945&lt;&gt;"",VLOOKUP(D945,الاعدادات!$B$1:$C$1000,2,0),"")</f>
        <v/>
      </c>
      <c r="I945" s="29" t="str">
        <f>IF(E945&lt;&gt;"",VLOOKUP(E945,الاعدادات!B936:$C$1000,2,0),"")</f>
        <v/>
      </c>
    </row>
    <row r="946" spans="1:9">
      <c r="A946" s="26"/>
      <c r="B946" s="27"/>
      <c r="C946" s="28"/>
      <c r="D946" s="29"/>
      <c r="E946" s="29"/>
      <c r="F946" s="28"/>
      <c r="G946" s="28"/>
      <c r="H946" s="29" t="str">
        <f>IF(D946&lt;&gt;"",VLOOKUP(D946,الاعدادات!$B$1:$C$1000,2,0),"")</f>
        <v/>
      </c>
      <c r="I946" s="29" t="str">
        <f>IF(E946&lt;&gt;"",VLOOKUP(E946,الاعدادات!B937:$C$1000,2,0),"")</f>
        <v/>
      </c>
    </row>
    <row r="947" spans="1:9">
      <c r="A947" s="26"/>
      <c r="B947" s="27"/>
      <c r="C947" s="28"/>
      <c r="D947" s="29"/>
      <c r="E947" s="29"/>
      <c r="F947" s="28"/>
      <c r="G947" s="28"/>
      <c r="H947" s="29" t="str">
        <f>IF(D947&lt;&gt;"",VLOOKUP(D947,الاعدادات!$B$1:$C$1000,2,0),"")</f>
        <v/>
      </c>
      <c r="I947" s="29" t="str">
        <f>IF(E947&lt;&gt;"",VLOOKUP(E947,الاعدادات!B938:$C$1000,2,0),"")</f>
        <v/>
      </c>
    </row>
    <row r="948" spans="1:9">
      <c r="A948" s="26"/>
      <c r="B948" s="27"/>
      <c r="C948" s="28"/>
      <c r="D948" s="29"/>
      <c r="E948" s="29"/>
      <c r="F948" s="28"/>
      <c r="G948" s="28"/>
      <c r="H948" s="29" t="str">
        <f>IF(D948&lt;&gt;"",VLOOKUP(D948,الاعدادات!$B$1:$C$1000,2,0),"")</f>
        <v/>
      </c>
      <c r="I948" s="29" t="str">
        <f>IF(E948&lt;&gt;"",VLOOKUP(E948,الاعدادات!B939:$C$1000,2,0),"")</f>
        <v/>
      </c>
    </row>
    <row r="949" spans="1:9">
      <c r="A949" s="26"/>
      <c r="B949" s="27"/>
      <c r="C949" s="28"/>
      <c r="D949" s="29"/>
      <c r="E949" s="29"/>
      <c r="F949" s="28"/>
      <c r="G949" s="28"/>
      <c r="H949" s="29" t="str">
        <f>IF(D949&lt;&gt;"",VLOOKUP(D949,الاعدادات!$B$1:$C$1000,2,0),"")</f>
        <v/>
      </c>
      <c r="I949" s="29" t="str">
        <f>IF(E949&lt;&gt;"",VLOOKUP(E949,الاعدادات!B940:$C$1000,2,0),"")</f>
        <v/>
      </c>
    </row>
    <row r="950" spans="1:9">
      <c r="A950" s="26"/>
      <c r="B950" s="27"/>
      <c r="C950" s="28"/>
      <c r="D950" s="29"/>
      <c r="E950" s="29"/>
      <c r="F950" s="28"/>
      <c r="G950" s="28"/>
      <c r="H950" s="29" t="str">
        <f>IF(D950&lt;&gt;"",VLOOKUP(D950,الاعدادات!$B$1:$C$1000,2,0),"")</f>
        <v/>
      </c>
      <c r="I950" s="29" t="str">
        <f>IF(E950&lt;&gt;"",VLOOKUP(E950,الاعدادات!B941:$C$1000,2,0),"")</f>
        <v/>
      </c>
    </row>
    <row r="951" spans="1:9">
      <c r="A951" s="26"/>
      <c r="B951" s="27"/>
      <c r="C951" s="28"/>
      <c r="D951" s="29"/>
      <c r="E951" s="29"/>
      <c r="F951" s="28"/>
      <c r="G951" s="28"/>
      <c r="H951" s="29" t="str">
        <f>IF(D951&lt;&gt;"",VLOOKUP(D951,الاعدادات!$B$1:$C$1000,2,0),"")</f>
        <v/>
      </c>
      <c r="I951" s="29" t="str">
        <f>IF(E951&lt;&gt;"",VLOOKUP(E951,الاعدادات!B942:$C$1000,2,0),"")</f>
        <v/>
      </c>
    </row>
    <row r="952" spans="1:9">
      <c r="A952" s="26"/>
      <c r="B952" s="27"/>
      <c r="C952" s="28"/>
      <c r="D952" s="29"/>
      <c r="E952" s="29"/>
      <c r="F952" s="28"/>
      <c r="G952" s="28"/>
      <c r="H952" s="29" t="str">
        <f>IF(D952&lt;&gt;"",VLOOKUP(D952,الاعدادات!$B$1:$C$1000,2,0),"")</f>
        <v/>
      </c>
      <c r="I952" s="29" t="str">
        <f>IF(E952&lt;&gt;"",VLOOKUP(E952,الاعدادات!B943:$C$1000,2,0),"")</f>
        <v/>
      </c>
    </row>
    <row r="953" spans="1:9">
      <c r="A953" s="26"/>
      <c r="B953" s="27"/>
      <c r="C953" s="28"/>
      <c r="D953" s="29"/>
      <c r="E953" s="29"/>
      <c r="F953" s="28"/>
      <c r="G953" s="28"/>
      <c r="H953" s="29" t="str">
        <f>IF(D953&lt;&gt;"",VLOOKUP(D953,الاعدادات!$B$1:$C$1000,2,0),"")</f>
        <v/>
      </c>
      <c r="I953" s="29" t="str">
        <f>IF(E953&lt;&gt;"",VLOOKUP(E953,الاعدادات!B944:$C$1000,2,0),"")</f>
        <v/>
      </c>
    </row>
    <row r="954" spans="1:9">
      <c r="A954" s="26"/>
      <c r="B954" s="27"/>
      <c r="C954" s="28"/>
      <c r="D954" s="29"/>
      <c r="E954" s="29"/>
      <c r="F954" s="28"/>
      <c r="G954" s="28"/>
      <c r="H954" s="29" t="str">
        <f>IF(D954&lt;&gt;"",VLOOKUP(D954,الاعدادات!$B$1:$C$1000,2,0),"")</f>
        <v/>
      </c>
      <c r="I954" s="29" t="str">
        <f>IF(E954&lt;&gt;"",VLOOKUP(E954,الاعدادات!B945:$C$1000,2,0),"")</f>
        <v/>
      </c>
    </row>
    <row r="955" spans="1:9">
      <c r="A955" s="26"/>
      <c r="B955" s="27"/>
      <c r="C955" s="28"/>
      <c r="D955" s="29"/>
      <c r="E955" s="29"/>
      <c r="F955" s="28"/>
      <c r="G955" s="28"/>
      <c r="H955" s="29" t="str">
        <f>IF(D955&lt;&gt;"",VLOOKUP(D955,الاعدادات!$B$1:$C$1000,2,0),"")</f>
        <v/>
      </c>
      <c r="I955" s="29" t="str">
        <f>IF(E955&lt;&gt;"",VLOOKUP(E955,الاعدادات!B946:$C$1000,2,0),"")</f>
        <v/>
      </c>
    </row>
    <row r="956" spans="1:9">
      <c r="A956" s="26"/>
      <c r="B956" s="27"/>
      <c r="C956" s="28"/>
      <c r="D956" s="29"/>
      <c r="E956" s="29"/>
      <c r="F956" s="28"/>
      <c r="G956" s="28"/>
      <c r="H956" s="29" t="str">
        <f>IF(D956&lt;&gt;"",VLOOKUP(D956,الاعدادات!$B$1:$C$1000,2,0),"")</f>
        <v/>
      </c>
      <c r="I956" s="29" t="str">
        <f>IF(E956&lt;&gt;"",VLOOKUP(E956,الاعدادات!B947:$C$1000,2,0),"")</f>
        <v/>
      </c>
    </row>
    <row r="957" spans="1:9">
      <c r="A957" s="26"/>
      <c r="B957" s="27"/>
      <c r="C957" s="28"/>
      <c r="D957" s="29"/>
      <c r="E957" s="29"/>
      <c r="F957" s="28"/>
      <c r="G957" s="28"/>
      <c r="H957" s="29" t="str">
        <f>IF(D957&lt;&gt;"",VLOOKUP(D957,الاعدادات!$B$1:$C$1000,2,0),"")</f>
        <v/>
      </c>
      <c r="I957" s="29" t="str">
        <f>IF(E957&lt;&gt;"",VLOOKUP(E957,الاعدادات!B948:$C$1000,2,0),"")</f>
        <v/>
      </c>
    </row>
    <row r="958" spans="1:9">
      <c r="A958" s="26"/>
      <c r="B958" s="27"/>
      <c r="C958" s="28"/>
      <c r="D958" s="29"/>
      <c r="E958" s="29"/>
      <c r="F958" s="28"/>
      <c r="G958" s="28"/>
      <c r="H958" s="29" t="str">
        <f>IF(D958&lt;&gt;"",VLOOKUP(D958,الاعدادات!$B$1:$C$1000,2,0),"")</f>
        <v/>
      </c>
      <c r="I958" s="29" t="str">
        <f>IF(E958&lt;&gt;"",VLOOKUP(E958,الاعدادات!B949:$C$1000,2,0),"")</f>
        <v/>
      </c>
    </row>
    <row r="959" spans="1:9">
      <c r="A959" s="26"/>
      <c r="B959" s="27"/>
      <c r="C959" s="28"/>
      <c r="D959" s="29"/>
      <c r="E959" s="29"/>
      <c r="F959" s="28"/>
      <c r="G959" s="28"/>
      <c r="H959" s="29" t="str">
        <f>IF(D959&lt;&gt;"",VLOOKUP(D959,الاعدادات!$B$1:$C$1000,2,0),"")</f>
        <v/>
      </c>
      <c r="I959" s="29" t="str">
        <f>IF(E959&lt;&gt;"",VLOOKUP(E959,الاعدادات!B950:$C$1000,2,0),"")</f>
        <v/>
      </c>
    </row>
    <row r="960" spans="1:9">
      <c r="A960" s="26"/>
      <c r="B960" s="27"/>
      <c r="C960" s="28"/>
      <c r="D960" s="29"/>
      <c r="E960" s="29"/>
      <c r="F960" s="28"/>
      <c r="G960" s="28"/>
      <c r="H960" s="29" t="str">
        <f>IF(D960&lt;&gt;"",VLOOKUP(D960,الاعدادات!$B$1:$C$1000,2,0),"")</f>
        <v/>
      </c>
      <c r="I960" s="29" t="str">
        <f>IF(E960&lt;&gt;"",VLOOKUP(E960,الاعدادات!B951:$C$1000,2,0),"")</f>
        <v/>
      </c>
    </row>
    <row r="961" spans="1:9">
      <c r="A961" s="26"/>
      <c r="B961" s="27"/>
      <c r="C961" s="28"/>
      <c r="D961" s="29"/>
      <c r="E961" s="29"/>
      <c r="F961" s="28"/>
      <c r="G961" s="28"/>
      <c r="H961" s="29" t="str">
        <f>IF(D961&lt;&gt;"",VLOOKUP(D961,الاعدادات!$B$1:$C$1000,2,0),"")</f>
        <v/>
      </c>
      <c r="I961" s="29" t="str">
        <f>IF(E961&lt;&gt;"",VLOOKUP(E961,الاعدادات!B952:$C$1000,2,0),"")</f>
        <v/>
      </c>
    </row>
    <row r="962" spans="1:9">
      <c r="A962" s="26"/>
      <c r="B962" s="27"/>
      <c r="C962" s="28"/>
      <c r="D962" s="29"/>
      <c r="E962" s="29"/>
      <c r="F962" s="28"/>
      <c r="G962" s="28"/>
      <c r="H962" s="29" t="str">
        <f>IF(D962&lt;&gt;"",VLOOKUP(D962,الاعدادات!$B$1:$C$1000,2,0),"")</f>
        <v/>
      </c>
      <c r="I962" s="29" t="str">
        <f>IF(E962&lt;&gt;"",VLOOKUP(E962,الاعدادات!B953:$C$1000,2,0),"")</f>
        <v/>
      </c>
    </row>
    <row r="963" spans="1:9">
      <c r="A963" s="26"/>
      <c r="B963" s="27"/>
      <c r="C963" s="28"/>
      <c r="D963" s="29"/>
      <c r="E963" s="29"/>
      <c r="F963" s="28"/>
      <c r="G963" s="28"/>
      <c r="H963" s="29" t="str">
        <f>IF(D963&lt;&gt;"",VLOOKUP(D963,الاعدادات!$B$1:$C$1000,2,0),"")</f>
        <v/>
      </c>
      <c r="I963" s="29" t="str">
        <f>IF(E963&lt;&gt;"",VLOOKUP(E963,الاعدادات!B954:$C$1000,2,0),"")</f>
        <v/>
      </c>
    </row>
    <row r="964" spans="1:9">
      <c r="A964" s="26"/>
      <c r="B964" s="27"/>
      <c r="C964" s="28"/>
      <c r="D964" s="29"/>
      <c r="E964" s="29"/>
      <c r="F964" s="28"/>
      <c r="G964" s="28"/>
      <c r="H964" s="29" t="str">
        <f>IF(D964&lt;&gt;"",VLOOKUP(D964,الاعدادات!$B$1:$C$1000,2,0),"")</f>
        <v/>
      </c>
      <c r="I964" s="29" t="str">
        <f>IF(E964&lt;&gt;"",VLOOKUP(E964,الاعدادات!B955:$C$1000,2,0),"")</f>
        <v/>
      </c>
    </row>
    <row r="965" spans="1:9">
      <c r="A965" s="26"/>
      <c r="B965" s="27"/>
      <c r="C965" s="28"/>
      <c r="D965" s="29"/>
      <c r="E965" s="29"/>
      <c r="F965" s="28"/>
      <c r="G965" s="28"/>
      <c r="H965" s="29" t="str">
        <f>IF(D965&lt;&gt;"",VLOOKUP(D965,الاعدادات!$B$1:$C$1000,2,0),"")</f>
        <v/>
      </c>
      <c r="I965" s="29" t="str">
        <f>IF(E965&lt;&gt;"",VLOOKUP(E965,الاعدادات!B956:$C$1000,2,0),"")</f>
        <v/>
      </c>
    </row>
    <row r="966" spans="1:9">
      <c r="A966" s="26"/>
      <c r="B966" s="27"/>
      <c r="C966" s="28"/>
      <c r="D966" s="29"/>
      <c r="E966" s="29"/>
      <c r="F966" s="28"/>
      <c r="G966" s="28"/>
      <c r="H966" s="29" t="str">
        <f>IF(D966&lt;&gt;"",VLOOKUP(D966,الاعدادات!$B$1:$C$1000,2,0),"")</f>
        <v/>
      </c>
      <c r="I966" s="29" t="str">
        <f>IF(E966&lt;&gt;"",VLOOKUP(E966,الاعدادات!B957:$C$1000,2,0),"")</f>
        <v/>
      </c>
    </row>
    <row r="967" spans="1:9">
      <c r="A967" s="26"/>
      <c r="B967" s="27"/>
      <c r="C967" s="28"/>
      <c r="D967" s="29"/>
      <c r="E967" s="29"/>
      <c r="F967" s="28"/>
      <c r="G967" s="28"/>
      <c r="H967" s="29" t="str">
        <f>IF(D967&lt;&gt;"",VLOOKUP(D967,الاعدادات!$B$1:$C$1000,2,0),"")</f>
        <v/>
      </c>
      <c r="I967" s="29" t="str">
        <f>IF(E967&lt;&gt;"",VLOOKUP(E967,الاعدادات!B958:$C$1000,2,0),"")</f>
        <v/>
      </c>
    </row>
    <row r="968" spans="1:9">
      <c r="A968" s="26"/>
      <c r="B968" s="27"/>
      <c r="C968" s="28"/>
      <c r="D968" s="29"/>
      <c r="E968" s="29"/>
      <c r="F968" s="28"/>
      <c r="G968" s="28"/>
      <c r="H968" s="29" t="str">
        <f>IF(D968&lt;&gt;"",VLOOKUP(D968,الاعدادات!$B$1:$C$1000,2,0),"")</f>
        <v/>
      </c>
      <c r="I968" s="29" t="str">
        <f>IF(E968&lt;&gt;"",VLOOKUP(E968,الاعدادات!B959:$C$1000,2,0),"")</f>
        <v/>
      </c>
    </row>
    <row r="969" spans="1:9">
      <c r="A969" s="26"/>
      <c r="B969" s="27"/>
      <c r="C969" s="28"/>
      <c r="D969" s="29"/>
      <c r="E969" s="29"/>
      <c r="F969" s="28"/>
      <c r="G969" s="28"/>
      <c r="H969" s="29" t="str">
        <f>IF(D969&lt;&gt;"",VLOOKUP(D969,الاعدادات!$B$1:$C$1000,2,0),"")</f>
        <v/>
      </c>
      <c r="I969" s="29" t="str">
        <f>IF(E969&lt;&gt;"",VLOOKUP(E969,الاعدادات!B960:$C$1000,2,0),"")</f>
        <v/>
      </c>
    </row>
    <row r="970" spans="1:9">
      <c r="A970" s="26"/>
      <c r="B970" s="27"/>
      <c r="C970" s="28"/>
      <c r="D970" s="29"/>
      <c r="E970" s="29"/>
      <c r="F970" s="28"/>
      <c r="G970" s="28"/>
      <c r="H970" s="29" t="str">
        <f>IF(D970&lt;&gt;"",VLOOKUP(D970,الاعدادات!$B$1:$C$1000,2,0),"")</f>
        <v/>
      </c>
      <c r="I970" s="29" t="str">
        <f>IF(E970&lt;&gt;"",VLOOKUP(E970,الاعدادات!B961:$C$1000,2,0),"")</f>
        <v/>
      </c>
    </row>
    <row r="971" spans="1:9">
      <c r="A971" s="26"/>
      <c r="B971" s="27"/>
      <c r="C971" s="28"/>
      <c r="D971" s="29"/>
      <c r="E971" s="29"/>
      <c r="F971" s="28"/>
      <c r="G971" s="28"/>
      <c r="H971" s="29" t="str">
        <f>IF(D971&lt;&gt;"",VLOOKUP(D971,الاعدادات!$B$1:$C$1000,2,0),"")</f>
        <v/>
      </c>
      <c r="I971" s="29" t="str">
        <f>IF(E971&lt;&gt;"",VLOOKUP(E971,الاعدادات!B962:$C$1000,2,0),"")</f>
        <v/>
      </c>
    </row>
    <row r="972" spans="1:9">
      <c r="A972" s="26"/>
      <c r="B972" s="27"/>
      <c r="C972" s="28"/>
      <c r="D972" s="29"/>
      <c r="E972" s="29"/>
      <c r="F972" s="28"/>
      <c r="G972" s="28"/>
      <c r="H972" s="29" t="str">
        <f>IF(D972&lt;&gt;"",VLOOKUP(D972,الاعدادات!$B$1:$C$1000,2,0),"")</f>
        <v/>
      </c>
      <c r="I972" s="29" t="str">
        <f>IF(E972&lt;&gt;"",VLOOKUP(E972,الاعدادات!B963:$C$1000,2,0),"")</f>
        <v/>
      </c>
    </row>
    <row r="973" spans="1:9">
      <c r="A973" s="26"/>
      <c r="B973" s="27"/>
      <c r="C973" s="28"/>
      <c r="D973" s="29"/>
      <c r="E973" s="29"/>
      <c r="F973" s="28"/>
      <c r="G973" s="28"/>
      <c r="H973" s="29" t="str">
        <f>IF(D973&lt;&gt;"",VLOOKUP(D973,الاعدادات!$B$1:$C$1000,2,0),"")</f>
        <v/>
      </c>
      <c r="I973" s="29" t="str">
        <f>IF(E973&lt;&gt;"",VLOOKUP(E973,الاعدادات!B964:$C$1000,2,0),"")</f>
        <v/>
      </c>
    </row>
    <row r="974" spans="1:9">
      <c r="A974" s="26"/>
      <c r="B974" s="27"/>
      <c r="C974" s="28"/>
      <c r="D974" s="29"/>
      <c r="E974" s="29"/>
      <c r="F974" s="28"/>
      <c r="G974" s="28"/>
      <c r="H974" s="29" t="str">
        <f>IF(D974&lt;&gt;"",VLOOKUP(D974,الاعدادات!$B$1:$C$1000,2,0),"")</f>
        <v/>
      </c>
      <c r="I974" s="29" t="str">
        <f>IF(E974&lt;&gt;"",VLOOKUP(E974,الاعدادات!B965:$C$1000,2,0),"")</f>
        <v/>
      </c>
    </row>
    <row r="975" spans="1:9">
      <c r="A975" s="26"/>
      <c r="B975" s="27"/>
      <c r="C975" s="28"/>
      <c r="D975" s="29"/>
      <c r="E975" s="29"/>
      <c r="F975" s="28"/>
      <c r="G975" s="28"/>
      <c r="H975" s="29" t="str">
        <f>IF(D975&lt;&gt;"",VLOOKUP(D975,الاعدادات!$B$1:$C$1000,2,0),"")</f>
        <v/>
      </c>
      <c r="I975" s="29" t="str">
        <f>IF(E975&lt;&gt;"",VLOOKUP(E975,الاعدادات!B966:$C$1000,2,0),"")</f>
        <v/>
      </c>
    </row>
    <row r="976" spans="1:9">
      <c r="A976" s="26"/>
      <c r="B976" s="27"/>
      <c r="C976" s="28"/>
      <c r="D976" s="29"/>
      <c r="E976" s="29"/>
      <c r="F976" s="28"/>
      <c r="G976" s="28"/>
      <c r="H976" s="29" t="str">
        <f>IF(D976&lt;&gt;"",VLOOKUP(D976,الاعدادات!$B$1:$C$1000,2,0),"")</f>
        <v/>
      </c>
      <c r="I976" s="29" t="str">
        <f>IF(E976&lt;&gt;"",VLOOKUP(E976,الاعدادات!B967:$C$1000,2,0),"")</f>
        <v/>
      </c>
    </row>
    <row r="977" spans="1:9">
      <c r="A977" s="26"/>
      <c r="B977" s="27"/>
      <c r="C977" s="28"/>
      <c r="D977" s="29"/>
      <c r="E977" s="29"/>
      <c r="F977" s="28"/>
      <c r="G977" s="28"/>
      <c r="H977" s="29" t="str">
        <f>IF(D977&lt;&gt;"",VLOOKUP(D977,الاعدادات!$B$1:$C$1000,2,0),"")</f>
        <v/>
      </c>
      <c r="I977" s="29" t="str">
        <f>IF(E977&lt;&gt;"",VLOOKUP(E977,الاعدادات!B968:$C$1000,2,0),"")</f>
        <v/>
      </c>
    </row>
    <row r="978" spans="1:9">
      <c r="A978" s="26"/>
      <c r="B978" s="27"/>
      <c r="C978" s="28"/>
      <c r="D978" s="29"/>
      <c r="E978" s="29"/>
      <c r="F978" s="28"/>
      <c r="G978" s="28"/>
      <c r="H978" s="29" t="str">
        <f>IF(D978&lt;&gt;"",VLOOKUP(D978,الاعدادات!$B$1:$C$1000,2,0),"")</f>
        <v/>
      </c>
      <c r="I978" s="29" t="str">
        <f>IF(E978&lt;&gt;"",VLOOKUP(E978,الاعدادات!B969:$C$1000,2,0),"")</f>
        <v/>
      </c>
    </row>
    <row r="979" spans="1:9">
      <c r="A979" s="26"/>
      <c r="B979" s="27"/>
      <c r="C979" s="28"/>
      <c r="D979" s="29"/>
      <c r="E979" s="29"/>
      <c r="F979" s="28"/>
      <c r="G979" s="28"/>
      <c r="H979" s="29" t="str">
        <f>IF(D979&lt;&gt;"",VLOOKUP(D979,الاعدادات!$B$1:$C$1000,2,0),"")</f>
        <v/>
      </c>
      <c r="I979" s="29" t="str">
        <f>IF(E979&lt;&gt;"",VLOOKUP(E979,الاعدادات!B970:$C$1000,2,0),"")</f>
        <v/>
      </c>
    </row>
    <row r="980" spans="1:9">
      <c r="A980" s="26"/>
      <c r="B980" s="27"/>
      <c r="C980" s="28"/>
      <c r="D980" s="29"/>
      <c r="E980" s="29"/>
      <c r="F980" s="28"/>
      <c r="G980" s="28"/>
      <c r="H980" s="29" t="str">
        <f>IF(D980&lt;&gt;"",VLOOKUP(D980,الاعدادات!$B$1:$C$1000,2,0),"")</f>
        <v/>
      </c>
      <c r="I980" s="29" t="str">
        <f>IF(E980&lt;&gt;"",VLOOKUP(E980,الاعدادات!B971:$C$1000,2,0),"")</f>
        <v/>
      </c>
    </row>
    <row r="981" spans="1:9">
      <c r="A981" s="26"/>
      <c r="B981" s="27"/>
      <c r="C981" s="28"/>
      <c r="D981" s="29"/>
      <c r="E981" s="29"/>
      <c r="F981" s="28"/>
      <c r="G981" s="28"/>
      <c r="H981" s="29" t="str">
        <f>IF(D981&lt;&gt;"",VLOOKUP(D981,الاعدادات!$B$1:$C$1000,2,0),"")</f>
        <v/>
      </c>
      <c r="I981" s="29" t="str">
        <f>IF(E981&lt;&gt;"",VLOOKUP(E981,الاعدادات!B972:$C$1000,2,0),"")</f>
        <v/>
      </c>
    </row>
    <row r="982" spans="1:9">
      <c r="A982" s="26"/>
      <c r="B982" s="27"/>
      <c r="C982" s="28"/>
      <c r="D982" s="29"/>
      <c r="E982" s="29"/>
      <c r="F982" s="28"/>
      <c r="G982" s="28"/>
      <c r="H982" s="29" t="str">
        <f>IF(D982&lt;&gt;"",VLOOKUP(D982,الاعدادات!$B$1:$C$1000,2,0),"")</f>
        <v/>
      </c>
      <c r="I982" s="29" t="str">
        <f>IF(E982&lt;&gt;"",VLOOKUP(E982,الاعدادات!B973:$C$1000,2,0),"")</f>
        <v/>
      </c>
    </row>
    <row r="983" spans="1:9">
      <c r="A983" s="26"/>
      <c r="B983" s="27"/>
      <c r="C983" s="28"/>
      <c r="D983" s="29"/>
      <c r="E983" s="29"/>
      <c r="F983" s="28"/>
      <c r="G983" s="28"/>
      <c r="H983" s="29" t="str">
        <f>IF(D983&lt;&gt;"",VLOOKUP(D983,الاعدادات!$B$1:$C$1000,2,0),"")</f>
        <v/>
      </c>
      <c r="I983" s="29" t="str">
        <f>IF(E983&lt;&gt;"",VLOOKUP(E983,الاعدادات!B974:$C$1000,2,0),"")</f>
        <v/>
      </c>
    </row>
    <row r="984" spans="1:9">
      <c r="A984" s="26"/>
      <c r="B984" s="27"/>
      <c r="C984" s="28"/>
      <c r="D984" s="29"/>
      <c r="E984" s="29"/>
      <c r="F984" s="28"/>
      <c r="G984" s="28"/>
      <c r="H984" s="29" t="str">
        <f>IF(D984&lt;&gt;"",VLOOKUP(D984,الاعدادات!$B$1:$C$1000,2,0),"")</f>
        <v/>
      </c>
      <c r="I984" s="29" t="str">
        <f>IF(E984&lt;&gt;"",VLOOKUP(E984,الاعدادات!B975:$C$1000,2,0),"")</f>
        <v/>
      </c>
    </row>
    <row r="985" spans="1:9">
      <c r="A985" s="26"/>
      <c r="B985" s="27"/>
      <c r="C985" s="28"/>
      <c r="D985" s="29"/>
      <c r="E985" s="29"/>
      <c r="F985" s="28"/>
      <c r="G985" s="28"/>
      <c r="H985" s="29" t="str">
        <f>IF(D985&lt;&gt;"",VLOOKUP(D985,الاعدادات!$B$1:$C$1000,2,0),"")</f>
        <v/>
      </c>
      <c r="I985" s="29" t="str">
        <f>IF(E985&lt;&gt;"",VLOOKUP(E985,الاعدادات!B976:$C$1000,2,0),"")</f>
        <v/>
      </c>
    </row>
    <row r="986" spans="1:9">
      <c r="A986" s="26"/>
      <c r="B986" s="27"/>
      <c r="C986" s="28"/>
      <c r="D986" s="29"/>
      <c r="E986" s="29"/>
      <c r="F986" s="28"/>
      <c r="G986" s="28"/>
      <c r="H986" s="29" t="str">
        <f>IF(D986&lt;&gt;"",VLOOKUP(D986,الاعدادات!$B$1:$C$1000,2,0),"")</f>
        <v/>
      </c>
      <c r="I986" s="29" t="str">
        <f>IF(E986&lt;&gt;"",VLOOKUP(E986,الاعدادات!B977:$C$1000,2,0),"")</f>
        <v/>
      </c>
    </row>
    <row r="987" spans="1:9">
      <c r="A987" s="26"/>
      <c r="B987" s="27"/>
      <c r="C987" s="28"/>
      <c r="D987" s="29"/>
      <c r="E987" s="29"/>
      <c r="F987" s="28"/>
      <c r="G987" s="28"/>
      <c r="H987" s="29" t="str">
        <f>IF(D987&lt;&gt;"",VLOOKUP(D987,الاعدادات!$B$1:$C$1000,2,0),"")</f>
        <v/>
      </c>
      <c r="I987" s="29" t="str">
        <f>IF(E987&lt;&gt;"",VLOOKUP(E987,الاعدادات!B978:$C$1000,2,0),"")</f>
        <v/>
      </c>
    </row>
    <row r="988" spans="1:9">
      <c r="A988" s="26"/>
      <c r="B988" s="27"/>
      <c r="C988" s="28"/>
      <c r="D988" s="29"/>
      <c r="E988" s="29"/>
      <c r="F988" s="28"/>
      <c r="G988" s="28"/>
      <c r="H988" s="29" t="str">
        <f>IF(D988&lt;&gt;"",VLOOKUP(D988,الاعدادات!$B$1:$C$1000,2,0),"")</f>
        <v/>
      </c>
      <c r="I988" s="29" t="str">
        <f>IF(E988&lt;&gt;"",VLOOKUP(E988,الاعدادات!B979:$C$1000,2,0),"")</f>
        <v/>
      </c>
    </row>
    <row r="989" spans="1:9">
      <c r="A989" s="26"/>
      <c r="B989" s="27"/>
      <c r="C989" s="28"/>
      <c r="D989" s="29"/>
      <c r="E989" s="29"/>
      <c r="F989" s="28"/>
      <c r="G989" s="28"/>
      <c r="H989" s="29" t="str">
        <f>IF(D989&lt;&gt;"",VLOOKUP(D989,الاعدادات!$B$1:$C$1000,2,0),"")</f>
        <v/>
      </c>
      <c r="I989" s="29" t="str">
        <f>IF(E989&lt;&gt;"",VLOOKUP(E989,الاعدادات!B980:$C$1000,2,0),"")</f>
        <v/>
      </c>
    </row>
    <row r="990" spans="1:9">
      <c r="A990" s="26"/>
      <c r="B990" s="27"/>
      <c r="C990" s="28"/>
      <c r="D990" s="29"/>
      <c r="E990" s="29"/>
      <c r="F990" s="28"/>
      <c r="G990" s="28"/>
      <c r="H990" s="29" t="str">
        <f>IF(D990&lt;&gt;"",VLOOKUP(D990,الاعدادات!$B$1:$C$1000,2,0),"")</f>
        <v/>
      </c>
      <c r="I990" s="29" t="str">
        <f>IF(E990&lt;&gt;"",VLOOKUP(E990,الاعدادات!B981:$C$1000,2,0),"")</f>
        <v/>
      </c>
    </row>
    <row r="991" spans="1:9">
      <c r="A991" s="26"/>
      <c r="B991" s="27"/>
      <c r="C991" s="28"/>
      <c r="D991" s="29"/>
      <c r="E991" s="29"/>
      <c r="F991" s="28"/>
      <c r="G991" s="28"/>
      <c r="H991" s="29" t="str">
        <f>IF(D991&lt;&gt;"",VLOOKUP(D991,الاعدادات!$B$1:$C$1000,2,0),"")</f>
        <v/>
      </c>
      <c r="I991" s="29" t="str">
        <f>IF(E991&lt;&gt;"",VLOOKUP(E991,الاعدادات!B982:$C$1000,2,0),"")</f>
        <v/>
      </c>
    </row>
    <row r="992" spans="1:9">
      <c r="A992" s="26"/>
      <c r="B992" s="27"/>
      <c r="C992" s="28"/>
      <c r="D992" s="29"/>
      <c r="E992" s="29"/>
      <c r="F992" s="28"/>
      <c r="G992" s="28"/>
      <c r="H992" s="29" t="str">
        <f>IF(D992&lt;&gt;"",VLOOKUP(D992,الاعدادات!$B$1:$C$1000,2,0),"")</f>
        <v/>
      </c>
      <c r="I992" s="29" t="str">
        <f>IF(E992&lt;&gt;"",VLOOKUP(E992,الاعدادات!B983:$C$1000,2,0),"")</f>
        <v/>
      </c>
    </row>
    <row r="993" spans="1:9">
      <c r="A993" s="26"/>
      <c r="B993" s="27"/>
      <c r="C993" s="28"/>
      <c r="D993" s="29"/>
      <c r="E993" s="29"/>
      <c r="F993" s="28"/>
      <c r="G993" s="28"/>
      <c r="H993" s="29" t="str">
        <f>IF(D993&lt;&gt;"",VLOOKUP(D993,الاعدادات!$B$1:$C$1000,2,0),"")</f>
        <v/>
      </c>
      <c r="I993" s="29" t="str">
        <f>IF(E993&lt;&gt;"",VLOOKUP(E993,الاعدادات!B984:$C$1000,2,0),"")</f>
        <v/>
      </c>
    </row>
    <row r="994" spans="1:9">
      <c r="A994" s="26"/>
      <c r="B994" s="27"/>
      <c r="C994" s="28"/>
      <c r="D994" s="29"/>
      <c r="E994" s="29"/>
      <c r="F994" s="28"/>
      <c r="G994" s="28"/>
      <c r="H994" s="29" t="str">
        <f>IF(D994&lt;&gt;"",VLOOKUP(D994,الاعدادات!$B$1:$C$1000,2,0),"")</f>
        <v/>
      </c>
      <c r="I994" s="29" t="str">
        <f>IF(E994&lt;&gt;"",VLOOKUP(E994,الاعدادات!B985:$C$1000,2,0),"")</f>
        <v/>
      </c>
    </row>
    <row r="995" spans="1:9">
      <c r="A995" s="26"/>
      <c r="B995" s="27"/>
      <c r="C995" s="28"/>
      <c r="D995" s="29"/>
      <c r="E995" s="29"/>
      <c r="F995" s="28"/>
      <c r="G995" s="28"/>
      <c r="H995" s="29" t="str">
        <f>IF(D995&lt;&gt;"",VLOOKUP(D995,الاعدادات!$B$1:$C$1000,2,0),"")</f>
        <v/>
      </c>
      <c r="I995" s="29" t="str">
        <f>IF(E995&lt;&gt;"",VLOOKUP(E995,الاعدادات!B986:$C$1000,2,0),"")</f>
        <v/>
      </c>
    </row>
    <row r="996" spans="1:9">
      <c r="A996" s="26"/>
      <c r="B996" s="27"/>
      <c r="C996" s="28"/>
      <c r="D996" s="29"/>
      <c r="E996" s="29"/>
      <c r="F996" s="28"/>
      <c r="G996" s="28"/>
      <c r="H996" s="29" t="str">
        <f>IF(D996&lt;&gt;"",VLOOKUP(D996,الاعدادات!$B$1:$C$1000,2,0),"")</f>
        <v/>
      </c>
      <c r="I996" s="29" t="str">
        <f>IF(E996&lt;&gt;"",VLOOKUP(E996,الاعدادات!B987:$C$1000,2,0),"")</f>
        <v/>
      </c>
    </row>
    <row r="997" spans="1:9">
      <c r="A997" s="26"/>
      <c r="B997" s="27"/>
      <c r="C997" s="28"/>
      <c r="D997" s="29"/>
      <c r="E997" s="29"/>
      <c r="F997" s="28"/>
      <c r="G997" s="28"/>
      <c r="H997" s="29" t="str">
        <f>IF(D997&lt;&gt;"",VLOOKUP(D997,الاعدادات!$B$1:$C$1000,2,0),"")</f>
        <v/>
      </c>
      <c r="I997" s="29" t="str">
        <f>IF(E997&lt;&gt;"",VLOOKUP(E997,الاعدادات!B988:$C$1000,2,0),"")</f>
        <v/>
      </c>
    </row>
    <row r="998" spans="1:9">
      <c r="A998" s="26"/>
      <c r="B998" s="27"/>
      <c r="C998" s="28"/>
      <c r="D998" s="29"/>
      <c r="E998" s="29"/>
      <c r="F998" s="28"/>
      <c r="G998" s="28"/>
      <c r="H998" s="29" t="str">
        <f>IF(D998&lt;&gt;"",VLOOKUP(D998,الاعدادات!$B$1:$C$1000,2,0),"")</f>
        <v/>
      </c>
      <c r="I998" s="29" t="str">
        <f>IF(E998&lt;&gt;"",VLOOKUP(E998,الاعدادات!B989:$C$1000,2,0),"")</f>
        <v/>
      </c>
    </row>
    <row r="999" spans="1:9">
      <c r="A999" s="26"/>
      <c r="B999" s="27"/>
      <c r="C999" s="28"/>
      <c r="D999" s="29"/>
      <c r="E999" s="29"/>
      <c r="F999" s="28"/>
      <c r="G999" s="28"/>
      <c r="H999" s="29" t="str">
        <f>IF(D999&lt;&gt;"",VLOOKUP(D999,الاعدادات!$B$1:$C$1000,2,0),"")</f>
        <v/>
      </c>
      <c r="I999" s="29" t="str">
        <f>IF(E999&lt;&gt;"",VLOOKUP(E999,الاعدادات!B990:$C$1000,2,0),"")</f>
        <v/>
      </c>
    </row>
    <row r="1000" spans="1:9">
      <c r="A1000" s="26"/>
      <c r="B1000" s="27"/>
      <c r="C1000" s="28"/>
      <c r="D1000" s="29"/>
      <c r="E1000" s="29"/>
      <c r="F1000" s="28"/>
      <c r="G1000" s="28"/>
      <c r="H1000" s="29" t="str">
        <f>IF(D1000&lt;&gt;"",VLOOKUP(D1000,الاعدادات!$B$1:$C$1000,2,0),"")</f>
        <v/>
      </c>
      <c r="I1000" s="29" t="str">
        <f>IF(E1000&lt;&gt;"",VLOOKUP(E1000,الاعدادات!B991:$C$1000,2,0),"")</f>
        <v/>
      </c>
    </row>
    <row r="1001" spans="1:9">
      <c r="A1001" s="26"/>
      <c r="B1001" s="27"/>
      <c r="C1001" s="28"/>
      <c r="D1001" s="29"/>
      <c r="E1001" s="29"/>
      <c r="F1001" s="28"/>
      <c r="G1001" s="28"/>
      <c r="H1001" s="29" t="str">
        <f>IF(D1001&lt;&gt;"",VLOOKUP(D1001,الاعدادات!$B$1:$C$1000,2,0),"")</f>
        <v/>
      </c>
      <c r="I1001" s="29" t="str">
        <f>IF(E1001&lt;&gt;"",VLOOKUP(E1001,الاعدادات!B992:$C$1000,2,0),"")</f>
        <v/>
      </c>
    </row>
    <row r="1002" spans="1:9">
      <c r="A1002" s="26"/>
      <c r="B1002" s="27"/>
      <c r="C1002" s="28"/>
      <c r="D1002" s="29"/>
      <c r="E1002" s="29"/>
      <c r="F1002" s="28"/>
      <c r="G1002" s="28"/>
      <c r="H1002" s="29" t="str">
        <f>IF(D1002&lt;&gt;"",VLOOKUP(D1002,الاعدادات!$B$1:$C$1000,2,0),"")</f>
        <v/>
      </c>
      <c r="I1002" s="29" t="str">
        <f>IF(E1002&lt;&gt;"",VLOOKUP(E1002,الاعدادات!B993:$C$1000,2,0),"")</f>
        <v/>
      </c>
    </row>
    <row r="1003" spans="1:9">
      <c r="A1003" s="26"/>
      <c r="B1003" s="27"/>
      <c r="C1003" s="28"/>
      <c r="D1003" s="29"/>
      <c r="E1003" s="29"/>
      <c r="F1003" s="28"/>
      <c r="G1003" s="28"/>
      <c r="H1003" s="29" t="str">
        <f>IF(D1003&lt;&gt;"",VLOOKUP(D1003,الاعدادات!$B$1:$C$1000,2,0),"")</f>
        <v/>
      </c>
      <c r="I1003" s="29" t="str">
        <f>IF(E1003&lt;&gt;"",VLOOKUP(E1003,الاعدادات!B994:$C$1000,2,0),"")</f>
        <v/>
      </c>
    </row>
    <row r="1004" spans="1:9">
      <c r="A1004" s="26"/>
      <c r="B1004" s="27"/>
      <c r="C1004" s="28"/>
      <c r="D1004" s="29"/>
      <c r="E1004" s="29"/>
      <c r="F1004" s="28"/>
      <c r="G1004" s="28"/>
      <c r="H1004" s="29" t="str">
        <f>IF(D1004&lt;&gt;"",VLOOKUP(D1004,الاعدادات!$B$1:$C$1000,2,0),"")</f>
        <v/>
      </c>
      <c r="I1004" s="29" t="str">
        <f>IF(E1004&lt;&gt;"",VLOOKUP(E1004,الاعدادات!B995:$C$1000,2,0),"")</f>
        <v/>
      </c>
    </row>
    <row r="1005" spans="1:9">
      <c r="A1005" s="26"/>
      <c r="B1005" s="27"/>
      <c r="C1005" s="28"/>
      <c r="D1005" s="29"/>
      <c r="E1005" s="29"/>
      <c r="F1005" s="28"/>
      <c r="G1005" s="28"/>
      <c r="H1005" s="29" t="str">
        <f>IF(D1005&lt;&gt;"",VLOOKUP(D1005,الاعدادات!$B$1:$C$1000,2,0),"")</f>
        <v/>
      </c>
      <c r="I1005" s="29" t="str">
        <f>IF(E1005&lt;&gt;"",VLOOKUP(E1005,الاعدادات!B996:$C$1000,2,0),"")</f>
        <v/>
      </c>
    </row>
    <row r="1006" spans="1:9">
      <c r="A1006" s="26"/>
      <c r="B1006" s="27"/>
      <c r="C1006" s="28"/>
      <c r="D1006" s="29"/>
      <c r="E1006" s="29"/>
      <c r="F1006" s="28"/>
      <c r="G1006" s="28"/>
      <c r="H1006" s="29" t="str">
        <f>IF(D1006&lt;&gt;"",VLOOKUP(D1006,الاعدادات!$B$1:$C$1000,2,0),"")</f>
        <v/>
      </c>
      <c r="I1006" s="29" t="str">
        <f>IF(E1006&lt;&gt;"",VLOOKUP(E1006,الاعدادات!B997:$C$1000,2,0),"")</f>
        <v/>
      </c>
    </row>
    <row r="1007" spans="1:9">
      <c r="A1007" s="26"/>
      <c r="B1007" s="27"/>
      <c r="C1007" s="28"/>
      <c r="D1007" s="29"/>
      <c r="E1007" s="29"/>
      <c r="F1007" s="28"/>
      <c r="G1007" s="28"/>
      <c r="H1007" s="29" t="str">
        <f>IF(D1007&lt;&gt;"",VLOOKUP(D1007,الاعدادات!$B$1:$C$1000,2,0),"")</f>
        <v/>
      </c>
      <c r="I1007" s="29" t="str">
        <f>IF(E1007&lt;&gt;"",VLOOKUP(E1007,الاعدادات!B998:$C$1000,2,0),"")</f>
        <v/>
      </c>
    </row>
    <row r="1008" spans="1:9">
      <c r="A1008" s="26"/>
      <c r="B1008" s="27"/>
      <c r="C1008" s="28"/>
      <c r="D1008" s="29"/>
      <c r="E1008" s="29"/>
      <c r="F1008" s="28"/>
      <c r="G1008" s="28"/>
      <c r="H1008" s="29" t="str">
        <f>IF(D1008&lt;&gt;"",VLOOKUP(D1008,الاعدادات!$B$1:$C$1000,2,0),"")</f>
        <v/>
      </c>
      <c r="I1008" s="29" t="str">
        <f>IF(E1008&lt;&gt;"",VLOOKUP(E1008,الاعدادات!B999:$C$1000,2,0),"")</f>
        <v/>
      </c>
    </row>
    <row r="1009" spans="1:9">
      <c r="A1009" s="26"/>
      <c r="B1009" s="27"/>
      <c r="C1009" s="28"/>
      <c r="D1009" s="29"/>
      <c r="E1009" s="29"/>
      <c r="F1009" s="28"/>
      <c r="G1009" s="28"/>
      <c r="H1009" s="29" t="str">
        <f>IF(D1009&lt;&gt;"",VLOOKUP(D1009,الاعدادات!$B$1:$C$1000,2,0),"")</f>
        <v/>
      </c>
      <c r="I1009" s="29" t="str">
        <f>IF(E1009&lt;&gt;"",VLOOKUP(E1009,الاعدادات!B1000:$C$1000,2,0),"")</f>
        <v/>
      </c>
    </row>
    <row r="1010" spans="1:9">
      <c r="A1010" s="26"/>
      <c r="B1010" s="27"/>
      <c r="C1010" s="28"/>
      <c r="D1010" s="29"/>
      <c r="E1010" s="29"/>
      <c r="F1010" s="28"/>
      <c r="G1010" s="28"/>
      <c r="H1010" s="29" t="str">
        <f>IF(D1010&lt;&gt;"",VLOOKUP(D1010,الاعدادات!$B$1:$C$1000,2,0),"")</f>
        <v/>
      </c>
      <c r="I1010" s="29" t="str">
        <f>IF(E1010&lt;&gt;"",VLOOKUP(E1010,الاعدادات!B$1000:$C1001,2,0),"")</f>
        <v/>
      </c>
    </row>
    <row r="1011" spans="1:9">
      <c r="A1011" s="26"/>
      <c r="B1011" s="27"/>
      <c r="C1011" s="28"/>
      <c r="D1011" s="29"/>
      <c r="E1011" s="29"/>
      <c r="F1011" s="28"/>
      <c r="G1011" s="28"/>
      <c r="H1011" s="29" t="str">
        <f>IF(D1011&lt;&gt;"",VLOOKUP(D1011,الاعدادات!$B$1:$C$1000,2,0),"")</f>
        <v/>
      </c>
      <c r="I1011" s="29" t="str">
        <f>IF(E1011&lt;&gt;"",VLOOKUP(E1011,الاعدادات!B$1000:$C1002,2,0),"")</f>
        <v/>
      </c>
    </row>
    <row r="1012" spans="1:9">
      <c r="A1012" s="26"/>
      <c r="B1012" s="27"/>
      <c r="C1012" s="28"/>
      <c r="D1012" s="29"/>
      <c r="E1012" s="29"/>
      <c r="F1012" s="28"/>
      <c r="G1012" s="28"/>
      <c r="H1012" s="29" t="str">
        <f>IF(D1012&lt;&gt;"",VLOOKUP(D1012,الاعدادات!$B$1:$C$1000,2,0),"")</f>
        <v/>
      </c>
      <c r="I1012" s="29" t="str">
        <f>IF(E1012&lt;&gt;"",VLOOKUP(E1012,الاعدادات!B$1000:$C1003,2,0),"")</f>
        <v/>
      </c>
    </row>
    <row r="1013" spans="1:9">
      <c r="A1013" s="26"/>
      <c r="B1013" s="27"/>
      <c r="C1013" s="28"/>
      <c r="D1013" s="29"/>
      <c r="E1013" s="29"/>
      <c r="F1013" s="28"/>
      <c r="G1013" s="28"/>
      <c r="H1013" s="29" t="str">
        <f>IF(D1013&lt;&gt;"",VLOOKUP(D1013,الاعدادات!$B$1:$C$1000,2,0),"")</f>
        <v/>
      </c>
      <c r="I1013" s="29" t="str">
        <f>IF(E1013&lt;&gt;"",VLOOKUP(E1013,الاعدادات!B$1000:$C1004,2,0),"")</f>
        <v/>
      </c>
    </row>
    <row r="1014" spans="1:9">
      <c r="A1014" s="26"/>
      <c r="B1014" s="27"/>
      <c r="C1014" s="28"/>
      <c r="D1014" s="29"/>
      <c r="E1014" s="29"/>
      <c r="F1014" s="28"/>
      <c r="G1014" s="28"/>
      <c r="H1014" s="29" t="str">
        <f>IF(D1014&lt;&gt;"",VLOOKUP(D1014,الاعدادات!$B$1:$C$1000,2,0),"")</f>
        <v/>
      </c>
      <c r="I1014" s="29" t="str">
        <f>IF(E1014&lt;&gt;"",VLOOKUP(E1014,الاعدادات!B$1000:$C1005,2,0),"")</f>
        <v/>
      </c>
    </row>
    <row r="1015" spans="1:9">
      <c r="A1015" s="26"/>
      <c r="B1015" s="27"/>
      <c r="C1015" s="28"/>
      <c r="D1015" s="29"/>
      <c r="E1015" s="29"/>
      <c r="F1015" s="28"/>
      <c r="G1015" s="28"/>
      <c r="H1015" s="29" t="str">
        <f>IF(D1015&lt;&gt;"",VLOOKUP(D1015,الاعدادات!$B$1:$C$1000,2,0),"")</f>
        <v/>
      </c>
      <c r="I1015" s="29" t="str">
        <f>IF(E1015&lt;&gt;"",VLOOKUP(E1015,الاعدادات!B$1000:$C1006,2,0),"")</f>
        <v/>
      </c>
    </row>
    <row r="1016" spans="1:9">
      <c r="A1016" s="26"/>
      <c r="B1016" s="27"/>
      <c r="C1016" s="28"/>
      <c r="D1016" s="29"/>
      <c r="E1016" s="29"/>
      <c r="F1016" s="28"/>
      <c r="G1016" s="28"/>
      <c r="H1016" s="29" t="str">
        <f>IF(D1016&lt;&gt;"",VLOOKUP(D1016,الاعدادات!$B$1:$C$1000,2,0),"")</f>
        <v/>
      </c>
      <c r="I1016" s="29" t="str">
        <f>IF(E1016&lt;&gt;"",VLOOKUP(E1016,الاعدادات!B$1000:$C1007,2,0),"")</f>
        <v/>
      </c>
    </row>
    <row r="1017" spans="1:9">
      <c r="A1017" s="26"/>
      <c r="B1017" s="27"/>
      <c r="C1017" s="28"/>
      <c r="D1017" s="29"/>
      <c r="E1017" s="29"/>
      <c r="F1017" s="28"/>
      <c r="G1017" s="28"/>
      <c r="H1017" s="29" t="str">
        <f>IF(D1017&lt;&gt;"",VLOOKUP(D1017,الاعدادات!$B$1:$C$1000,2,0),"")</f>
        <v/>
      </c>
      <c r="I1017" s="29" t="str">
        <f>IF(E1017&lt;&gt;"",VLOOKUP(E1017,الاعدادات!B$1000:$C1008,2,0),"")</f>
        <v/>
      </c>
    </row>
    <row r="1018" spans="1:9">
      <c r="A1018" s="26"/>
      <c r="B1018" s="27"/>
      <c r="C1018" s="28"/>
      <c r="D1018" s="29"/>
      <c r="E1018" s="29"/>
      <c r="F1018" s="28"/>
      <c r="G1018" s="28"/>
      <c r="H1018" s="29" t="str">
        <f>IF(D1018&lt;&gt;"",VLOOKUP(D1018,الاعدادات!$B$1:$C$1000,2,0),"")</f>
        <v/>
      </c>
      <c r="I1018" s="29" t="str">
        <f>IF(E1018&lt;&gt;"",VLOOKUP(E1018,الاعدادات!B$1000:$C1009,2,0),"")</f>
        <v/>
      </c>
    </row>
    <row r="1019" spans="1:9">
      <c r="A1019" s="26"/>
      <c r="B1019" s="27"/>
      <c r="C1019" s="28"/>
      <c r="D1019" s="29"/>
      <c r="E1019" s="29"/>
      <c r="F1019" s="28"/>
      <c r="G1019" s="28"/>
      <c r="H1019" s="29" t="str">
        <f>IF(D1019&lt;&gt;"",VLOOKUP(D1019,الاعدادات!$B$1:$C$1000,2,0),"")</f>
        <v/>
      </c>
      <c r="I1019" s="29" t="str">
        <f>IF(E1019&lt;&gt;"",VLOOKUP(E1019,الاعدادات!B$1000:$C1010,2,0),"")</f>
        <v/>
      </c>
    </row>
    <row r="1020" spans="1:9">
      <c r="A1020" s="26"/>
      <c r="B1020" s="27"/>
      <c r="C1020" s="28"/>
      <c r="D1020" s="29"/>
      <c r="E1020" s="29"/>
      <c r="F1020" s="28"/>
      <c r="G1020" s="28"/>
      <c r="H1020" s="29" t="str">
        <f>IF(D1020&lt;&gt;"",VLOOKUP(D1020,الاعدادات!$B$1:$C$1000,2,0),"")</f>
        <v/>
      </c>
      <c r="I1020" s="29" t="str">
        <f>IF(E1020&lt;&gt;"",VLOOKUP(E1020,الاعدادات!B$1000:$C1011,2,0),"")</f>
        <v/>
      </c>
    </row>
    <row r="1021" spans="1:9">
      <c r="A1021" s="26"/>
      <c r="B1021" s="27"/>
      <c r="C1021" s="28"/>
      <c r="D1021" s="29"/>
      <c r="E1021" s="29"/>
      <c r="F1021" s="28"/>
      <c r="G1021" s="28"/>
      <c r="H1021" s="29" t="str">
        <f>IF(D1021&lt;&gt;"",VLOOKUP(D1021,الاعدادات!$B$1:$C$1000,2,0),"")</f>
        <v/>
      </c>
      <c r="I1021" s="29" t="str">
        <f>IF(E1021&lt;&gt;"",VLOOKUP(E1021,الاعدادات!B$1000:$C1012,2,0),"")</f>
        <v/>
      </c>
    </row>
    <row r="1022" spans="1:9">
      <c r="A1022" s="26"/>
      <c r="B1022" s="27"/>
      <c r="C1022" s="28"/>
      <c r="D1022" s="29"/>
      <c r="E1022" s="29"/>
      <c r="F1022" s="28"/>
      <c r="G1022" s="28"/>
      <c r="H1022" s="29" t="str">
        <f>IF(D1022&lt;&gt;"",VLOOKUP(D1022,الاعدادات!$B$1:$C$1000,2,0),"")</f>
        <v/>
      </c>
      <c r="I1022" s="29" t="str">
        <f>IF(E1022&lt;&gt;"",VLOOKUP(E1022,الاعدادات!B$1000:$C1013,2,0),"")</f>
        <v/>
      </c>
    </row>
    <row r="1023" spans="1:9">
      <c r="A1023" s="26"/>
      <c r="B1023" s="27"/>
      <c r="C1023" s="28"/>
      <c r="D1023" s="29"/>
      <c r="E1023" s="29"/>
      <c r="F1023" s="28"/>
      <c r="G1023" s="28"/>
      <c r="H1023" s="29" t="str">
        <f>IF(D1023&lt;&gt;"",VLOOKUP(D1023,الاعدادات!$B$1:$C$1000,2,0),"")</f>
        <v/>
      </c>
      <c r="I1023" s="29" t="str">
        <f>IF(E1023&lt;&gt;"",VLOOKUP(E1023,الاعدادات!B$1000:$C1014,2,0),"")</f>
        <v/>
      </c>
    </row>
    <row r="1024" spans="1:9">
      <c r="A1024" s="26"/>
      <c r="B1024" s="27"/>
      <c r="C1024" s="28"/>
      <c r="D1024" s="29"/>
      <c r="E1024" s="29"/>
      <c r="F1024" s="28"/>
      <c r="G1024" s="28"/>
      <c r="H1024" s="29" t="str">
        <f>IF(D1024&lt;&gt;"",VLOOKUP(D1024,الاعدادات!$B$1:$C$1000,2,0),"")</f>
        <v/>
      </c>
      <c r="I1024" s="29" t="str">
        <f>IF(E1024&lt;&gt;"",VLOOKUP(E1024,الاعدادات!B$1000:$C1015,2,0),"")</f>
        <v/>
      </c>
    </row>
    <row r="1025" spans="1:9">
      <c r="A1025" s="26"/>
      <c r="B1025" s="27"/>
      <c r="C1025" s="28"/>
      <c r="D1025" s="29"/>
      <c r="E1025" s="29"/>
      <c r="F1025" s="28"/>
      <c r="G1025" s="28"/>
      <c r="H1025" s="29" t="str">
        <f>IF(D1025&lt;&gt;"",VLOOKUP(D1025,الاعدادات!$B$1:$C$1000,2,0),"")</f>
        <v/>
      </c>
      <c r="I1025" s="29" t="str">
        <f>IF(E1025&lt;&gt;"",VLOOKUP(E1025,الاعدادات!B$1000:$C1016,2,0),"")</f>
        <v/>
      </c>
    </row>
    <row r="1026" spans="1:9">
      <c r="A1026" s="26"/>
      <c r="B1026" s="27"/>
      <c r="C1026" s="28"/>
      <c r="D1026" s="29"/>
      <c r="E1026" s="29"/>
      <c r="F1026" s="28"/>
      <c r="G1026" s="28"/>
      <c r="H1026" s="29" t="str">
        <f>IF(D1026&lt;&gt;"",VLOOKUP(D1026,الاعدادات!$B$1:$C$1000,2,0),"")</f>
        <v/>
      </c>
      <c r="I1026" s="29" t="str">
        <f>IF(E1026&lt;&gt;"",VLOOKUP(E1026,الاعدادات!B$1000:$C1017,2,0),"")</f>
        <v/>
      </c>
    </row>
    <row r="1027" spans="1:9">
      <c r="A1027" s="26"/>
      <c r="B1027" s="27"/>
      <c r="C1027" s="28"/>
      <c r="D1027" s="29"/>
      <c r="E1027" s="29"/>
      <c r="F1027" s="28"/>
      <c r="G1027" s="28"/>
      <c r="H1027" s="29" t="str">
        <f>IF(D1027&lt;&gt;"",VLOOKUP(D1027,الاعدادات!$B$1:$C$1000,2,0),"")</f>
        <v/>
      </c>
      <c r="I1027" s="29" t="str">
        <f>IF(E1027&lt;&gt;"",VLOOKUP(E1027,الاعدادات!B$1000:$C1018,2,0),"")</f>
        <v/>
      </c>
    </row>
    <row r="1028" spans="1:9">
      <c r="A1028" s="26"/>
      <c r="B1028" s="27"/>
      <c r="C1028" s="28"/>
      <c r="D1028" s="29"/>
      <c r="E1028" s="29"/>
      <c r="F1028" s="28"/>
      <c r="G1028" s="28"/>
      <c r="H1028" s="29" t="str">
        <f>IF(D1028&lt;&gt;"",VLOOKUP(D1028,الاعدادات!$B$1:$C$1000,2,0),"")</f>
        <v/>
      </c>
      <c r="I1028" s="29" t="str">
        <f>IF(E1028&lt;&gt;"",VLOOKUP(E1028,الاعدادات!B$1000:$C1019,2,0),"")</f>
        <v/>
      </c>
    </row>
    <row r="1029" spans="1:9">
      <c r="A1029" s="26"/>
      <c r="B1029" s="27"/>
      <c r="C1029" s="28"/>
      <c r="D1029" s="29"/>
      <c r="E1029" s="29"/>
      <c r="F1029" s="28"/>
      <c r="G1029" s="28"/>
      <c r="H1029" s="29" t="str">
        <f>IF(D1029&lt;&gt;"",VLOOKUP(D1029,الاعدادات!$B$1:$C$1000,2,0),"")</f>
        <v/>
      </c>
      <c r="I1029" s="29" t="str">
        <f>IF(E1029&lt;&gt;"",VLOOKUP(E1029,الاعدادات!B$1000:$C1020,2,0),"")</f>
        <v/>
      </c>
    </row>
    <row r="1030" spans="1:9">
      <c r="A1030" s="26"/>
      <c r="B1030" s="27"/>
      <c r="C1030" s="28"/>
      <c r="D1030" s="29"/>
      <c r="E1030" s="29"/>
      <c r="F1030" s="28"/>
      <c r="G1030" s="28"/>
      <c r="H1030" s="29" t="str">
        <f>IF(D1030&lt;&gt;"",VLOOKUP(D1030,الاعدادات!$B$1:$C$1000,2,0),"")</f>
        <v/>
      </c>
      <c r="I1030" s="29" t="str">
        <f>IF(E1030&lt;&gt;"",VLOOKUP(E1030,الاعدادات!B$1000:$C1021,2,0),"")</f>
        <v/>
      </c>
    </row>
    <row r="1031" spans="1:9">
      <c r="A1031" s="26"/>
      <c r="B1031" s="27"/>
      <c r="C1031" s="28"/>
      <c r="D1031" s="29"/>
      <c r="E1031" s="29"/>
      <c r="F1031" s="28"/>
      <c r="G1031" s="28"/>
      <c r="H1031" s="29" t="str">
        <f>IF(D1031&lt;&gt;"",VLOOKUP(D1031,الاعدادات!$B$1:$C$1000,2,0),"")</f>
        <v/>
      </c>
      <c r="I1031" s="29" t="str">
        <f>IF(E1031&lt;&gt;"",VLOOKUP(E1031,الاعدادات!B$1000:$C1022,2,0),"")</f>
        <v/>
      </c>
    </row>
    <row r="1032" spans="1:9">
      <c r="A1032" s="26"/>
      <c r="B1032" s="27"/>
      <c r="C1032" s="28"/>
      <c r="D1032" s="29"/>
      <c r="E1032" s="29"/>
      <c r="F1032" s="28"/>
      <c r="G1032" s="28"/>
      <c r="H1032" s="29" t="str">
        <f>IF(D1032&lt;&gt;"",VLOOKUP(D1032,الاعدادات!$B$1:$C$1000,2,0),"")</f>
        <v/>
      </c>
      <c r="I1032" s="29" t="str">
        <f>IF(E1032&lt;&gt;"",VLOOKUP(E1032,الاعدادات!B$1000:$C1023,2,0),"")</f>
        <v/>
      </c>
    </row>
    <row r="1033" spans="1:9">
      <c r="A1033" s="26"/>
      <c r="B1033" s="27"/>
      <c r="C1033" s="28"/>
      <c r="D1033" s="29"/>
      <c r="E1033" s="29"/>
      <c r="F1033" s="28"/>
      <c r="G1033" s="28"/>
      <c r="H1033" s="29" t="str">
        <f>IF(D1033&lt;&gt;"",VLOOKUP(D1033,الاعدادات!$B$1:$C$1000,2,0),"")</f>
        <v/>
      </c>
      <c r="I1033" s="29" t="str">
        <f>IF(E1033&lt;&gt;"",VLOOKUP(E1033,الاعدادات!B$1000:$C1024,2,0),"")</f>
        <v/>
      </c>
    </row>
    <row r="1034" spans="1:9">
      <c r="A1034" s="26"/>
      <c r="B1034" s="27"/>
      <c r="C1034" s="28"/>
      <c r="D1034" s="29"/>
      <c r="E1034" s="29"/>
      <c r="F1034" s="28"/>
      <c r="G1034" s="28"/>
      <c r="H1034" s="29" t="str">
        <f>IF(D1034&lt;&gt;"",VLOOKUP(D1034,الاعدادات!$B$1:$C$1000,2,0),"")</f>
        <v/>
      </c>
      <c r="I1034" s="29" t="str">
        <f>IF(E1034&lt;&gt;"",VLOOKUP(E1034,الاعدادات!B$1000:$C1025,2,0),"")</f>
        <v/>
      </c>
    </row>
    <row r="1035" spans="1:9">
      <c r="A1035" s="26"/>
      <c r="B1035" s="27"/>
      <c r="C1035" s="28"/>
      <c r="D1035" s="29"/>
      <c r="E1035" s="29"/>
      <c r="F1035" s="28"/>
      <c r="G1035" s="28"/>
      <c r="H1035" s="29" t="str">
        <f>IF(D1035&lt;&gt;"",VLOOKUP(D1035,الاعدادات!$B$1:$C$1000,2,0),"")</f>
        <v/>
      </c>
      <c r="I1035" s="29" t="str">
        <f>IF(E1035&lt;&gt;"",VLOOKUP(E1035,الاعدادات!B$1000:$C1026,2,0),"")</f>
        <v/>
      </c>
    </row>
    <row r="1036" spans="1:9">
      <c r="A1036" s="26"/>
      <c r="B1036" s="27"/>
      <c r="C1036" s="28"/>
      <c r="D1036" s="29"/>
      <c r="E1036" s="29"/>
      <c r="F1036" s="28"/>
      <c r="G1036" s="28"/>
      <c r="H1036" s="29" t="str">
        <f>IF(D1036&lt;&gt;"",VLOOKUP(D1036,الاعدادات!$B$1:$C$1000,2,0),"")</f>
        <v/>
      </c>
      <c r="I1036" s="29" t="str">
        <f>IF(E1036&lt;&gt;"",VLOOKUP(E1036,الاعدادات!B$1000:$C1027,2,0),"")</f>
        <v/>
      </c>
    </row>
    <row r="1037" spans="1:9">
      <c r="A1037" s="26"/>
      <c r="B1037" s="27"/>
      <c r="C1037" s="28"/>
      <c r="D1037" s="29"/>
      <c r="E1037" s="29"/>
      <c r="F1037" s="28"/>
      <c r="G1037" s="28"/>
      <c r="H1037" s="29" t="str">
        <f>IF(D1037&lt;&gt;"",VLOOKUP(D1037,الاعدادات!$B$1:$C$1000,2,0),"")</f>
        <v/>
      </c>
      <c r="I1037" s="29" t="str">
        <f>IF(E1037&lt;&gt;"",VLOOKUP(E1037,الاعدادات!B$1000:$C1028,2,0),"")</f>
        <v/>
      </c>
    </row>
    <row r="1038" spans="1:9">
      <c r="A1038" s="26"/>
      <c r="B1038" s="27"/>
      <c r="C1038" s="28"/>
      <c r="D1038" s="29"/>
      <c r="E1038" s="29"/>
      <c r="F1038" s="28"/>
      <c r="G1038" s="28"/>
      <c r="H1038" s="29" t="str">
        <f>IF(D1038&lt;&gt;"",VLOOKUP(D1038,الاعدادات!$B$1:$C$1000,2,0),"")</f>
        <v/>
      </c>
      <c r="I1038" s="29" t="str">
        <f>IF(E1038&lt;&gt;"",VLOOKUP(E1038,الاعدادات!B$1000:$C1029,2,0),"")</f>
        <v/>
      </c>
    </row>
    <row r="1039" spans="1:9">
      <c r="A1039" s="26"/>
      <c r="B1039" s="27"/>
      <c r="C1039" s="28"/>
      <c r="D1039" s="29"/>
      <c r="E1039" s="29"/>
      <c r="F1039" s="28"/>
      <c r="G1039" s="28"/>
      <c r="H1039" s="29" t="str">
        <f>IF(D1039&lt;&gt;"",VLOOKUP(D1039,الاعدادات!$B$1:$C$1000,2,0),"")</f>
        <v/>
      </c>
      <c r="I1039" s="29" t="str">
        <f>IF(E1039&lt;&gt;"",VLOOKUP(E1039,الاعدادات!B$1000:$C1030,2,0),"")</f>
        <v/>
      </c>
    </row>
    <row r="1040" spans="1:9">
      <c r="A1040" s="26"/>
      <c r="B1040" s="27"/>
      <c r="C1040" s="28"/>
      <c r="D1040" s="29"/>
      <c r="E1040" s="29"/>
      <c r="F1040" s="28"/>
      <c r="G1040" s="28"/>
      <c r="H1040" s="29" t="str">
        <f>IF(D1040&lt;&gt;"",VLOOKUP(D1040,الاعدادات!$B$1:$C$1000,2,0),"")</f>
        <v/>
      </c>
      <c r="I1040" s="29" t="str">
        <f>IF(E1040&lt;&gt;"",VLOOKUP(E1040,الاعدادات!B$1000:$C1031,2,0),"")</f>
        <v/>
      </c>
    </row>
    <row r="1041" spans="1:9">
      <c r="A1041" s="26"/>
      <c r="B1041" s="27"/>
      <c r="C1041" s="28"/>
      <c r="D1041" s="29"/>
      <c r="E1041" s="29"/>
      <c r="F1041" s="28"/>
      <c r="G1041" s="28"/>
      <c r="H1041" s="29" t="str">
        <f>IF(D1041&lt;&gt;"",VLOOKUP(D1041,الاعدادات!$B$1:$C$1000,2,0),"")</f>
        <v/>
      </c>
      <c r="I1041" s="29" t="str">
        <f>IF(E1041&lt;&gt;"",VLOOKUP(E1041,الاعدادات!B$1000:$C1032,2,0),"")</f>
        <v/>
      </c>
    </row>
    <row r="1042" spans="1:9">
      <c r="A1042" s="26"/>
      <c r="B1042" s="27"/>
      <c r="C1042" s="28"/>
      <c r="D1042" s="29"/>
      <c r="E1042" s="29"/>
      <c r="F1042" s="28"/>
      <c r="G1042" s="28"/>
      <c r="H1042" s="29" t="str">
        <f>IF(D1042&lt;&gt;"",VLOOKUP(D1042,الاعدادات!$B$1:$C$1000,2,0),"")</f>
        <v/>
      </c>
      <c r="I1042" s="29" t="str">
        <f>IF(E1042&lt;&gt;"",VLOOKUP(E1042,الاعدادات!B$1000:$C1033,2,0),"")</f>
        <v/>
      </c>
    </row>
    <row r="1043" spans="1:9">
      <c r="A1043" s="26"/>
      <c r="B1043" s="27"/>
      <c r="C1043" s="28"/>
      <c r="D1043" s="29"/>
      <c r="E1043" s="29"/>
      <c r="F1043" s="28"/>
      <c r="G1043" s="28"/>
      <c r="H1043" s="29" t="str">
        <f>IF(D1043&lt;&gt;"",VLOOKUP(D1043,الاعدادات!$B$1:$C$1000,2,0),"")</f>
        <v/>
      </c>
      <c r="I1043" s="29" t="str">
        <f>IF(E1043&lt;&gt;"",VLOOKUP(E1043,الاعدادات!B$1000:$C1034,2,0),"")</f>
        <v/>
      </c>
    </row>
    <row r="1044" spans="1:9">
      <c r="A1044" s="26"/>
      <c r="B1044" s="27"/>
      <c r="C1044" s="28"/>
      <c r="D1044" s="29"/>
      <c r="E1044" s="29"/>
      <c r="F1044" s="28"/>
      <c r="G1044" s="28"/>
      <c r="H1044" s="29" t="str">
        <f>IF(D1044&lt;&gt;"",VLOOKUP(D1044,الاعدادات!$B$1:$C$1000,2,0),"")</f>
        <v/>
      </c>
      <c r="I1044" s="29" t="str">
        <f>IF(E1044&lt;&gt;"",VLOOKUP(E1044,الاعدادات!B$1000:$C1035,2,0),"")</f>
        <v/>
      </c>
    </row>
    <row r="1045" spans="1:9">
      <c r="A1045" s="26"/>
      <c r="B1045" s="27"/>
      <c r="C1045" s="28"/>
      <c r="D1045" s="29"/>
      <c r="E1045" s="29"/>
      <c r="F1045" s="28"/>
      <c r="G1045" s="28"/>
      <c r="H1045" s="29" t="str">
        <f>IF(D1045&lt;&gt;"",VLOOKUP(D1045,الاعدادات!$B$1:$C$1000,2,0),"")</f>
        <v/>
      </c>
      <c r="I1045" s="29" t="str">
        <f>IF(E1045&lt;&gt;"",VLOOKUP(E1045,الاعدادات!B$1000:$C1036,2,0),"")</f>
        <v/>
      </c>
    </row>
    <row r="1046" spans="1:9">
      <c r="A1046" s="26"/>
      <c r="B1046" s="27"/>
      <c r="C1046" s="28"/>
      <c r="D1046" s="29"/>
      <c r="E1046" s="29"/>
      <c r="F1046" s="28"/>
      <c r="G1046" s="28"/>
      <c r="H1046" s="29" t="str">
        <f>IF(D1046&lt;&gt;"",VLOOKUP(D1046,الاعدادات!$B$1:$C$1000,2,0),"")</f>
        <v/>
      </c>
      <c r="I1046" s="29" t="str">
        <f>IF(E1046&lt;&gt;"",VLOOKUP(E1046,الاعدادات!B$1000:$C1037,2,0),"")</f>
        <v/>
      </c>
    </row>
    <row r="1047" spans="1:9">
      <c r="A1047" s="26"/>
      <c r="B1047" s="27"/>
      <c r="C1047" s="28"/>
      <c r="D1047" s="29"/>
      <c r="E1047" s="29"/>
      <c r="F1047" s="28"/>
      <c r="G1047" s="28"/>
      <c r="H1047" s="29" t="str">
        <f>IF(D1047&lt;&gt;"",VLOOKUP(D1047,الاعدادات!$B$1:$C$1000,2,0),"")</f>
        <v/>
      </c>
      <c r="I1047" s="29" t="str">
        <f>IF(E1047&lt;&gt;"",VLOOKUP(E1047,الاعدادات!B$1000:$C1038,2,0),"")</f>
        <v/>
      </c>
    </row>
    <row r="1048" spans="1:9">
      <c r="A1048" s="26"/>
      <c r="B1048" s="27"/>
      <c r="C1048" s="28"/>
      <c r="D1048" s="29"/>
      <c r="E1048" s="29"/>
      <c r="F1048" s="28"/>
      <c r="G1048" s="28"/>
      <c r="H1048" s="29" t="str">
        <f>IF(D1048&lt;&gt;"",VLOOKUP(D1048,الاعدادات!$B$1:$C$1000,2,0),"")</f>
        <v/>
      </c>
      <c r="I1048" s="29" t="str">
        <f>IF(E1048&lt;&gt;"",VLOOKUP(E1048,الاعدادات!B$1000:$C1039,2,0),"")</f>
        <v/>
      </c>
    </row>
    <row r="1049" spans="1:9">
      <c r="A1049" s="26"/>
      <c r="B1049" s="27"/>
      <c r="C1049" s="28"/>
      <c r="D1049" s="29"/>
      <c r="E1049" s="29"/>
      <c r="F1049" s="28"/>
      <c r="G1049" s="28"/>
      <c r="H1049" s="29" t="str">
        <f>IF(D1049&lt;&gt;"",VLOOKUP(D1049,الاعدادات!$B$1:$C$1000,2,0),"")</f>
        <v/>
      </c>
      <c r="I1049" s="29" t="str">
        <f>IF(E1049&lt;&gt;"",VLOOKUP(E1049,الاعدادات!B$1000:$C1040,2,0),"")</f>
        <v/>
      </c>
    </row>
    <row r="1050" spans="1:9">
      <c r="A1050" s="26"/>
      <c r="B1050" s="27"/>
      <c r="C1050" s="28"/>
      <c r="D1050" s="29"/>
      <c r="E1050" s="29"/>
      <c r="F1050" s="28"/>
      <c r="G1050" s="28"/>
      <c r="H1050" s="29" t="str">
        <f>IF(D1050&lt;&gt;"",VLOOKUP(D1050,الاعدادات!$B$1:$C$1000,2,0),"")</f>
        <v/>
      </c>
      <c r="I1050" s="29" t="str">
        <f>IF(E1050&lt;&gt;"",VLOOKUP(E1050,الاعدادات!B$1000:$C1041,2,0),"")</f>
        <v/>
      </c>
    </row>
    <row r="1051" spans="1:9">
      <c r="A1051" s="26"/>
      <c r="B1051" s="27"/>
      <c r="C1051" s="28"/>
      <c r="D1051" s="29"/>
      <c r="E1051" s="29"/>
      <c r="F1051" s="28"/>
      <c r="G1051" s="28"/>
      <c r="H1051" s="29" t="str">
        <f>IF(D1051&lt;&gt;"",VLOOKUP(D1051,الاعدادات!$B$1:$C$1000,2,0),"")</f>
        <v/>
      </c>
      <c r="I1051" s="29" t="str">
        <f>IF(E1051&lt;&gt;"",VLOOKUP(E1051,الاعدادات!B$1000:$C1042,2,0),"")</f>
        <v/>
      </c>
    </row>
    <row r="1052" spans="1:9">
      <c r="A1052" s="26"/>
      <c r="B1052" s="27"/>
      <c r="C1052" s="28"/>
      <c r="D1052" s="29"/>
      <c r="E1052" s="29"/>
      <c r="F1052" s="28"/>
      <c r="G1052" s="28"/>
      <c r="H1052" s="29" t="str">
        <f>IF(D1052&lt;&gt;"",VLOOKUP(D1052,الاعدادات!$B$1:$C$1000,2,0),"")</f>
        <v/>
      </c>
      <c r="I1052" s="29" t="str">
        <f>IF(E1052&lt;&gt;"",VLOOKUP(E1052,الاعدادات!B$1000:$C1043,2,0),"")</f>
        <v/>
      </c>
    </row>
    <row r="1053" spans="1:9">
      <c r="A1053" s="26"/>
      <c r="B1053" s="27"/>
      <c r="C1053" s="28"/>
      <c r="D1053" s="29"/>
      <c r="E1053" s="29"/>
      <c r="F1053" s="28"/>
      <c r="G1053" s="28"/>
      <c r="H1053" s="29" t="str">
        <f>IF(D1053&lt;&gt;"",VLOOKUP(D1053,الاعدادات!$B$1:$C$1000,2,0),"")</f>
        <v/>
      </c>
      <c r="I1053" s="29" t="str">
        <f>IF(E1053&lt;&gt;"",VLOOKUP(E1053,الاعدادات!B$1000:$C1044,2,0),"")</f>
        <v/>
      </c>
    </row>
    <row r="1054" spans="1:9">
      <c r="A1054" s="26"/>
      <c r="B1054" s="27"/>
      <c r="C1054" s="28"/>
      <c r="D1054" s="29"/>
      <c r="E1054" s="29"/>
      <c r="F1054" s="28"/>
      <c r="G1054" s="28"/>
      <c r="H1054" s="29" t="str">
        <f>IF(D1054&lt;&gt;"",VLOOKUP(D1054,الاعدادات!$B$1:$C$1000,2,0),"")</f>
        <v/>
      </c>
      <c r="I1054" s="29" t="str">
        <f>IF(E1054&lt;&gt;"",VLOOKUP(E1054,الاعدادات!B$1000:$C1045,2,0),"")</f>
        <v/>
      </c>
    </row>
    <row r="1055" spans="1:9">
      <c r="A1055" s="26"/>
      <c r="B1055" s="27"/>
      <c r="C1055" s="28"/>
      <c r="D1055" s="29"/>
      <c r="E1055" s="29"/>
      <c r="F1055" s="28"/>
      <c r="G1055" s="28"/>
      <c r="H1055" s="29" t="str">
        <f>IF(D1055&lt;&gt;"",VLOOKUP(D1055,الاعدادات!$B$1:$C$1000,2,0),"")</f>
        <v/>
      </c>
      <c r="I1055" s="29" t="str">
        <f>IF(E1055&lt;&gt;"",VLOOKUP(E1055,الاعدادات!B$1000:$C1046,2,0),"")</f>
        <v/>
      </c>
    </row>
    <row r="1056" spans="1:9">
      <c r="A1056" s="26"/>
      <c r="B1056" s="27"/>
      <c r="C1056" s="28"/>
      <c r="D1056" s="29"/>
      <c r="E1056" s="29"/>
      <c r="F1056" s="28"/>
      <c r="G1056" s="28"/>
      <c r="H1056" s="29" t="str">
        <f>IF(D1056&lt;&gt;"",VLOOKUP(D1056,الاعدادات!$B$1:$C$1000,2,0),"")</f>
        <v/>
      </c>
      <c r="I1056" s="29" t="str">
        <f>IF(E1056&lt;&gt;"",VLOOKUP(E1056,الاعدادات!B$1000:$C1047,2,0),"")</f>
        <v/>
      </c>
    </row>
    <row r="1057" spans="1:9">
      <c r="A1057" s="26"/>
      <c r="B1057" s="27"/>
      <c r="C1057" s="28"/>
      <c r="D1057" s="29"/>
      <c r="E1057" s="29"/>
      <c r="F1057" s="28"/>
      <c r="G1057" s="28"/>
      <c r="H1057" s="29" t="str">
        <f>IF(D1057&lt;&gt;"",VLOOKUP(D1057,الاعدادات!$B$1:$C$1000,2,0),"")</f>
        <v/>
      </c>
      <c r="I1057" s="29" t="str">
        <f>IF(E1057&lt;&gt;"",VLOOKUP(E1057,الاعدادات!B$1000:$C1048,2,0),"")</f>
        <v/>
      </c>
    </row>
    <row r="1058" spans="1:9">
      <c r="A1058" s="26"/>
      <c r="B1058" s="27"/>
      <c r="C1058" s="28"/>
      <c r="D1058" s="29"/>
      <c r="E1058" s="29"/>
      <c r="F1058" s="28"/>
      <c r="G1058" s="28"/>
      <c r="H1058" s="29" t="str">
        <f>IF(D1058&lt;&gt;"",VLOOKUP(D1058,الاعدادات!$B$1:$C$1000,2,0),"")</f>
        <v/>
      </c>
      <c r="I1058" s="29" t="str">
        <f>IF(E1058&lt;&gt;"",VLOOKUP(E1058,الاعدادات!B$1000:$C1049,2,0),"")</f>
        <v/>
      </c>
    </row>
    <row r="1059" spans="1:9">
      <c r="A1059" s="26"/>
      <c r="B1059" s="27"/>
      <c r="C1059" s="28"/>
      <c r="D1059" s="29"/>
      <c r="E1059" s="29"/>
      <c r="F1059" s="28"/>
      <c r="G1059" s="28"/>
      <c r="H1059" s="29" t="str">
        <f>IF(D1059&lt;&gt;"",VLOOKUP(D1059,الاعدادات!$B$1:$C$1000,2,0),"")</f>
        <v/>
      </c>
      <c r="I1059" s="29" t="str">
        <f>IF(E1059&lt;&gt;"",VLOOKUP(E1059,الاعدادات!B$1000:$C1050,2,0),"")</f>
        <v/>
      </c>
    </row>
    <row r="1060" spans="1:9">
      <c r="A1060" s="26"/>
      <c r="B1060" s="27"/>
      <c r="C1060" s="28"/>
      <c r="D1060" s="29"/>
      <c r="E1060" s="29"/>
      <c r="F1060" s="28"/>
      <c r="G1060" s="28"/>
      <c r="H1060" s="29" t="str">
        <f>IF(D1060&lt;&gt;"",VLOOKUP(D1060,الاعدادات!$B$1:$C$1000,2,0),"")</f>
        <v/>
      </c>
      <c r="I1060" s="29" t="str">
        <f>IF(E1060&lt;&gt;"",VLOOKUP(E1060,الاعدادات!B$1000:$C1051,2,0),"")</f>
        <v/>
      </c>
    </row>
    <row r="1061" spans="1:9">
      <c r="A1061" s="26"/>
      <c r="B1061" s="27"/>
      <c r="C1061" s="28"/>
      <c r="D1061" s="29"/>
      <c r="E1061" s="29"/>
      <c r="F1061" s="28"/>
      <c r="G1061" s="28"/>
      <c r="H1061" s="29" t="str">
        <f>IF(D1061&lt;&gt;"",VLOOKUP(D1061,الاعدادات!$B$1:$C$1000,2,0),"")</f>
        <v/>
      </c>
      <c r="I1061" s="29" t="str">
        <f>IF(E1061&lt;&gt;"",VLOOKUP(E1061,الاعدادات!B$1000:$C1052,2,0),"")</f>
        <v/>
      </c>
    </row>
    <row r="1062" spans="1:9">
      <c r="A1062" s="26"/>
      <c r="B1062" s="27"/>
      <c r="C1062" s="28"/>
      <c r="D1062" s="29"/>
      <c r="E1062" s="29"/>
      <c r="F1062" s="28"/>
      <c r="G1062" s="28"/>
      <c r="H1062" s="29" t="str">
        <f>IF(D1062&lt;&gt;"",VLOOKUP(D1062,الاعدادات!$B$1:$C$1000,2,0),"")</f>
        <v/>
      </c>
      <c r="I1062" s="29" t="str">
        <f>IF(E1062&lt;&gt;"",VLOOKUP(E1062,الاعدادات!B$1000:$C1053,2,0),"")</f>
        <v/>
      </c>
    </row>
    <row r="1063" spans="1:9">
      <c r="A1063" s="26"/>
      <c r="B1063" s="27"/>
      <c r="C1063" s="28"/>
      <c r="D1063" s="29"/>
      <c r="E1063" s="29"/>
      <c r="F1063" s="28"/>
      <c r="G1063" s="28"/>
      <c r="H1063" s="29" t="str">
        <f>IF(D1063&lt;&gt;"",VLOOKUP(D1063,الاعدادات!$B$1:$C$1000,2,0),"")</f>
        <v/>
      </c>
      <c r="I1063" s="29" t="str">
        <f>IF(E1063&lt;&gt;"",VLOOKUP(E1063,الاعدادات!B$1000:$C1054,2,0),"")</f>
        <v/>
      </c>
    </row>
    <row r="1064" spans="1:9">
      <c r="A1064" s="26"/>
      <c r="B1064" s="27"/>
      <c r="C1064" s="28"/>
      <c r="D1064" s="29"/>
      <c r="E1064" s="29"/>
      <c r="F1064" s="28"/>
      <c r="G1064" s="28"/>
      <c r="H1064" s="29" t="str">
        <f>IF(D1064&lt;&gt;"",VLOOKUP(D1064,الاعدادات!$B$1:$C$1000,2,0),"")</f>
        <v/>
      </c>
      <c r="I1064" s="29" t="str">
        <f>IF(E1064&lt;&gt;"",VLOOKUP(E1064,الاعدادات!B$1000:$C1055,2,0),"")</f>
        <v/>
      </c>
    </row>
    <row r="1065" spans="1:9">
      <c r="A1065" s="26"/>
      <c r="B1065" s="27"/>
      <c r="C1065" s="28"/>
      <c r="D1065" s="29"/>
      <c r="E1065" s="29"/>
      <c r="F1065" s="28"/>
      <c r="G1065" s="28"/>
      <c r="H1065" s="29" t="str">
        <f>IF(D1065&lt;&gt;"",VLOOKUP(D1065,الاعدادات!$B$1:$C$1000,2,0),"")</f>
        <v/>
      </c>
      <c r="I1065" s="29" t="str">
        <f>IF(E1065&lt;&gt;"",VLOOKUP(E1065,الاعدادات!B$1000:$C1056,2,0),"")</f>
        <v/>
      </c>
    </row>
    <row r="1066" spans="1:9">
      <c r="A1066" s="26"/>
      <c r="B1066" s="27"/>
      <c r="C1066" s="28"/>
      <c r="D1066" s="29"/>
      <c r="E1066" s="29"/>
      <c r="F1066" s="28"/>
      <c r="G1066" s="28"/>
      <c r="H1066" s="29" t="str">
        <f>IF(D1066&lt;&gt;"",VLOOKUP(D1066,الاعدادات!$B$1:$C$1000,2,0),"")</f>
        <v/>
      </c>
      <c r="I1066" s="29" t="str">
        <f>IF(E1066&lt;&gt;"",VLOOKUP(E1066,الاعدادات!B$1000:$C1057,2,0),"")</f>
        <v/>
      </c>
    </row>
    <row r="1067" spans="1:9">
      <c r="A1067" s="26"/>
      <c r="B1067" s="27"/>
      <c r="C1067" s="28"/>
      <c r="D1067" s="29"/>
      <c r="E1067" s="29"/>
      <c r="F1067" s="28"/>
      <c r="G1067" s="28"/>
      <c r="H1067" s="29" t="str">
        <f>IF(D1067&lt;&gt;"",VLOOKUP(D1067,الاعدادات!$B$1:$C$1000,2,0),"")</f>
        <v/>
      </c>
      <c r="I1067" s="29" t="str">
        <f>IF(E1067&lt;&gt;"",VLOOKUP(E1067,الاعدادات!B$1000:$C1058,2,0),"")</f>
        <v/>
      </c>
    </row>
    <row r="1068" spans="1:9">
      <c r="A1068" s="26"/>
      <c r="B1068" s="27"/>
      <c r="C1068" s="28"/>
      <c r="D1068" s="29"/>
      <c r="E1068" s="29"/>
      <c r="F1068" s="28"/>
      <c r="G1068" s="28"/>
      <c r="H1068" s="29" t="str">
        <f>IF(D1068&lt;&gt;"",VLOOKUP(D1068,الاعدادات!$B$1:$C$1000,2,0),"")</f>
        <v/>
      </c>
      <c r="I1068" s="29" t="str">
        <f>IF(E1068&lt;&gt;"",VLOOKUP(E1068,الاعدادات!B$1000:$C1059,2,0),"")</f>
        <v/>
      </c>
    </row>
    <row r="1069" spans="1:9">
      <c r="A1069" s="26"/>
      <c r="B1069" s="27"/>
      <c r="C1069" s="28"/>
      <c r="D1069" s="29"/>
      <c r="E1069" s="29"/>
      <c r="F1069" s="28"/>
      <c r="G1069" s="28"/>
      <c r="H1069" s="29" t="str">
        <f>IF(D1069&lt;&gt;"",VLOOKUP(D1069,الاعدادات!$B$1:$C$1000,2,0),"")</f>
        <v/>
      </c>
      <c r="I1069" s="29" t="str">
        <f>IF(E1069&lt;&gt;"",VLOOKUP(E1069,الاعدادات!B$1000:$C1060,2,0),"")</f>
        <v/>
      </c>
    </row>
    <row r="1070" spans="1:9">
      <c r="A1070" s="26"/>
      <c r="B1070" s="27"/>
      <c r="C1070" s="28"/>
      <c r="D1070" s="29"/>
      <c r="E1070" s="29"/>
      <c r="F1070" s="28"/>
      <c r="G1070" s="28"/>
      <c r="H1070" s="29" t="str">
        <f>IF(D1070&lt;&gt;"",VLOOKUP(D1070,الاعدادات!$B$1:$C$1000,2,0),"")</f>
        <v/>
      </c>
      <c r="I1070" s="29" t="str">
        <f>IF(E1070&lt;&gt;"",VLOOKUP(E1070,الاعدادات!B$1000:$C1061,2,0),"")</f>
        <v/>
      </c>
    </row>
    <row r="1071" spans="1:9">
      <c r="A1071" s="26"/>
      <c r="B1071" s="27"/>
      <c r="C1071" s="28"/>
      <c r="D1071" s="29"/>
      <c r="E1071" s="29"/>
      <c r="F1071" s="28"/>
      <c r="G1071" s="28"/>
      <c r="H1071" s="29" t="str">
        <f>IF(D1071&lt;&gt;"",VLOOKUP(D1071,الاعدادات!$B$1:$C$1000,2,0),"")</f>
        <v/>
      </c>
      <c r="I1071" s="29" t="str">
        <f>IF(E1071&lt;&gt;"",VLOOKUP(E1071,الاعدادات!B$1000:$C1062,2,0),"")</f>
        <v/>
      </c>
    </row>
    <row r="1072" spans="1:9">
      <c r="A1072" s="26"/>
      <c r="B1072" s="27"/>
      <c r="C1072" s="28"/>
      <c r="D1072" s="29"/>
      <c r="E1072" s="29"/>
      <c r="F1072" s="28"/>
      <c r="G1072" s="28"/>
      <c r="H1072" s="29" t="str">
        <f>IF(D1072&lt;&gt;"",VLOOKUP(D1072,الاعدادات!$B$1:$C$1000,2,0),"")</f>
        <v/>
      </c>
      <c r="I1072" s="29" t="str">
        <f>IF(E1072&lt;&gt;"",VLOOKUP(E1072,الاعدادات!B$1000:$C1063,2,0),"")</f>
        <v/>
      </c>
    </row>
    <row r="1073" spans="1:9">
      <c r="A1073" s="26"/>
      <c r="B1073" s="27"/>
      <c r="C1073" s="28"/>
      <c r="D1073" s="29"/>
      <c r="E1073" s="29"/>
      <c r="F1073" s="28"/>
      <c r="G1073" s="28"/>
      <c r="H1073" s="29" t="str">
        <f>IF(D1073&lt;&gt;"",VLOOKUP(D1073,الاعدادات!$B$1:$C$1000,2,0),"")</f>
        <v/>
      </c>
      <c r="I1073" s="29" t="str">
        <f>IF(E1073&lt;&gt;"",VLOOKUP(E1073,الاعدادات!B$1000:$C1064,2,0),"")</f>
        <v/>
      </c>
    </row>
    <row r="1074" spans="1:9">
      <c r="A1074" s="26"/>
      <c r="B1074" s="27"/>
      <c r="C1074" s="28"/>
      <c r="D1074" s="29"/>
      <c r="E1074" s="29"/>
      <c r="F1074" s="28"/>
      <c r="G1074" s="28"/>
      <c r="H1074" s="29" t="str">
        <f>IF(D1074&lt;&gt;"",VLOOKUP(D1074,الاعدادات!$B$1:$C$1000,2,0),"")</f>
        <v/>
      </c>
      <c r="I1074" s="29" t="str">
        <f>IF(E1074&lt;&gt;"",VLOOKUP(E1074,الاعدادات!B$1000:$C1065,2,0),"")</f>
        <v/>
      </c>
    </row>
    <row r="1075" spans="1:9">
      <c r="A1075" s="26"/>
      <c r="B1075" s="27"/>
      <c r="C1075" s="28"/>
      <c r="D1075" s="29"/>
      <c r="E1075" s="29"/>
      <c r="F1075" s="28"/>
      <c r="G1075" s="28"/>
      <c r="H1075" s="29" t="str">
        <f>IF(D1075&lt;&gt;"",VLOOKUP(D1075,الاعدادات!$B$1:$C$1000,2,0),"")</f>
        <v/>
      </c>
      <c r="I1075" s="29" t="str">
        <f>IF(E1075&lt;&gt;"",VLOOKUP(E1075,الاعدادات!B$1000:$C1066,2,0),"")</f>
        <v/>
      </c>
    </row>
    <row r="1076" spans="1:9">
      <c r="A1076" s="26"/>
      <c r="B1076" s="27"/>
      <c r="C1076" s="28"/>
      <c r="D1076" s="29"/>
      <c r="E1076" s="29"/>
      <c r="F1076" s="28"/>
      <c r="G1076" s="28"/>
      <c r="H1076" s="29" t="str">
        <f>IF(D1076&lt;&gt;"",VLOOKUP(D1076,الاعدادات!$B$1:$C$1000,2,0),"")</f>
        <v/>
      </c>
      <c r="I1076" s="29" t="str">
        <f>IF(E1076&lt;&gt;"",VLOOKUP(E1076,الاعدادات!B$1000:$C1067,2,0),"")</f>
        <v/>
      </c>
    </row>
    <row r="1077" spans="1:9">
      <c r="A1077" s="26"/>
      <c r="B1077" s="27"/>
      <c r="C1077" s="28"/>
      <c r="D1077" s="29"/>
      <c r="E1077" s="29"/>
      <c r="F1077" s="28"/>
      <c r="G1077" s="28"/>
      <c r="H1077" s="29" t="str">
        <f>IF(D1077&lt;&gt;"",VLOOKUP(D1077,الاعدادات!$B$1:$C$1000,2,0),"")</f>
        <v/>
      </c>
      <c r="I1077" s="29" t="str">
        <f>IF(E1077&lt;&gt;"",VLOOKUP(E1077,الاعدادات!B$1000:$C1068,2,0),"")</f>
        <v/>
      </c>
    </row>
    <row r="1078" spans="1:9">
      <c r="A1078" s="26"/>
      <c r="B1078" s="27"/>
      <c r="C1078" s="28"/>
      <c r="D1078" s="29"/>
      <c r="E1078" s="29"/>
      <c r="F1078" s="28"/>
      <c r="G1078" s="28"/>
      <c r="H1078" s="29" t="str">
        <f>IF(D1078&lt;&gt;"",VLOOKUP(D1078,الاعدادات!$B$1:$C$1000,2,0),"")</f>
        <v/>
      </c>
      <c r="I1078" s="29" t="str">
        <f>IF(E1078&lt;&gt;"",VLOOKUP(E1078,الاعدادات!B$1000:$C1069,2,0),"")</f>
        <v/>
      </c>
    </row>
    <row r="1079" spans="1:9">
      <c r="A1079" s="26"/>
      <c r="B1079" s="27"/>
      <c r="C1079" s="28"/>
      <c r="D1079" s="29"/>
      <c r="E1079" s="29"/>
      <c r="F1079" s="28"/>
      <c r="G1079" s="28"/>
      <c r="H1079" s="29" t="str">
        <f>IF(D1079&lt;&gt;"",VLOOKUP(D1079,الاعدادات!$B$1:$C$1000,2,0),"")</f>
        <v/>
      </c>
      <c r="I1079" s="29" t="str">
        <f>IF(E1079&lt;&gt;"",VLOOKUP(E1079,الاعدادات!B$1000:$C1070,2,0),"")</f>
        <v/>
      </c>
    </row>
    <row r="1080" spans="1:9">
      <c r="A1080" s="26"/>
      <c r="B1080" s="27"/>
      <c r="C1080" s="28"/>
      <c r="D1080" s="29"/>
      <c r="E1080" s="29"/>
      <c r="F1080" s="28"/>
      <c r="G1080" s="28"/>
      <c r="H1080" s="29" t="str">
        <f>IF(D1080&lt;&gt;"",VLOOKUP(D1080,الاعدادات!$B$1:$C$1000,2,0),"")</f>
        <v/>
      </c>
      <c r="I1080" s="29" t="str">
        <f>IF(E1080&lt;&gt;"",VLOOKUP(E1080,الاعدادات!B$1000:$C1071,2,0),"")</f>
        <v/>
      </c>
    </row>
    <row r="1081" spans="1:9">
      <c r="A1081" s="26"/>
      <c r="B1081" s="27"/>
      <c r="C1081" s="28"/>
      <c r="D1081" s="29"/>
      <c r="E1081" s="29"/>
      <c r="F1081" s="28"/>
      <c r="G1081" s="28"/>
      <c r="H1081" s="29" t="str">
        <f>IF(D1081&lt;&gt;"",VLOOKUP(D1081,الاعدادات!$B$1:$C$1000,2,0),"")</f>
        <v/>
      </c>
      <c r="I1081" s="29" t="str">
        <f>IF(E1081&lt;&gt;"",VLOOKUP(E1081,الاعدادات!B$1000:$C1072,2,0),"")</f>
        <v/>
      </c>
    </row>
    <row r="1082" spans="1:9">
      <c r="A1082" s="26"/>
      <c r="B1082" s="27"/>
      <c r="C1082" s="28"/>
      <c r="D1082" s="29"/>
      <c r="E1082" s="29"/>
      <c r="F1082" s="28"/>
      <c r="G1082" s="28"/>
      <c r="H1082" s="29" t="str">
        <f>IF(D1082&lt;&gt;"",VLOOKUP(D1082,الاعدادات!$B$1:$C$1000,2,0),"")</f>
        <v/>
      </c>
      <c r="I1082" s="29" t="str">
        <f>IF(E1082&lt;&gt;"",VLOOKUP(E1082,الاعدادات!B$1000:$C1073,2,0),"")</f>
        <v/>
      </c>
    </row>
    <row r="1083" spans="1:9">
      <c r="A1083" s="26"/>
      <c r="B1083" s="27"/>
      <c r="C1083" s="28"/>
      <c r="D1083" s="29"/>
      <c r="E1083" s="29"/>
      <c r="F1083" s="28"/>
      <c r="G1083" s="28"/>
      <c r="H1083" s="29" t="str">
        <f>IF(D1083&lt;&gt;"",VLOOKUP(D1083,الاعدادات!$B$1:$C$1000,2,0),"")</f>
        <v/>
      </c>
      <c r="I1083" s="29" t="str">
        <f>IF(E1083&lt;&gt;"",VLOOKUP(E1083,الاعدادات!B$1000:$C1074,2,0),"")</f>
        <v/>
      </c>
    </row>
    <row r="1084" spans="1:9">
      <c r="A1084" s="26"/>
      <c r="B1084" s="27"/>
      <c r="C1084" s="28"/>
      <c r="D1084" s="29"/>
      <c r="E1084" s="29"/>
      <c r="F1084" s="28"/>
      <c r="G1084" s="28"/>
      <c r="H1084" s="29" t="str">
        <f>IF(D1084&lt;&gt;"",VLOOKUP(D1084,الاعدادات!$B$1:$C$1000,2,0),"")</f>
        <v/>
      </c>
      <c r="I1084" s="29" t="str">
        <f>IF(E1084&lt;&gt;"",VLOOKUP(E1084,الاعدادات!B$1000:$C1075,2,0),"")</f>
        <v/>
      </c>
    </row>
    <row r="1085" spans="1:9">
      <c r="A1085" s="26"/>
      <c r="B1085" s="27"/>
      <c r="C1085" s="28"/>
      <c r="D1085" s="29"/>
      <c r="E1085" s="29"/>
      <c r="F1085" s="28"/>
      <c r="G1085" s="28"/>
      <c r="H1085" s="29" t="str">
        <f>IF(D1085&lt;&gt;"",VLOOKUP(D1085,الاعدادات!$B$1:$C$1000,2,0),"")</f>
        <v/>
      </c>
      <c r="I1085" s="29" t="str">
        <f>IF(E1085&lt;&gt;"",VLOOKUP(E1085,الاعدادات!B$1000:$C1076,2,0),"")</f>
        <v/>
      </c>
    </row>
    <row r="1086" spans="1:9">
      <c r="A1086" s="26"/>
      <c r="B1086" s="27"/>
      <c r="C1086" s="28"/>
      <c r="D1086" s="29"/>
      <c r="E1086" s="29"/>
      <c r="F1086" s="28"/>
      <c r="G1086" s="28"/>
      <c r="H1086" s="29" t="str">
        <f>IF(D1086&lt;&gt;"",VLOOKUP(D1086,الاعدادات!$B$1:$C$1000,2,0),"")</f>
        <v/>
      </c>
      <c r="I1086" s="29" t="str">
        <f>IF(E1086&lt;&gt;"",VLOOKUP(E1086,الاعدادات!B$1000:$C1077,2,0),"")</f>
        <v/>
      </c>
    </row>
    <row r="1087" spans="1:9">
      <c r="A1087" s="26"/>
      <c r="B1087" s="27"/>
      <c r="C1087" s="28"/>
      <c r="D1087" s="29"/>
      <c r="E1087" s="29"/>
      <c r="F1087" s="28"/>
      <c r="G1087" s="28"/>
      <c r="H1087" s="29" t="str">
        <f>IF(D1087&lt;&gt;"",VLOOKUP(D1087,الاعدادات!$B$1:$C$1000,2,0),"")</f>
        <v/>
      </c>
      <c r="I1087" s="29" t="str">
        <f>IF(E1087&lt;&gt;"",VLOOKUP(E1087,الاعدادات!B$1000:$C1078,2,0),"")</f>
        <v/>
      </c>
    </row>
    <row r="1088" spans="1:9">
      <c r="A1088" s="26"/>
      <c r="B1088" s="27"/>
      <c r="C1088" s="28"/>
      <c r="D1088" s="29"/>
      <c r="E1088" s="29"/>
      <c r="F1088" s="28"/>
      <c r="G1088" s="28"/>
      <c r="H1088" s="29" t="str">
        <f>IF(D1088&lt;&gt;"",VLOOKUP(D1088,الاعدادات!$B$1:$C$1000,2,0),"")</f>
        <v/>
      </c>
      <c r="I1088" s="29" t="str">
        <f>IF(E1088&lt;&gt;"",VLOOKUP(E1088,الاعدادات!B$1000:$C1079,2,0),"")</f>
        <v/>
      </c>
    </row>
    <row r="1089" spans="1:9">
      <c r="A1089" s="26"/>
      <c r="B1089" s="27"/>
      <c r="C1089" s="28"/>
      <c r="D1089" s="29"/>
      <c r="E1089" s="29"/>
      <c r="F1089" s="28"/>
      <c r="G1089" s="28"/>
      <c r="H1089" s="29" t="str">
        <f>IF(D1089&lt;&gt;"",VLOOKUP(D1089,الاعدادات!$B$1:$C$1000,2,0),"")</f>
        <v/>
      </c>
      <c r="I1089" s="29" t="str">
        <f>IF(E1089&lt;&gt;"",VLOOKUP(E1089,الاعدادات!B$1000:$C1080,2,0),"")</f>
        <v/>
      </c>
    </row>
    <row r="1090" spans="1:9">
      <c r="A1090" s="26"/>
      <c r="B1090" s="27"/>
      <c r="C1090" s="28"/>
      <c r="D1090" s="29"/>
      <c r="E1090" s="29"/>
      <c r="F1090" s="28"/>
      <c r="G1090" s="28"/>
      <c r="H1090" s="29" t="str">
        <f>IF(D1090&lt;&gt;"",VLOOKUP(D1090,الاعدادات!$B$1:$C$1000,2,0),"")</f>
        <v/>
      </c>
      <c r="I1090" s="29" t="str">
        <f>IF(E1090&lt;&gt;"",VLOOKUP(E1090,الاعدادات!B$1000:$C1081,2,0),"")</f>
        <v/>
      </c>
    </row>
    <row r="1091" spans="1:9">
      <c r="A1091" s="26"/>
      <c r="B1091" s="27"/>
      <c r="C1091" s="28"/>
      <c r="D1091" s="29"/>
      <c r="E1091" s="29"/>
      <c r="F1091" s="28"/>
      <c r="G1091" s="28"/>
      <c r="H1091" s="29" t="str">
        <f>IF(D1091&lt;&gt;"",VLOOKUP(D1091,الاعدادات!$B$1:$C$1000,2,0),"")</f>
        <v/>
      </c>
      <c r="I1091" s="29" t="str">
        <f>IF(E1091&lt;&gt;"",VLOOKUP(E1091,الاعدادات!B$1000:$C1082,2,0),"")</f>
        <v/>
      </c>
    </row>
    <row r="1092" spans="1:9">
      <c r="A1092" s="26"/>
      <c r="B1092" s="27"/>
      <c r="C1092" s="28"/>
      <c r="D1092" s="29"/>
      <c r="E1092" s="29"/>
      <c r="F1092" s="28"/>
      <c r="G1092" s="28"/>
      <c r="H1092" s="29" t="str">
        <f>IF(D1092&lt;&gt;"",VLOOKUP(D1092,الاعدادات!$B$1:$C$1000,2,0),"")</f>
        <v/>
      </c>
      <c r="I1092" s="29" t="str">
        <f>IF(E1092&lt;&gt;"",VLOOKUP(E1092,الاعدادات!B$1000:$C1083,2,0),"")</f>
        <v/>
      </c>
    </row>
    <row r="1093" spans="1:9">
      <c r="A1093" s="26"/>
      <c r="B1093" s="27"/>
      <c r="C1093" s="28"/>
      <c r="D1093" s="29"/>
      <c r="E1093" s="29"/>
      <c r="F1093" s="28"/>
      <c r="G1093" s="28"/>
      <c r="H1093" s="29" t="str">
        <f>IF(D1093&lt;&gt;"",VLOOKUP(D1093,الاعدادات!$B$1:$C$1000,2,0),"")</f>
        <v/>
      </c>
      <c r="I1093" s="29" t="str">
        <f>IF(E1093&lt;&gt;"",VLOOKUP(E1093,الاعدادات!B$1000:$C1084,2,0),"")</f>
        <v/>
      </c>
    </row>
    <row r="1094" spans="1:9">
      <c r="A1094" s="26"/>
      <c r="B1094" s="27"/>
      <c r="C1094" s="28"/>
      <c r="D1094" s="29"/>
      <c r="E1094" s="29"/>
      <c r="F1094" s="28"/>
      <c r="G1094" s="28"/>
      <c r="H1094" s="29" t="str">
        <f>IF(D1094&lt;&gt;"",VLOOKUP(D1094,الاعدادات!$B$1:$C$1000,2,0),"")</f>
        <v/>
      </c>
      <c r="I1094" s="29" t="str">
        <f>IF(E1094&lt;&gt;"",VLOOKUP(E1094,الاعدادات!B$1000:$C1085,2,0),"")</f>
        <v/>
      </c>
    </row>
    <row r="1095" spans="1:9">
      <c r="A1095" s="26"/>
      <c r="B1095" s="27"/>
      <c r="C1095" s="28"/>
      <c r="D1095" s="29"/>
      <c r="E1095" s="29"/>
      <c r="F1095" s="28"/>
      <c r="G1095" s="28"/>
      <c r="H1095" s="29" t="str">
        <f>IF(D1095&lt;&gt;"",VLOOKUP(D1095,الاعدادات!$B$1:$C$1000,2,0),"")</f>
        <v/>
      </c>
      <c r="I1095" s="29" t="str">
        <f>IF(E1095&lt;&gt;"",VLOOKUP(E1095,الاعدادات!B$1000:$C1086,2,0),"")</f>
        <v/>
      </c>
    </row>
    <row r="1096" spans="1:9">
      <c r="A1096" s="26"/>
      <c r="B1096" s="27"/>
      <c r="C1096" s="28"/>
      <c r="D1096" s="29"/>
      <c r="E1096" s="29"/>
      <c r="F1096" s="28"/>
      <c r="G1096" s="28"/>
      <c r="H1096" s="29" t="str">
        <f>IF(D1096&lt;&gt;"",VLOOKUP(D1096,الاعدادات!$B$1:$C$1000,2,0),"")</f>
        <v/>
      </c>
      <c r="I1096" s="29" t="str">
        <f>IF(E1096&lt;&gt;"",VLOOKUP(E1096,الاعدادات!B$1000:$C1087,2,0),"")</f>
        <v/>
      </c>
    </row>
    <row r="1097" spans="1:9">
      <c r="A1097" s="26"/>
      <c r="B1097" s="27"/>
      <c r="C1097" s="28"/>
      <c r="D1097" s="29"/>
      <c r="E1097" s="29"/>
      <c r="F1097" s="28"/>
      <c r="G1097" s="28"/>
      <c r="H1097" s="29" t="str">
        <f>IF(D1097&lt;&gt;"",VLOOKUP(D1097,الاعدادات!$B$1:$C$1000,2,0),"")</f>
        <v/>
      </c>
      <c r="I1097" s="29" t="str">
        <f>IF(E1097&lt;&gt;"",VLOOKUP(E1097,الاعدادات!B$1000:$C1088,2,0),"")</f>
        <v/>
      </c>
    </row>
    <row r="1098" spans="1:9">
      <c r="A1098" s="26"/>
      <c r="B1098" s="27"/>
      <c r="C1098" s="28"/>
      <c r="D1098" s="29"/>
      <c r="E1098" s="29"/>
      <c r="F1098" s="28"/>
      <c r="G1098" s="28"/>
      <c r="H1098" s="29" t="str">
        <f>IF(D1098&lt;&gt;"",VLOOKUP(D1098,الاعدادات!$B$1:$C$1000,2,0),"")</f>
        <v/>
      </c>
      <c r="I1098" s="29" t="str">
        <f>IF(E1098&lt;&gt;"",VLOOKUP(E1098,الاعدادات!B$1000:$C1089,2,0),"")</f>
        <v/>
      </c>
    </row>
    <row r="1099" spans="1:9">
      <c r="A1099" s="26"/>
      <c r="B1099" s="27"/>
      <c r="C1099" s="28"/>
      <c r="D1099" s="29"/>
      <c r="E1099" s="29"/>
      <c r="F1099" s="28"/>
      <c r="G1099" s="28"/>
      <c r="H1099" s="29" t="str">
        <f>IF(D1099&lt;&gt;"",VLOOKUP(D1099,الاعدادات!$B$1:$C$1000,2,0),"")</f>
        <v/>
      </c>
      <c r="I1099" s="29" t="str">
        <f>IF(E1099&lt;&gt;"",VLOOKUP(E1099,الاعدادات!B$1000:$C1090,2,0),"")</f>
        <v/>
      </c>
    </row>
    <row r="1100" spans="1:9">
      <c r="A1100" s="26"/>
      <c r="B1100" s="27"/>
      <c r="C1100" s="28"/>
      <c r="D1100" s="29"/>
      <c r="E1100" s="29"/>
      <c r="F1100" s="28"/>
      <c r="G1100" s="28"/>
      <c r="H1100" s="29" t="str">
        <f>IF(D1100&lt;&gt;"",VLOOKUP(D1100,الاعدادات!$B$1:$C$1000,2,0),"")</f>
        <v/>
      </c>
      <c r="I1100" s="29" t="str">
        <f>IF(E1100&lt;&gt;"",VLOOKUP(E1100,الاعدادات!B$1000:$C1091,2,0),"")</f>
        <v/>
      </c>
    </row>
    <row r="1101" spans="1:9">
      <c r="A1101" s="26"/>
      <c r="B1101" s="27"/>
      <c r="C1101" s="28"/>
      <c r="D1101" s="29"/>
      <c r="E1101" s="29"/>
      <c r="F1101" s="28"/>
      <c r="G1101" s="28"/>
      <c r="H1101" s="29" t="str">
        <f>IF(D1101&lt;&gt;"",VLOOKUP(D1101,الاعدادات!$B$1:$C$1000,2,0),"")</f>
        <v/>
      </c>
      <c r="I1101" s="29" t="str">
        <f>IF(E1101&lt;&gt;"",VLOOKUP(E1101,الاعدادات!B$1000:$C1092,2,0),"")</f>
        <v/>
      </c>
    </row>
    <row r="1102" spans="1:9">
      <c r="A1102" s="26"/>
      <c r="B1102" s="27"/>
      <c r="C1102" s="28"/>
      <c r="D1102" s="29"/>
      <c r="E1102" s="29"/>
      <c r="F1102" s="28"/>
      <c r="G1102" s="28"/>
      <c r="H1102" s="29" t="str">
        <f>IF(D1102&lt;&gt;"",VLOOKUP(D1102,الاعدادات!$B$1:$C$1000,2,0),"")</f>
        <v/>
      </c>
      <c r="I1102" s="29" t="str">
        <f>IF(E1102&lt;&gt;"",VLOOKUP(E1102,الاعدادات!B$1000:$C1093,2,0),"")</f>
        <v/>
      </c>
    </row>
    <row r="1103" spans="1:9">
      <c r="A1103" s="26"/>
      <c r="B1103" s="27"/>
      <c r="C1103" s="28"/>
      <c r="D1103" s="29"/>
      <c r="E1103" s="29"/>
      <c r="F1103" s="28"/>
      <c r="G1103" s="28"/>
      <c r="H1103" s="29" t="str">
        <f>IF(D1103&lt;&gt;"",VLOOKUP(D1103,الاعدادات!$B$1:$C$1000,2,0),"")</f>
        <v/>
      </c>
      <c r="I1103" s="29" t="str">
        <f>IF(E1103&lt;&gt;"",VLOOKUP(E1103,الاعدادات!B$1000:$C1094,2,0),"")</f>
        <v/>
      </c>
    </row>
    <row r="1104" spans="1:9">
      <c r="A1104" s="26"/>
      <c r="B1104" s="27"/>
      <c r="C1104" s="28"/>
      <c r="D1104" s="29"/>
      <c r="E1104" s="29"/>
      <c r="F1104" s="28"/>
      <c r="G1104" s="28"/>
      <c r="H1104" s="29" t="str">
        <f>IF(D1104&lt;&gt;"",VLOOKUP(D1104,الاعدادات!$B$1:$C$1000,2,0),"")</f>
        <v/>
      </c>
      <c r="I1104" s="29" t="str">
        <f>IF(E1104&lt;&gt;"",VLOOKUP(E1104,الاعدادات!B$1000:$C1095,2,0),"")</f>
        <v/>
      </c>
    </row>
    <row r="1105" spans="1:9">
      <c r="A1105" s="26"/>
      <c r="B1105" s="27"/>
      <c r="C1105" s="28"/>
      <c r="D1105" s="29"/>
      <c r="E1105" s="29"/>
      <c r="F1105" s="28"/>
      <c r="G1105" s="28"/>
      <c r="H1105" s="29" t="str">
        <f>IF(D1105&lt;&gt;"",VLOOKUP(D1105,الاعدادات!$B$1:$C$1000,2,0),"")</f>
        <v/>
      </c>
      <c r="I1105" s="29" t="str">
        <f>IF(E1105&lt;&gt;"",VLOOKUP(E1105,الاعدادات!B$1000:$C1096,2,0),"")</f>
        <v/>
      </c>
    </row>
    <row r="1106" spans="1:9">
      <c r="A1106" s="26"/>
      <c r="B1106" s="27"/>
      <c r="C1106" s="28"/>
      <c r="D1106" s="29"/>
      <c r="E1106" s="29"/>
      <c r="F1106" s="28"/>
      <c r="G1106" s="28"/>
      <c r="H1106" s="29" t="str">
        <f>IF(D1106&lt;&gt;"",VLOOKUP(D1106,الاعدادات!$B$1:$C$1000,2,0),"")</f>
        <v/>
      </c>
      <c r="I1106" s="29" t="str">
        <f>IF(E1106&lt;&gt;"",VLOOKUP(E1106,الاعدادات!B$1000:$C1097,2,0),"")</f>
        <v/>
      </c>
    </row>
    <row r="1107" spans="1:9">
      <c r="A1107" s="26"/>
      <c r="B1107" s="27"/>
      <c r="C1107" s="28"/>
      <c r="D1107" s="29"/>
      <c r="E1107" s="29"/>
      <c r="F1107" s="28"/>
      <c r="G1107" s="28"/>
      <c r="H1107" s="29" t="str">
        <f>IF(D1107&lt;&gt;"",VLOOKUP(D1107,الاعدادات!$B$1:$C$1000,2,0),"")</f>
        <v/>
      </c>
      <c r="I1107" s="29" t="str">
        <f>IF(E1107&lt;&gt;"",VLOOKUP(E1107,الاعدادات!B$1000:$C1098,2,0),"")</f>
        <v/>
      </c>
    </row>
    <row r="1108" spans="1:9">
      <c r="A1108" s="26"/>
      <c r="B1108" s="27"/>
      <c r="C1108" s="28"/>
      <c r="D1108" s="29"/>
      <c r="E1108" s="29"/>
      <c r="F1108" s="28"/>
      <c r="G1108" s="28"/>
      <c r="H1108" s="29" t="str">
        <f>IF(D1108&lt;&gt;"",VLOOKUP(D1108,الاعدادات!$B$1:$C$1000,2,0),"")</f>
        <v/>
      </c>
      <c r="I1108" s="29" t="str">
        <f>IF(E1108&lt;&gt;"",VLOOKUP(E1108,الاعدادات!B$1000:$C1099,2,0),"")</f>
        <v/>
      </c>
    </row>
    <row r="1109" spans="1:9">
      <c r="A1109" s="26"/>
      <c r="B1109" s="27"/>
      <c r="C1109" s="28"/>
      <c r="D1109" s="29"/>
      <c r="E1109" s="29"/>
      <c r="F1109" s="28"/>
      <c r="G1109" s="28"/>
      <c r="H1109" s="29" t="str">
        <f>IF(D1109&lt;&gt;"",VLOOKUP(D1109,الاعدادات!$B$1:$C$1000,2,0),"")</f>
        <v/>
      </c>
      <c r="I1109" s="29" t="str">
        <f>IF(E1109&lt;&gt;"",VLOOKUP(E1109,الاعدادات!B$1000:$C1100,2,0),"")</f>
        <v/>
      </c>
    </row>
    <row r="1110" spans="1:9">
      <c r="A1110" s="26"/>
      <c r="B1110" s="27"/>
      <c r="C1110" s="28"/>
      <c r="D1110" s="29"/>
      <c r="E1110" s="29"/>
      <c r="F1110" s="28"/>
      <c r="G1110" s="28"/>
      <c r="H1110" s="29" t="str">
        <f>IF(D1110&lt;&gt;"",VLOOKUP(D1110,الاعدادات!$B$1:$C$1000,2,0),"")</f>
        <v/>
      </c>
      <c r="I1110" s="29" t="str">
        <f>IF(E1110&lt;&gt;"",VLOOKUP(E1110,الاعدادات!B$1000:$C1101,2,0),"")</f>
        <v/>
      </c>
    </row>
    <row r="1111" spans="1:9">
      <c r="A1111" s="26"/>
      <c r="B1111" s="27"/>
      <c r="C1111" s="28"/>
      <c r="D1111" s="29"/>
      <c r="E1111" s="29"/>
      <c r="F1111" s="28"/>
      <c r="G1111" s="28"/>
      <c r="H1111" s="29" t="str">
        <f>IF(D1111&lt;&gt;"",VLOOKUP(D1111,الاعدادات!$B$1:$C$1000,2,0),"")</f>
        <v/>
      </c>
      <c r="I1111" s="29" t="str">
        <f>IF(E1111&lt;&gt;"",VLOOKUP(E1111,الاعدادات!B$1000:$C1102,2,0),"")</f>
        <v/>
      </c>
    </row>
    <row r="1112" spans="1:9">
      <c r="A1112" s="26"/>
      <c r="B1112" s="27"/>
      <c r="C1112" s="28"/>
      <c r="D1112" s="29"/>
      <c r="E1112" s="29"/>
      <c r="F1112" s="28"/>
      <c r="G1112" s="28"/>
      <c r="H1112" s="29" t="str">
        <f>IF(D1112&lt;&gt;"",VLOOKUP(D1112,الاعدادات!$B$1:$C$1000,2,0),"")</f>
        <v/>
      </c>
      <c r="I1112" s="29" t="str">
        <f>IF(E1112&lt;&gt;"",VLOOKUP(E1112,الاعدادات!B$1000:$C1103,2,0),"")</f>
        <v/>
      </c>
    </row>
    <row r="1113" spans="1:9">
      <c r="A1113" s="26"/>
      <c r="B1113" s="27"/>
      <c r="C1113" s="28"/>
      <c r="D1113" s="29"/>
      <c r="E1113" s="29"/>
      <c r="F1113" s="28"/>
      <c r="G1113" s="28"/>
      <c r="H1113" s="29" t="str">
        <f>IF(D1113&lt;&gt;"",VLOOKUP(D1113,الاعدادات!$B$1:$C$1000,2,0),"")</f>
        <v/>
      </c>
      <c r="I1113" s="29" t="str">
        <f>IF(E1113&lt;&gt;"",VLOOKUP(E1113,الاعدادات!B$1000:$C1104,2,0),"")</f>
        <v/>
      </c>
    </row>
    <row r="1114" spans="1:9">
      <c r="A1114" s="26"/>
      <c r="B1114" s="27"/>
      <c r="C1114" s="28"/>
      <c r="D1114" s="29"/>
      <c r="E1114" s="29"/>
      <c r="F1114" s="28"/>
      <c r="G1114" s="28"/>
      <c r="H1114" s="29" t="str">
        <f>IF(D1114&lt;&gt;"",VLOOKUP(D1114,الاعدادات!$B$1:$C$1000,2,0),"")</f>
        <v/>
      </c>
      <c r="I1114" s="29" t="str">
        <f>IF(E1114&lt;&gt;"",VLOOKUP(E1114,الاعدادات!B$1000:$C1105,2,0),"")</f>
        <v/>
      </c>
    </row>
    <row r="1115" spans="1:9">
      <c r="A1115" s="26"/>
      <c r="B1115" s="27"/>
      <c r="C1115" s="28"/>
      <c r="D1115" s="29"/>
      <c r="E1115" s="29"/>
      <c r="F1115" s="28"/>
      <c r="G1115" s="28"/>
      <c r="H1115" s="29" t="str">
        <f>IF(D1115&lt;&gt;"",VLOOKUP(D1115,الاعدادات!$B$1:$C$1000,2,0),"")</f>
        <v/>
      </c>
      <c r="I1115" s="29" t="str">
        <f>IF(E1115&lt;&gt;"",VLOOKUP(E1115,الاعدادات!B$1000:$C1106,2,0),"")</f>
        <v/>
      </c>
    </row>
    <row r="1116" spans="1:9">
      <c r="A1116" s="26"/>
      <c r="B1116" s="27"/>
      <c r="C1116" s="28"/>
      <c r="D1116" s="29"/>
      <c r="E1116" s="29"/>
      <c r="F1116" s="28"/>
      <c r="G1116" s="28"/>
      <c r="H1116" s="29" t="str">
        <f>IF(D1116&lt;&gt;"",VLOOKUP(D1116,الاعدادات!$B$1:$C$1000,2,0),"")</f>
        <v/>
      </c>
      <c r="I1116" s="29" t="str">
        <f>IF(E1116&lt;&gt;"",VLOOKUP(E1116,الاعدادات!B$1000:$C1107,2,0),"")</f>
        <v/>
      </c>
    </row>
    <row r="1117" spans="1:9">
      <c r="A1117" s="26"/>
      <c r="B1117" s="27"/>
      <c r="C1117" s="28"/>
      <c r="D1117" s="29"/>
      <c r="E1117" s="29"/>
      <c r="F1117" s="28"/>
      <c r="G1117" s="28"/>
      <c r="H1117" s="29" t="str">
        <f>IF(D1117&lt;&gt;"",VLOOKUP(D1117,الاعدادات!$B$1:$C$1000,2,0),"")</f>
        <v/>
      </c>
      <c r="I1117" s="29" t="str">
        <f>IF(E1117&lt;&gt;"",VLOOKUP(E1117,الاعدادات!B$1000:$C1108,2,0),"")</f>
        <v/>
      </c>
    </row>
    <row r="1118" spans="1:9">
      <c r="A1118" s="26"/>
      <c r="B1118" s="27"/>
      <c r="C1118" s="28"/>
      <c r="D1118" s="29"/>
      <c r="E1118" s="29"/>
      <c r="F1118" s="28"/>
      <c r="G1118" s="28"/>
      <c r="H1118" s="29" t="str">
        <f>IF(D1118&lt;&gt;"",VLOOKUP(D1118,الاعدادات!$B$1:$C$1000,2,0),"")</f>
        <v/>
      </c>
      <c r="I1118" s="29" t="str">
        <f>IF(E1118&lt;&gt;"",VLOOKUP(E1118,الاعدادات!B$1000:$C1109,2,0),"")</f>
        <v/>
      </c>
    </row>
    <row r="1119" spans="1:9">
      <c r="A1119" s="26"/>
      <c r="B1119" s="27"/>
      <c r="C1119" s="28"/>
      <c r="D1119" s="29"/>
      <c r="E1119" s="29"/>
      <c r="F1119" s="28"/>
      <c r="G1119" s="28"/>
      <c r="H1119" s="29" t="str">
        <f>IF(D1119&lt;&gt;"",VLOOKUP(D1119,الاعدادات!$B$1:$C$1000,2,0),"")</f>
        <v/>
      </c>
      <c r="I1119" s="29" t="str">
        <f>IF(E1119&lt;&gt;"",VLOOKUP(E1119,الاعدادات!B$1000:$C1110,2,0),"")</f>
        <v/>
      </c>
    </row>
    <row r="1120" spans="1:9">
      <c r="A1120" s="26"/>
      <c r="B1120" s="27"/>
      <c r="C1120" s="28"/>
      <c r="D1120" s="29"/>
      <c r="E1120" s="29"/>
      <c r="F1120" s="28"/>
      <c r="G1120" s="28"/>
      <c r="H1120" s="29" t="str">
        <f>IF(D1120&lt;&gt;"",VLOOKUP(D1120,الاعدادات!$B$1:$C$1000,2,0),"")</f>
        <v/>
      </c>
      <c r="I1120" s="29" t="str">
        <f>IF(E1120&lt;&gt;"",VLOOKUP(E1120,الاعدادات!B$1000:$C1111,2,0),"")</f>
        <v/>
      </c>
    </row>
    <row r="1121" spans="1:9">
      <c r="A1121" s="26"/>
      <c r="B1121" s="27"/>
      <c r="C1121" s="28"/>
      <c r="D1121" s="29"/>
      <c r="E1121" s="29"/>
      <c r="F1121" s="28"/>
      <c r="G1121" s="28"/>
      <c r="H1121" s="29" t="str">
        <f>IF(D1121&lt;&gt;"",VLOOKUP(D1121,الاعدادات!$B$1:$C$1000,2,0),"")</f>
        <v/>
      </c>
      <c r="I1121" s="29" t="str">
        <f>IF(E1121&lt;&gt;"",VLOOKUP(E1121,الاعدادات!B$1000:$C1112,2,0),"")</f>
        <v/>
      </c>
    </row>
    <row r="1122" spans="1:9">
      <c r="A1122" s="26"/>
      <c r="B1122" s="27"/>
      <c r="C1122" s="28"/>
      <c r="D1122" s="29"/>
      <c r="E1122" s="29"/>
      <c r="F1122" s="28"/>
      <c r="G1122" s="28"/>
      <c r="H1122" s="29" t="str">
        <f>IF(D1122&lt;&gt;"",VLOOKUP(D1122,الاعدادات!$B$1:$C$1000,2,0),"")</f>
        <v/>
      </c>
      <c r="I1122" s="29" t="str">
        <f>IF(E1122&lt;&gt;"",VLOOKUP(E1122,الاعدادات!B$1000:$C1113,2,0),"")</f>
        <v/>
      </c>
    </row>
    <row r="1123" spans="1:9">
      <c r="A1123" s="26"/>
      <c r="B1123" s="27"/>
      <c r="C1123" s="28"/>
      <c r="D1123" s="29"/>
      <c r="E1123" s="29"/>
      <c r="F1123" s="28"/>
      <c r="G1123" s="28"/>
      <c r="H1123" s="29" t="str">
        <f>IF(D1123&lt;&gt;"",VLOOKUP(D1123,الاعدادات!$B$1:$C$1000,2,0),"")</f>
        <v/>
      </c>
      <c r="I1123" s="29" t="str">
        <f>IF(E1123&lt;&gt;"",VLOOKUP(E1123,الاعدادات!B$1000:$C1114,2,0),"")</f>
        <v/>
      </c>
    </row>
    <row r="1124" spans="1:9">
      <c r="A1124" s="26"/>
      <c r="B1124" s="27"/>
      <c r="C1124" s="28"/>
      <c r="D1124" s="29"/>
      <c r="E1124" s="29"/>
      <c r="F1124" s="28"/>
      <c r="G1124" s="28"/>
      <c r="H1124" s="29" t="str">
        <f>IF(D1124&lt;&gt;"",VLOOKUP(D1124,الاعدادات!$B$1:$C$1000,2,0),"")</f>
        <v/>
      </c>
      <c r="I1124" s="29" t="str">
        <f>IF(E1124&lt;&gt;"",VLOOKUP(E1124,الاعدادات!B$1000:$C1115,2,0),"")</f>
        <v/>
      </c>
    </row>
    <row r="1125" spans="1:9">
      <c r="A1125" s="26"/>
      <c r="B1125" s="27"/>
      <c r="C1125" s="28"/>
      <c r="D1125" s="29"/>
      <c r="E1125" s="29"/>
      <c r="F1125" s="28"/>
      <c r="G1125" s="28"/>
      <c r="H1125" s="29" t="str">
        <f>IF(D1125&lt;&gt;"",VLOOKUP(D1125,الاعدادات!$B$1:$C$1000,2,0),"")</f>
        <v/>
      </c>
      <c r="I1125" s="29" t="str">
        <f>IF(E1125&lt;&gt;"",VLOOKUP(E1125,الاعدادات!B$1000:$C1116,2,0),"")</f>
        <v/>
      </c>
    </row>
    <row r="1126" spans="1:9">
      <c r="A1126" s="26"/>
      <c r="B1126" s="27"/>
      <c r="C1126" s="28"/>
      <c r="D1126" s="29"/>
      <c r="E1126" s="29"/>
      <c r="F1126" s="28"/>
      <c r="G1126" s="28"/>
      <c r="H1126" s="29" t="str">
        <f>IF(D1126&lt;&gt;"",VLOOKUP(D1126,الاعدادات!$B$1:$C$1000,2,0),"")</f>
        <v/>
      </c>
      <c r="I1126" s="29" t="str">
        <f>IF(E1126&lt;&gt;"",VLOOKUP(E1126,الاعدادات!B$1000:$C1117,2,0),"")</f>
        <v/>
      </c>
    </row>
    <row r="1127" spans="1:9">
      <c r="A1127" s="26"/>
      <c r="B1127" s="27"/>
      <c r="C1127" s="28"/>
      <c r="D1127" s="29"/>
      <c r="E1127" s="29"/>
      <c r="F1127" s="28"/>
      <c r="G1127" s="28"/>
      <c r="H1127" s="29" t="str">
        <f>IF(D1127&lt;&gt;"",VLOOKUP(D1127,الاعدادات!$B$1:$C$1000,2,0),"")</f>
        <v/>
      </c>
      <c r="I1127" s="29" t="str">
        <f>IF(E1127&lt;&gt;"",VLOOKUP(E1127,الاعدادات!B$1000:$C1118,2,0),"")</f>
        <v/>
      </c>
    </row>
    <row r="1128" spans="1:9">
      <c r="A1128" s="26"/>
      <c r="B1128" s="27"/>
      <c r="C1128" s="28"/>
      <c r="D1128" s="29"/>
      <c r="E1128" s="29"/>
      <c r="F1128" s="28"/>
      <c r="G1128" s="28"/>
      <c r="H1128" s="29" t="str">
        <f>IF(D1128&lt;&gt;"",VLOOKUP(D1128,الاعدادات!$B$1:$C$1000,2,0),"")</f>
        <v/>
      </c>
      <c r="I1128" s="29" t="str">
        <f>IF(E1128&lt;&gt;"",VLOOKUP(E1128,الاعدادات!B$1000:$C1119,2,0),"")</f>
        <v/>
      </c>
    </row>
    <row r="1129" spans="1:9">
      <c r="A1129" s="26"/>
      <c r="B1129" s="27"/>
      <c r="C1129" s="28"/>
      <c r="D1129" s="29"/>
      <c r="E1129" s="29"/>
      <c r="F1129" s="28"/>
      <c r="G1129" s="28"/>
      <c r="H1129" s="29" t="str">
        <f>IF(D1129&lt;&gt;"",VLOOKUP(D1129,الاعدادات!$B$1:$C$1000,2,0),"")</f>
        <v/>
      </c>
      <c r="I1129" s="29" t="str">
        <f>IF(E1129&lt;&gt;"",VLOOKUP(E1129,الاعدادات!B$1000:$C1120,2,0),"")</f>
        <v/>
      </c>
    </row>
    <row r="1130" spans="1:9">
      <c r="A1130" s="26"/>
      <c r="B1130" s="27"/>
      <c r="C1130" s="28"/>
      <c r="D1130" s="29"/>
      <c r="E1130" s="29"/>
      <c r="F1130" s="28"/>
      <c r="G1130" s="28"/>
      <c r="H1130" s="29" t="str">
        <f>IF(D1130&lt;&gt;"",VLOOKUP(D1130,الاعدادات!$B$1:$C$1000,2,0),"")</f>
        <v/>
      </c>
      <c r="I1130" s="29" t="str">
        <f>IF(E1130&lt;&gt;"",VLOOKUP(E1130,الاعدادات!B$1000:$C1121,2,0),"")</f>
        <v/>
      </c>
    </row>
    <row r="1131" spans="1:9">
      <c r="A1131" s="26"/>
      <c r="B1131" s="27"/>
      <c r="C1131" s="28"/>
      <c r="D1131" s="29"/>
      <c r="E1131" s="29"/>
      <c r="F1131" s="28"/>
      <c r="G1131" s="28"/>
      <c r="H1131" s="29" t="str">
        <f>IF(D1131&lt;&gt;"",VLOOKUP(D1131,الاعدادات!$B$1:$C$1000,2,0),"")</f>
        <v/>
      </c>
      <c r="I1131" s="29" t="str">
        <f>IF(E1131&lt;&gt;"",VLOOKUP(E1131,الاعدادات!B$1000:$C1122,2,0),"")</f>
        <v/>
      </c>
    </row>
    <row r="1132" spans="1:9">
      <c r="A1132" s="26"/>
      <c r="B1132" s="27"/>
      <c r="C1132" s="28"/>
      <c r="D1132" s="29"/>
      <c r="E1132" s="29"/>
      <c r="F1132" s="28"/>
      <c r="G1132" s="28"/>
      <c r="H1132" s="29" t="str">
        <f>IF(D1132&lt;&gt;"",VLOOKUP(D1132,الاعدادات!$B$1:$C$1000,2,0),"")</f>
        <v/>
      </c>
      <c r="I1132" s="29" t="str">
        <f>IF(E1132&lt;&gt;"",VLOOKUP(E1132,الاعدادات!B$1000:$C1123,2,0),"")</f>
        <v/>
      </c>
    </row>
    <row r="1133" spans="1:9">
      <c r="A1133" s="26"/>
      <c r="B1133" s="27"/>
      <c r="C1133" s="28"/>
      <c r="D1133" s="29"/>
      <c r="E1133" s="29"/>
      <c r="F1133" s="28"/>
      <c r="G1133" s="28"/>
      <c r="H1133" s="29" t="str">
        <f>IF(D1133&lt;&gt;"",VLOOKUP(D1133,الاعدادات!$B$1:$C$1000,2,0),"")</f>
        <v/>
      </c>
      <c r="I1133" s="29" t="str">
        <f>IF(E1133&lt;&gt;"",VLOOKUP(E1133,الاعدادات!B$1000:$C1124,2,0),"")</f>
        <v/>
      </c>
    </row>
    <row r="1134" spans="1:9">
      <c r="A1134" s="26"/>
      <c r="B1134" s="27"/>
      <c r="C1134" s="28"/>
      <c r="D1134" s="29"/>
      <c r="E1134" s="29"/>
      <c r="F1134" s="28"/>
      <c r="G1134" s="28"/>
      <c r="H1134" s="29" t="str">
        <f>IF(D1134&lt;&gt;"",VLOOKUP(D1134,الاعدادات!$B$1:$C$1000,2,0),"")</f>
        <v/>
      </c>
      <c r="I1134" s="29" t="str">
        <f>IF(E1134&lt;&gt;"",VLOOKUP(E1134,الاعدادات!B$1000:$C1125,2,0),"")</f>
        <v/>
      </c>
    </row>
    <row r="1135" spans="1:9">
      <c r="A1135" s="26"/>
      <c r="B1135" s="27"/>
      <c r="C1135" s="28"/>
      <c r="D1135" s="29"/>
      <c r="E1135" s="29"/>
      <c r="F1135" s="28"/>
      <c r="G1135" s="28"/>
      <c r="H1135" s="29" t="str">
        <f>IF(D1135&lt;&gt;"",VLOOKUP(D1135,الاعدادات!$B$1:$C$1000,2,0),"")</f>
        <v/>
      </c>
      <c r="I1135" s="29" t="str">
        <f>IF(E1135&lt;&gt;"",VLOOKUP(E1135,الاعدادات!B$1000:$C1126,2,0),"")</f>
        <v/>
      </c>
    </row>
    <row r="1136" spans="1:9">
      <c r="A1136" s="26"/>
      <c r="B1136" s="27"/>
      <c r="C1136" s="28"/>
      <c r="D1136" s="29"/>
      <c r="E1136" s="29"/>
      <c r="F1136" s="28"/>
      <c r="G1136" s="28"/>
      <c r="H1136" s="29" t="str">
        <f>IF(D1136&lt;&gt;"",VLOOKUP(D1136,الاعدادات!$B$1:$C$1000,2,0),"")</f>
        <v/>
      </c>
      <c r="I1136" s="29" t="str">
        <f>IF(E1136&lt;&gt;"",VLOOKUP(E1136,الاعدادات!B$1000:$C1127,2,0),"")</f>
        <v/>
      </c>
    </row>
    <row r="1137" spans="1:9">
      <c r="A1137" s="26"/>
      <c r="B1137" s="27"/>
      <c r="C1137" s="28"/>
      <c r="D1137" s="29"/>
      <c r="E1137" s="29"/>
      <c r="F1137" s="28"/>
      <c r="G1137" s="28"/>
      <c r="H1137" s="29" t="str">
        <f>IF(D1137&lt;&gt;"",VLOOKUP(D1137,الاعدادات!$B$1:$C$1000,2,0),"")</f>
        <v/>
      </c>
      <c r="I1137" s="29" t="str">
        <f>IF(E1137&lt;&gt;"",VLOOKUP(E1137,الاعدادات!B$1000:$C1128,2,0),"")</f>
        <v/>
      </c>
    </row>
    <row r="1138" spans="1:9">
      <c r="A1138" s="26"/>
      <c r="B1138" s="27"/>
      <c r="C1138" s="28"/>
      <c r="D1138" s="29"/>
      <c r="E1138" s="29"/>
      <c r="F1138" s="28"/>
      <c r="G1138" s="28"/>
      <c r="H1138" s="29" t="str">
        <f>IF(D1138&lt;&gt;"",VLOOKUP(D1138,الاعدادات!$B$1:$C$1000,2,0),"")</f>
        <v/>
      </c>
      <c r="I1138" s="29" t="str">
        <f>IF(E1138&lt;&gt;"",VLOOKUP(E1138,الاعدادات!B$1000:$C1129,2,0),"")</f>
        <v/>
      </c>
    </row>
    <row r="1139" spans="1:9">
      <c r="A1139" s="26"/>
      <c r="B1139" s="27"/>
      <c r="C1139" s="28"/>
      <c r="D1139" s="29"/>
      <c r="E1139" s="29"/>
      <c r="F1139" s="28"/>
      <c r="G1139" s="28"/>
      <c r="H1139" s="29" t="str">
        <f>IF(D1139&lt;&gt;"",VLOOKUP(D1139,الاعدادات!$B$1:$C$1000,2,0),"")</f>
        <v/>
      </c>
      <c r="I1139" s="29" t="str">
        <f>IF(E1139&lt;&gt;"",VLOOKUP(E1139,الاعدادات!B$1000:$C1130,2,0),"")</f>
        <v/>
      </c>
    </row>
    <row r="1140" spans="1:9">
      <c r="A1140" s="26"/>
      <c r="B1140" s="27"/>
      <c r="C1140" s="28"/>
      <c r="D1140" s="29"/>
      <c r="E1140" s="29"/>
      <c r="F1140" s="28"/>
      <c r="G1140" s="28"/>
      <c r="H1140" s="29" t="str">
        <f>IF(D1140&lt;&gt;"",VLOOKUP(D1140,الاعدادات!$B$1:$C$1000,2,0),"")</f>
        <v/>
      </c>
      <c r="I1140" s="29" t="str">
        <f>IF(E1140&lt;&gt;"",VLOOKUP(E1140,الاعدادات!B$1000:$C1131,2,0),"")</f>
        <v/>
      </c>
    </row>
    <row r="1141" spans="1:9">
      <c r="A1141" s="26"/>
      <c r="B1141" s="27"/>
      <c r="C1141" s="28"/>
      <c r="D1141" s="29"/>
      <c r="E1141" s="29"/>
      <c r="F1141" s="28"/>
      <c r="G1141" s="28"/>
      <c r="H1141" s="29" t="str">
        <f>IF(D1141&lt;&gt;"",VLOOKUP(D1141,الاعدادات!$B$1:$C$1000,2,0),"")</f>
        <v/>
      </c>
      <c r="I1141" s="29" t="str">
        <f>IF(E1141&lt;&gt;"",VLOOKUP(E1141,الاعدادات!B$1000:$C1132,2,0),"")</f>
        <v/>
      </c>
    </row>
    <row r="1142" spans="1:9">
      <c r="A1142" s="26"/>
      <c r="B1142" s="27"/>
      <c r="C1142" s="28"/>
      <c r="D1142" s="29"/>
      <c r="E1142" s="29"/>
      <c r="F1142" s="28"/>
      <c r="G1142" s="28"/>
      <c r="H1142" s="29" t="str">
        <f>IF(D1142&lt;&gt;"",VLOOKUP(D1142,الاعدادات!$B$1:$C$1000,2,0),"")</f>
        <v/>
      </c>
      <c r="I1142" s="29" t="str">
        <f>IF(E1142&lt;&gt;"",VLOOKUP(E1142,الاعدادات!B$1000:$C1133,2,0),"")</f>
        <v/>
      </c>
    </row>
    <row r="1143" spans="1:9">
      <c r="A1143" s="26"/>
      <c r="B1143" s="27"/>
      <c r="C1143" s="28"/>
      <c r="D1143" s="29"/>
      <c r="E1143" s="29"/>
      <c r="F1143" s="28"/>
      <c r="G1143" s="28"/>
      <c r="H1143" s="29" t="str">
        <f>IF(D1143&lt;&gt;"",VLOOKUP(D1143,الاعدادات!$B$1:$C$1000,2,0),"")</f>
        <v/>
      </c>
      <c r="I1143" s="29" t="str">
        <f>IF(E1143&lt;&gt;"",VLOOKUP(E1143,الاعدادات!B$1000:$C1134,2,0),"")</f>
        <v/>
      </c>
    </row>
    <row r="1144" spans="1:9">
      <c r="A1144" s="26"/>
      <c r="B1144" s="27"/>
      <c r="C1144" s="28"/>
      <c r="D1144" s="29"/>
      <c r="E1144" s="29"/>
      <c r="F1144" s="28"/>
      <c r="G1144" s="28"/>
      <c r="H1144" s="29" t="str">
        <f>IF(D1144&lt;&gt;"",VLOOKUP(D1144,الاعدادات!$B$1:$C$1000,2,0),"")</f>
        <v/>
      </c>
      <c r="I1144" s="29" t="str">
        <f>IF(E1144&lt;&gt;"",VLOOKUP(E1144,الاعدادات!B$1000:$C1135,2,0),"")</f>
        <v/>
      </c>
    </row>
    <row r="1145" spans="1:9">
      <c r="A1145" s="26"/>
      <c r="B1145" s="27"/>
      <c r="C1145" s="28"/>
      <c r="D1145" s="29"/>
      <c r="E1145" s="29"/>
      <c r="F1145" s="28"/>
      <c r="G1145" s="28"/>
      <c r="H1145" s="29" t="str">
        <f>IF(D1145&lt;&gt;"",VLOOKUP(D1145,الاعدادات!$B$1:$C$1000,2,0),"")</f>
        <v/>
      </c>
      <c r="I1145" s="29" t="str">
        <f>IF(E1145&lt;&gt;"",VLOOKUP(E1145,الاعدادات!B$1000:$C1136,2,0),"")</f>
        <v/>
      </c>
    </row>
    <row r="1146" spans="1:9">
      <c r="A1146" s="26"/>
      <c r="B1146" s="27"/>
      <c r="C1146" s="28"/>
      <c r="D1146" s="29"/>
      <c r="E1146" s="29"/>
      <c r="F1146" s="28"/>
      <c r="G1146" s="28"/>
      <c r="H1146" s="29" t="str">
        <f>IF(D1146&lt;&gt;"",VLOOKUP(D1146,الاعدادات!$B$1:$C$1000,2,0),"")</f>
        <v/>
      </c>
      <c r="I1146" s="29" t="str">
        <f>IF(E1146&lt;&gt;"",VLOOKUP(E1146,الاعدادات!B$1000:$C1137,2,0),"")</f>
        <v/>
      </c>
    </row>
    <row r="1147" spans="1:9">
      <c r="A1147" s="26"/>
      <c r="B1147" s="27"/>
      <c r="C1147" s="28"/>
      <c r="D1147" s="29"/>
      <c r="E1147" s="29"/>
      <c r="F1147" s="28"/>
      <c r="G1147" s="28"/>
      <c r="H1147" s="29" t="str">
        <f>IF(D1147&lt;&gt;"",VLOOKUP(D1147,الاعدادات!$B$1:$C$1000,2,0),"")</f>
        <v/>
      </c>
      <c r="I1147" s="29" t="str">
        <f>IF(E1147&lt;&gt;"",VLOOKUP(E1147,الاعدادات!B$1000:$C1138,2,0),"")</f>
        <v/>
      </c>
    </row>
    <row r="1148" spans="1:9">
      <c r="A1148" s="26"/>
      <c r="B1148" s="27"/>
      <c r="C1148" s="28"/>
      <c r="D1148" s="29"/>
      <c r="E1148" s="29"/>
      <c r="F1148" s="28"/>
      <c r="G1148" s="28"/>
      <c r="H1148" s="29" t="str">
        <f>IF(D1148&lt;&gt;"",VLOOKUP(D1148,الاعدادات!$B$1:$C$1000,2,0),"")</f>
        <v/>
      </c>
      <c r="I1148" s="29" t="str">
        <f>IF(E1148&lt;&gt;"",VLOOKUP(E1148,الاعدادات!B$1000:$C1139,2,0),"")</f>
        <v/>
      </c>
    </row>
    <row r="1149" spans="1:9">
      <c r="A1149" s="26"/>
      <c r="B1149" s="27"/>
      <c r="C1149" s="28"/>
      <c r="D1149" s="29"/>
      <c r="E1149" s="29"/>
      <c r="F1149" s="28"/>
      <c r="G1149" s="28"/>
      <c r="H1149" s="29" t="str">
        <f>IF(D1149&lt;&gt;"",VLOOKUP(D1149,الاعدادات!$B$1:$C$1000,2,0),"")</f>
        <v/>
      </c>
      <c r="I1149" s="29" t="str">
        <f>IF(E1149&lt;&gt;"",VLOOKUP(E1149,الاعدادات!B$1000:$C1140,2,0),"")</f>
        <v/>
      </c>
    </row>
    <row r="1150" spans="1:9">
      <c r="A1150" s="26"/>
      <c r="B1150" s="27"/>
      <c r="C1150" s="28"/>
      <c r="D1150" s="29"/>
      <c r="E1150" s="29"/>
      <c r="F1150" s="28"/>
      <c r="G1150" s="28"/>
      <c r="H1150" s="29" t="str">
        <f>IF(D1150&lt;&gt;"",VLOOKUP(D1150,الاعدادات!$B$1:$C$1000,2,0),"")</f>
        <v/>
      </c>
      <c r="I1150" s="29" t="str">
        <f>IF(E1150&lt;&gt;"",VLOOKUP(E1150,الاعدادات!B$1000:$C1141,2,0),"")</f>
        <v/>
      </c>
    </row>
    <row r="1151" spans="1:9">
      <c r="A1151" s="26"/>
      <c r="B1151" s="27"/>
      <c r="C1151" s="28"/>
      <c r="D1151" s="29"/>
      <c r="E1151" s="29"/>
      <c r="F1151" s="28"/>
      <c r="G1151" s="28"/>
      <c r="H1151" s="29" t="str">
        <f>IF(D1151&lt;&gt;"",VLOOKUP(D1151,الاعدادات!$B$1:$C$1000,2,0),"")</f>
        <v/>
      </c>
      <c r="I1151" s="29" t="str">
        <f>IF(E1151&lt;&gt;"",VLOOKUP(E1151,الاعدادات!B$1000:$C1142,2,0),"")</f>
        <v/>
      </c>
    </row>
    <row r="1152" spans="1:9">
      <c r="A1152" s="26"/>
      <c r="B1152" s="27"/>
      <c r="C1152" s="28"/>
      <c r="D1152" s="29"/>
      <c r="E1152" s="29"/>
      <c r="F1152" s="28"/>
      <c r="G1152" s="28"/>
      <c r="H1152" s="29" t="str">
        <f>IF(D1152&lt;&gt;"",VLOOKUP(D1152,الاعدادات!$B$1:$C$1000,2,0),"")</f>
        <v/>
      </c>
      <c r="I1152" s="29" t="str">
        <f>IF(E1152&lt;&gt;"",VLOOKUP(E1152,الاعدادات!B$1000:$C1143,2,0),"")</f>
        <v/>
      </c>
    </row>
    <row r="1153" spans="1:9">
      <c r="A1153" s="26"/>
      <c r="B1153" s="27"/>
      <c r="C1153" s="28"/>
      <c r="D1153" s="29"/>
      <c r="E1153" s="29"/>
      <c r="F1153" s="28"/>
      <c r="G1153" s="28"/>
      <c r="H1153" s="29" t="str">
        <f>IF(D1153&lt;&gt;"",VLOOKUP(D1153,الاعدادات!$B$1:$C$1000,2,0),"")</f>
        <v/>
      </c>
      <c r="I1153" s="29" t="str">
        <f>IF(E1153&lt;&gt;"",VLOOKUP(E1153,الاعدادات!B$1000:$C1144,2,0),"")</f>
        <v/>
      </c>
    </row>
    <row r="1154" spans="1:9">
      <c r="A1154" s="26"/>
      <c r="B1154" s="27"/>
      <c r="C1154" s="28"/>
      <c r="D1154" s="29"/>
      <c r="E1154" s="29"/>
      <c r="F1154" s="28"/>
      <c r="G1154" s="28"/>
      <c r="H1154" s="29" t="str">
        <f>IF(D1154&lt;&gt;"",VLOOKUP(D1154,الاعدادات!$B$1:$C$1000,2,0),"")</f>
        <v/>
      </c>
      <c r="I1154" s="29" t="str">
        <f>IF(E1154&lt;&gt;"",VLOOKUP(E1154,الاعدادات!B$1000:$C1145,2,0),"")</f>
        <v/>
      </c>
    </row>
    <row r="1155" spans="1:9">
      <c r="A1155" s="26"/>
      <c r="B1155" s="27"/>
      <c r="C1155" s="28"/>
      <c r="D1155" s="29"/>
      <c r="E1155" s="29"/>
      <c r="F1155" s="28"/>
      <c r="G1155" s="28"/>
      <c r="H1155" s="29" t="str">
        <f>IF(D1155&lt;&gt;"",VLOOKUP(D1155,الاعدادات!$B$1:$C$1000,2,0),"")</f>
        <v/>
      </c>
      <c r="I1155" s="29" t="str">
        <f>IF(E1155&lt;&gt;"",VLOOKUP(E1155,الاعدادات!B$1000:$C1146,2,0),"")</f>
        <v/>
      </c>
    </row>
    <row r="1156" spans="1:9">
      <c r="A1156" s="26"/>
      <c r="B1156" s="27"/>
      <c r="C1156" s="28"/>
      <c r="D1156" s="29"/>
      <c r="E1156" s="29"/>
      <c r="F1156" s="28"/>
      <c r="G1156" s="28"/>
      <c r="H1156" s="29" t="str">
        <f>IF(D1156&lt;&gt;"",VLOOKUP(D1156,الاعدادات!$B$1:$C$1000,2,0),"")</f>
        <v/>
      </c>
      <c r="I1156" s="29" t="str">
        <f>IF(E1156&lt;&gt;"",VLOOKUP(E1156,الاعدادات!B$1000:$C1147,2,0),"")</f>
        <v/>
      </c>
    </row>
    <row r="1157" spans="1:9">
      <c r="A1157" s="26"/>
      <c r="B1157" s="27"/>
      <c r="C1157" s="28"/>
      <c r="D1157" s="29"/>
      <c r="E1157" s="29"/>
      <c r="F1157" s="28"/>
      <c r="G1157" s="28"/>
      <c r="H1157" s="29" t="str">
        <f>IF(D1157&lt;&gt;"",VLOOKUP(D1157,الاعدادات!$B$1:$C$1000,2,0),"")</f>
        <v/>
      </c>
      <c r="I1157" s="29" t="str">
        <f>IF(E1157&lt;&gt;"",VLOOKUP(E1157,الاعدادات!B$1000:$C1148,2,0),"")</f>
        <v/>
      </c>
    </row>
    <row r="1158" spans="1:9">
      <c r="A1158" s="26"/>
      <c r="B1158" s="27"/>
      <c r="C1158" s="28"/>
      <c r="D1158" s="29"/>
      <c r="E1158" s="29"/>
      <c r="F1158" s="28"/>
      <c r="G1158" s="28"/>
      <c r="H1158" s="29" t="str">
        <f>IF(D1158&lt;&gt;"",VLOOKUP(D1158,الاعدادات!$B$1:$C$1000,2,0),"")</f>
        <v/>
      </c>
      <c r="I1158" s="29" t="str">
        <f>IF(E1158&lt;&gt;"",VLOOKUP(E1158,الاعدادات!B$1000:$C1149,2,0),"")</f>
        <v/>
      </c>
    </row>
    <row r="1159" spans="1:9">
      <c r="A1159" s="26"/>
      <c r="B1159" s="27"/>
      <c r="C1159" s="28"/>
      <c r="D1159" s="29"/>
      <c r="E1159" s="29"/>
      <c r="F1159" s="28"/>
      <c r="G1159" s="28"/>
      <c r="H1159" s="29" t="str">
        <f>IF(D1159&lt;&gt;"",VLOOKUP(D1159,الاعدادات!$B$1:$C$1000,2,0),"")</f>
        <v/>
      </c>
      <c r="I1159" s="29" t="str">
        <f>IF(E1159&lt;&gt;"",VLOOKUP(E1159,الاعدادات!B$1000:$C1150,2,0),"")</f>
        <v/>
      </c>
    </row>
    <row r="1160" spans="1:9">
      <c r="A1160" s="26"/>
      <c r="B1160" s="27"/>
      <c r="C1160" s="28"/>
      <c r="D1160" s="29"/>
      <c r="E1160" s="29"/>
      <c r="F1160" s="28"/>
      <c r="G1160" s="28"/>
      <c r="H1160" s="29" t="str">
        <f>IF(D1160&lt;&gt;"",VLOOKUP(D1160,الاعدادات!$B$1:$C$1000,2,0),"")</f>
        <v/>
      </c>
      <c r="I1160" s="29" t="str">
        <f>IF(E1160&lt;&gt;"",VLOOKUP(E1160,الاعدادات!B$1000:$C1151,2,0),"")</f>
        <v/>
      </c>
    </row>
    <row r="1161" spans="1:9">
      <c r="A1161" s="26"/>
      <c r="B1161" s="27"/>
      <c r="C1161" s="28"/>
      <c r="D1161" s="29"/>
      <c r="E1161" s="29"/>
      <c r="F1161" s="28"/>
      <c r="G1161" s="28"/>
      <c r="H1161" s="29" t="str">
        <f>IF(D1161&lt;&gt;"",VLOOKUP(D1161,الاعدادات!$B$1:$C$1000,2,0),"")</f>
        <v/>
      </c>
      <c r="I1161" s="29" t="str">
        <f>IF(E1161&lt;&gt;"",VLOOKUP(E1161,الاعدادات!B$1000:$C1152,2,0),"")</f>
        <v/>
      </c>
    </row>
    <row r="1162" spans="1:9">
      <c r="A1162" s="26"/>
      <c r="B1162" s="27"/>
      <c r="C1162" s="28"/>
      <c r="D1162" s="29"/>
      <c r="E1162" s="29"/>
      <c r="F1162" s="28"/>
      <c r="G1162" s="28"/>
      <c r="H1162" s="29" t="str">
        <f>IF(D1162&lt;&gt;"",VLOOKUP(D1162,الاعدادات!$B$1:$C$1000,2,0),"")</f>
        <v/>
      </c>
      <c r="I1162" s="29" t="str">
        <f>IF(E1162&lt;&gt;"",VLOOKUP(E1162,الاعدادات!B$1000:$C1153,2,0),"")</f>
        <v/>
      </c>
    </row>
    <row r="1163" spans="1:9">
      <c r="A1163" s="26"/>
      <c r="B1163" s="27"/>
      <c r="C1163" s="28"/>
      <c r="D1163" s="29"/>
      <c r="E1163" s="29"/>
      <c r="F1163" s="28"/>
      <c r="G1163" s="28"/>
      <c r="H1163" s="29" t="str">
        <f>IF(D1163&lt;&gt;"",VLOOKUP(D1163,الاعدادات!$B$1:$C$1000,2,0),"")</f>
        <v/>
      </c>
      <c r="I1163" s="29" t="str">
        <f>IF(E1163&lt;&gt;"",VLOOKUP(E1163,الاعدادات!B$1000:$C1154,2,0),"")</f>
        <v/>
      </c>
    </row>
    <row r="1164" spans="1:9">
      <c r="A1164" s="26"/>
      <c r="B1164" s="27"/>
      <c r="C1164" s="28"/>
      <c r="D1164" s="29"/>
      <c r="E1164" s="29"/>
      <c r="F1164" s="28"/>
      <c r="G1164" s="28"/>
      <c r="H1164" s="29" t="str">
        <f>IF(D1164&lt;&gt;"",VLOOKUP(D1164,الاعدادات!$B$1:$C$1000,2,0),"")</f>
        <v/>
      </c>
      <c r="I1164" s="29" t="str">
        <f>IF(E1164&lt;&gt;"",VLOOKUP(E1164,الاعدادات!B$1000:$C1155,2,0),"")</f>
        <v/>
      </c>
    </row>
    <row r="1165" spans="1:9">
      <c r="A1165" s="26"/>
      <c r="B1165" s="27"/>
      <c r="C1165" s="28"/>
      <c r="D1165" s="29"/>
      <c r="E1165" s="29"/>
      <c r="F1165" s="28"/>
      <c r="G1165" s="28"/>
      <c r="H1165" s="29" t="str">
        <f>IF(D1165&lt;&gt;"",VLOOKUP(D1165,الاعدادات!$B$1:$C$1000,2,0),"")</f>
        <v/>
      </c>
      <c r="I1165" s="29" t="str">
        <f>IF(E1165&lt;&gt;"",VLOOKUP(E1165,الاعدادات!B$1000:$C1156,2,0),"")</f>
        <v/>
      </c>
    </row>
    <row r="1166" spans="1:9">
      <c r="A1166" s="26"/>
      <c r="B1166" s="27"/>
      <c r="C1166" s="28"/>
      <c r="D1166" s="29"/>
      <c r="E1166" s="29"/>
      <c r="F1166" s="28"/>
      <c r="G1166" s="28"/>
      <c r="H1166" s="29" t="str">
        <f>IF(D1166&lt;&gt;"",VLOOKUP(D1166,الاعدادات!$B$1:$C$1000,2,0),"")</f>
        <v/>
      </c>
      <c r="I1166" s="29" t="str">
        <f>IF(E1166&lt;&gt;"",VLOOKUP(E1166,الاعدادات!B$1000:$C1157,2,0),"")</f>
        <v/>
      </c>
    </row>
    <row r="1167" spans="1:9">
      <c r="A1167" s="26"/>
      <c r="B1167" s="27"/>
      <c r="C1167" s="28"/>
      <c r="D1167" s="29"/>
      <c r="E1167" s="29"/>
      <c r="F1167" s="28"/>
      <c r="G1167" s="28"/>
      <c r="H1167" s="29" t="str">
        <f>IF(D1167&lt;&gt;"",VLOOKUP(D1167,الاعدادات!$B$1:$C$1000,2,0),"")</f>
        <v/>
      </c>
      <c r="I1167" s="29" t="str">
        <f>IF(E1167&lt;&gt;"",VLOOKUP(E1167,الاعدادات!B$1000:$C1158,2,0),"")</f>
        <v/>
      </c>
    </row>
    <row r="1168" spans="1:9">
      <c r="A1168" s="26"/>
      <c r="B1168" s="27"/>
      <c r="C1168" s="28"/>
      <c r="D1168" s="29"/>
      <c r="E1168" s="29"/>
      <c r="F1168" s="28"/>
      <c r="G1168" s="28"/>
      <c r="H1168" s="29" t="str">
        <f>IF(D1168&lt;&gt;"",VLOOKUP(D1168,الاعدادات!$B$1:$C$1000,2,0),"")</f>
        <v/>
      </c>
      <c r="I1168" s="29" t="str">
        <f>IF(E1168&lt;&gt;"",VLOOKUP(E1168,الاعدادات!B$1000:$C1159,2,0),"")</f>
        <v/>
      </c>
    </row>
    <row r="1169" spans="1:9">
      <c r="A1169" s="26"/>
      <c r="B1169" s="27"/>
      <c r="C1169" s="28"/>
      <c r="D1169" s="29"/>
      <c r="E1169" s="29"/>
      <c r="F1169" s="28"/>
      <c r="G1169" s="28"/>
      <c r="H1169" s="29" t="str">
        <f>IF(D1169&lt;&gt;"",VLOOKUP(D1169,الاعدادات!$B$1:$C$1000,2,0),"")</f>
        <v/>
      </c>
      <c r="I1169" s="29" t="str">
        <f>IF(E1169&lt;&gt;"",VLOOKUP(E1169,الاعدادات!B$1000:$C1160,2,0),"")</f>
        <v/>
      </c>
    </row>
    <row r="1170" spans="1:9">
      <c r="A1170" s="26"/>
      <c r="B1170" s="27"/>
      <c r="C1170" s="28"/>
      <c r="D1170" s="29"/>
      <c r="E1170" s="29"/>
      <c r="F1170" s="28"/>
      <c r="G1170" s="28"/>
      <c r="H1170" s="29" t="str">
        <f>IF(D1170&lt;&gt;"",VLOOKUP(D1170,الاعدادات!$B$1:$C$1000,2,0),"")</f>
        <v/>
      </c>
      <c r="I1170" s="29" t="str">
        <f>IF(E1170&lt;&gt;"",VLOOKUP(E1170,الاعدادات!B$1000:$C1161,2,0),"")</f>
        <v/>
      </c>
    </row>
    <row r="1171" spans="1:9">
      <c r="A1171" s="26"/>
      <c r="B1171" s="27"/>
      <c r="C1171" s="28"/>
      <c r="D1171" s="29"/>
      <c r="E1171" s="29"/>
      <c r="F1171" s="28"/>
      <c r="G1171" s="28"/>
      <c r="H1171" s="29" t="str">
        <f>IF(D1171&lt;&gt;"",VLOOKUP(D1171,الاعدادات!$B$1:$C$1000,2,0),"")</f>
        <v/>
      </c>
      <c r="I1171" s="29" t="str">
        <f>IF(E1171&lt;&gt;"",VLOOKUP(E1171,الاعدادات!B$1000:$C1162,2,0),"")</f>
        <v/>
      </c>
    </row>
    <row r="1172" spans="1:9">
      <c r="A1172" s="26"/>
      <c r="B1172" s="27"/>
      <c r="C1172" s="28"/>
      <c r="D1172" s="29"/>
      <c r="E1172" s="29"/>
      <c r="F1172" s="28"/>
      <c r="G1172" s="28"/>
      <c r="H1172" s="29" t="str">
        <f>IF(D1172&lt;&gt;"",VLOOKUP(D1172,الاعدادات!$B$1:$C$1000,2,0),"")</f>
        <v/>
      </c>
      <c r="I1172" s="29" t="str">
        <f>IF(E1172&lt;&gt;"",VLOOKUP(E1172,الاعدادات!B$1000:$C1163,2,0),"")</f>
        <v/>
      </c>
    </row>
    <row r="1173" spans="1:9">
      <c r="A1173" s="26"/>
      <c r="B1173" s="27"/>
      <c r="C1173" s="28"/>
      <c r="D1173" s="29"/>
      <c r="E1173" s="29"/>
      <c r="F1173" s="28"/>
      <c r="G1173" s="28"/>
      <c r="H1173" s="29" t="str">
        <f>IF(D1173&lt;&gt;"",VLOOKUP(D1173,الاعدادات!$B$1:$C$1000,2,0),"")</f>
        <v/>
      </c>
      <c r="I1173" s="29" t="str">
        <f>IF(E1173&lt;&gt;"",VLOOKUP(E1173,الاعدادات!B$1000:$C1164,2,0),"")</f>
        <v/>
      </c>
    </row>
    <row r="1174" spans="1:9">
      <c r="A1174" s="26"/>
      <c r="B1174" s="27"/>
      <c r="C1174" s="28"/>
      <c r="D1174" s="29"/>
      <c r="E1174" s="29"/>
      <c r="F1174" s="28"/>
      <c r="G1174" s="28"/>
      <c r="H1174" s="29" t="str">
        <f>IF(D1174&lt;&gt;"",VLOOKUP(D1174,الاعدادات!$B$1:$C$1000,2,0),"")</f>
        <v/>
      </c>
      <c r="I1174" s="29" t="str">
        <f>IF(E1174&lt;&gt;"",VLOOKUP(E1174,الاعدادات!B$1000:$C1165,2,0),"")</f>
        <v/>
      </c>
    </row>
    <row r="1175" spans="1:9">
      <c r="A1175" s="26"/>
      <c r="B1175" s="27"/>
      <c r="C1175" s="28"/>
      <c r="D1175" s="29"/>
      <c r="E1175" s="29"/>
      <c r="F1175" s="28"/>
      <c r="G1175" s="28"/>
      <c r="H1175" s="29" t="str">
        <f>IF(D1175&lt;&gt;"",VLOOKUP(D1175,الاعدادات!$B$1:$C$1000,2,0),"")</f>
        <v/>
      </c>
      <c r="I1175" s="29" t="str">
        <f>IF(E1175&lt;&gt;"",VLOOKUP(E1175,الاعدادات!B$1000:$C1166,2,0),"")</f>
        <v/>
      </c>
    </row>
    <row r="1176" spans="1:9">
      <c r="A1176" s="26"/>
      <c r="B1176" s="27"/>
      <c r="C1176" s="28"/>
      <c r="D1176" s="29"/>
      <c r="E1176" s="29"/>
      <c r="F1176" s="28"/>
      <c r="G1176" s="28"/>
      <c r="H1176" s="29" t="str">
        <f>IF(D1176&lt;&gt;"",VLOOKUP(D1176,الاعدادات!$B$1:$C$1000,2,0),"")</f>
        <v/>
      </c>
      <c r="I1176" s="29" t="str">
        <f>IF(E1176&lt;&gt;"",VLOOKUP(E1176,الاعدادات!B$1000:$C1167,2,0),"")</f>
        <v/>
      </c>
    </row>
    <row r="1177" spans="1:9">
      <c r="A1177" s="26"/>
      <c r="B1177" s="27"/>
      <c r="C1177" s="28"/>
      <c r="D1177" s="29"/>
      <c r="E1177" s="29"/>
      <c r="F1177" s="28"/>
      <c r="G1177" s="28"/>
      <c r="H1177" s="29" t="str">
        <f>IF(D1177&lt;&gt;"",VLOOKUP(D1177,الاعدادات!$B$1:$C$1000,2,0),"")</f>
        <v/>
      </c>
      <c r="I1177" s="29" t="str">
        <f>IF(E1177&lt;&gt;"",VLOOKUP(E1177,الاعدادات!B$1000:$C1168,2,0),"")</f>
        <v/>
      </c>
    </row>
    <row r="1178" spans="1:9">
      <c r="A1178" s="26"/>
      <c r="B1178" s="27"/>
      <c r="C1178" s="28"/>
      <c r="D1178" s="29"/>
      <c r="E1178" s="29"/>
      <c r="F1178" s="28"/>
      <c r="G1178" s="28"/>
      <c r="H1178" s="29" t="str">
        <f>IF(D1178&lt;&gt;"",VLOOKUP(D1178,الاعدادات!$B$1:$C$1000,2,0),"")</f>
        <v/>
      </c>
      <c r="I1178" s="29" t="str">
        <f>IF(E1178&lt;&gt;"",VLOOKUP(E1178,الاعدادات!B$1000:$C1169,2,0),"")</f>
        <v/>
      </c>
    </row>
    <row r="1179" spans="1:9">
      <c r="A1179" s="26"/>
      <c r="B1179" s="27"/>
      <c r="C1179" s="28"/>
      <c r="D1179" s="29"/>
      <c r="E1179" s="29"/>
      <c r="F1179" s="28"/>
      <c r="G1179" s="28"/>
      <c r="H1179" s="29" t="str">
        <f>IF(D1179&lt;&gt;"",VLOOKUP(D1179,الاعدادات!$B$1:$C$1000,2,0),"")</f>
        <v/>
      </c>
      <c r="I1179" s="29" t="str">
        <f>IF(E1179&lt;&gt;"",VLOOKUP(E1179,الاعدادات!B$1000:$C1170,2,0),"")</f>
        <v/>
      </c>
    </row>
    <row r="1180" spans="1:9">
      <c r="A1180" s="26"/>
      <c r="B1180" s="27"/>
      <c r="C1180" s="28"/>
      <c r="D1180" s="29"/>
      <c r="E1180" s="29"/>
      <c r="F1180" s="28"/>
      <c r="G1180" s="28"/>
      <c r="H1180" s="29" t="str">
        <f>IF(D1180&lt;&gt;"",VLOOKUP(D1180,الاعدادات!$B$1:$C$1000,2,0),"")</f>
        <v/>
      </c>
      <c r="I1180" s="29" t="str">
        <f>IF(E1180&lt;&gt;"",VLOOKUP(E1180,الاعدادات!B$1000:$C1171,2,0),"")</f>
        <v/>
      </c>
    </row>
    <row r="1181" spans="1:9">
      <c r="A1181" s="26"/>
      <c r="B1181" s="27"/>
      <c r="C1181" s="28"/>
      <c r="D1181" s="29"/>
      <c r="E1181" s="29"/>
      <c r="F1181" s="28"/>
      <c r="G1181" s="28"/>
      <c r="H1181" s="29" t="str">
        <f>IF(D1181&lt;&gt;"",VLOOKUP(D1181,الاعدادات!$B$1:$C$1000,2,0),"")</f>
        <v/>
      </c>
      <c r="I1181" s="29" t="str">
        <f>IF(E1181&lt;&gt;"",VLOOKUP(E1181,الاعدادات!B$1000:$C1172,2,0),"")</f>
        <v/>
      </c>
    </row>
    <row r="1182" spans="1:9">
      <c r="A1182" s="26"/>
      <c r="B1182" s="27"/>
      <c r="C1182" s="28"/>
      <c r="D1182" s="29"/>
      <c r="E1182" s="29"/>
      <c r="F1182" s="28"/>
      <c r="G1182" s="28"/>
      <c r="H1182" s="29" t="str">
        <f>IF(D1182&lt;&gt;"",VLOOKUP(D1182,الاعدادات!$B$1:$C$1000,2,0),"")</f>
        <v/>
      </c>
      <c r="I1182" s="29" t="str">
        <f>IF(E1182&lt;&gt;"",VLOOKUP(E1182,الاعدادات!B$1000:$C1173,2,0),"")</f>
        <v/>
      </c>
    </row>
    <row r="1183" spans="1:9">
      <c r="A1183" s="26"/>
      <c r="B1183" s="27"/>
      <c r="C1183" s="28"/>
      <c r="D1183" s="29"/>
      <c r="E1183" s="29"/>
      <c r="F1183" s="28"/>
      <c r="G1183" s="28"/>
      <c r="H1183" s="29" t="str">
        <f>IF(D1183&lt;&gt;"",VLOOKUP(D1183,الاعدادات!$B$1:$C$1000,2,0),"")</f>
        <v/>
      </c>
      <c r="I1183" s="29" t="str">
        <f>IF(E1183&lt;&gt;"",VLOOKUP(E1183,الاعدادات!B$1000:$C1174,2,0),"")</f>
        <v/>
      </c>
    </row>
    <row r="1184" spans="1:9">
      <c r="A1184" s="26"/>
      <c r="B1184" s="27"/>
      <c r="C1184" s="28"/>
      <c r="D1184" s="29"/>
      <c r="E1184" s="29"/>
      <c r="F1184" s="28"/>
      <c r="G1184" s="28"/>
      <c r="H1184" s="29" t="str">
        <f>IF(D1184&lt;&gt;"",VLOOKUP(D1184,الاعدادات!$B$1:$C$1000,2,0),"")</f>
        <v/>
      </c>
      <c r="I1184" s="29" t="str">
        <f>IF(E1184&lt;&gt;"",VLOOKUP(E1184,الاعدادات!B$1000:$C1175,2,0),"")</f>
        <v/>
      </c>
    </row>
    <row r="1185" spans="1:9">
      <c r="A1185" s="26"/>
      <c r="B1185" s="27"/>
      <c r="C1185" s="28"/>
      <c r="D1185" s="29"/>
      <c r="E1185" s="29"/>
      <c r="F1185" s="28"/>
      <c r="G1185" s="28"/>
      <c r="H1185" s="29" t="str">
        <f>IF(D1185&lt;&gt;"",VLOOKUP(D1185,الاعدادات!$B$1:$C$1000,2,0),"")</f>
        <v/>
      </c>
      <c r="I1185" s="29" t="str">
        <f>IF(E1185&lt;&gt;"",VLOOKUP(E1185,الاعدادات!B$1000:$C1176,2,0),"")</f>
        <v/>
      </c>
    </row>
    <row r="1186" spans="1:9">
      <c r="A1186" s="26"/>
      <c r="B1186" s="27"/>
      <c r="C1186" s="28"/>
      <c r="D1186" s="29"/>
      <c r="E1186" s="29"/>
      <c r="F1186" s="28"/>
      <c r="G1186" s="28"/>
      <c r="H1186" s="29" t="str">
        <f>IF(D1186&lt;&gt;"",VLOOKUP(D1186,الاعدادات!$B$1:$C$1000,2,0),"")</f>
        <v/>
      </c>
      <c r="I1186" s="29" t="str">
        <f>IF(E1186&lt;&gt;"",VLOOKUP(E1186,الاعدادات!B$1000:$C1177,2,0),"")</f>
        <v/>
      </c>
    </row>
    <row r="1187" spans="1:9">
      <c r="A1187" s="26"/>
      <c r="B1187" s="27"/>
      <c r="C1187" s="28"/>
      <c r="D1187" s="29"/>
      <c r="E1187" s="29"/>
      <c r="F1187" s="28"/>
      <c r="G1187" s="28"/>
      <c r="H1187" s="29" t="str">
        <f>IF(D1187&lt;&gt;"",VLOOKUP(D1187,الاعدادات!$B$1:$C$1000,2,0),"")</f>
        <v/>
      </c>
      <c r="I1187" s="29" t="str">
        <f>IF(E1187&lt;&gt;"",VLOOKUP(E1187,الاعدادات!B$1000:$C1178,2,0),"")</f>
        <v/>
      </c>
    </row>
    <row r="1188" spans="1:9">
      <c r="A1188" s="26"/>
      <c r="B1188" s="27"/>
      <c r="C1188" s="28"/>
      <c r="D1188" s="29"/>
      <c r="E1188" s="29"/>
      <c r="F1188" s="28"/>
      <c r="G1188" s="28"/>
      <c r="H1188" s="29" t="str">
        <f>IF(D1188&lt;&gt;"",VLOOKUP(D1188,الاعدادات!$B$1:$C$1000,2,0),"")</f>
        <v/>
      </c>
      <c r="I1188" s="29" t="str">
        <f>IF(E1188&lt;&gt;"",VLOOKUP(E1188,الاعدادات!B$1000:$C1179,2,0),"")</f>
        <v/>
      </c>
    </row>
    <row r="1189" spans="1:9">
      <c r="A1189" s="26"/>
      <c r="B1189" s="27"/>
      <c r="C1189" s="28"/>
      <c r="D1189" s="29"/>
      <c r="E1189" s="29"/>
      <c r="F1189" s="28"/>
      <c r="G1189" s="28"/>
      <c r="H1189" s="29" t="str">
        <f>IF(D1189&lt;&gt;"",VLOOKUP(D1189,الاعدادات!$B$1:$C$1000,2,0),"")</f>
        <v/>
      </c>
      <c r="I1189" s="29" t="str">
        <f>IF(E1189&lt;&gt;"",VLOOKUP(E1189,الاعدادات!B$1000:$C1180,2,0),"")</f>
        <v/>
      </c>
    </row>
    <row r="1190" spans="1:9">
      <c r="A1190" s="26"/>
      <c r="B1190" s="27"/>
      <c r="C1190" s="28"/>
      <c r="D1190" s="29"/>
      <c r="E1190" s="29"/>
      <c r="F1190" s="28"/>
      <c r="G1190" s="28"/>
      <c r="H1190" s="29" t="str">
        <f>IF(D1190&lt;&gt;"",VLOOKUP(D1190,الاعدادات!$B$1:$C$1000,2,0),"")</f>
        <v/>
      </c>
      <c r="I1190" s="29" t="str">
        <f>IF(E1190&lt;&gt;"",VLOOKUP(E1190,الاعدادات!B$1000:$C1181,2,0),"")</f>
        <v/>
      </c>
    </row>
    <row r="1191" spans="1:9">
      <c r="A1191" s="26"/>
      <c r="B1191" s="27"/>
      <c r="C1191" s="28"/>
      <c r="D1191" s="29"/>
      <c r="E1191" s="29"/>
      <c r="F1191" s="28"/>
      <c r="G1191" s="28"/>
      <c r="H1191" s="29" t="str">
        <f>IF(D1191&lt;&gt;"",VLOOKUP(D1191,الاعدادات!$B$1:$C$1000,2,0),"")</f>
        <v/>
      </c>
      <c r="I1191" s="29" t="str">
        <f>IF(E1191&lt;&gt;"",VLOOKUP(E1191,الاعدادات!B$1000:$C1182,2,0),"")</f>
        <v/>
      </c>
    </row>
    <row r="1192" spans="1:9">
      <c r="A1192" s="26"/>
      <c r="B1192" s="27"/>
      <c r="C1192" s="28"/>
      <c r="D1192" s="29"/>
      <c r="E1192" s="29"/>
      <c r="F1192" s="28"/>
      <c r="G1192" s="28"/>
      <c r="H1192" s="29" t="str">
        <f>IF(D1192&lt;&gt;"",VLOOKUP(D1192,الاعدادات!$B$1:$C$1000,2,0),"")</f>
        <v/>
      </c>
      <c r="I1192" s="29" t="str">
        <f>IF(E1192&lt;&gt;"",VLOOKUP(E1192,الاعدادات!B$1000:$C1183,2,0),"")</f>
        <v/>
      </c>
    </row>
    <row r="1193" spans="1:9">
      <c r="A1193" s="26"/>
      <c r="B1193" s="27"/>
      <c r="C1193" s="28"/>
      <c r="D1193" s="29"/>
      <c r="E1193" s="29"/>
      <c r="F1193" s="28"/>
      <c r="G1193" s="28"/>
      <c r="H1193" s="29" t="str">
        <f>IF(D1193&lt;&gt;"",VLOOKUP(D1193,الاعدادات!$B$1:$C$1000,2,0),"")</f>
        <v/>
      </c>
      <c r="I1193" s="29" t="str">
        <f>IF(E1193&lt;&gt;"",VLOOKUP(E1193,الاعدادات!B$1000:$C1184,2,0),"")</f>
        <v/>
      </c>
    </row>
    <row r="1194" spans="1:9">
      <c r="A1194" s="26"/>
      <c r="B1194" s="27"/>
      <c r="C1194" s="28"/>
      <c r="D1194" s="29"/>
      <c r="E1194" s="29"/>
      <c r="F1194" s="28"/>
      <c r="G1194" s="28"/>
      <c r="H1194" s="29" t="str">
        <f>IF(D1194&lt;&gt;"",VLOOKUP(D1194,الاعدادات!$B$1:$C$1000,2,0),"")</f>
        <v/>
      </c>
      <c r="I1194" s="29" t="str">
        <f>IF(E1194&lt;&gt;"",VLOOKUP(E1194,الاعدادات!B$1000:$C1185,2,0),"")</f>
        <v/>
      </c>
    </row>
    <row r="1195" spans="1:9">
      <c r="A1195" s="26"/>
      <c r="B1195" s="27"/>
      <c r="C1195" s="28"/>
      <c r="D1195" s="29"/>
      <c r="E1195" s="29"/>
      <c r="F1195" s="28"/>
      <c r="G1195" s="28"/>
      <c r="H1195" s="29" t="str">
        <f>IF(D1195&lt;&gt;"",VLOOKUP(D1195,الاعدادات!$B$1:$C$1000,2,0),"")</f>
        <v/>
      </c>
      <c r="I1195" s="29" t="str">
        <f>IF(E1195&lt;&gt;"",VLOOKUP(E1195,الاعدادات!B$1000:$C1186,2,0),"")</f>
        <v/>
      </c>
    </row>
    <row r="1196" spans="1:9">
      <c r="A1196" s="26"/>
      <c r="B1196" s="27"/>
      <c r="C1196" s="28"/>
      <c r="D1196" s="29"/>
      <c r="E1196" s="29"/>
      <c r="F1196" s="28"/>
      <c r="G1196" s="28"/>
      <c r="H1196" s="29" t="str">
        <f>IF(D1196&lt;&gt;"",VLOOKUP(D1196,الاعدادات!$B$1:$C$1000,2,0),"")</f>
        <v/>
      </c>
      <c r="I1196" s="29" t="str">
        <f>IF(E1196&lt;&gt;"",VLOOKUP(E1196,الاعدادات!B$1000:$C1187,2,0),"")</f>
        <v/>
      </c>
    </row>
    <row r="1197" spans="1:9">
      <c r="A1197" s="26"/>
      <c r="B1197" s="27"/>
      <c r="C1197" s="28"/>
      <c r="D1197" s="29"/>
      <c r="E1197" s="29"/>
      <c r="F1197" s="28"/>
      <c r="G1197" s="28"/>
      <c r="H1197" s="29" t="str">
        <f>IF(D1197&lt;&gt;"",VLOOKUP(D1197,الاعدادات!$B$1:$C$1000,2,0),"")</f>
        <v/>
      </c>
      <c r="I1197" s="29" t="str">
        <f>IF(E1197&lt;&gt;"",VLOOKUP(E1197,الاعدادات!B$1000:$C1188,2,0),"")</f>
        <v/>
      </c>
    </row>
    <row r="1198" spans="1:9">
      <c r="A1198" s="26"/>
      <c r="B1198" s="27"/>
      <c r="C1198" s="28"/>
      <c r="D1198" s="29"/>
      <c r="E1198" s="29"/>
      <c r="F1198" s="28"/>
      <c r="G1198" s="28"/>
      <c r="H1198" s="29" t="str">
        <f>IF(D1198&lt;&gt;"",VLOOKUP(D1198,الاعدادات!$B$1:$C$1000,2,0),"")</f>
        <v/>
      </c>
      <c r="I1198" s="29" t="str">
        <f>IF(E1198&lt;&gt;"",VLOOKUP(E1198,الاعدادات!B$1000:$C1189,2,0),"")</f>
        <v/>
      </c>
    </row>
    <row r="1199" spans="1:9">
      <c r="A1199" s="26"/>
      <c r="B1199" s="27"/>
      <c r="C1199" s="28"/>
      <c r="D1199" s="29"/>
      <c r="E1199" s="29"/>
      <c r="F1199" s="28"/>
      <c r="G1199" s="28"/>
      <c r="H1199" s="29" t="str">
        <f>IF(D1199&lt;&gt;"",VLOOKUP(D1199,الاعدادات!$B$1:$C$1000,2,0),"")</f>
        <v/>
      </c>
      <c r="I1199" s="29" t="str">
        <f>IF(E1199&lt;&gt;"",VLOOKUP(E1199,الاعدادات!B$1000:$C1190,2,0),"")</f>
        <v/>
      </c>
    </row>
    <row r="1200" spans="1:9">
      <c r="A1200" s="26"/>
      <c r="B1200" s="27"/>
      <c r="C1200" s="28"/>
      <c r="D1200" s="29"/>
      <c r="E1200" s="29"/>
      <c r="F1200" s="28"/>
      <c r="G1200" s="28"/>
      <c r="H1200" s="29" t="str">
        <f>IF(D1200&lt;&gt;"",VLOOKUP(D1200,الاعدادات!$B$1:$C$1000,2,0),"")</f>
        <v/>
      </c>
      <c r="I1200" s="29" t="str">
        <f>IF(E1200&lt;&gt;"",VLOOKUP(E1200,الاعدادات!B$1000:$C1191,2,0),"")</f>
        <v/>
      </c>
    </row>
    <row r="1201" spans="1:9">
      <c r="A1201" s="26"/>
      <c r="B1201" s="27"/>
      <c r="C1201" s="28"/>
      <c r="D1201" s="29"/>
      <c r="E1201" s="29"/>
      <c r="F1201" s="28"/>
      <c r="G1201" s="28"/>
      <c r="H1201" s="29" t="str">
        <f>IF(D1201&lt;&gt;"",VLOOKUP(D1201,الاعدادات!$B$1:$C$1000,2,0),"")</f>
        <v/>
      </c>
      <c r="I1201" s="29" t="str">
        <f>IF(E1201&lt;&gt;"",VLOOKUP(E1201,الاعدادات!B$1000:$C1192,2,0),"")</f>
        <v/>
      </c>
    </row>
    <row r="1202" spans="1:9">
      <c r="A1202" s="26"/>
      <c r="B1202" s="27"/>
      <c r="C1202" s="28"/>
      <c r="D1202" s="29"/>
      <c r="E1202" s="29"/>
      <c r="F1202" s="28"/>
      <c r="G1202" s="28"/>
      <c r="H1202" s="29" t="str">
        <f>IF(D1202&lt;&gt;"",VLOOKUP(D1202,الاعدادات!$B$1:$C$1000,2,0),"")</f>
        <v/>
      </c>
      <c r="I1202" s="29" t="str">
        <f>IF(E1202&lt;&gt;"",VLOOKUP(E1202,الاعدادات!B$1000:$C1193,2,0),"")</f>
        <v/>
      </c>
    </row>
    <row r="1203" spans="1:9">
      <c r="A1203" s="26"/>
      <c r="B1203" s="27"/>
      <c r="C1203" s="28"/>
      <c r="D1203" s="29"/>
      <c r="E1203" s="29"/>
      <c r="F1203" s="28"/>
      <c r="G1203" s="28"/>
      <c r="H1203" s="29" t="str">
        <f>IF(D1203&lt;&gt;"",VLOOKUP(D1203,الاعدادات!$B$1:$C$1000,2,0),"")</f>
        <v/>
      </c>
      <c r="I1203" s="29" t="str">
        <f>IF(E1203&lt;&gt;"",VLOOKUP(E1203,الاعدادات!B$1000:$C1194,2,0),"")</f>
        <v/>
      </c>
    </row>
    <row r="1204" spans="1:9">
      <c r="A1204" s="26"/>
      <c r="B1204" s="27"/>
      <c r="C1204" s="28"/>
      <c r="D1204" s="29"/>
      <c r="E1204" s="29"/>
      <c r="F1204" s="28"/>
      <c r="G1204" s="28"/>
      <c r="H1204" s="29" t="str">
        <f>IF(D1204&lt;&gt;"",VLOOKUP(D1204,الاعدادات!$B$1:$C$1000,2,0),"")</f>
        <v/>
      </c>
      <c r="I1204" s="29" t="str">
        <f>IF(E1204&lt;&gt;"",VLOOKUP(E1204,الاعدادات!B$1000:$C1195,2,0),"")</f>
        <v/>
      </c>
    </row>
    <row r="1205" spans="1:9">
      <c r="A1205" s="26"/>
      <c r="B1205" s="27"/>
      <c r="C1205" s="28"/>
      <c r="D1205" s="29"/>
      <c r="E1205" s="29"/>
      <c r="F1205" s="28"/>
      <c r="G1205" s="28"/>
      <c r="H1205" s="29" t="str">
        <f>IF(D1205&lt;&gt;"",VLOOKUP(D1205,الاعدادات!$B$1:$C$1000,2,0),"")</f>
        <v/>
      </c>
      <c r="I1205" s="29" t="str">
        <f>IF(E1205&lt;&gt;"",VLOOKUP(E1205,الاعدادات!B$1000:$C1196,2,0),"")</f>
        <v/>
      </c>
    </row>
    <row r="1206" spans="1:9">
      <c r="A1206" s="26"/>
      <c r="B1206" s="27"/>
      <c r="C1206" s="28"/>
      <c r="D1206" s="29"/>
      <c r="E1206" s="29"/>
      <c r="F1206" s="28"/>
      <c r="G1206" s="28"/>
      <c r="H1206" s="29" t="str">
        <f>IF(D1206&lt;&gt;"",VLOOKUP(D1206,الاعدادات!$B$1:$C$1000,2,0),"")</f>
        <v/>
      </c>
      <c r="I1206" s="29" t="str">
        <f>IF(E1206&lt;&gt;"",VLOOKUP(E1206,الاعدادات!B$1000:$C1197,2,0),"")</f>
        <v/>
      </c>
    </row>
    <row r="1207" spans="1:9">
      <c r="A1207" s="26"/>
      <c r="B1207" s="27"/>
      <c r="C1207" s="28"/>
      <c r="D1207" s="29"/>
      <c r="E1207" s="29"/>
      <c r="F1207" s="28"/>
      <c r="G1207" s="28"/>
      <c r="H1207" s="29" t="str">
        <f>IF(D1207&lt;&gt;"",VLOOKUP(D1207,الاعدادات!$B$1:$C$1000,2,0),"")</f>
        <v/>
      </c>
      <c r="I1207" s="29" t="str">
        <f>IF(E1207&lt;&gt;"",VLOOKUP(E1207,الاعدادات!B$1000:$C1198,2,0),"")</f>
        <v/>
      </c>
    </row>
    <row r="1208" spans="1:9">
      <c r="A1208" s="26"/>
      <c r="B1208" s="27"/>
      <c r="C1208" s="28"/>
      <c r="D1208" s="29"/>
      <c r="E1208" s="29"/>
      <c r="F1208" s="28"/>
      <c r="G1208" s="28"/>
      <c r="H1208" s="29" t="str">
        <f>IF(D1208&lt;&gt;"",VLOOKUP(D1208,الاعدادات!$B$1:$C$1000,2,0),"")</f>
        <v/>
      </c>
      <c r="I1208" s="29" t="str">
        <f>IF(E1208&lt;&gt;"",VLOOKUP(E1208,الاعدادات!B$1000:$C1199,2,0),"")</f>
        <v/>
      </c>
    </row>
    <row r="1209" spans="1:9">
      <c r="A1209" s="26"/>
      <c r="B1209" s="27"/>
      <c r="C1209" s="28"/>
      <c r="D1209" s="29"/>
      <c r="E1209" s="29"/>
      <c r="F1209" s="28"/>
      <c r="G1209" s="28"/>
      <c r="H1209" s="29" t="str">
        <f>IF(D1209&lt;&gt;"",VLOOKUP(D1209,الاعدادات!$B$1:$C$1000,2,0),"")</f>
        <v/>
      </c>
      <c r="I1209" s="29" t="str">
        <f>IF(E1209&lt;&gt;"",VLOOKUP(E1209,الاعدادات!B$1000:$C1200,2,0),"")</f>
        <v/>
      </c>
    </row>
    <row r="1210" spans="1:9">
      <c r="A1210" s="26"/>
      <c r="B1210" s="27"/>
      <c r="C1210" s="28"/>
      <c r="D1210" s="29"/>
      <c r="E1210" s="29"/>
      <c r="F1210" s="28"/>
      <c r="G1210" s="28"/>
      <c r="H1210" s="29" t="str">
        <f>IF(D1210&lt;&gt;"",VLOOKUP(D1210,الاعدادات!$B$1:$C$1000,2,0),"")</f>
        <v/>
      </c>
      <c r="I1210" s="29" t="str">
        <f>IF(E1210&lt;&gt;"",VLOOKUP(E1210,الاعدادات!B$1000:$C1201,2,0),"")</f>
        <v/>
      </c>
    </row>
    <row r="1211" spans="1:9">
      <c r="A1211" s="26"/>
      <c r="B1211" s="27"/>
      <c r="C1211" s="28"/>
      <c r="D1211" s="29"/>
      <c r="E1211" s="29"/>
      <c r="F1211" s="28"/>
      <c r="G1211" s="28"/>
      <c r="H1211" s="29" t="str">
        <f>IF(D1211&lt;&gt;"",VLOOKUP(D1211,الاعدادات!$B$1:$C$1000,2,0),"")</f>
        <v/>
      </c>
      <c r="I1211" s="29" t="str">
        <f>IF(E1211&lt;&gt;"",VLOOKUP(E1211,الاعدادات!B$1000:$C1202,2,0),"")</f>
        <v/>
      </c>
    </row>
    <row r="1212" spans="1:9">
      <c r="A1212" s="26"/>
      <c r="B1212" s="27"/>
      <c r="C1212" s="28"/>
      <c r="D1212" s="29"/>
      <c r="E1212" s="29"/>
      <c r="F1212" s="28"/>
      <c r="G1212" s="28"/>
      <c r="H1212" s="29" t="str">
        <f>IF(D1212&lt;&gt;"",VLOOKUP(D1212,الاعدادات!$B$1:$C$1000,2,0),"")</f>
        <v/>
      </c>
      <c r="I1212" s="29" t="str">
        <f>IF(E1212&lt;&gt;"",VLOOKUP(E1212,الاعدادات!B$1000:$C1203,2,0),"")</f>
        <v/>
      </c>
    </row>
    <row r="1213" spans="1:9">
      <c r="A1213" s="26"/>
      <c r="B1213" s="27"/>
      <c r="C1213" s="28"/>
      <c r="D1213" s="29"/>
      <c r="E1213" s="29"/>
      <c r="F1213" s="28"/>
      <c r="G1213" s="28"/>
      <c r="H1213" s="29" t="str">
        <f>IF(D1213&lt;&gt;"",VLOOKUP(D1213,الاعدادات!$B$1:$C$1000,2,0),"")</f>
        <v/>
      </c>
      <c r="I1213" s="29" t="str">
        <f>IF(E1213&lt;&gt;"",VLOOKUP(E1213,الاعدادات!B$1000:$C1204,2,0),"")</f>
        <v/>
      </c>
    </row>
    <row r="1214" spans="1:9">
      <c r="A1214" s="26"/>
      <c r="B1214" s="27"/>
      <c r="C1214" s="28"/>
      <c r="D1214" s="29"/>
      <c r="E1214" s="29"/>
      <c r="F1214" s="28"/>
      <c r="G1214" s="28"/>
      <c r="H1214" s="29" t="str">
        <f>IF(D1214&lt;&gt;"",VLOOKUP(D1214,الاعدادات!$B$1:$C$1000,2,0),"")</f>
        <v/>
      </c>
      <c r="I1214" s="29" t="str">
        <f>IF(E1214&lt;&gt;"",VLOOKUP(E1214,الاعدادات!B$1000:$C1205,2,0),"")</f>
        <v/>
      </c>
    </row>
    <row r="1215" spans="1:9">
      <c r="A1215" s="26"/>
      <c r="B1215" s="27"/>
      <c r="C1215" s="28"/>
      <c r="D1215" s="29"/>
      <c r="E1215" s="29"/>
      <c r="F1215" s="28"/>
      <c r="G1215" s="28"/>
      <c r="H1215" s="29" t="str">
        <f>IF(D1215&lt;&gt;"",VLOOKUP(D1215,الاعدادات!$B$1:$C$1000,2,0),"")</f>
        <v/>
      </c>
      <c r="I1215" s="29" t="str">
        <f>IF(E1215&lt;&gt;"",VLOOKUP(E1215,الاعدادات!B$1000:$C1206,2,0),"")</f>
        <v/>
      </c>
    </row>
    <row r="1216" spans="1:9">
      <c r="A1216" s="26"/>
      <c r="B1216" s="27"/>
      <c r="C1216" s="28"/>
      <c r="D1216" s="29"/>
      <c r="E1216" s="29"/>
      <c r="F1216" s="28"/>
      <c r="G1216" s="28"/>
      <c r="H1216" s="29" t="str">
        <f>IF(D1216&lt;&gt;"",VLOOKUP(D1216,الاعدادات!$B$1:$C$1000,2,0),"")</f>
        <v/>
      </c>
      <c r="I1216" s="29" t="str">
        <f>IF(E1216&lt;&gt;"",VLOOKUP(E1216,الاعدادات!B$1000:$C1207,2,0),"")</f>
        <v/>
      </c>
    </row>
    <row r="1217" spans="1:9">
      <c r="A1217" s="26"/>
      <c r="B1217" s="27"/>
      <c r="C1217" s="28"/>
      <c r="D1217" s="29"/>
      <c r="E1217" s="29"/>
      <c r="F1217" s="28"/>
      <c r="G1217" s="28"/>
      <c r="H1217" s="29" t="str">
        <f>IF(D1217&lt;&gt;"",VLOOKUP(D1217,الاعدادات!$B$1:$C$1000,2,0),"")</f>
        <v/>
      </c>
      <c r="I1217" s="29" t="str">
        <f>IF(E1217&lt;&gt;"",VLOOKUP(E1217,الاعدادات!B$1000:$C1208,2,0),"")</f>
        <v/>
      </c>
    </row>
    <row r="1218" spans="1:9">
      <c r="A1218" s="26"/>
      <c r="B1218" s="27"/>
      <c r="C1218" s="28"/>
      <c r="D1218" s="29"/>
      <c r="E1218" s="29"/>
      <c r="F1218" s="28"/>
      <c r="G1218" s="28"/>
      <c r="H1218" s="29" t="str">
        <f>IF(D1218&lt;&gt;"",VLOOKUP(D1218,الاعدادات!$B$1:$C$1000,2,0),"")</f>
        <v/>
      </c>
      <c r="I1218" s="29" t="str">
        <f>IF(E1218&lt;&gt;"",VLOOKUP(E1218,الاعدادات!B$1000:$C1209,2,0),"")</f>
        <v/>
      </c>
    </row>
    <row r="1219" spans="1:9">
      <c r="A1219" s="26"/>
      <c r="B1219" s="27"/>
      <c r="C1219" s="28"/>
      <c r="D1219" s="29"/>
      <c r="E1219" s="29"/>
      <c r="F1219" s="28"/>
      <c r="G1219" s="28"/>
      <c r="H1219" s="29" t="str">
        <f>IF(D1219&lt;&gt;"",VLOOKUP(D1219,الاعدادات!$B$1:$C$1000,2,0),"")</f>
        <v/>
      </c>
      <c r="I1219" s="29" t="str">
        <f>IF(E1219&lt;&gt;"",VLOOKUP(E1219,الاعدادات!B$1000:$C1210,2,0),"")</f>
        <v/>
      </c>
    </row>
    <row r="1220" spans="1:9">
      <c r="A1220" s="26"/>
      <c r="B1220" s="27"/>
      <c r="C1220" s="28"/>
      <c r="D1220" s="29"/>
      <c r="E1220" s="29"/>
      <c r="F1220" s="28"/>
      <c r="G1220" s="28"/>
      <c r="H1220" s="29" t="str">
        <f>IF(D1220&lt;&gt;"",VLOOKUP(D1220,الاعدادات!$B$1:$C$1000,2,0),"")</f>
        <v/>
      </c>
      <c r="I1220" s="29" t="str">
        <f>IF(E1220&lt;&gt;"",VLOOKUP(E1220,الاعدادات!B$1000:$C1211,2,0),"")</f>
        <v/>
      </c>
    </row>
    <row r="1221" spans="1:9">
      <c r="A1221" s="26"/>
      <c r="B1221" s="27"/>
      <c r="C1221" s="28"/>
      <c r="D1221" s="29"/>
      <c r="E1221" s="29"/>
      <c r="F1221" s="28"/>
      <c r="G1221" s="28"/>
      <c r="H1221" s="29" t="str">
        <f>IF(D1221&lt;&gt;"",VLOOKUP(D1221,الاعدادات!$B$1:$C$1000,2,0),"")</f>
        <v/>
      </c>
      <c r="I1221" s="29" t="str">
        <f>IF(E1221&lt;&gt;"",VLOOKUP(E1221,الاعدادات!B$1000:$C1212,2,0),"")</f>
        <v/>
      </c>
    </row>
    <row r="1222" spans="1:9">
      <c r="A1222" s="26"/>
      <c r="B1222" s="27"/>
      <c r="C1222" s="28"/>
      <c r="D1222" s="29"/>
      <c r="E1222" s="29"/>
      <c r="F1222" s="28"/>
      <c r="G1222" s="28"/>
      <c r="H1222" s="29" t="str">
        <f>IF(D1222&lt;&gt;"",VLOOKUP(D1222,الاعدادات!$B$1:$C$1000,2,0),"")</f>
        <v/>
      </c>
      <c r="I1222" s="29" t="str">
        <f>IF(E1222&lt;&gt;"",VLOOKUP(E1222,الاعدادات!B$1000:$C1213,2,0),"")</f>
        <v/>
      </c>
    </row>
    <row r="1223" spans="1:9">
      <c r="A1223" s="26"/>
      <c r="B1223" s="27"/>
      <c r="C1223" s="28"/>
      <c r="D1223" s="29"/>
      <c r="E1223" s="29"/>
      <c r="F1223" s="28"/>
      <c r="G1223" s="28"/>
      <c r="H1223" s="29" t="str">
        <f>IF(D1223&lt;&gt;"",VLOOKUP(D1223,الاعدادات!$B$1:$C$1000,2,0),"")</f>
        <v/>
      </c>
      <c r="I1223" s="29" t="str">
        <f>IF(E1223&lt;&gt;"",VLOOKUP(E1223,الاعدادات!B$1000:$C1214,2,0),"")</f>
        <v/>
      </c>
    </row>
    <row r="1224" spans="1:9">
      <c r="A1224" s="26"/>
      <c r="B1224" s="27"/>
      <c r="C1224" s="28"/>
      <c r="D1224" s="29"/>
      <c r="E1224" s="29"/>
      <c r="F1224" s="28"/>
      <c r="G1224" s="28"/>
      <c r="H1224" s="29" t="str">
        <f>IF(D1224&lt;&gt;"",VLOOKUP(D1224,الاعدادات!$B$1:$C$1000,2,0),"")</f>
        <v/>
      </c>
      <c r="I1224" s="29" t="str">
        <f>IF(E1224&lt;&gt;"",VLOOKUP(E1224,الاعدادات!B$1000:$C1215,2,0),"")</f>
        <v/>
      </c>
    </row>
    <row r="1225" spans="1:9">
      <c r="A1225" s="26"/>
      <c r="B1225" s="27"/>
      <c r="C1225" s="28"/>
      <c r="D1225" s="29"/>
      <c r="E1225" s="29"/>
      <c r="F1225" s="28"/>
      <c r="G1225" s="28"/>
      <c r="H1225" s="29" t="str">
        <f>IF(D1225&lt;&gt;"",VLOOKUP(D1225,الاعدادات!$B$1:$C$1000,2,0),"")</f>
        <v/>
      </c>
      <c r="I1225" s="29" t="str">
        <f>IF(E1225&lt;&gt;"",VLOOKUP(E1225,الاعدادات!B$1000:$C1216,2,0),"")</f>
        <v/>
      </c>
    </row>
    <row r="1226" spans="1:9">
      <c r="A1226" s="26"/>
      <c r="B1226" s="27"/>
      <c r="C1226" s="28"/>
      <c r="D1226" s="29"/>
      <c r="E1226" s="29"/>
      <c r="F1226" s="28"/>
      <c r="G1226" s="28"/>
      <c r="H1226" s="29" t="str">
        <f>IF(D1226&lt;&gt;"",VLOOKUP(D1226,الاعدادات!$B$1:$C$1000,2,0),"")</f>
        <v/>
      </c>
      <c r="I1226" s="29" t="str">
        <f>IF(E1226&lt;&gt;"",VLOOKUP(E1226,الاعدادات!B$1000:$C1217,2,0),"")</f>
        <v/>
      </c>
    </row>
    <row r="1227" spans="1:9">
      <c r="A1227" s="26"/>
      <c r="B1227" s="27"/>
      <c r="C1227" s="28"/>
      <c r="D1227" s="29"/>
      <c r="E1227" s="29"/>
      <c r="F1227" s="28"/>
      <c r="G1227" s="28"/>
      <c r="H1227" s="29" t="str">
        <f>IF(D1227&lt;&gt;"",VLOOKUP(D1227,الاعدادات!$B$1:$C$1000,2,0),"")</f>
        <v/>
      </c>
      <c r="I1227" s="29" t="str">
        <f>IF(E1227&lt;&gt;"",VLOOKUP(E1227,الاعدادات!B$1000:$C1218,2,0),"")</f>
        <v/>
      </c>
    </row>
    <row r="1228" spans="1:9">
      <c r="A1228" s="26"/>
      <c r="B1228" s="27"/>
      <c r="C1228" s="28"/>
      <c r="D1228" s="29"/>
      <c r="E1228" s="29"/>
      <c r="F1228" s="28"/>
      <c r="G1228" s="28"/>
      <c r="H1228" s="29" t="str">
        <f>IF(D1228&lt;&gt;"",VLOOKUP(D1228,الاعدادات!$B$1:$C$1000,2,0),"")</f>
        <v/>
      </c>
      <c r="I1228" s="29" t="str">
        <f>IF(E1228&lt;&gt;"",VLOOKUP(E1228,الاعدادات!B$1000:$C1219,2,0),"")</f>
        <v/>
      </c>
    </row>
    <row r="1229" spans="1:9">
      <c r="A1229" s="26"/>
      <c r="B1229" s="27"/>
      <c r="C1229" s="28"/>
      <c r="D1229" s="29"/>
      <c r="E1229" s="29"/>
      <c r="F1229" s="28"/>
      <c r="G1229" s="28"/>
      <c r="H1229" s="29" t="str">
        <f>IF(D1229&lt;&gt;"",VLOOKUP(D1229,الاعدادات!$B$1:$C$1000,2,0),"")</f>
        <v/>
      </c>
      <c r="I1229" s="29" t="str">
        <f>IF(E1229&lt;&gt;"",VLOOKUP(E1229,الاعدادات!B$1000:$C1220,2,0),"")</f>
        <v/>
      </c>
    </row>
    <row r="1230" spans="1:9">
      <c r="A1230" s="26"/>
      <c r="B1230" s="27"/>
      <c r="C1230" s="28"/>
      <c r="D1230" s="29"/>
      <c r="E1230" s="29"/>
      <c r="F1230" s="28"/>
      <c r="G1230" s="28"/>
      <c r="H1230" s="29" t="str">
        <f>IF(D1230&lt;&gt;"",VLOOKUP(D1230,الاعدادات!$B$1:$C$1000,2,0),"")</f>
        <v/>
      </c>
      <c r="I1230" s="29" t="str">
        <f>IF(E1230&lt;&gt;"",VLOOKUP(E1230,الاعدادات!B$1000:$C1221,2,0),"")</f>
        <v/>
      </c>
    </row>
    <row r="1231" spans="1:9">
      <c r="A1231" s="26"/>
      <c r="B1231" s="27"/>
      <c r="C1231" s="28"/>
      <c r="D1231" s="29"/>
      <c r="E1231" s="29"/>
      <c r="F1231" s="28"/>
      <c r="G1231" s="28"/>
      <c r="H1231" s="29" t="str">
        <f>IF(D1231&lt;&gt;"",VLOOKUP(D1231,الاعدادات!$B$1:$C$1000,2,0),"")</f>
        <v/>
      </c>
      <c r="I1231" s="29" t="str">
        <f>IF(E1231&lt;&gt;"",VLOOKUP(E1231,الاعدادات!B$1000:$C1222,2,0),"")</f>
        <v/>
      </c>
    </row>
    <row r="1232" spans="1:9">
      <c r="A1232" s="26"/>
      <c r="B1232" s="27"/>
      <c r="C1232" s="28"/>
      <c r="D1232" s="29"/>
      <c r="E1232" s="29"/>
      <c r="F1232" s="28"/>
      <c r="G1232" s="28"/>
      <c r="H1232" s="29" t="str">
        <f>IF(D1232&lt;&gt;"",VLOOKUP(D1232,الاعدادات!$B$1:$C$1000,2,0),"")</f>
        <v/>
      </c>
      <c r="I1232" s="29" t="str">
        <f>IF(E1232&lt;&gt;"",VLOOKUP(E1232,الاعدادات!B$1000:$C1223,2,0),"")</f>
        <v/>
      </c>
    </row>
    <row r="1233" spans="1:9">
      <c r="A1233" s="26"/>
      <c r="B1233" s="27"/>
      <c r="C1233" s="28"/>
      <c r="D1233" s="29"/>
      <c r="E1233" s="29"/>
      <c r="F1233" s="28"/>
      <c r="G1233" s="28"/>
      <c r="H1233" s="29" t="str">
        <f>IF(D1233&lt;&gt;"",VLOOKUP(D1233,الاعدادات!$B$1:$C$1000,2,0),"")</f>
        <v/>
      </c>
      <c r="I1233" s="29" t="str">
        <f>IF(E1233&lt;&gt;"",VLOOKUP(E1233,الاعدادات!B$1000:$C1224,2,0),"")</f>
        <v/>
      </c>
    </row>
    <row r="1234" spans="1:9">
      <c r="A1234" s="26"/>
      <c r="B1234" s="27"/>
      <c r="C1234" s="28"/>
      <c r="D1234" s="29"/>
      <c r="E1234" s="29"/>
      <c r="F1234" s="28"/>
      <c r="G1234" s="28"/>
      <c r="H1234" s="29" t="str">
        <f>IF(D1234&lt;&gt;"",VLOOKUP(D1234,الاعدادات!$B$1:$C$1000,2,0),"")</f>
        <v/>
      </c>
      <c r="I1234" s="29" t="str">
        <f>IF(E1234&lt;&gt;"",VLOOKUP(E1234,الاعدادات!B$1000:$C1225,2,0),"")</f>
        <v/>
      </c>
    </row>
    <row r="1235" spans="1:9">
      <c r="A1235" s="26"/>
      <c r="B1235" s="27"/>
      <c r="C1235" s="28"/>
      <c r="D1235" s="29"/>
      <c r="E1235" s="29"/>
      <c r="F1235" s="28"/>
      <c r="G1235" s="28"/>
      <c r="H1235" s="29" t="str">
        <f>IF(D1235&lt;&gt;"",VLOOKUP(D1235,الاعدادات!$B$1:$C$1000,2,0),"")</f>
        <v/>
      </c>
      <c r="I1235" s="29" t="str">
        <f>IF(E1235&lt;&gt;"",VLOOKUP(E1235,الاعدادات!B$1000:$C1226,2,0),"")</f>
        <v/>
      </c>
    </row>
    <row r="1236" spans="1:9">
      <c r="A1236" s="26"/>
      <c r="B1236" s="27"/>
      <c r="C1236" s="28"/>
      <c r="D1236" s="29"/>
      <c r="E1236" s="29"/>
      <c r="F1236" s="28"/>
      <c r="G1236" s="28"/>
      <c r="H1236" s="29" t="str">
        <f>IF(D1236&lt;&gt;"",VLOOKUP(D1236,الاعدادات!$B$1:$C$1000,2,0),"")</f>
        <v/>
      </c>
      <c r="I1236" s="29" t="str">
        <f>IF(E1236&lt;&gt;"",VLOOKUP(E1236,الاعدادات!B$1000:$C1227,2,0),"")</f>
        <v/>
      </c>
    </row>
    <row r="1237" spans="1:9">
      <c r="A1237" s="26"/>
      <c r="B1237" s="27"/>
      <c r="C1237" s="28"/>
      <c r="D1237" s="29"/>
      <c r="E1237" s="29"/>
      <c r="F1237" s="28"/>
      <c r="G1237" s="28"/>
      <c r="H1237" s="29" t="str">
        <f>IF(D1237&lt;&gt;"",VLOOKUP(D1237,الاعدادات!$B$1:$C$1000,2,0),"")</f>
        <v/>
      </c>
      <c r="I1237" s="29" t="str">
        <f>IF(E1237&lt;&gt;"",VLOOKUP(E1237,الاعدادات!B$1000:$C1228,2,0),"")</f>
        <v/>
      </c>
    </row>
    <row r="1238" spans="1:9">
      <c r="A1238" s="26"/>
      <c r="B1238" s="27"/>
      <c r="C1238" s="28"/>
      <c r="D1238" s="29"/>
      <c r="E1238" s="29"/>
      <c r="F1238" s="28"/>
      <c r="G1238" s="28"/>
      <c r="H1238" s="29" t="str">
        <f>IF(D1238&lt;&gt;"",VLOOKUP(D1238,الاعدادات!$B$1:$C$1000,2,0),"")</f>
        <v/>
      </c>
      <c r="I1238" s="29" t="str">
        <f>IF(E1238&lt;&gt;"",VLOOKUP(E1238,الاعدادات!B$1000:$C1229,2,0),"")</f>
        <v/>
      </c>
    </row>
    <row r="1239" spans="1:9">
      <c r="A1239" s="26"/>
      <c r="B1239" s="27"/>
      <c r="C1239" s="28"/>
      <c r="D1239" s="29"/>
      <c r="E1239" s="29"/>
      <c r="F1239" s="28"/>
      <c r="G1239" s="28"/>
      <c r="H1239" s="29" t="str">
        <f>IF(D1239&lt;&gt;"",VLOOKUP(D1239,الاعدادات!$B$1:$C$1000,2,0),"")</f>
        <v/>
      </c>
      <c r="I1239" s="29" t="str">
        <f>IF(E1239&lt;&gt;"",VLOOKUP(E1239,الاعدادات!B$1000:$C1230,2,0),"")</f>
        <v/>
      </c>
    </row>
    <row r="1240" spans="1:9">
      <c r="A1240" s="26"/>
      <c r="B1240" s="27"/>
      <c r="C1240" s="28"/>
      <c r="D1240" s="29"/>
      <c r="E1240" s="29"/>
      <c r="F1240" s="28"/>
      <c r="G1240" s="28"/>
      <c r="H1240" s="29" t="str">
        <f>IF(D1240&lt;&gt;"",VLOOKUP(D1240,الاعدادات!$B$1:$C$1000,2,0),"")</f>
        <v/>
      </c>
      <c r="I1240" s="29" t="str">
        <f>IF(E1240&lt;&gt;"",VLOOKUP(E1240,الاعدادات!B$1000:$C1231,2,0),"")</f>
        <v/>
      </c>
    </row>
    <row r="1241" spans="1:9">
      <c r="A1241" s="26"/>
      <c r="B1241" s="27"/>
      <c r="C1241" s="28"/>
      <c r="D1241" s="29"/>
      <c r="E1241" s="29"/>
      <c r="F1241" s="28"/>
      <c r="G1241" s="28"/>
      <c r="H1241" s="29" t="str">
        <f>IF(D1241&lt;&gt;"",VLOOKUP(D1241,الاعدادات!$B$1:$C$1000,2,0),"")</f>
        <v/>
      </c>
      <c r="I1241" s="29" t="str">
        <f>IF(E1241&lt;&gt;"",VLOOKUP(E1241,الاعدادات!B$1000:$C1232,2,0),"")</f>
        <v/>
      </c>
    </row>
    <row r="1242" spans="1:9">
      <c r="A1242" s="26"/>
      <c r="B1242" s="27"/>
      <c r="C1242" s="28"/>
      <c r="D1242" s="29"/>
      <c r="E1242" s="29"/>
      <c r="F1242" s="28"/>
      <c r="G1242" s="28"/>
      <c r="H1242" s="29" t="str">
        <f>IF(D1242&lt;&gt;"",VLOOKUP(D1242,الاعدادات!$B$1:$C$1000,2,0),"")</f>
        <v/>
      </c>
      <c r="I1242" s="29" t="str">
        <f>IF(E1242&lt;&gt;"",VLOOKUP(E1242,الاعدادات!B$1000:$C1233,2,0),"")</f>
        <v/>
      </c>
    </row>
    <row r="1243" spans="1:9">
      <c r="A1243" s="26"/>
      <c r="B1243" s="27"/>
      <c r="C1243" s="28"/>
      <c r="D1243" s="29"/>
      <c r="E1243" s="29"/>
      <c r="F1243" s="28"/>
      <c r="G1243" s="28"/>
      <c r="H1243" s="29" t="str">
        <f>IF(D1243&lt;&gt;"",VLOOKUP(D1243,الاعدادات!$B$1:$C$1000,2,0),"")</f>
        <v/>
      </c>
      <c r="I1243" s="29" t="str">
        <f>IF(E1243&lt;&gt;"",VLOOKUP(E1243,الاعدادات!B$1000:$C1234,2,0),"")</f>
        <v/>
      </c>
    </row>
    <row r="1244" spans="1:9">
      <c r="A1244" s="26"/>
      <c r="B1244" s="27"/>
      <c r="C1244" s="28"/>
      <c r="D1244" s="29"/>
      <c r="E1244" s="29"/>
      <c r="F1244" s="28"/>
      <c r="G1244" s="28"/>
      <c r="H1244" s="29" t="str">
        <f>IF(D1244&lt;&gt;"",VLOOKUP(D1244,الاعدادات!$B$1:$C$1000,2,0),"")</f>
        <v/>
      </c>
      <c r="I1244" s="29" t="str">
        <f>IF(E1244&lt;&gt;"",VLOOKUP(E1244,الاعدادات!B$1000:$C1235,2,0),"")</f>
        <v/>
      </c>
    </row>
    <row r="1245" spans="1:9">
      <c r="A1245" s="26"/>
      <c r="B1245" s="27"/>
      <c r="C1245" s="28"/>
      <c r="D1245" s="29"/>
      <c r="E1245" s="29"/>
      <c r="F1245" s="28"/>
      <c r="G1245" s="28"/>
      <c r="H1245" s="29" t="str">
        <f>IF(D1245&lt;&gt;"",VLOOKUP(D1245,الاعدادات!$B$1:$C$1000,2,0),"")</f>
        <v/>
      </c>
      <c r="I1245" s="29" t="str">
        <f>IF(E1245&lt;&gt;"",VLOOKUP(E1245,الاعدادات!B$1000:$C1236,2,0),"")</f>
        <v/>
      </c>
    </row>
    <row r="1246" spans="1:9">
      <c r="A1246" s="26"/>
      <c r="B1246" s="27"/>
      <c r="C1246" s="28"/>
      <c r="D1246" s="29"/>
      <c r="E1246" s="29"/>
      <c r="F1246" s="28"/>
      <c r="G1246" s="28"/>
      <c r="H1246" s="29" t="str">
        <f>IF(D1246&lt;&gt;"",VLOOKUP(D1246,الاعدادات!$B$1:$C$1000,2,0),"")</f>
        <v/>
      </c>
      <c r="I1246" s="29" t="str">
        <f>IF(E1246&lt;&gt;"",VLOOKUP(E1246,الاعدادات!B$1000:$C1237,2,0),"")</f>
        <v/>
      </c>
    </row>
    <row r="1247" spans="1:9">
      <c r="A1247" s="26"/>
      <c r="B1247" s="27"/>
      <c r="C1247" s="28"/>
      <c r="D1247" s="29"/>
      <c r="E1247" s="29"/>
      <c r="F1247" s="28"/>
      <c r="G1247" s="28"/>
      <c r="H1247" s="29" t="str">
        <f>IF(D1247&lt;&gt;"",VLOOKUP(D1247,الاعدادات!$B$1:$C$1000,2,0),"")</f>
        <v/>
      </c>
      <c r="I1247" s="29" t="str">
        <f>IF(E1247&lt;&gt;"",VLOOKUP(E1247,الاعدادات!B$1000:$C1238,2,0),"")</f>
        <v/>
      </c>
    </row>
    <row r="1248" spans="1:9">
      <c r="A1248" s="26"/>
      <c r="B1248" s="27"/>
      <c r="C1248" s="28"/>
      <c r="D1248" s="29"/>
      <c r="E1248" s="29"/>
      <c r="F1248" s="28"/>
      <c r="G1248" s="28"/>
      <c r="H1248" s="29" t="str">
        <f>IF(D1248&lt;&gt;"",VLOOKUP(D1248,الاعدادات!$B$1:$C$1000,2,0),"")</f>
        <v/>
      </c>
      <c r="I1248" s="29" t="str">
        <f>IF(E1248&lt;&gt;"",VLOOKUP(E1248,الاعدادات!B$1000:$C1239,2,0),"")</f>
        <v/>
      </c>
    </row>
    <row r="1249" spans="1:9">
      <c r="A1249" s="26"/>
      <c r="B1249" s="27"/>
      <c r="C1249" s="28"/>
      <c r="D1249" s="29"/>
      <c r="E1249" s="29"/>
      <c r="F1249" s="28"/>
      <c r="G1249" s="28"/>
      <c r="H1249" s="29" t="str">
        <f>IF(D1249&lt;&gt;"",VLOOKUP(D1249,الاعدادات!$B$1:$C$1000,2,0),"")</f>
        <v/>
      </c>
      <c r="I1249" s="29" t="str">
        <f>IF(E1249&lt;&gt;"",VLOOKUP(E1249,الاعدادات!B$1000:$C1240,2,0),"")</f>
        <v/>
      </c>
    </row>
    <row r="1250" spans="1:9">
      <c r="A1250" s="26"/>
      <c r="B1250" s="27"/>
      <c r="C1250" s="28"/>
      <c r="D1250" s="29"/>
      <c r="E1250" s="29"/>
      <c r="F1250" s="28"/>
      <c r="G1250" s="28"/>
      <c r="H1250" s="29" t="str">
        <f>IF(D1250&lt;&gt;"",VLOOKUP(D1250,الاعدادات!$B$1:$C$1000,2,0),"")</f>
        <v/>
      </c>
      <c r="I1250" s="29" t="str">
        <f>IF(E1250&lt;&gt;"",VLOOKUP(E1250,الاعدادات!B$1000:$C1241,2,0),"")</f>
        <v/>
      </c>
    </row>
    <row r="1251" spans="1:9">
      <c r="A1251" s="26"/>
      <c r="B1251" s="27"/>
      <c r="C1251" s="28"/>
      <c r="D1251" s="29"/>
      <c r="E1251" s="29"/>
      <c r="F1251" s="28"/>
      <c r="G1251" s="28"/>
      <c r="H1251" s="29" t="str">
        <f>IF(D1251&lt;&gt;"",VLOOKUP(D1251,الاعدادات!$B$1:$C$1000,2,0),"")</f>
        <v/>
      </c>
      <c r="I1251" s="29" t="str">
        <f>IF(E1251&lt;&gt;"",VLOOKUP(E1251,الاعدادات!B$1000:$C1242,2,0),"")</f>
        <v/>
      </c>
    </row>
    <row r="1252" spans="1:9">
      <c r="A1252" s="26"/>
      <c r="B1252" s="27"/>
      <c r="C1252" s="28"/>
      <c r="D1252" s="29"/>
      <c r="E1252" s="29"/>
      <c r="F1252" s="28"/>
      <c r="G1252" s="28"/>
      <c r="H1252" s="29" t="str">
        <f>IF(D1252&lt;&gt;"",VLOOKUP(D1252,الاعدادات!$B$1:$C$1000,2,0),"")</f>
        <v/>
      </c>
      <c r="I1252" s="29" t="str">
        <f>IF(E1252&lt;&gt;"",VLOOKUP(E1252,الاعدادات!B$1000:$C1243,2,0),"")</f>
        <v/>
      </c>
    </row>
    <row r="1253" spans="1:9">
      <c r="A1253" s="26"/>
      <c r="B1253" s="27"/>
      <c r="C1253" s="28"/>
      <c r="D1253" s="29"/>
      <c r="E1253" s="29"/>
      <c r="F1253" s="28"/>
      <c r="G1253" s="28"/>
      <c r="H1253" s="29" t="str">
        <f>IF(D1253&lt;&gt;"",VLOOKUP(D1253,الاعدادات!$B$1:$C$1000,2,0),"")</f>
        <v/>
      </c>
      <c r="I1253" s="29" t="str">
        <f>IF(E1253&lt;&gt;"",VLOOKUP(E1253,الاعدادات!B$1000:$C1244,2,0),"")</f>
        <v/>
      </c>
    </row>
    <row r="1254" spans="1:9">
      <c r="A1254" s="26"/>
      <c r="B1254" s="27"/>
      <c r="C1254" s="28"/>
      <c r="D1254" s="29"/>
      <c r="E1254" s="29"/>
      <c r="F1254" s="28"/>
      <c r="G1254" s="28"/>
      <c r="H1254" s="29" t="str">
        <f>IF(D1254&lt;&gt;"",VLOOKUP(D1254,الاعدادات!$B$1:$C$1000,2,0),"")</f>
        <v/>
      </c>
      <c r="I1254" s="29" t="str">
        <f>IF(E1254&lt;&gt;"",VLOOKUP(E1254,الاعدادات!B$1000:$C1245,2,0),"")</f>
        <v/>
      </c>
    </row>
    <row r="1255" spans="1:9">
      <c r="A1255" s="26"/>
      <c r="B1255" s="27"/>
      <c r="C1255" s="28"/>
      <c r="D1255" s="29"/>
      <c r="E1255" s="29"/>
      <c r="F1255" s="28"/>
      <c r="G1255" s="28"/>
      <c r="H1255" s="29" t="str">
        <f>IF(D1255&lt;&gt;"",VLOOKUP(D1255,الاعدادات!$B$1:$C$1000,2,0),"")</f>
        <v/>
      </c>
      <c r="I1255" s="29" t="str">
        <f>IF(E1255&lt;&gt;"",VLOOKUP(E1255,الاعدادات!B$1000:$C1246,2,0),"")</f>
        <v/>
      </c>
    </row>
    <row r="1256" spans="1:9">
      <c r="A1256" s="26"/>
      <c r="B1256" s="27"/>
      <c r="C1256" s="28"/>
      <c r="D1256" s="29"/>
      <c r="E1256" s="29"/>
      <c r="F1256" s="28"/>
      <c r="G1256" s="28"/>
      <c r="H1256" s="29" t="str">
        <f>IF(D1256&lt;&gt;"",VLOOKUP(D1256,الاعدادات!$B$1:$C$1000,2,0),"")</f>
        <v/>
      </c>
      <c r="I1256" s="29" t="str">
        <f>IF(E1256&lt;&gt;"",VLOOKUP(E1256,الاعدادات!B$1000:$C1247,2,0),"")</f>
        <v/>
      </c>
    </row>
    <row r="1257" spans="1:9">
      <c r="A1257" s="26"/>
      <c r="B1257" s="27"/>
      <c r="C1257" s="28"/>
      <c r="D1257" s="29"/>
      <c r="E1257" s="29"/>
      <c r="F1257" s="28"/>
      <c r="G1257" s="28"/>
      <c r="H1257" s="29" t="str">
        <f>IF(D1257&lt;&gt;"",VLOOKUP(D1257,الاعدادات!$B$1:$C$1000,2,0),"")</f>
        <v/>
      </c>
      <c r="I1257" s="29" t="str">
        <f>IF(E1257&lt;&gt;"",VLOOKUP(E1257,الاعدادات!B$1000:$C1248,2,0),"")</f>
        <v/>
      </c>
    </row>
    <row r="1258" spans="1:9">
      <c r="A1258" s="26"/>
      <c r="B1258" s="27"/>
      <c r="C1258" s="28"/>
      <c r="D1258" s="29"/>
      <c r="E1258" s="29"/>
      <c r="F1258" s="28"/>
      <c r="G1258" s="28"/>
      <c r="H1258" s="29" t="str">
        <f>IF(D1258&lt;&gt;"",VLOOKUP(D1258,الاعدادات!$B$1:$C$1000,2,0),"")</f>
        <v/>
      </c>
      <c r="I1258" s="29" t="str">
        <f>IF(E1258&lt;&gt;"",VLOOKUP(E1258,الاعدادات!B$1000:$C1249,2,0),"")</f>
        <v/>
      </c>
    </row>
    <row r="1259" spans="1:9">
      <c r="A1259" s="26"/>
      <c r="B1259" s="27"/>
      <c r="C1259" s="28"/>
      <c r="D1259" s="29"/>
      <c r="E1259" s="29"/>
      <c r="F1259" s="28"/>
      <c r="G1259" s="28"/>
      <c r="H1259" s="29" t="str">
        <f>IF(D1259&lt;&gt;"",VLOOKUP(D1259,الاعدادات!$B$1:$C$1000,2,0),"")</f>
        <v/>
      </c>
      <c r="I1259" s="29" t="str">
        <f>IF(E1259&lt;&gt;"",VLOOKUP(E1259,الاعدادات!B$1000:$C1250,2,0),"")</f>
        <v/>
      </c>
    </row>
    <row r="1260" spans="1:9">
      <c r="A1260" s="26"/>
      <c r="B1260" s="27"/>
      <c r="C1260" s="28"/>
      <c r="D1260" s="29"/>
      <c r="E1260" s="29"/>
      <c r="F1260" s="28"/>
      <c r="G1260" s="28"/>
      <c r="H1260" s="29" t="str">
        <f>IF(D1260&lt;&gt;"",VLOOKUP(D1260,الاعدادات!$B$1:$C$1000,2,0),"")</f>
        <v/>
      </c>
      <c r="I1260" s="29" t="str">
        <f>IF(E1260&lt;&gt;"",VLOOKUP(E1260,الاعدادات!B$1000:$C1251,2,0),"")</f>
        <v/>
      </c>
    </row>
    <row r="1261" spans="1:9">
      <c r="A1261" s="26"/>
      <c r="B1261" s="27"/>
      <c r="C1261" s="28"/>
      <c r="D1261" s="29"/>
      <c r="E1261" s="29"/>
      <c r="F1261" s="28"/>
      <c r="G1261" s="28"/>
      <c r="H1261" s="29" t="str">
        <f>IF(D1261&lt;&gt;"",VLOOKUP(D1261,الاعدادات!$B$1:$C$1000,2,0),"")</f>
        <v/>
      </c>
      <c r="I1261" s="29" t="str">
        <f>IF(E1261&lt;&gt;"",VLOOKUP(E1261,الاعدادات!B$1000:$C1252,2,0),"")</f>
        <v/>
      </c>
    </row>
    <row r="1262" spans="1:9">
      <c r="A1262" s="26"/>
      <c r="B1262" s="27"/>
      <c r="C1262" s="28"/>
      <c r="D1262" s="29"/>
      <c r="E1262" s="29"/>
      <c r="F1262" s="28"/>
      <c r="G1262" s="28"/>
      <c r="H1262" s="29" t="str">
        <f>IF(D1262&lt;&gt;"",VLOOKUP(D1262,الاعدادات!$B$1:$C$1000,2,0),"")</f>
        <v/>
      </c>
      <c r="I1262" s="29" t="str">
        <f>IF(E1262&lt;&gt;"",VLOOKUP(E1262,الاعدادات!B$1000:$C1253,2,0),"")</f>
        <v/>
      </c>
    </row>
    <row r="1263" spans="1:9">
      <c r="A1263" s="26"/>
      <c r="B1263" s="27"/>
      <c r="C1263" s="28"/>
      <c r="D1263" s="29"/>
      <c r="E1263" s="29"/>
      <c r="F1263" s="28"/>
      <c r="G1263" s="28"/>
      <c r="H1263" s="29" t="str">
        <f>IF(D1263&lt;&gt;"",VLOOKUP(D1263,الاعدادات!$B$1:$C$1000,2,0),"")</f>
        <v/>
      </c>
      <c r="I1263" s="29" t="str">
        <f>IF(E1263&lt;&gt;"",VLOOKUP(E1263,الاعدادات!B$1000:$C1254,2,0),"")</f>
        <v/>
      </c>
    </row>
    <row r="1264" spans="1:9">
      <c r="A1264" s="26"/>
      <c r="B1264" s="27"/>
      <c r="C1264" s="28"/>
      <c r="D1264" s="29"/>
      <c r="E1264" s="29"/>
      <c r="F1264" s="28"/>
      <c r="G1264" s="28"/>
      <c r="H1264" s="29" t="str">
        <f>IF(D1264&lt;&gt;"",VLOOKUP(D1264,الاعدادات!$B$1:$C$1000,2,0),"")</f>
        <v/>
      </c>
      <c r="I1264" s="29" t="str">
        <f>IF(E1264&lt;&gt;"",VLOOKUP(E1264,الاعدادات!B$1000:$C1255,2,0),"")</f>
        <v/>
      </c>
    </row>
    <row r="1265" spans="1:9">
      <c r="A1265" s="26"/>
      <c r="B1265" s="27"/>
      <c r="C1265" s="28"/>
      <c r="D1265" s="29"/>
      <c r="E1265" s="29"/>
      <c r="F1265" s="28"/>
      <c r="G1265" s="28"/>
      <c r="H1265" s="29" t="str">
        <f>IF(D1265&lt;&gt;"",VLOOKUP(D1265,الاعدادات!$B$1:$C$1000,2,0),"")</f>
        <v/>
      </c>
      <c r="I1265" s="29" t="str">
        <f>IF(E1265&lt;&gt;"",VLOOKUP(E1265,الاعدادات!B$1000:$C1256,2,0),"")</f>
        <v/>
      </c>
    </row>
    <row r="1266" spans="1:9">
      <c r="A1266" s="26"/>
      <c r="B1266" s="27"/>
      <c r="C1266" s="28"/>
      <c r="D1266" s="29"/>
      <c r="E1266" s="29"/>
      <c r="F1266" s="28"/>
      <c r="G1266" s="28"/>
      <c r="H1266" s="29" t="str">
        <f>IF(D1266&lt;&gt;"",VLOOKUP(D1266,الاعدادات!$B$1:$C$1000,2,0),"")</f>
        <v/>
      </c>
      <c r="I1266" s="29" t="str">
        <f>IF(E1266&lt;&gt;"",VLOOKUP(E1266,الاعدادات!B$1000:$C1257,2,0),"")</f>
        <v/>
      </c>
    </row>
    <row r="1267" spans="1:9">
      <c r="A1267" s="26"/>
      <c r="B1267" s="27"/>
      <c r="C1267" s="28"/>
      <c r="D1267" s="29"/>
      <c r="E1267" s="29"/>
      <c r="F1267" s="28"/>
      <c r="G1267" s="28"/>
      <c r="H1267" s="29" t="str">
        <f>IF(D1267&lt;&gt;"",VLOOKUP(D1267,الاعدادات!$B$1:$C$1000,2,0),"")</f>
        <v/>
      </c>
      <c r="I1267" s="29" t="str">
        <f>IF(E1267&lt;&gt;"",VLOOKUP(E1267,الاعدادات!B$1000:$C1258,2,0),"")</f>
        <v/>
      </c>
    </row>
    <row r="1268" spans="1:9">
      <c r="A1268" s="26"/>
      <c r="B1268" s="27"/>
      <c r="C1268" s="28"/>
      <c r="D1268" s="29"/>
      <c r="E1268" s="29"/>
      <c r="F1268" s="28"/>
      <c r="G1268" s="28"/>
      <c r="H1268" s="29" t="str">
        <f>IF(D1268&lt;&gt;"",VLOOKUP(D1268,الاعدادات!$B$1:$C$1000,2,0),"")</f>
        <v/>
      </c>
      <c r="I1268" s="29" t="str">
        <f>IF(E1268&lt;&gt;"",VLOOKUP(E1268,الاعدادات!B$1000:$C1259,2,0),"")</f>
        <v/>
      </c>
    </row>
    <row r="1269" spans="1:9">
      <c r="A1269" s="26"/>
      <c r="B1269" s="27"/>
      <c r="C1269" s="28"/>
      <c r="D1269" s="29"/>
      <c r="E1269" s="29"/>
      <c r="F1269" s="28"/>
      <c r="G1269" s="28"/>
      <c r="H1269" s="29" t="str">
        <f>IF(D1269&lt;&gt;"",VLOOKUP(D1269,الاعدادات!$B$1:$C$1000,2,0),"")</f>
        <v/>
      </c>
      <c r="I1269" s="29" t="str">
        <f>IF(E1269&lt;&gt;"",VLOOKUP(E1269,الاعدادات!B$1000:$C1260,2,0),"")</f>
        <v/>
      </c>
    </row>
    <row r="1270" spans="1:9">
      <c r="A1270" s="26"/>
      <c r="B1270" s="27"/>
      <c r="C1270" s="28"/>
      <c r="D1270" s="29"/>
      <c r="E1270" s="29"/>
      <c r="F1270" s="28"/>
      <c r="G1270" s="28"/>
      <c r="H1270" s="29" t="str">
        <f>IF(D1270&lt;&gt;"",VLOOKUP(D1270,الاعدادات!$B$1:$C$1000,2,0),"")</f>
        <v/>
      </c>
      <c r="I1270" s="29" t="str">
        <f>IF(E1270&lt;&gt;"",VLOOKUP(E1270,الاعدادات!B$1000:$C1261,2,0),"")</f>
        <v/>
      </c>
    </row>
    <row r="1271" spans="1:9">
      <c r="A1271" s="26"/>
      <c r="B1271" s="27"/>
      <c r="C1271" s="28"/>
      <c r="D1271" s="29"/>
      <c r="E1271" s="29"/>
      <c r="F1271" s="28"/>
      <c r="G1271" s="28"/>
      <c r="H1271" s="29" t="str">
        <f>IF(D1271&lt;&gt;"",VLOOKUP(D1271,الاعدادات!$B$1:$C$1000,2,0),"")</f>
        <v/>
      </c>
      <c r="I1271" s="29" t="str">
        <f>IF(E1271&lt;&gt;"",VLOOKUP(E1271,الاعدادات!B$1000:$C1262,2,0),"")</f>
        <v/>
      </c>
    </row>
    <row r="1272" spans="1:9">
      <c r="A1272" s="26"/>
      <c r="B1272" s="27"/>
      <c r="C1272" s="28"/>
      <c r="D1272" s="29"/>
      <c r="E1272" s="29"/>
      <c r="F1272" s="28"/>
      <c r="G1272" s="28"/>
      <c r="H1272" s="29" t="str">
        <f>IF(D1272&lt;&gt;"",VLOOKUP(D1272,الاعدادات!$B$1:$C$1000,2,0),"")</f>
        <v/>
      </c>
      <c r="I1272" s="29" t="str">
        <f>IF(E1272&lt;&gt;"",VLOOKUP(E1272,الاعدادات!B$1000:$C1263,2,0),"")</f>
        <v/>
      </c>
    </row>
    <row r="1273" spans="1:9">
      <c r="A1273" s="26"/>
      <c r="B1273" s="27"/>
      <c r="C1273" s="28"/>
      <c r="D1273" s="29"/>
      <c r="E1273" s="29"/>
      <c r="F1273" s="28"/>
      <c r="G1273" s="28"/>
      <c r="H1273" s="29" t="str">
        <f>IF(D1273&lt;&gt;"",VLOOKUP(D1273,الاعدادات!$B$1:$C$1000,2,0),"")</f>
        <v/>
      </c>
      <c r="I1273" s="29" t="str">
        <f>IF(E1273&lt;&gt;"",VLOOKUP(E1273,الاعدادات!B$1000:$C1264,2,0),"")</f>
        <v/>
      </c>
    </row>
    <row r="1274" spans="1:9">
      <c r="A1274" s="26"/>
      <c r="B1274" s="27"/>
      <c r="C1274" s="28"/>
      <c r="D1274" s="29"/>
      <c r="E1274" s="29"/>
      <c r="F1274" s="28"/>
      <c r="G1274" s="28"/>
      <c r="H1274" s="29" t="str">
        <f>IF(D1274&lt;&gt;"",VLOOKUP(D1274,الاعدادات!$B$1:$C$1000,2,0),"")</f>
        <v/>
      </c>
      <c r="I1274" s="29" t="str">
        <f>IF(E1274&lt;&gt;"",VLOOKUP(E1274,الاعدادات!B$1000:$C1265,2,0),"")</f>
        <v/>
      </c>
    </row>
    <row r="1275" spans="1:9">
      <c r="A1275" s="26"/>
      <c r="B1275" s="27"/>
      <c r="C1275" s="28"/>
      <c r="D1275" s="29"/>
      <c r="E1275" s="29"/>
      <c r="F1275" s="28"/>
      <c r="G1275" s="28"/>
      <c r="H1275" s="29" t="str">
        <f>IF(D1275&lt;&gt;"",VLOOKUP(D1275,الاعدادات!$B$1:$C$1000,2,0),"")</f>
        <v/>
      </c>
      <c r="I1275" s="29" t="str">
        <f>IF(E1275&lt;&gt;"",VLOOKUP(E1275,الاعدادات!B$1000:$C1266,2,0),"")</f>
        <v/>
      </c>
    </row>
    <row r="1276" spans="1:9">
      <c r="A1276" s="26"/>
      <c r="B1276" s="27"/>
      <c r="C1276" s="28"/>
      <c r="D1276" s="29"/>
      <c r="E1276" s="29"/>
      <c r="F1276" s="28"/>
      <c r="G1276" s="28"/>
      <c r="H1276" s="29" t="str">
        <f>IF(D1276&lt;&gt;"",VLOOKUP(D1276,الاعدادات!$B$1:$C$1000,2,0),"")</f>
        <v/>
      </c>
      <c r="I1276" s="29" t="str">
        <f>IF(E1276&lt;&gt;"",VLOOKUP(E1276,الاعدادات!B$1000:$C1267,2,0),"")</f>
        <v/>
      </c>
    </row>
    <row r="1277" spans="1:9">
      <c r="A1277" s="26"/>
      <c r="B1277" s="27"/>
      <c r="C1277" s="28"/>
      <c r="D1277" s="29"/>
      <c r="E1277" s="29"/>
      <c r="F1277" s="28"/>
      <c r="G1277" s="28"/>
      <c r="H1277" s="29" t="str">
        <f>IF(D1277&lt;&gt;"",VLOOKUP(D1277,الاعدادات!$B$1:$C$1000,2,0),"")</f>
        <v/>
      </c>
      <c r="I1277" s="29" t="str">
        <f>IF(E1277&lt;&gt;"",VLOOKUP(E1277,الاعدادات!B$1000:$C1268,2,0),"")</f>
        <v/>
      </c>
    </row>
    <row r="1278" spans="1:9">
      <c r="A1278" s="26"/>
      <c r="B1278" s="27"/>
      <c r="C1278" s="28"/>
      <c r="D1278" s="29"/>
      <c r="E1278" s="29"/>
      <c r="F1278" s="28"/>
      <c r="G1278" s="28"/>
      <c r="H1278" s="29" t="str">
        <f>IF(D1278&lt;&gt;"",VLOOKUP(D1278,الاعدادات!$B$1:$C$1000,2,0),"")</f>
        <v/>
      </c>
      <c r="I1278" s="29" t="str">
        <f>IF(E1278&lt;&gt;"",VLOOKUP(E1278,الاعدادات!B$1000:$C1269,2,0),"")</f>
        <v/>
      </c>
    </row>
    <row r="1279" spans="1:9">
      <c r="A1279" s="26"/>
      <c r="B1279" s="27"/>
      <c r="C1279" s="28"/>
      <c r="D1279" s="29"/>
      <c r="E1279" s="29"/>
      <c r="F1279" s="28"/>
      <c r="G1279" s="28"/>
      <c r="H1279" s="29" t="str">
        <f>IF(D1279&lt;&gt;"",VLOOKUP(D1279,الاعدادات!$B$1:$C$1000,2,0),"")</f>
        <v/>
      </c>
      <c r="I1279" s="29" t="str">
        <f>IF(E1279&lt;&gt;"",VLOOKUP(E1279,الاعدادات!B$1000:$C1270,2,0),"")</f>
        <v/>
      </c>
    </row>
    <row r="1280" spans="1:9">
      <c r="A1280" s="26"/>
      <c r="B1280" s="27"/>
      <c r="C1280" s="28"/>
      <c r="D1280" s="29"/>
      <c r="E1280" s="29"/>
      <c r="F1280" s="28"/>
      <c r="G1280" s="28"/>
      <c r="H1280" s="29" t="str">
        <f>IF(D1280&lt;&gt;"",VLOOKUP(D1280,الاعدادات!$B$1:$C$1000,2,0),"")</f>
        <v/>
      </c>
      <c r="I1280" s="29" t="str">
        <f>IF(E1280&lt;&gt;"",VLOOKUP(E1280,الاعدادات!B$1000:$C1271,2,0),"")</f>
        <v/>
      </c>
    </row>
    <row r="1281" spans="1:9">
      <c r="A1281" s="26"/>
      <c r="B1281" s="27"/>
      <c r="C1281" s="28"/>
      <c r="D1281" s="29"/>
      <c r="E1281" s="29"/>
      <c r="F1281" s="28"/>
      <c r="G1281" s="28"/>
      <c r="H1281" s="29" t="str">
        <f>IF(D1281&lt;&gt;"",VLOOKUP(D1281,الاعدادات!$B$1:$C$1000,2,0),"")</f>
        <v/>
      </c>
      <c r="I1281" s="29" t="str">
        <f>IF(E1281&lt;&gt;"",VLOOKUP(E1281,الاعدادات!B$1000:$C1272,2,0),"")</f>
        <v/>
      </c>
    </row>
    <row r="1282" spans="1:9">
      <c r="A1282" s="26"/>
      <c r="B1282" s="27"/>
      <c r="C1282" s="28"/>
      <c r="D1282" s="29"/>
      <c r="E1282" s="29"/>
      <c r="F1282" s="28"/>
      <c r="G1282" s="28"/>
      <c r="H1282" s="29" t="str">
        <f>IF(D1282&lt;&gt;"",VLOOKUP(D1282,الاعدادات!$B$1:$C$1000,2,0),"")</f>
        <v/>
      </c>
      <c r="I1282" s="29" t="str">
        <f>IF(E1282&lt;&gt;"",VLOOKUP(E1282,الاعدادات!B$1000:$C1273,2,0),"")</f>
        <v/>
      </c>
    </row>
    <row r="1283" spans="1:9">
      <c r="A1283" s="26"/>
      <c r="B1283" s="27"/>
      <c r="C1283" s="28"/>
      <c r="D1283" s="29"/>
      <c r="E1283" s="29"/>
      <c r="F1283" s="28"/>
      <c r="G1283" s="28"/>
      <c r="H1283" s="29" t="str">
        <f>IF(D1283&lt;&gt;"",VLOOKUP(D1283,الاعدادات!$B$1:$C$1000,2,0),"")</f>
        <v/>
      </c>
      <c r="I1283" s="29" t="str">
        <f>IF(E1283&lt;&gt;"",VLOOKUP(E1283,الاعدادات!B$1000:$C1274,2,0),"")</f>
        <v/>
      </c>
    </row>
    <row r="1284" spans="1:9">
      <c r="A1284" s="26"/>
      <c r="B1284" s="27"/>
      <c r="C1284" s="28"/>
      <c r="D1284" s="29"/>
      <c r="E1284" s="29"/>
      <c r="F1284" s="28"/>
      <c r="G1284" s="28"/>
      <c r="H1284" s="29" t="str">
        <f>IF(D1284&lt;&gt;"",VLOOKUP(D1284,الاعدادات!$B$1:$C$1000,2,0),"")</f>
        <v/>
      </c>
      <c r="I1284" s="29" t="str">
        <f>IF(E1284&lt;&gt;"",VLOOKUP(E1284,الاعدادات!B$1000:$C1275,2,0),"")</f>
        <v/>
      </c>
    </row>
    <row r="1285" spans="1:9">
      <c r="A1285" s="26"/>
      <c r="B1285" s="27"/>
      <c r="C1285" s="28"/>
      <c r="D1285" s="29"/>
      <c r="E1285" s="29"/>
      <c r="F1285" s="28"/>
      <c r="G1285" s="28"/>
      <c r="H1285" s="29" t="str">
        <f>IF(D1285&lt;&gt;"",VLOOKUP(D1285,الاعدادات!$B$1:$C$1000,2,0),"")</f>
        <v/>
      </c>
      <c r="I1285" s="29" t="str">
        <f>IF(E1285&lt;&gt;"",VLOOKUP(E1285,الاعدادات!B$1000:$C1276,2,0),"")</f>
        <v/>
      </c>
    </row>
    <row r="1286" spans="1:9">
      <c r="A1286" s="26"/>
      <c r="B1286" s="27"/>
      <c r="C1286" s="28"/>
      <c r="D1286" s="29"/>
      <c r="E1286" s="29"/>
      <c r="F1286" s="28"/>
      <c r="G1286" s="28"/>
      <c r="H1286" s="29" t="str">
        <f>IF(D1286&lt;&gt;"",VLOOKUP(D1286,الاعدادات!$B$1:$C$1000,2,0),"")</f>
        <v/>
      </c>
      <c r="I1286" s="29" t="str">
        <f>IF(E1286&lt;&gt;"",VLOOKUP(E1286,الاعدادات!B$1000:$C1277,2,0),"")</f>
        <v/>
      </c>
    </row>
    <row r="1287" spans="1:9">
      <c r="A1287" s="26"/>
      <c r="B1287" s="27"/>
      <c r="C1287" s="28"/>
      <c r="D1287" s="29"/>
      <c r="E1287" s="29"/>
      <c r="F1287" s="28"/>
      <c r="G1287" s="28"/>
      <c r="H1287" s="29" t="str">
        <f>IF(D1287&lt;&gt;"",VLOOKUP(D1287,الاعدادات!$B$1:$C$1000,2,0),"")</f>
        <v/>
      </c>
      <c r="I1287" s="29" t="str">
        <f>IF(E1287&lt;&gt;"",VLOOKUP(E1287,الاعدادات!B$1000:$C1278,2,0),"")</f>
        <v/>
      </c>
    </row>
    <row r="1288" spans="1:9">
      <c r="A1288" s="26"/>
      <c r="B1288" s="27"/>
      <c r="C1288" s="28"/>
      <c r="D1288" s="29"/>
      <c r="E1288" s="29"/>
      <c r="F1288" s="28"/>
      <c r="G1288" s="28"/>
      <c r="H1288" s="29" t="str">
        <f>IF(D1288&lt;&gt;"",VLOOKUP(D1288,الاعدادات!$B$1:$C$1000,2,0),"")</f>
        <v/>
      </c>
      <c r="I1288" s="29" t="str">
        <f>IF(E1288&lt;&gt;"",VLOOKUP(E1288,الاعدادات!B$1000:$C1279,2,0),"")</f>
        <v/>
      </c>
    </row>
    <row r="1289" spans="1:9">
      <c r="A1289" s="26"/>
      <c r="B1289" s="27"/>
      <c r="C1289" s="28"/>
      <c r="D1289" s="29"/>
      <c r="E1289" s="29"/>
      <c r="F1289" s="28"/>
      <c r="G1289" s="28"/>
      <c r="H1289" s="29" t="str">
        <f>IF(D1289&lt;&gt;"",VLOOKUP(D1289,الاعدادات!$B$1:$C$1000,2,0),"")</f>
        <v/>
      </c>
      <c r="I1289" s="29" t="str">
        <f>IF(E1289&lt;&gt;"",VLOOKUP(E1289,الاعدادات!B$1000:$C1280,2,0),"")</f>
        <v/>
      </c>
    </row>
    <row r="1290" spans="1:9">
      <c r="A1290" s="26"/>
      <c r="B1290" s="27"/>
      <c r="C1290" s="28"/>
      <c r="D1290" s="29"/>
      <c r="E1290" s="29"/>
      <c r="F1290" s="28"/>
      <c r="G1290" s="28"/>
      <c r="H1290" s="29" t="str">
        <f>IF(D1290&lt;&gt;"",VLOOKUP(D1290,الاعدادات!$B$1:$C$1000,2,0),"")</f>
        <v/>
      </c>
      <c r="I1290" s="29" t="str">
        <f>IF(E1290&lt;&gt;"",VLOOKUP(E1290,الاعدادات!B$1000:$C1281,2,0),"")</f>
        <v/>
      </c>
    </row>
    <row r="1291" spans="1:9">
      <c r="A1291" s="26"/>
      <c r="B1291" s="27"/>
      <c r="C1291" s="28"/>
      <c r="D1291" s="29"/>
      <c r="E1291" s="29"/>
      <c r="F1291" s="28"/>
      <c r="G1291" s="28"/>
      <c r="H1291" s="29" t="str">
        <f>IF(D1291&lt;&gt;"",VLOOKUP(D1291,الاعدادات!$B$1:$C$1000,2,0),"")</f>
        <v/>
      </c>
      <c r="I1291" s="29" t="str">
        <f>IF(E1291&lt;&gt;"",VLOOKUP(E1291,الاعدادات!B$1000:$C1282,2,0),"")</f>
        <v/>
      </c>
    </row>
    <row r="1292" spans="1:9">
      <c r="A1292" s="26"/>
      <c r="B1292" s="27"/>
      <c r="C1292" s="28"/>
      <c r="D1292" s="29"/>
      <c r="E1292" s="29"/>
      <c r="F1292" s="28"/>
      <c r="G1292" s="28"/>
      <c r="H1292" s="29" t="str">
        <f>IF(D1292&lt;&gt;"",VLOOKUP(D1292,الاعدادات!$B$1:$C$1000,2,0),"")</f>
        <v/>
      </c>
      <c r="I1292" s="29" t="str">
        <f>IF(E1292&lt;&gt;"",VLOOKUP(E1292,الاعدادات!B$1000:$C1283,2,0),"")</f>
        <v/>
      </c>
    </row>
    <row r="1293" spans="1:9">
      <c r="A1293" s="26"/>
      <c r="B1293" s="27"/>
      <c r="C1293" s="28"/>
      <c r="D1293" s="29"/>
      <c r="E1293" s="29"/>
      <c r="F1293" s="28"/>
      <c r="G1293" s="28"/>
      <c r="H1293" s="29" t="str">
        <f>IF(D1293&lt;&gt;"",VLOOKUP(D1293,الاعدادات!$B$1:$C$1000,2,0),"")</f>
        <v/>
      </c>
      <c r="I1293" s="29" t="str">
        <f>IF(E1293&lt;&gt;"",VLOOKUP(E1293,الاعدادات!B$1000:$C1284,2,0),"")</f>
        <v/>
      </c>
    </row>
    <row r="1294" spans="1:9">
      <c r="A1294" s="26"/>
      <c r="B1294" s="27"/>
      <c r="C1294" s="28"/>
      <c r="D1294" s="29"/>
      <c r="E1294" s="29"/>
      <c r="F1294" s="28"/>
      <c r="G1294" s="28"/>
      <c r="H1294" s="29" t="str">
        <f>IF(D1294&lt;&gt;"",VLOOKUP(D1294,الاعدادات!$B$1:$C$1000,2,0),"")</f>
        <v/>
      </c>
      <c r="I1294" s="29" t="str">
        <f>IF(E1294&lt;&gt;"",VLOOKUP(E1294,الاعدادات!B$1000:$C1285,2,0),"")</f>
        <v/>
      </c>
    </row>
    <row r="1295" spans="1:9">
      <c r="A1295" s="26"/>
      <c r="B1295" s="27"/>
      <c r="C1295" s="28"/>
      <c r="D1295" s="29"/>
      <c r="E1295" s="29"/>
      <c r="F1295" s="28"/>
      <c r="G1295" s="28"/>
      <c r="H1295" s="29" t="str">
        <f>IF(D1295&lt;&gt;"",VLOOKUP(D1295,الاعدادات!$B$1:$C$1000,2,0),"")</f>
        <v/>
      </c>
      <c r="I1295" s="29" t="str">
        <f>IF(E1295&lt;&gt;"",VLOOKUP(E1295,الاعدادات!B$1000:$C1286,2,0),"")</f>
        <v/>
      </c>
    </row>
    <row r="1296" spans="1:9">
      <c r="A1296" s="26"/>
      <c r="B1296" s="27"/>
      <c r="C1296" s="28"/>
      <c r="D1296" s="29"/>
      <c r="E1296" s="29"/>
      <c r="F1296" s="28"/>
      <c r="G1296" s="28"/>
      <c r="H1296" s="29" t="str">
        <f>IF(D1296&lt;&gt;"",VLOOKUP(D1296,الاعدادات!$B$1:$C$1000,2,0),"")</f>
        <v/>
      </c>
      <c r="I1296" s="29" t="str">
        <f>IF(E1296&lt;&gt;"",VLOOKUP(E1296,الاعدادات!B$1000:$C1287,2,0),"")</f>
        <v/>
      </c>
    </row>
    <row r="1297" spans="1:9">
      <c r="A1297" s="26"/>
      <c r="B1297" s="27"/>
      <c r="C1297" s="28"/>
      <c r="D1297" s="29"/>
      <c r="E1297" s="29"/>
      <c r="F1297" s="28"/>
      <c r="G1297" s="28"/>
      <c r="H1297" s="29" t="str">
        <f>IF(D1297&lt;&gt;"",VLOOKUP(D1297,الاعدادات!$B$1:$C$1000,2,0),"")</f>
        <v/>
      </c>
      <c r="I1297" s="29" t="str">
        <f>IF(E1297&lt;&gt;"",VLOOKUP(E1297,الاعدادات!B$1000:$C1288,2,0),"")</f>
        <v/>
      </c>
    </row>
    <row r="1298" spans="1:9">
      <c r="A1298" s="26"/>
      <c r="B1298" s="27"/>
      <c r="C1298" s="28"/>
      <c r="D1298" s="29"/>
      <c r="E1298" s="29"/>
      <c r="F1298" s="28"/>
      <c r="G1298" s="28"/>
      <c r="H1298" s="29" t="str">
        <f>IF(D1298&lt;&gt;"",VLOOKUP(D1298,الاعدادات!$B$1:$C$1000,2,0),"")</f>
        <v/>
      </c>
      <c r="I1298" s="29" t="str">
        <f>IF(E1298&lt;&gt;"",VLOOKUP(E1298,الاعدادات!B$1000:$C1289,2,0),"")</f>
        <v/>
      </c>
    </row>
    <row r="1299" spans="1:9">
      <c r="A1299" s="26"/>
      <c r="B1299" s="27"/>
      <c r="C1299" s="28"/>
      <c r="D1299" s="29"/>
      <c r="E1299" s="29"/>
      <c r="F1299" s="28"/>
      <c r="G1299" s="28"/>
      <c r="H1299" s="29" t="str">
        <f>IF(D1299&lt;&gt;"",VLOOKUP(D1299,الاعدادات!$B$1:$C$1000,2,0),"")</f>
        <v/>
      </c>
      <c r="I1299" s="29" t="str">
        <f>IF(E1299&lt;&gt;"",VLOOKUP(E1299,الاعدادات!B$1000:$C1290,2,0),"")</f>
        <v/>
      </c>
    </row>
    <row r="1300" spans="1:9">
      <c r="A1300" s="26"/>
      <c r="B1300" s="27"/>
      <c r="C1300" s="28"/>
      <c r="D1300" s="29"/>
      <c r="E1300" s="29"/>
      <c r="F1300" s="28"/>
      <c r="G1300" s="28"/>
      <c r="H1300" s="29" t="str">
        <f>IF(D1300&lt;&gt;"",VLOOKUP(D1300,الاعدادات!$B$1:$C$1000,2,0),"")</f>
        <v/>
      </c>
      <c r="I1300" s="29" t="str">
        <f>IF(E1300&lt;&gt;"",VLOOKUP(E1300,الاعدادات!B$1000:$C1291,2,0),"")</f>
        <v/>
      </c>
    </row>
    <row r="1301" spans="1:9">
      <c r="A1301" s="26"/>
      <c r="B1301" s="27"/>
      <c r="C1301" s="28"/>
      <c r="D1301" s="29"/>
      <c r="E1301" s="29"/>
      <c r="F1301" s="28"/>
      <c r="G1301" s="28"/>
      <c r="H1301" s="29" t="str">
        <f>IF(D1301&lt;&gt;"",VLOOKUP(D1301,الاعدادات!$B$1:$C$1000,2,0),"")</f>
        <v/>
      </c>
      <c r="I1301" s="29" t="str">
        <f>IF(E1301&lt;&gt;"",VLOOKUP(E1301,الاعدادات!B$1000:$C1292,2,0),"")</f>
        <v/>
      </c>
    </row>
    <row r="1302" spans="1:9">
      <c r="A1302" s="26"/>
      <c r="B1302" s="27"/>
      <c r="C1302" s="28"/>
      <c r="D1302" s="29"/>
      <c r="E1302" s="29"/>
      <c r="F1302" s="28"/>
      <c r="G1302" s="28"/>
      <c r="H1302" s="29" t="str">
        <f>IF(D1302&lt;&gt;"",VLOOKUP(D1302,الاعدادات!$B$1:$C$1000,2,0),"")</f>
        <v/>
      </c>
      <c r="I1302" s="29" t="str">
        <f>IF(E1302&lt;&gt;"",VLOOKUP(E1302,الاعدادات!B$1000:$C1293,2,0),"")</f>
        <v/>
      </c>
    </row>
    <row r="1303" spans="1:9">
      <c r="A1303" s="26"/>
      <c r="B1303" s="27"/>
      <c r="C1303" s="28"/>
      <c r="D1303" s="29"/>
      <c r="E1303" s="29"/>
      <c r="F1303" s="28"/>
      <c r="G1303" s="28"/>
      <c r="H1303" s="29" t="str">
        <f>IF(D1303&lt;&gt;"",VLOOKUP(D1303,الاعدادات!$B$1:$C$1000,2,0),"")</f>
        <v/>
      </c>
      <c r="I1303" s="29" t="str">
        <f>IF(E1303&lt;&gt;"",VLOOKUP(E1303,الاعدادات!B$1000:$C1294,2,0),"")</f>
        <v/>
      </c>
    </row>
    <row r="1304" spans="1:9">
      <c r="A1304" s="26"/>
      <c r="B1304" s="27"/>
      <c r="C1304" s="28"/>
      <c r="D1304" s="29"/>
      <c r="E1304" s="29"/>
      <c r="F1304" s="28"/>
      <c r="G1304" s="28"/>
      <c r="H1304" s="29" t="str">
        <f>IF(D1304&lt;&gt;"",VLOOKUP(D1304,الاعدادات!$B$1:$C$1000,2,0),"")</f>
        <v/>
      </c>
      <c r="I1304" s="29" t="str">
        <f>IF(E1304&lt;&gt;"",VLOOKUP(E1304,الاعدادات!B$1000:$C1295,2,0),"")</f>
        <v/>
      </c>
    </row>
    <row r="1305" spans="1:9">
      <c r="A1305" s="26"/>
      <c r="B1305" s="27"/>
      <c r="C1305" s="28"/>
      <c r="D1305" s="29"/>
      <c r="E1305" s="29"/>
      <c r="F1305" s="28"/>
      <c r="G1305" s="28"/>
      <c r="H1305" s="29" t="str">
        <f>IF(D1305&lt;&gt;"",VLOOKUP(D1305,الاعدادات!$B$1:$C$1000,2,0),"")</f>
        <v/>
      </c>
      <c r="I1305" s="29" t="str">
        <f>IF(E1305&lt;&gt;"",VLOOKUP(E1305,الاعدادات!B$1000:$C1296,2,0),"")</f>
        <v/>
      </c>
    </row>
    <row r="1306" spans="1:9">
      <c r="A1306" s="26"/>
      <c r="B1306" s="27"/>
      <c r="C1306" s="28"/>
      <c r="D1306" s="29"/>
      <c r="E1306" s="29"/>
      <c r="F1306" s="28"/>
      <c r="G1306" s="28"/>
      <c r="H1306" s="29" t="str">
        <f>IF(D1306&lt;&gt;"",VLOOKUP(D1306,الاعدادات!$B$1:$C$1000,2,0),"")</f>
        <v/>
      </c>
      <c r="I1306" s="29" t="str">
        <f>IF(E1306&lt;&gt;"",VLOOKUP(E1306,الاعدادات!B$1000:$C1297,2,0),"")</f>
        <v/>
      </c>
    </row>
    <row r="1307" spans="1:9">
      <c r="A1307" s="26"/>
      <c r="B1307" s="27"/>
      <c r="C1307" s="28"/>
      <c r="D1307" s="29"/>
      <c r="E1307" s="29"/>
      <c r="F1307" s="28"/>
      <c r="G1307" s="28"/>
      <c r="H1307" s="29" t="str">
        <f>IF(D1307&lt;&gt;"",VLOOKUP(D1307,الاعدادات!$B$1:$C$1000,2,0),"")</f>
        <v/>
      </c>
      <c r="I1307" s="29" t="str">
        <f>IF(E1307&lt;&gt;"",VLOOKUP(E1307,الاعدادات!B$1000:$C1298,2,0),"")</f>
        <v/>
      </c>
    </row>
    <row r="1308" spans="1:9">
      <c r="A1308" s="26"/>
      <c r="B1308" s="27"/>
      <c r="C1308" s="28"/>
      <c r="D1308" s="29"/>
      <c r="E1308" s="29"/>
      <c r="F1308" s="28"/>
      <c r="G1308" s="28"/>
      <c r="H1308" s="29" t="str">
        <f>IF(D1308&lt;&gt;"",VLOOKUP(D1308,الاعدادات!$B$1:$C$1000,2,0),"")</f>
        <v/>
      </c>
      <c r="I1308" s="29" t="str">
        <f>IF(E1308&lt;&gt;"",VLOOKUP(E1308,الاعدادات!B$1000:$C1299,2,0),"")</f>
        <v/>
      </c>
    </row>
    <row r="1309" spans="1:9">
      <c r="A1309" s="26"/>
      <c r="B1309" s="27"/>
      <c r="C1309" s="28"/>
      <c r="D1309" s="29"/>
      <c r="E1309" s="29"/>
      <c r="F1309" s="28"/>
      <c r="G1309" s="28"/>
      <c r="H1309" s="29" t="str">
        <f>IF(D1309&lt;&gt;"",VLOOKUP(D1309,الاعدادات!$B$1:$C$1000,2,0),"")</f>
        <v/>
      </c>
      <c r="I1309" s="29" t="str">
        <f>IF(E1309&lt;&gt;"",VLOOKUP(E1309,الاعدادات!B$1000:$C1300,2,0),"")</f>
        <v/>
      </c>
    </row>
    <row r="1310" spans="1:9">
      <c r="A1310" s="26"/>
      <c r="B1310" s="27"/>
      <c r="C1310" s="28"/>
      <c r="D1310" s="29"/>
      <c r="E1310" s="29"/>
      <c r="F1310" s="28"/>
      <c r="G1310" s="28"/>
      <c r="H1310" s="29" t="str">
        <f>IF(D1310&lt;&gt;"",VLOOKUP(D1310,الاعدادات!$B$1:$C$1000,2,0),"")</f>
        <v/>
      </c>
      <c r="I1310" s="29" t="str">
        <f>IF(E1310&lt;&gt;"",VLOOKUP(E1310,الاعدادات!B$1000:$C1301,2,0),"")</f>
        <v/>
      </c>
    </row>
    <row r="1311" spans="1:9">
      <c r="A1311" s="26"/>
      <c r="B1311" s="27"/>
      <c r="C1311" s="28"/>
      <c r="D1311" s="29"/>
      <c r="E1311" s="29"/>
      <c r="F1311" s="28"/>
      <c r="G1311" s="28"/>
      <c r="H1311" s="29" t="str">
        <f>IF(D1311&lt;&gt;"",VLOOKUP(D1311,الاعدادات!$B$1:$C$1000,2,0),"")</f>
        <v/>
      </c>
      <c r="I1311" s="29" t="str">
        <f>IF(E1311&lt;&gt;"",VLOOKUP(E1311,الاعدادات!B$1000:$C1302,2,0),"")</f>
        <v/>
      </c>
    </row>
    <row r="1312" spans="1:9">
      <c r="A1312" s="26"/>
      <c r="B1312" s="27"/>
      <c r="C1312" s="28"/>
      <c r="D1312" s="29"/>
      <c r="E1312" s="29"/>
      <c r="F1312" s="28"/>
      <c r="G1312" s="28"/>
      <c r="H1312" s="29" t="str">
        <f>IF(D1312&lt;&gt;"",VLOOKUP(D1312,الاعدادات!$B$1:$C$1000,2,0),"")</f>
        <v/>
      </c>
      <c r="I1312" s="29" t="str">
        <f>IF(E1312&lt;&gt;"",VLOOKUP(E1312,الاعدادات!B$1000:$C1303,2,0),"")</f>
        <v/>
      </c>
    </row>
    <row r="1313" spans="1:9">
      <c r="A1313" s="26"/>
      <c r="B1313" s="27"/>
      <c r="C1313" s="28"/>
      <c r="D1313" s="29"/>
      <c r="E1313" s="29"/>
      <c r="F1313" s="28"/>
      <c r="G1313" s="28"/>
      <c r="H1313" s="29" t="str">
        <f>IF(D1313&lt;&gt;"",VLOOKUP(D1313,الاعدادات!$B$1:$C$1000,2,0),"")</f>
        <v/>
      </c>
      <c r="I1313" s="29" t="str">
        <f>IF(E1313&lt;&gt;"",VLOOKUP(E1313,الاعدادات!B$1000:$C1304,2,0),"")</f>
        <v/>
      </c>
    </row>
    <row r="1314" spans="1:9">
      <c r="A1314" s="26"/>
      <c r="B1314" s="27"/>
      <c r="C1314" s="28"/>
      <c r="D1314" s="29"/>
      <c r="E1314" s="29"/>
      <c r="F1314" s="28"/>
      <c r="G1314" s="28"/>
      <c r="H1314" s="29" t="str">
        <f>IF(D1314&lt;&gt;"",VLOOKUP(D1314,الاعدادات!$B$1:$C$1000,2,0),"")</f>
        <v/>
      </c>
      <c r="I1314" s="29" t="str">
        <f>IF(E1314&lt;&gt;"",VLOOKUP(E1314,الاعدادات!B$1000:$C1305,2,0),"")</f>
        <v/>
      </c>
    </row>
    <row r="1315" spans="1:9">
      <c r="A1315" s="26"/>
      <c r="B1315" s="27"/>
      <c r="C1315" s="28"/>
      <c r="D1315" s="29"/>
      <c r="E1315" s="29"/>
      <c r="F1315" s="28"/>
      <c r="G1315" s="28"/>
      <c r="H1315" s="29" t="str">
        <f>IF(D1315&lt;&gt;"",VLOOKUP(D1315,الاعدادات!$B$1:$C$1000,2,0),"")</f>
        <v/>
      </c>
      <c r="I1315" s="29" t="str">
        <f>IF(E1315&lt;&gt;"",VLOOKUP(E1315,الاعدادات!B$1000:$C1306,2,0),"")</f>
        <v/>
      </c>
    </row>
    <row r="1316" spans="1:9">
      <c r="A1316" s="26"/>
      <c r="B1316" s="27"/>
      <c r="C1316" s="28"/>
      <c r="D1316" s="29"/>
      <c r="E1316" s="29"/>
      <c r="F1316" s="28"/>
      <c r="G1316" s="28"/>
      <c r="H1316" s="29" t="str">
        <f>IF(D1316&lt;&gt;"",VLOOKUP(D1316,الاعدادات!$B$1:$C$1000,2,0),"")</f>
        <v/>
      </c>
      <c r="I1316" s="29" t="str">
        <f>IF(E1316&lt;&gt;"",VLOOKUP(E1316,الاعدادات!B$1000:$C1307,2,0),"")</f>
        <v/>
      </c>
    </row>
    <row r="1317" spans="1:9">
      <c r="A1317" s="26"/>
      <c r="B1317" s="27"/>
      <c r="C1317" s="28"/>
      <c r="D1317" s="29"/>
      <c r="E1317" s="29"/>
      <c r="F1317" s="28"/>
      <c r="G1317" s="28"/>
      <c r="H1317" s="29" t="str">
        <f>IF(D1317&lt;&gt;"",VLOOKUP(D1317,الاعدادات!$B$1:$C$1000,2,0),"")</f>
        <v/>
      </c>
      <c r="I1317" s="29" t="str">
        <f>IF(E1317&lt;&gt;"",VLOOKUP(E1317,الاعدادات!B$1000:$C1308,2,0),"")</f>
        <v/>
      </c>
    </row>
    <row r="1318" spans="1:9">
      <c r="A1318" s="26"/>
      <c r="B1318" s="27"/>
      <c r="C1318" s="28"/>
      <c r="D1318" s="29"/>
      <c r="E1318" s="29"/>
      <c r="F1318" s="28"/>
      <c r="G1318" s="28"/>
      <c r="H1318" s="29" t="str">
        <f>IF(D1318&lt;&gt;"",VLOOKUP(D1318,الاعدادات!$B$1:$C$1000,2,0),"")</f>
        <v/>
      </c>
      <c r="I1318" s="29" t="str">
        <f>IF(E1318&lt;&gt;"",VLOOKUP(E1318,الاعدادات!B$1000:$C1309,2,0),"")</f>
        <v/>
      </c>
    </row>
    <row r="1319" spans="1:9">
      <c r="A1319" s="26"/>
      <c r="B1319" s="27"/>
      <c r="C1319" s="28"/>
      <c r="D1319" s="29"/>
      <c r="E1319" s="29"/>
      <c r="F1319" s="28"/>
      <c r="G1319" s="28"/>
      <c r="H1319" s="29" t="str">
        <f>IF(D1319&lt;&gt;"",VLOOKUP(D1319,الاعدادات!$B$1:$C$1000,2,0),"")</f>
        <v/>
      </c>
      <c r="I1319" s="29" t="str">
        <f>IF(E1319&lt;&gt;"",VLOOKUP(E1319,الاعدادات!B$1000:$C1310,2,0),"")</f>
        <v/>
      </c>
    </row>
    <row r="1320" spans="1:9">
      <c r="A1320" s="26"/>
      <c r="B1320" s="27"/>
      <c r="C1320" s="28"/>
      <c r="D1320" s="29"/>
      <c r="E1320" s="29"/>
      <c r="F1320" s="28"/>
      <c r="G1320" s="28"/>
      <c r="H1320" s="29" t="str">
        <f>IF(D1320&lt;&gt;"",VLOOKUP(D1320,الاعدادات!$B$1:$C$1000,2,0),"")</f>
        <v/>
      </c>
      <c r="I1320" s="29" t="str">
        <f>IF(E1320&lt;&gt;"",VLOOKUP(E1320,الاعدادات!B$1000:$C1311,2,0),"")</f>
        <v/>
      </c>
    </row>
    <row r="1321" spans="1:9">
      <c r="A1321" s="26"/>
      <c r="B1321" s="27"/>
      <c r="C1321" s="28"/>
      <c r="D1321" s="29"/>
      <c r="E1321" s="29"/>
      <c r="F1321" s="28"/>
      <c r="G1321" s="28"/>
      <c r="H1321" s="29" t="str">
        <f>IF(D1321&lt;&gt;"",VLOOKUP(D1321,الاعدادات!$B$1:$C$1000,2,0),"")</f>
        <v/>
      </c>
      <c r="I1321" s="29" t="str">
        <f>IF(E1321&lt;&gt;"",VLOOKUP(E1321,الاعدادات!B$1000:$C1312,2,0),"")</f>
        <v/>
      </c>
    </row>
    <row r="1322" spans="1:9">
      <c r="A1322" s="26"/>
      <c r="B1322" s="27"/>
      <c r="C1322" s="28"/>
      <c r="D1322" s="29"/>
      <c r="E1322" s="29"/>
      <c r="F1322" s="28"/>
      <c r="G1322" s="28"/>
      <c r="H1322" s="29" t="str">
        <f>IF(D1322&lt;&gt;"",VLOOKUP(D1322,الاعدادات!$B$1:$C$1000,2,0),"")</f>
        <v/>
      </c>
      <c r="I1322" s="29" t="str">
        <f>IF(E1322&lt;&gt;"",VLOOKUP(E1322,الاعدادات!B$1000:$C1313,2,0),"")</f>
        <v/>
      </c>
    </row>
    <row r="1323" spans="1:9">
      <c r="A1323" s="26"/>
      <c r="B1323" s="27"/>
      <c r="C1323" s="28"/>
      <c r="D1323" s="29"/>
      <c r="E1323" s="29"/>
      <c r="F1323" s="28"/>
      <c r="G1323" s="28"/>
      <c r="H1323" s="29" t="str">
        <f>IF(D1323&lt;&gt;"",VLOOKUP(D1323,الاعدادات!$B$1:$C$1000,2,0),"")</f>
        <v/>
      </c>
      <c r="I1323" s="29" t="str">
        <f>IF(E1323&lt;&gt;"",VLOOKUP(E1323,الاعدادات!B$1000:$C1314,2,0),"")</f>
        <v/>
      </c>
    </row>
    <row r="1324" spans="1:9">
      <c r="A1324" s="26"/>
      <c r="B1324" s="27"/>
      <c r="C1324" s="28"/>
      <c r="D1324" s="29"/>
      <c r="E1324" s="29"/>
      <c r="F1324" s="28"/>
      <c r="G1324" s="28"/>
      <c r="H1324" s="29" t="str">
        <f>IF(D1324&lt;&gt;"",VLOOKUP(D1324,الاعدادات!$B$1:$C$1000,2,0),"")</f>
        <v/>
      </c>
      <c r="I1324" s="29" t="str">
        <f>IF(E1324&lt;&gt;"",VLOOKUP(E1324,الاعدادات!B$1000:$C1315,2,0),"")</f>
        <v/>
      </c>
    </row>
    <row r="1325" spans="1:9">
      <c r="A1325" s="26"/>
      <c r="B1325" s="27"/>
      <c r="C1325" s="28"/>
      <c r="D1325" s="29"/>
      <c r="E1325" s="29"/>
      <c r="F1325" s="28"/>
      <c r="G1325" s="28"/>
      <c r="H1325" s="29" t="str">
        <f>IF(D1325&lt;&gt;"",VLOOKUP(D1325,الاعدادات!$B$1:$C$1000,2,0),"")</f>
        <v/>
      </c>
      <c r="I1325" s="29" t="str">
        <f>IF(E1325&lt;&gt;"",VLOOKUP(E1325,الاعدادات!B$1000:$C1316,2,0),"")</f>
        <v/>
      </c>
    </row>
    <row r="1326" spans="1:9">
      <c r="A1326" s="26"/>
      <c r="B1326" s="27"/>
      <c r="C1326" s="28"/>
      <c r="D1326" s="29"/>
      <c r="E1326" s="29"/>
      <c r="F1326" s="28"/>
      <c r="G1326" s="28"/>
      <c r="H1326" s="29" t="str">
        <f>IF(D1326&lt;&gt;"",VLOOKUP(D1326,الاعدادات!$B$1:$C$1000,2,0),"")</f>
        <v/>
      </c>
      <c r="I1326" s="29" t="str">
        <f>IF(E1326&lt;&gt;"",VLOOKUP(E1326,الاعدادات!B$1000:$C1317,2,0),"")</f>
        <v/>
      </c>
    </row>
    <row r="1327" spans="1:9">
      <c r="A1327" s="26"/>
      <c r="B1327" s="27"/>
      <c r="C1327" s="28"/>
      <c r="D1327" s="29"/>
      <c r="E1327" s="29"/>
      <c r="F1327" s="28"/>
      <c r="G1327" s="28"/>
      <c r="H1327" s="29" t="str">
        <f>IF(D1327&lt;&gt;"",VLOOKUP(D1327,الاعدادات!$B$1:$C$1000,2,0),"")</f>
        <v/>
      </c>
      <c r="I1327" s="29" t="str">
        <f>IF(E1327&lt;&gt;"",VLOOKUP(E1327,الاعدادات!B$1000:$C1318,2,0),"")</f>
        <v/>
      </c>
    </row>
    <row r="1328" spans="1:9">
      <c r="A1328" s="26"/>
      <c r="B1328" s="27"/>
      <c r="C1328" s="28"/>
      <c r="D1328" s="29"/>
      <c r="E1328" s="29"/>
      <c r="F1328" s="28"/>
      <c r="G1328" s="28"/>
      <c r="H1328" s="29" t="str">
        <f>IF(D1328&lt;&gt;"",VLOOKUP(D1328,الاعدادات!$B$1:$C$1000,2,0),"")</f>
        <v/>
      </c>
      <c r="I1328" s="29" t="str">
        <f>IF(E1328&lt;&gt;"",VLOOKUP(E1328,الاعدادات!B$1000:$C1319,2,0),"")</f>
        <v/>
      </c>
    </row>
    <row r="1329" spans="1:9">
      <c r="A1329" s="26"/>
      <c r="B1329" s="27"/>
      <c r="C1329" s="28"/>
      <c r="D1329" s="29"/>
      <c r="E1329" s="29"/>
      <c r="F1329" s="28"/>
      <c r="G1329" s="28"/>
      <c r="H1329" s="29" t="str">
        <f>IF(D1329&lt;&gt;"",VLOOKUP(D1329,الاعدادات!$B$1:$C$1000,2,0),"")</f>
        <v/>
      </c>
      <c r="I1329" s="29" t="str">
        <f>IF(E1329&lt;&gt;"",VLOOKUP(E1329,الاعدادات!B$1000:$C1320,2,0),"")</f>
        <v/>
      </c>
    </row>
    <row r="1330" spans="1:9">
      <c r="A1330" s="26"/>
      <c r="B1330" s="27"/>
      <c r="C1330" s="28"/>
      <c r="D1330" s="29"/>
      <c r="E1330" s="29"/>
      <c r="F1330" s="28"/>
      <c r="G1330" s="28"/>
      <c r="H1330" s="29" t="str">
        <f>IF(D1330&lt;&gt;"",VLOOKUP(D1330,الاعدادات!$B$1:$C$1000,2,0),"")</f>
        <v/>
      </c>
      <c r="I1330" s="29" t="str">
        <f>IF(E1330&lt;&gt;"",VLOOKUP(E1330,الاعدادات!B$1000:$C1321,2,0),"")</f>
        <v/>
      </c>
    </row>
    <row r="1331" spans="1:9">
      <c r="A1331" s="26"/>
      <c r="B1331" s="27"/>
      <c r="C1331" s="28"/>
      <c r="D1331" s="29"/>
      <c r="E1331" s="29"/>
      <c r="F1331" s="28"/>
      <c r="G1331" s="28"/>
      <c r="H1331" s="29" t="str">
        <f>IF(D1331&lt;&gt;"",VLOOKUP(D1331,الاعدادات!$B$1:$C$1000,2,0),"")</f>
        <v/>
      </c>
      <c r="I1331" s="29" t="str">
        <f>IF(E1331&lt;&gt;"",VLOOKUP(E1331,الاعدادات!B$1000:$C1322,2,0),"")</f>
        <v/>
      </c>
    </row>
    <row r="1332" spans="1:9">
      <c r="A1332" s="26"/>
      <c r="B1332" s="27"/>
      <c r="C1332" s="28"/>
      <c r="D1332" s="29"/>
      <c r="E1332" s="29"/>
      <c r="F1332" s="28"/>
      <c r="G1332" s="28"/>
      <c r="H1332" s="29" t="str">
        <f>IF(D1332&lt;&gt;"",VLOOKUP(D1332,الاعدادات!$B$1:$C$1000,2,0),"")</f>
        <v/>
      </c>
      <c r="I1332" s="29" t="str">
        <f>IF(E1332&lt;&gt;"",VLOOKUP(E1332,الاعدادات!B$1000:$C1323,2,0),"")</f>
        <v/>
      </c>
    </row>
    <row r="1333" spans="1:9">
      <c r="A1333" s="26"/>
      <c r="B1333" s="27"/>
      <c r="C1333" s="28"/>
      <c r="D1333" s="29"/>
      <c r="E1333" s="29"/>
      <c r="F1333" s="28"/>
      <c r="G1333" s="28"/>
      <c r="H1333" s="29" t="str">
        <f>IF(D1333&lt;&gt;"",VLOOKUP(D1333,الاعدادات!$B$1:$C$1000,2,0),"")</f>
        <v/>
      </c>
      <c r="I1333" s="29" t="str">
        <f>IF(E1333&lt;&gt;"",VLOOKUP(E1333,الاعدادات!B$1000:$C1324,2,0),"")</f>
        <v/>
      </c>
    </row>
    <row r="1334" spans="1:9">
      <c r="A1334" s="26"/>
      <c r="B1334" s="27"/>
      <c r="C1334" s="28"/>
      <c r="D1334" s="29"/>
      <c r="E1334" s="29"/>
      <c r="F1334" s="28"/>
      <c r="G1334" s="28"/>
      <c r="H1334" s="29" t="str">
        <f>IF(D1334&lt;&gt;"",VLOOKUP(D1334,الاعدادات!$B$1:$C$1000,2,0),"")</f>
        <v/>
      </c>
      <c r="I1334" s="29" t="str">
        <f>IF(E1334&lt;&gt;"",VLOOKUP(E1334,الاعدادات!B$1000:$C1325,2,0),"")</f>
        <v/>
      </c>
    </row>
    <row r="1335" spans="1:9">
      <c r="A1335" s="26"/>
      <c r="B1335" s="27"/>
      <c r="C1335" s="28"/>
      <c r="D1335" s="29"/>
      <c r="E1335" s="29"/>
      <c r="F1335" s="28"/>
      <c r="G1335" s="28"/>
      <c r="H1335" s="29" t="str">
        <f>IF(D1335&lt;&gt;"",VLOOKUP(D1335,الاعدادات!$B$1:$C$1000,2,0),"")</f>
        <v/>
      </c>
      <c r="I1335" s="29" t="str">
        <f>IF(E1335&lt;&gt;"",VLOOKUP(E1335,الاعدادات!B$1000:$C1326,2,0),"")</f>
        <v/>
      </c>
    </row>
    <row r="1336" spans="1:9">
      <c r="A1336" s="26"/>
      <c r="B1336" s="27"/>
      <c r="C1336" s="28"/>
      <c r="D1336" s="29"/>
      <c r="E1336" s="29"/>
      <c r="F1336" s="28"/>
      <c r="G1336" s="28"/>
      <c r="H1336" s="29" t="str">
        <f>IF(D1336&lt;&gt;"",VLOOKUP(D1336,الاعدادات!$B$1:$C$1000,2,0),"")</f>
        <v/>
      </c>
      <c r="I1336" s="29" t="str">
        <f>IF(E1336&lt;&gt;"",VLOOKUP(E1336,الاعدادات!B$1000:$C1327,2,0),"")</f>
        <v/>
      </c>
    </row>
    <row r="1337" spans="1:9">
      <c r="A1337" s="26"/>
      <c r="B1337" s="27"/>
      <c r="C1337" s="28"/>
      <c r="D1337" s="29"/>
      <c r="E1337" s="29"/>
      <c r="F1337" s="28"/>
      <c r="G1337" s="28"/>
      <c r="H1337" s="29" t="str">
        <f>IF(D1337&lt;&gt;"",VLOOKUP(D1337,الاعدادات!$B$1:$C$1000,2,0),"")</f>
        <v/>
      </c>
      <c r="I1337" s="29" t="str">
        <f>IF(E1337&lt;&gt;"",VLOOKUP(E1337,الاعدادات!B$1000:$C1328,2,0),"")</f>
        <v/>
      </c>
    </row>
    <row r="1338" spans="1:9">
      <c r="A1338" s="26"/>
      <c r="B1338" s="27"/>
      <c r="C1338" s="28"/>
      <c r="D1338" s="29"/>
      <c r="E1338" s="29"/>
      <c r="F1338" s="28"/>
      <c r="G1338" s="28"/>
      <c r="H1338" s="29" t="str">
        <f>IF(D1338&lt;&gt;"",VLOOKUP(D1338,الاعدادات!$B$1:$C$1000,2,0),"")</f>
        <v/>
      </c>
      <c r="I1338" s="29" t="str">
        <f>IF(E1338&lt;&gt;"",VLOOKUP(E1338,الاعدادات!B$1000:$C1329,2,0),"")</f>
        <v/>
      </c>
    </row>
    <row r="1339" spans="1:9">
      <c r="A1339" s="26"/>
      <c r="B1339" s="27"/>
      <c r="C1339" s="28"/>
      <c r="D1339" s="29"/>
      <c r="E1339" s="29"/>
      <c r="F1339" s="28"/>
      <c r="G1339" s="28"/>
      <c r="H1339" s="29" t="str">
        <f>IF(D1339&lt;&gt;"",VLOOKUP(D1339,الاعدادات!$B$1:$C$1000,2,0),"")</f>
        <v/>
      </c>
      <c r="I1339" s="29" t="str">
        <f>IF(E1339&lt;&gt;"",VLOOKUP(E1339,الاعدادات!B$1000:$C1330,2,0),"")</f>
        <v/>
      </c>
    </row>
    <row r="1340" spans="1:9">
      <c r="A1340" s="26"/>
      <c r="B1340" s="27"/>
      <c r="C1340" s="28"/>
      <c r="D1340" s="29"/>
      <c r="E1340" s="29"/>
      <c r="F1340" s="28"/>
      <c r="G1340" s="28"/>
      <c r="H1340" s="29" t="str">
        <f>IF(D1340&lt;&gt;"",VLOOKUP(D1340,الاعدادات!$B$1:$C$1000,2,0),"")</f>
        <v/>
      </c>
      <c r="I1340" s="29" t="str">
        <f>IF(E1340&lt;&gt;"",VLOOKUP(E1340,الاعدادات!B$1000:$C1331,2,0),"")</f>
        <v/>
      </c>
    </row>
    <row r="1341" spans="1:9">
      <c r="A1341" s="26"/>
      <c r="B1341" s="27"/>
      <c r="C1341" s="28"/>
      <c r="D1341" s="29"/>
      <c r="E1341" s="29"/>
      <c r="F1341" s="28"/>
      <c r="G1341" s="28"/>
      <c r="H1341" s="29" t="str">
        <f>IF(D1341&lt;&gt;"",VLOOKUP(D1341,الاعدادات!$B$1:$C$1000,2,0),"")</f>
        <v/>
      </c>
      <c r="I1341" s="29" t="str">
        <f>IF(E1341&lt;&gt;"",VLOOKUP(E1341,الاعدادات!B$1000:$C1332,2,0),"")</f>
        <v/>
      </c>
    </row>
    <row r="1342" spans="1:9">
      <c r="A1342" s="26"/>
      <c r="B1342" s="27"/>
      <c r="C1342" s="28"/>
      <c r="D1342" s="29"/>
      <c r="E1342" s="29"/>
      <c r="F1342" s="28"/>
      <c r="G1342" s="28"/>
      <c r="H1342" s="29" t="str">
        <f>IF(D1342&lt;&gt;"",VLOOKUP(D1342,الاعدادات!$B$1:$C$1000,2,0),"")</f>
        <v/>
      </c>
      <c r="I1342" s="29" t="str">
        <f>IF(E1342&lt;&gt;"",VLOOKUP(E1342,الاعدادات!B$1000:$C1333,2,0),"")</f>
        <v/>
      </c>
    </row>
    <row r="1343" spans="1:9">
      <c r="A1343" s="26"/>
      <c r="B1343" s="27"/>
      <c r="C1343" s="28"/>
      <c r="D1343" s="29"/>
      <c r="E1343" s="29"/>
      <c r="F1343" s="28"/>
      <c r="G1343" s="28"/>
      <c r="H1343" s="29" t="str">
        <f>IF(D1343&lt;&gt;"",VLOOKUP(D1343,الاعدادات!$B$1:$C$1000,2,0),"")</f>
        <v/>
      </c>
      <c r="I1343" s="29" t="str">
        <f>IF(E1343&lt;&gt;"",VLOOKUP(E1343,الاعدادات!B$1000:$C1334,2,0),"")</f>
        <v/>
      </c>
    </row>
    <row r="1344" spans="1:9">
      <c r="A1344" s="26"/>
      <c r="B1344" s="27"/>
      <c r="C1344" s="28"/>
      <c r="D1344" s="29"/>
      <c r="E1344" s="29"/>
      <c r="F1344" s="28"/>
      <c r="G1344" s="28"/>
      <c r="H1344" s="29" t="str">
        <f>IF(D1344&lt;&gt;"",VLOOKUP(D1344,الاعدادات!$B$1:$C$1000,2,0),"")</f>
        <v/>
      </c>
      <c r="I1344" s="29" t="str">
        <f>IF(E1344&lt;&gt;"",VLOOKUP(E1344,الاعدادات!B$1000:$C1335,2,0),"")</f>
        <v/>
      </c>
    </row>
    <row r="1345" spans="1:9">
      <c r="A1345" s="26"/>
      <c r="B1345" s="27"/>
      <c r="C1345" s="28"/>
      <c r="D1345" s="29"/>
      <c r="E1345" s="29"/>
      <c r="F1345" s="28"/>
      <c r="G1345" s="28"/>
      <c r="H1345" s="29" t="str">
        <f>IF(D1345&lt;&gt;"",VLOOKUP(D1345,الاعدادات!$B$1:$C$1000,2,0),"")</f>
        <v/>
      </c>
      <c r="I1345" s="29" t="str">
        <f>IF(E1345&lt;&gt;"",VLOOKUP(E1345,الاعدادات!B$1000:$C1336,2,0),"")</f>
        <v/>
      </c>
    </row>
    <row r="1346" spans="1:9">
      <c r="A1346" s="26"/>
      <c r="B1346" s="27"/>
      <c r="C1346" s="28"/>
      <c r="D1346" s="29"/>
      <c r="E1346" s="29"/>
      <c r="F1346" s="28"/>
      <c r="G1346" s="28"/>
      <c r="H1346" s="29" t="str">
        <f>IF(D1346&lt;&gt;"",VLOOKUP(D1346,الاعدادات!$B$1:$C$1000,2,0),"")</f>
        <v/>
      </c>
      <c r="I1346" s="29" t="str">
        <f>IF(E1346&lt;&gt;"",VLOOKUP(E1346,الاعدادات!B$1000:$C1337,2,0),"")</f>
        <v/>
      </c>
    </row>
    <row r="1347" spans="1:9">
      <c r="A1347" s="26"/>
      <c r="B1347" s="27"/>
      <c r="C1347" s="28"/>
      <c r="D1347" s="29"/>
      <c r="E1347" s="29"/>
      <c r="F1347" s="28"/>
      <c r="G1347" s="28"/>
      <c r="H1347" s="29" t="str">
        <f>IF(D1347&lt;&gt;"",VLOOKUP(D1347,الاعدادات!$B$1:$C$1000,2,0),"")</f>
        <v/>
      </c>
      <c r="I1347" s="29" t="str">
        <f>IF(E1347&lt;&gt;"",VLOOKUP(E1347,الاعدادات!B$1000:$C1338,2,0),"")</f>
        <v/>
      </c>
    </row>
    <row r="1348" spans="1:9">
      <c r="A1348" s="26"/>
      <c r="B1348" s="27"/>
      <c r="C1348" s="28"/>
      <c r="D1348" s="29"/>
      <c r="E1348" s="29"/>
      <c r="F1348" s="28"/>
      <c r="G1348" s="28"/>
      <c r="H1348" s="29" t="str">
        <f>IF(D1348&lt;&gt;"",VLOOKUP(D1348,الاعدادات!$B$1:$C$1000,2,0),"")</f>
        <v/>
      </c>
      <c r="I1348" s="29" t="str">
        <f>IF(E1348&lt;&gt;"",VLOOKUP(E1348,الاعدادات!B$1000:$C1339,2,0),"")</f>
        <v/>
      </c>
    </row>
    <row r="1349" spans="1:9">
      <c r="A1349" s="26"/>
      <c r="B1349" s="27"/>
      <c r="C1349" s="28"/>
      <c r="D1349" s="29"/>
      <c r="E1349" s="29"/>
      <c r="F1349" s="28"/>
      <c r="G1349" s="28"/>
      <c r="H1349" s="29" t="str">
        <f>IF(D1349&lt;&gt;"",VLOOKUP(D1349,الاعدادات!$B$1:$C$1000,2,0),"")</f>
        <v/>
      </c>
      <c r="I1349" s="29" t="str">
        <f>IF(E1349&lt;&gt;"",VLOOKUP(E1349,الاعدادات!B$1000:$C1340,2,0),"")</f>
        <v/>
      </c>
    </row>
    <row r="1350" spans="1:9">
      <c r="A1350" s="26"/>
      <c r="B1350" s="27"/>
      <c r="C1350" s="28"/>
      <c r="D1350" s="29"/>
      <c r="E1350" s="29"/>
      <c r="F1350" s="28"/>
      <c r="G1350" s="28"/>
      <c r="H1350" s="29" t="str">
        <f>IF(D1350&lt;&gt;"",VLOOKUP(D1350,الاعدادات!$B$1:$C$1000,2,0),"")</f>
        <v/>
      </c>
      <c r="I1350" s="29" t="str">
        <f>IF(E1350&lt;&gt;"",VLOOKUP(E1350,الاعدادات!B$1000:$C1341,2,0),"")</f>
        <v/>
      </c>
    </row>
    <row r="1351" spans="1:9">
      <c r="A1351" s="26"/>
      <c r="B1351" s="27"/>
      <c r="C1351" s="28"/>
      <c r="D1351" s="29"/>
      <c r="E1351" s="29"/>
      <c r="F1351" s="28"/>
      <c r="G1351" s="28"/>
      <c r="H1351" s="29" t="str">
        <f>IF(D1351&lt;&gt;"",VLOOKUP(D1351,الاعدادات!$B$1:$C$1000,2,0),"")</f>
        <v/>
      </c>
      <c r="I1351" s="29" t="str">
        <f>IF(E1351&lt;&gt;"",VLOOKUP(E1351,الاعدادات!B$1000:$C1342,2,0),"")</f>
        <v/>
      </c>
    </row>
    <row r="1352" spans="1:9">
      <c r="A1352" s="26"/>
      <c r="B1352" s="27"/>
      <c r="C1352" s="28"/>
      <c r="D1352" s="29"/>
      <c r="E1352" s="29"/>
      <c r="F1352" s="28"/>
      <c r="G1352" s="28"/>
      <c r="H1352" s="29" t="str">
        <f>IF(D1352&lt;&gt;"",VLOOKUP(D1352,الاعدادات!$B$1:$C$1000,2,0),"")</f>
        <v/>
      </c>
      <c r="I1352" s="29" t="str">
        <f>IF(E1352&lt;&gt;"",VLOOKUP(E1352,الاعدادات!B$1000:$C1343,2,0),"")</f>
        <v/>
      </c>
    </row>
    <row r="1353" spans="1:9">
      <c r="A1353" s="26"/>
      <c r="B1353" s="27"/>
      <c r="C1353" s="28"/>
      <c r="D1353" s="29"/>
      <c r="E1353" s="29"/>
      <c r="F1353" s="28"/>
      <c r="G1353" s="28"/>
      <c r="H1353" s="29" t="str">
        <f>IF(D1353&lt;&gt;"",VLOOKUP(D1353,الاعدادات!$B$1:$C$1000,2,0),"")</f>
        <v/>
      </c>
      <c r="I1353" s="29" t="str">
        <f>IF(E1353&lt;&gt;"",VLOOKUP(E1353,الاعدادات!B$1000:$C1344,2,0),"")</f>
        <v/>
      </c>
    </row>
    <row r="1354" spans="1:9">
      <c r="A1354" s="26"/>
      <c r="B1354" s="27"/>
      <c r="C1354" s="28"/>
      <c r="D1354" s="29"/>
      <c r="E1354" s="29"/>
      <c r="F1354" s="28"/>
      <c r="G1354" s="28"/>
      <c r="H1354" s="29" t="str">
        <f>IF(D1354&lt;&gt;"",VLOOKUP(D1354,الاعدادات!$B$1:$C$1000,2,0),"")</f>
        <v/>
      </c>
      <c r="I1354" s="29" t="str">
        <f>IF(E1354&lt;&gt;"",VLOOKUP(E1354,الاعدادات!B$1000:$C1345,2,0),"")</f>
        <v/>
      </c>
    </row>
    <row r="1355" spans="1:9">
      <c r="A1355" s="26"/>
      <c r="B1355" s="27"/>
      <c r="C1355" s="28"/>
      <c r="D1355" s="29"/>
      <c r="E1355" s="29"/>
      <c r="F1355" s="28"/>
      <c r="G1355" s="28"/>
      <c r="H1355" s="29" t="str">
        <f>IF(D1355&lt;&gt;"",VLOOKUP(D1355,الاعدادات!$B$1:$C$1000,2,0),"")</f>
        <v/>
      </c>
      <c r="I1355" s="29" t="str">
        <f>IF(E1355&lt;&gt;"",VLOOKUP(E1355,الاعدادات!B$1000:$C1346,2,0),"")</f>
        <v/>
      </c>
    </row>
    <row r="1356" spans="1:9">
      <c r="A1356" s="26"/>
      <c r="B1356" s="27"/>
      <c r="C1356" s="28"/>
      <c r="D1356" s="29"/>
      <c r="E1356" s="29"/>
      <c r="F1356" s="28"/>
      <c r="G1356" s="28"/>
      <c r="H1356" s="29" t="str">
        <f>IF(D1356&lt;&gt;"",VLOOKUP(D1356,الاعدادات!$B$1:$C$1000,2,0),"")</f>
        <v/>
      </c>
      <c r="I1356" s="29" t="str">
        <f>IF(E1356&lt;&gt;"",VLOOKUP(E1356,الاعدادات!B$1000:$C1347,2,0),"")</f>
        <v/>
      </c>
    </row>
    <row r="1357" spans="1:9">
      <c r="A1357" s="26"/>
      <c r="B1357" s="27"/>
      <c r="C1357" s="28"/>
      <c r="D1357" s="29"/>
      <c r="E1357" s="29"/>
      <c r="F1357" s="28"/>
      <c r="G1357" s="28"/>
      <c r="H1357" s="29" t="str">
        <f>IF(D1357&lt;&gt;"",VLOOKUP(D1357,الاعدادات!$B$1:$C$1000,2,0),"")</f>
        <v/>
      </c>
      <c r="I1357" s="29" t="str">
        <f>IF(E1357&lt;&gt;"",VLOOKUP(E1357,الاعدادات!B$1000:$C1348,2,0),"")</f>
        <v/>
      </c>
    </row>
    <row r="1358" spans="1:9">
      <c r="A1358" s="26"/>
      <c r="B1358" s="27"/>
      <c r="C1358" s="28"/>
      <c r="D1358" s="29"/>
      <c r="E1358" s="29"/>
      <c r="F1358" s="28"/>
      <c r="G1358" s="28"/>
      <c r="H1358" s="29" t="str">
        <f>IF(D1358&lt;&gt;"",VLOOKUP(D1358,الاعدادات!$B$1:$C$1000,2,0),"")</f>
        <v/>
      </c>
      <c r="I1358" s="29" t="str">
        <f>IF(E1358&lt;&gt;"",VLOOKUP(E1358,الاعدادات!B$1000:$C1349,2,0),"")</f>
        <v/>
      </c>
    </row>
    <row r="1359" spans="1:9">
      <c r="A1359" s="26"/>
      <c r="B1359" s="27"/>
      <c r="C1359" s="28"/>
      <c r="D1359" s="29"/>
      <c r="E1359" s="29"/>
      <c r="F1359" s="28"/>
      <c r="G1359" s="28"/>
      <c r="H1359" s="29" t="str">
        <f>IF(D1359&lt;&gt;"",VLOOKUP(D1359,الاعدادات!$B$1:$C$1000,2,0),"")</f>
        <v/>
      </c>
      <c r="I1359" s="29" t="str">
        <f>IF(E1359&lt;&gt;"",VLOOKUP(E1359,الاعدادات!B$1000:$C1350,2,0),"")</f>
        <v/>
      </c>
    </row>
    <row r="1360" spans="1:9">
      <c r="A1360" s="26"/>
      <c r="B1360" s="27"/>
      <c r="C1360" s="28"/>
      <c r="D1360" s="29"/>
      <c r="E1360" s="29"/>
      <c r="F1360" s="28"/>
      <c r="G1360" s="28"/>
      <c r="H1360" s="29" t="str">
        <f>IF(D1360&lt;&gt;"",VLOOKUP(D1360,الاعدادات!$B$1:$C$1000,2,0),"")</f>
        <v/>
      </c>
      <c r="I1360" s="29" t="str">
        <f>IF(E1360&lt;&gt;"",VLOOKUP(E1360,الاعدادات!B$1000:$C1351,2,0),"")</f>
        <v/>
      </c>
    </row>
    <row r="1361" spans="1:9">
      <c r="A1361" s="26"/>
      <c r="B1361" s="27"/>
      <c r="C1361" s="28"/>
      <c r="D1361" s="29"/>
      <c r="E1361" s="29"/>
      <c r="F1361" s="28"/>
      <c r="G1361" s="28"/>
      <c r="H1361" s="29" t="str">
        <f>IF(D1361&lt;&gt;"",VLOOKUP(D1361,الاعدادات!$B$1:$C$1000,2,0),"")</f>
        <v/>
      </c>
      <c r="I1361" s="29" t="str">
        <f>IF(E1361&lt;&gt;"",VLOOKUP(E1361,الاعدادات!B$1000:$C1352,2,0),"")</f>
        <v/>
      </c>
    </row>
    <row r="1362" spans="1:9">
      <c r="A1362" s="26"/>
      <c r="B1362" s="27"/>
      <c r="C1362" s="28"/>
      <c r="D1362" s="29"/>
      <c r="E1362" s="29"/>
      <c r="F1362" s="28"/>
      <c r="G1362" s="28"/>
      <c r="H1362" s="29" t="str">
        <f>IF(D1362&lt;&gt;"",VLOOKUP(D1362,الاعدادات!$B$1:$C$1000,2,0),"")</f>
        <v/>
      </c>
      <c r="I1362" s="29" t="str">
        <f>IF(E1362&lt;&gt;"",VLOOKUP(E1362,الاعدادات!B$1000:$C1353,2,0),"")</f>
        <v/>
      </c>
    </row>
    <row r="1363" spans="1:9">
      <c r="A1363" s="26"/>
      <c r="B1363" s="27"/>
      <c r="C1363" s="28"/>
      <c r="D1363" s="29"/>
      <c r="E1363" s="29"/>
      <c r="F1363" s="28"/>
      <c r="G1363" s="28"/>
      <c r="H1363" s="29" t="str">
        <f>IF(D1363&lt;&gt;"",VLOOKUP(D1363,الاعدادات!$B$1:$C$1000,2,0),"")</f>
        <v/>
      </c>
      <c r="I1363" s="29" t="str">
        <f>IF(E1363&lt;&gt;"",VLOOKUP(E1363,الاعدادات!B$1000:$C1354,2,0),"")</f>
        <v/>
      </c>
    </row>
    <row r="1364" spans="1:9">
      <c r="A1364" s="26"/>
      <c r="B1364" s="27"/>
      <c r="C1364" s="28"/>
      <c r="D1364" s="29"/>
      <c r="E1364" s="29"/>
      <c r="F1364" s="28"/>
      <c r="G1364" s="28"/>
      <c r="H1364" s="29" t="str">
        <f>IF(D1364&lt;&gt;"",VLOOKUP(D1364,الاعدادات!$B$1:$C$1000,2,0),"")</f>
        <v/>
      </c>
      <c r="I1364" s="29" t="str">
        <f>IF(E1364&lt;&gt;"",VLOOKUP(E1364,الاعدادات!B$1000:$C1355,2,0),"")</f>
        <v/>
      </c>
    </row>
    <row r="1365" spans="1:9">
      <c r="A1365" s="26"/>
      <c r="B1365" s="27"/>
      <c r="C1365" s="28"/>
      <c r="D1365" s="29"/>
      <c r="E1365" s="29"/>
      <c r="F1365" s="28"/>
      <c r="G1365" s="28"/>
      <c r="H1365" s="29" t="str">
        <f>IF(D1365&lt;&gt;"",VLOOKUP(D1365,الاعدادات!$B$1:$C$1000,2,0),"")</f>
        <v/>
      </c>
      <c r="I1365" s="29" t="str">
        <f>IF(E1365&lt;&gt;"",VLOOKUP(E1365,الاعدادات!B$1000:$C1356,2,0),"")</f>
        <v/>
      </c>
    </row>
    <row r="1366" spans="1:9">
      <c r="A1366" s="26"/>
      <c r="B1366" s="27"/>
      <c r="C1366" s="28"/>
      <c r="D1366" s="29"/>
      <c r="E1366" s="29"/>
      <c r="F1366" s="28"/>
      <c r="G1366" s="28"/>
      <c r="H1366" s="29" t="str">
        <f>IF(D1366&lt;&gt;"",VLOOKUP(D1366,الاعدادات!$B$1:$C$1000,2,0),"")</f>
        <v/>
      </c>
      <c r="I1366" s="29" t="str">
        <f>IF(E1366&lt;&gt;"",VLOOKUP(E1366,الاعدادات!B$1000:$C1357,2,0),"")</f>
        <v/>
      </c>
    </row>
    <row r="1367" spans="1:9">
      <c r="A1367" s="26"/>
      <c r="B1367" s="27"/>
      <c r="C1367" s="28"/>
      <c r="D1367" s="29"/>
      <c r="E1367" s="29"/>
      <c r="F1367" s="28"/>
      <c r="G1367" s="28"/>
      <c r="H1367" s="29" t="str">
        <f>IF(D1367&lt;&gt;"",VLOOKUP(D1367,الاعدادات!$B$1:$C$1000,2,0),"")</f>
        <v/>
      </c>
      <c r="I1367" s="29" t="str">
        <f>IF(E1367&lt;&gt;"",VLOOKUP(E1367,الاعدادات!B$1000:$C1358,2,0),"")</f>
        <v/>
      </c>
    </row>
    <row r="1368" spans="1:9">
      <c r="A1368" s="26"/>
      <c r="B1368" s="27"/>
      <c r="C1368" s="28"/>
      <c r="D1368" s="29"/>
      <c r="E1368" s="29"/>
      <c r="F1368" s="28"/>
      <c r="G1368" s="28"/>
      <c r="H1368" s="29" t="str">
        <f>IF(D1368&lt;&gt;"",VLOOKUP(D1368,الاعدادات!$B$1:$C$1000,2,0),"")</f>
        <v/>
      </c>
      <c r="I1368" s="29" t="str">
        <f>IF(E1368&lt;&gt;"",VLOOKUP(E1368,الاعدادات!B$1000:$C1359,2,0),"")</f>
        <v/>
      </c>
    </row>
    <row r="1369" spans="1:9">
      <c r="A1369" s="26"/>
      <c r="B1369" s="27"/>
      <c r="C1369" s="28"/>
      <c r="D1369" s="29"/>
      <c r="E1369" s="29"/>
      <c r="F1369" s="28"/>
      <c r="G1369" s="28"/>
      <c r="H1369" s="29" t="str">
        <f>IF(D1369&lt;&gt;"",VLOOKUP(D1369,الاعدادات!$B$1:$C$1000,2,0),"")</f>
        <v/>
      </c>
      <c r="I1369" s="29" t="str">
        <f>IF(E1369&lt;&gt;"",VLOOKUP(E1369,الاعدادات!B$1000:$C1360,2,0),"")</f>
        <v/>
      </c>
    </row>
    <row r="1370" spans="1:9">
      <c r="A1370" s="26"/>
      <c r="B1370" s="27"/>
      <c r="C1370" s="28"/>
      <c r="D1370" s="29"/>
      <c r="E1370" s="29"/>
      <c r="F1370" s="28"/>
      <c r="G1370" s="28"/>
      <c r="H1370" s="29" t="str">
        <f>IF(D1370&lt;&gt;"",VLOOKUP(D1370,الاعدادات!$B$1:$C$1000,2,0),"")</f>
        <v/>
      </c>
      <c r="I1370" s="29" t="str">
        <f>IF(E1370&lt;&gt;"",VLOOKUP(E1370,الاعدادات!B$1000:$C1361,2,0),"")</f>
        <v/>
      </c>
    </row>
    <row r="1371" spans="1:9">
      <c r="A1371" s="26"/>
      <c r="B1371" s="27"/>
      <c r="C1371" s="28"/>
      <c r="D1371" s="29"/>
      <c r="E1371" s="29"/>
      <c r="F1371" s="28"/>
      <c r="G1371" s="28"/>
      <c r="H1371" s="29" t="str">
        <f>IF(D1371&lt;&gt;"",VLOOKUP(D1371,الاعدادات!$B$1:$C$1000,2,0),"")</f>
        <v/>
      </c>
      <c r="I1371" s="29" t="str">
        <f>IF(E1371&lt;&gt;"",VLOOKUP(E1371,الاعدادات!B$1000:$C1362,2,0),"")</f>
        <v/>
      </c>
    </row>
    <row r="1372" spans="1:9">
      <c r="A1372" s="26"/>
      <c r="B1372" s="27"/>
      <c r="C1372" s="28"/>
      <c r="D1372" s="29"/>
      <c r="E1372" s="29"/>
      <c r="F1372" s="28"/>
      <c r="G1372" s="28"/>
      <c r="H1372" s="29" t="str">
        <f>IF(D1372&lt;&gt;"",VLOOKUP(D1372,الاعدادات!$B$1:$C$1000,2,0),"")</f>
        <v/>
      </c>
      <c r="I1372" s="29" t="str">
        <f>IF(E1372&lt;&gt;"",VLOOKUP(E1372,الاعدادات!B$1000:$C1363,2,0),"")</f>
        <v/>
      </c>
    </row>
    <row r="1373" spans="1:9">
      <c r="A1373" s="26"/>
      <c r="B1373" s="27"/>
      <c r="C1373" s="28"/>
      <c r="D1373" s="29"/>
      <c r="E1373" s="29"/>
      <c r="F1373" s="28"/>
      <c r="G1373" s="28"/>
      <c r="H1373" s="29" t="str">
        <f>IF(D1373&lt;&gt;"",VLOOKUP(D1373,الاعدادات!$B$1:$C$1000,2,0),"")</f>
        <v/>
      </c>
      <c r="I1373" s="29" t="str">
        <f>IF(E1373&lt;&gt;"",VLOOKUP(E1373,الاعدادات!B$1000:$C1364,2,0),"")</f>
        <v/>
      </c>
    </row>
    <row r="1374" spans="1:9">
      <c r="A1374" s="26"/>
      <c r="B1374" s="27"/>
      <c r="C1374" s="28"/>
      <c r="D1374" s="29"/>
      <c r="E1374" s="29"/>
      <c r="F1374" s="28"/>
      <c r="G1374" s="28"/>
      <c r="H1374" s="29" t="str">
        <f>IF(D1374&lt;&gt;"",VLOOKUP(D1374,الاعدادات!$B$1:$C$1000,2,0),"")</f>
        <v/>
      </c>
      <c r="I1374" s="29" t="str">
        <f>IF(E1374&lt;&gt;"",VLOOKUP(E1374,الاعدادات!B$1000:$C1365,2,0),"")</f>
        <v/>
      </c>
    </row>
    <row r="1375" spans="1:9">
      <c r="A1375" s="26"/>
      <c r="B1375" s="27"/>
      <c r="C1375" s="28"/>
      <c r="D1375" s="29"/>
      <c r="E1375" s="29"/>
      <c r="F1375" s="28"/>
      <c r="G1375" s="28"/>
      <c r="H1375" s="29" t="str">
        <f>IF(D1375&lt;&gt;"",VLOOKUP(D1375,الاعدادات!$B$1:$C$1000,2,0),"")</f>
        <v/>
      </c>
      <c r="I1375" s="29" t="str">
        <f>IF(E1375&lt;&gt;"",VLOOKUP(E1375,الاعدادات!B$1000:$C1366,2,0),"")</f>
        <v/>
      </c>
    </row>
    <row r="1376" spans="1:9">
      <c r="A1376" s="26"/>
      <c r="B1376" s="27"/>
      <c r="C1376" s="28"/>
      <c r="D1376" s="29"/>
      <c r="E1376" s="29"/>
      <c r="F1376" s="28"/>
      <c r="G1376" s="28"/>
      <c r="H1376" s="29" t="str">
        <f>IF(D1376&lt;&gt;"",VLOOKUP(D1376,الاعدادات!$B$1:$C$1000,2,0),"")</f>
        <v/>
      </c>
      <c r="I1376" s="29" t="str">
        <f>IF(E1376&lt;&gt;"",VLOOKUP(E1376,الاعدادات!B$1000:$C1367,2,0),"")</f>
        <v/>
      </c>
    </row>
    <row r="1377" spans="1:9">
      <c r="A1377" s="26"/>
      <c r="B1377" s="27"/>
      <c r="C1377" s="28"/>
      <c r="D1377" s="29"/>
      <c r="E1377" s="29"/>
      <c r="F1377" s="28"/>
      <c r="G1377" s="28"/>
      <c r="H1377" s="29" t="str">
        <f>IF(D1377&lt;&gt;"",VLOOKUP(D1377,الاعدادات!$B$1:$C$1000,2,0),"")</f>
        <v/>
      </c>
      <c r="I1377" s="29" t="str">
        <f>IF(E1377&lt;&gt;"",VLOOKUP(E1377,الاعدادات!B$1000:$C1368,2,0),"")</f>
        <v/>
      </c>
    </row>
    <row r="1378" spans="1:9">
      <c r="A1378" s="26"/>
      <c r="B1378" s="27"/>
      <c r="C1378" s="28"/>
      <c r="D1378" s="29"/>
      <c r="E1378" s="29"/>
      <c r="F1378" s="28"/>
      <c r="G1378" s="28"/>
      <c r="H1378" s="29" t="str">
        <f>IF(D1378&lt;&gt;"",VLOOKUP(D1378,الاعدادات!$B$1:$C$1000,2,0),"")</f>
        <v/>
      </c>
      <c r="I1378" s="29" t="str">
        <f>IF(E1378&lt;&gt;"",VLOOKUP(E1378,الاعدادات!B$1000:$C1369,2,0),"")</f>
        <v/>
      </c>
    </row>
    <row r="1379" spans="1:9">
      <c r="A1379" s="26"/>
      <c r="B1379" s="27"/>
      <c r="C1379" s="28"/>
      <c r="D1379" s="29"/>
      <c r="E1379" s="29"/>
      <c r="F1379" s="28"/>
      <c r="G1379" s="28"/>
      <c r="H1379" s="29" t="str">
        <f>IF(D1379&lt;&gt;"",VLOOKUP(D1379,الاعدادات!$B$1:$C$1000,2,0),"")</f>
        <v/>
      </c>
      <c r="I1379" s="29" t="str">
        <f>IF(E1379&lt;&gt;"",VLOOKUP(E1379,الاعدادات!B$1000:$C1370,2,0),"")</f>
        <v/>
      </c>
    </row>
    <row r="1380" spans="1:9">
      <c r="A1380" s="26"/>
      <c r="B1380" s="27"/>
      <c r="C1380" s="28"/>
      <c r="D1380" s="29"/>
      <c r="E1380" s="29"/>
      <c r="F1380" s="28"/>
      <c r="G1380" s="28"/>
      <c r="H1380" s="29" t="str">
        <f>IF(D1380&lt;&gt;"",VLOOKUP(D1380,الاعدادات!$B$1:$C$1000,2,0),"")</f>
        <v/>
      </c>
      <c r="I1380" s="29" t="str">
        <f>IF(E1380&lt;&gt;"",VLOOKUP(E1380,الاعدادات!B$1000:$C1371,2,0),"")</f>
        <v/>
      </c>
    </row>
    <row r="1381" spans="1:9">
      <c r="A1381" s="26"/>
      <c r="B1381" s="27"/>
      <c r="C1381" s="28"/>
      <c r="D1381" s="29"/>
      <c r="E1381" s="29"/>
      <c r="F1381" s="28"/>
      <c r="G1381" s="28"/>
      <c r="H1381" s="29" t="str">
        <f>IF(D1381&lt;&gt;"",VLOOKUP(D1381,الاعدادات!$B$1:$C$1000,2,0),"")</f>
        <v/>
      </c>
      <c r="I1381" s="29" t="str">
        <f>IF(E1381&lt;&gt;"",VLOOKUP(E1381,الاعدادات!B$1000:$C1372,2,0),"")</f>
        <v/>
      </c>
    </row>
    <row r="1382" spans="1:9">
      <c r="A1382" s="26"/>
      <c r="B1382" s="27"/>
      <c r="C1382" s="28"/>
      <c r="D1382" s="29"/>
      <c r="E1382" s="29"/>
      <c r="F1382" s="28"/>
      <c r="G1382" s="28"/>
      <c r="H1382" s="29" t="str">
        <f>IF(D1382&lt;&gt;"",VLOOKUP(D1382,الاعدادات!$B$1:$C$1000,2,0),"")</f>
        <v/>
      </c>
      <c r="I1382" s="29" t="str">
        <f>IF(E1382&lt;&gt;"",VLOOKUP(E1382,الاعدادات!B$1000:$C1373,2,0),"")</f>
        <v/>
      </c>
    </row>
    <row r="1383" spans="1:9">
      <c r="A1383" s="26"/>
      <c r="B1383" s="27"/>
      <c r="C1383" s="28"/>
      <c r="D1383" s="29"/>
      <c r="E1383" s="29"/>
      <c r="F1383" s="28"/>
      <c r="G1383" s="28"/>
      <c r="H1383" s="29" t="str">
        <f>IF(D1383&lt;&gt;"",VLOOKUP(D1383,الاعدادات!$B$1:$C$1000,2,0),"")</f>
        <v/>
      </c>
      <c r="I1383" s="29" t="str">
        <f>IF(E1383&lt;&gt;"",VLOOKUP(E1383,الاعدادات!B$1000:$C1374,2,0),"")</f>
        <v/>
      </c>
    </row>
    <row r="1384" spans="1:9">
      <c r="A1384" s="26"/>
      <c r="B1384" s="27"/>
      <c r="C1384" s="28"/>
      <c r="D1384" s="29"/>
      <c r="E1384" s="29"/>
      <c r="F1384" s="28"/>
      <c r="G1384" s="28"/>
      <c r="H1384" s="29" t="str">
        <f>IF(D1384&lt;&gt;"",VLOOKUP(D1384,الاعدادات!$B$1:$C$1000,2,0),"")</f>
        <v/>
      </c>
      <c r="I1384" s="29" t="str">
        <f>IF(E1384&lt;&gt;"",VLOOKUP(E1384,الاعدادات!B$1000:$C1375,2,0),"")</f>
        <v/>
      </c>
    </row>
    <row r="1385" spans="1:9">
      <c r="A1385" s="26"/>
      <c r="B1385" s="27"/>
      <c r="C1385" s="28"/>
      <c r="D1385" s="29"/>
      <c r="E1385" s="29"/>
      <c r="F1385" s="28"/>
      <c r="G1385" s="28"/>
      <c r="H1385" s="29" t="str">
        <f>IF(D1385&lt;&gt;"",VLOOKUP(D1385,الاعدادات!$B$1:$C$1000,2,0),"")</f>
        <v/>
      </c>
      <c r="I1385" s="29" t="str">
        <f>IF(E1385&lt;&gt;"",VLOOKUP(E1385,الاعدادات!B$1000:$C1376,2,0),"")</f>
        <v/>
      </c>
    </row>
    <row r="1386" spans="1:9">
      <c r="A1386" s="26"/>
      <c r="B1386" s="27"/>
      <c r="C1386" s="28"/>
      <c r="D1386" s="29"/>
      <c r="E1386" s="29"/>
      <c r="F1386" s="28"/>
      <c r="G1386" s="28"/>
      <c r="H1386" s="29" t="str">
        <f>IF(D1386&lt;&gt;"",VLOOKUP(D1386,الاعدادات!$B$1:$C$1000,2,0),"")</f>
        <v/>
      </c>
      <c r="I1386" s="29" t="str">
        <f>IF(E1386&lt;&gt;"",VLOOKUP(E1386,الاعدادات!B$1000:$C1377,2,0),"")</f>
        <v/>
      </c>
    </row>
    <row r="1387" spans="1:9">
      <c r="A1387" s="26"/>
      <c r="B1387" s="27"/>
      <c r="C1387" s="28"/>
      <c r="D1387" s="29"/>
      <c r="E1387" s="29"/>
      <c r="F1387" s="28"/>
      <c r="G1387" s="28"/>
      <c r="H1387" s="29" t="str">
        <f>IF(D1387&lt;&gt;"",VLOOKUP(D1387,الاعدادات!$B$1:$C$1000,2,0),"")</f>
        <v/>
      </c>
      <c r="I1387" s="29" t="str">
        <f>IF(E1387&lt;&gt;"",VLOOKUP(E1387,الاعدادات!B$1000:$C1378,2,0),"")</f>
        <v/>
      </c>
    </row>
    <row r="1388" spans="1:9">
      <c r="A1388" s="26"/>
      <c r="B1388" s="27"/>
      <c r="C1388" s="28"/>
      <c r="D1388" s="29"/>
      <c r="E1388" s="29"/>
      <c r="F1388" s="28"/>
      <c r="G1388" s="28"/>
      <c r="H1388" s="29" t="str">
        <f>IF(D1388&lt;&gt;"",VLOOKUP(D1388,الاعدادات!$B$1:$C$1000,2,0),"")</f>
        <v/>
      </c>
      <c r="I1388" s="29" t="str">
        <f>IF(E1388&lt;&gt;"",VLOOKUP(E1388,الاعدادات!B$1000:$C1379,2,0),"")</f>
        <v/>
      </c>
    </row>
    <row r="1389" spans="1:9">
      <c r="A1389" s="26"/>
      <c r="B1389" s="27"/>
      <c r="C1389" s="28"/>
      <c r="D1389" s="29"/>
      <c r="E1389" s="29"/>
      <c r="F1389" s="28"/>
      <c r="G1389" s="28"/>
      <c r="H1389" s="29" t="str">
        <f>IF(D1389&lt;&gt;"",VLOOKUP(D1389,الاعدادات!$B$1:$C$1000,2,0),"")</f>
        <v/>
      </c>
      <c r="I1389" s="29" t="str">
        <f>IF(E1389&lt;&gt;"",VLOOKUP(E1389,الاعدادات!B$1000:$C1380,2,0),"")</f>
        <v/>
      </c>
    </row>
    <row r="1390" spans="1:9">
      <c r="A1390" s="26"/>
      <c r="B1390" s="27"/>
      <c r="C1390" s="28"/>
      <c r="D1390" s="29"/>
      <c r="E1390" s="29"/>
      <c r="F1390" s="28"/>
      <c r="G1390" s="28"/>
      <c r="H1390" s="29" t="str">
        <f>IF(D1390&lt;&gt;"",VLOOKUP(D1390,الاعدادات!$B$1:$C$1000,2,0),"")</f>
        <v/>
      </c>
      <c r="I1390" s="29" t="str">
        <f>IF(E1390&lt;&gt;"",VLOOKUP(E1390,الاعدادات!B$1000:$C1381,2,0),"")</f>
        <v/>
      </c>
    </row>
    <row r="1391" spans="1:9">
      <c r="A1391" s="26"/>
      <c r="B1391" s="27"/>
      <c r="C1391" s="28"/>
      <c r="D1391" s="29"/>
      <c r="E1391" s="29"/>
      <c r="F1391" s="28"/>
      <c r="G1391" s="28"/>
      <c r="H1391" s="29" t="str">
        <f>IF(D1391&lt;&gt;"",VLOOKUP(D1391,الاعدادات!$B$1:$C$1000,2,0),"")</f>
        <v/>
      </c>
      <c r="I1391" s="29" t="str">
        <f>IF(E1391&lt;&gt;"",VLOOKUP(E1391,الاعدادات!B$1000:$C1382,2,0),"")</f>
        <v/>
      </c>
    </row>
    <row r="1392" spans="1:9">
      <c r="A1392" s="26"/>
      <c r="B1392" s="27"/>
      <c r="C1392" s="28"/>
      <c r="D1392" s="29"/>
      <c r="E1392" s="29"/>
      <c r="F1392" s="28"/>
      <c r="G1392" s="28"/>
      <c r="H1392" s="29" t="str">
        <f>IF(D1392&lt;&gt;"",VLOOKUP(D1392,الاعدادات!$B$1:$C$1000,2,0),"")</f>
        <v/>
      </c>
      <c r="I1392" s="29" t="str">
        <f>IF(E1392&lt;&gt;"",VLOOKUP(E1392,الاعدادات!B$1000:$C1383,2,0),"")</f>
        <v/>
      </c>
    </row>
    <row r="1393" spans="1:9">
      <c r="A1393" s="26"/>
      <c r="B1393" s="27"/>
      <c r="C1393" s="28"/>
      <c r="D1393" s="29"/>
      <c r="E1393" s="29"/>
      <c r="F1393" s="28"/>
      <c r="G1393" s="28"/>
      <c r="H1393" s="29" t="str">
        <f>IF(D1393&lt;&gt;"",VLOOKUP(D1393,الاعدادات!$B$1:$C$1000,2,0),"")</f>
        <v/>
      </c>
      <c r="I1393" s="29" t="str">
        <f>IF(E1393&lt;&gt;"",VLOOKUP(E1393,الاعدادات!B$1000:$C1384,2,0),"")</f>
        <v/>
      </c>
    </row>
    <row r="1394" spans="1:9">
      <c r="A1394" s="26"/>
      <c r="B1394" s="27"/>
      <c r="C1394" s="28"/>
      <c r="D1394" s="29"/>
      <c r="E1394" s="29"/>
      <c r="F1394" s="28"/>
      <c r="G1394" s="28"/>
      <c r="H1394" s="29" t="str">
        <f>IF(D1394&lt;&gt;"",VLOOKUP(D1394,الاعدادات!$B$1:$C$1000,2,0),"")</f>
        <v/>
      </c>
      <c r="I1394" s="29" t="str">
        <f>IF(E1394&lt;&gt;"",VLOOKUP(E1394,الاعدادات!B$1000:$C1385,2,0),"")</f>
        <v/>
      </c>
    </row>
    <row r="1395" spans="1:9">
      <c r="A1395" s="26"/>
      <c r="B1395" s="27"/>
      <c r="C1395" s="28"/>
      <c r="D1395" s="29"/>
      <c r="E1395" s="29"/>
      <c r="F1395" s="28"/>
      <c r="G1395" s="28"/>
      <c r="H1395" s="29" t="str">
        <f>IF(D1395&lt;&gt;"",VLOOKUP(D1395,الاعدادات!$B$1:$C$1000,2,0),"")</f>
        <v/>
      </c>
      <c r="I1395" s="29" t="str">
        <f>IF(E1395&lt;&gt;"",VLOOKUP(E1395,الاعدادات!B$1000:$C1386,2,0),"")</f>
        <v/>
      </c>
    </row>
    <row r="1396" spans="1:9">
      <c r="A1396" s="26"/>
      <c r="B1396" s="27"/>
      <c r="C1396" s="28"/>
      <c r="D1396" s="29"/>
      <c r="E1396" s="29"/>
      <c r="F1396" s="28"/>
      <c r="G1396" s="28"/>
      <c r="H1396" s="29" t="str">
        <f>IF(D1396&lt;&gt;"",VLOOKUP(D1396,الاعدادات!$B$1:$C$1000,2,0),"")</f>
        <v/>
      </c>
      <c r="I1396" s="29" t="str">
        <f>IF(E1396&lt;&gt;"",VLOOKUP(E1396,الاعدادات!B$1000:$C1387,2,0),"")</f>
        <v/>
      </c>
    </row>
    <row r="1397" spans="1:9">
      <c r="A1397" s="26"/>
      <c r="B1397" s="27"/>
      <c r="C1397" s="28"/>
      <c r="D1397" s="29"/>
      <c r="E1397" s="29"/>
      <c r="F1397" s="28"/>
      <c r="G1397" s="28"/>
      <c r="H1397" s="29" t="str">
        <f>IF(D1397&lt;&gt;"",VLOOKUP(D1397,الاعدادات!$B$1:$C$1000,2,0),"")</f>
        <v/>
      </c>
      <c r="I1397" s="29" t="str">
        <f>IF(E1397&lt;&gt;"",VLOOKUP(E1397,الاعدادات!B$1000:$C1388,2,0),"")</f>
        <v/>
      </c>
    </row>
    <row r="1398" spans="1:9">
      <c r="A1398" s="26"/>
      <c r="B1398" s="27"/>
      <c r="C1398" s="28"/>
      <c r="D1398" s="29"/>
      <c r="E1398" s="29"/>
      <c r="F1398" s="28"/>
      <c r="G1398" s="28"/>
      <c r="H1398" s="29" t="str">
        <f>IF(D1398&lt;&gt;"",VLOOKUP(D1398,الاعدادات!$B$1:$C$1000,2,0),"")</f>
        <v/>
      </c>
      <c r="I1398" s="29" t="str">
        <f>IF(E1398&lt;&gt;"",VLOOKUP(E1398,الاعدادات!B$1000:$C1389,2,0),"")</f>
        <v/>
      </c>
    </row>
    <row r="1399" spans="1:9">
      <c r="A1399" s="26"/>
      <c r="B1399" s="27"/>
      <c r="C1399" s="28"/>
      <c r="D1399" s="29"/>
      <c r="E1399" s="29"/>
      <c r="F1399" s="28"/>
      <c r="G1399" s="28"/>
      <c r="H1399" s="29" t="str">
        <f>IF(D1399&lt;&gt;"",VLOOKUP(D1399,الاعدادات!$B$1:$C$1000,2,0),"")</f>
        <v/>
      </c>
      <c r="I1399" s="29" t="str">
        <f>IF(E1399&lt;&gt;"",VLOOKUP(E1399,الاعدادات!B$1000:$C1390,2,0),"")</f>
        <v/>
      </c>
    </row>
    <row r="1400" spans="1:9">
      <c r="A1400" s="26"/>
      <c r="B1400" s="27"/>
      <c r="C1400" s="28"/>
      <c r="D1400" s="29"/>
      <c r="E1400" s="29"/>
      <c r="F1400" s="28"/>
      <c r="G1400" s="28"/>
      <c r="H1400" s="29" t="str">
        <f>IF(D1400&lt;&gt;"",VLOOKUP(D1400,الاعدادات!$B$1:$C$1000,2,0),"")</f>
        <v/>
      </c>
      <c r="I1400" s="29" t="str">
        <f>IF(E1400&lt;&gt;"",VLOOKUP(E1400,الاعدادات!B$1000:$C1391,2,0),"")</f>
        <v/>
      </c>
    </row>
    <row r="1401" spans="1:9">
      <c r="A1401" s="26"/>
      <c r="B1401" s="27"/>
      <c r="C1401" s="28"/>
      <c r="D1401" s="29"/>
      <c r="E1401" s="29"/>
      <c r="F1401" s="28"/>
      <c r="G1401" s="28"/>
      <c r="H1401" s="29" t="str">
        <f>IF(D1401&lt;&gt;"",VLOOKUP(D1401,الاعدادات!$B$1:$C$1000,2,0),"")</f>
        <v/>
      </c>
      <c r="I1401" s="29" t="str">
        <f>IF(E1401&lt;&gt;"",VLOOKUP(E1401,الاعدادات!B$1000:$C1392,2,0),"")</f>
        <v/>
      </c>
    </row>
    <row r="1402" spans="1:9">
      <c r="A1402" s="26"/>
      <c r="B1402" s="27"/>
      <c r="C1402" s="28"/>
      <c r="D1402" s="29"/>
      <c r="E1402" s="29"/>
      <c r="F1402" s="28"/>
      <c r="G1402" s="28"/>
      <c r="H1402" s="29" t="str">
        <f>IF(D1402&lt;&gt;"",VLOOKUP(D1402,الاعدادات!$B$1:$C$1000,2,0),"")</f>
        <v/>
      </c>
      <c r="I1402" s="29" t="str">
        <f>IF(E1402&lt;&gt;"",VLOOKUP(E1402,الاعدادات!B$1000:$C1393,2,0),"")</f>
        <v/>
      </c>
    </row>
    <row r="1403" spans="1:9">
      <c r="A1403" s="26"/>
      <c r="B1403" s="27"/>
      <c r="C1403" s="28"/>
      <c r="D1403" s="29"/>
      <c r="E1403" s="29"/>
      <c r="F1403" s="28"/>
      <c r="G1403" s="28"/>
      <c r="H1403" s="29" t="str">
        <f>IF(D1403&lt;&gt;"",VLOOKUP(D1403,الاعدادات!$B$1:$C$1000,2,0),"")</f>
        <v/>
      </c>
      <c r="I1403" s="29" t="str">
        <f>IF(E1403&lt;&gt;"",VLOOKUP(E1403,الاعدادات!B$1000:$C1394,2,0),"")</f>
        <v/>
      </c>
    </row>
    <row r="1404" spans="1:9">
      <c r="A1404" s="26"/>
      <c r="B1404" s="27"/>
      <c r="C1404" s="28"/>
      <c r="D1404" s="29"/>
      <c r="E1404" s="29"/>
      <c r="F1404" s="28"/>
      <c r="G1404" s="28"/>
      <c r="H1404" s="29" t="str">
        <f>IF(D1404&lt;&gt;"",VLOOKUP(D1404,الاعدادات!$B$1:$C$1000,2,0),"")</f>
        <v/>
      </c>
      <c r="I1404" s="29" t="str">
        <f>IF(E1404&lt;&gt;"",VLOOKUP(E1404,الاعدادات!B$1000:$C1395,2,0),"")</f>
        <v/>
      </c>
    </row>
    <row r="1405" spans="1:9">
      <c r="A1405" s="26"/>
      <c r="B1405" s="27"/>
      <c r="C1405" s="28"/>
      <c r="D1405" s="29"/>
      <c r="E1405" s="29"/>
      <c r="F1405" s="28"/>
      <c r="G1405" s="28"/>
      <c r="H1405" s="29" t="str">
        <f>IF(D1405&lt;&gt;"",VLOOKUP(D1405,الاعدادات!$B$1:$C$1000,2,0),"")</f>
        <v/>
      </c>
      <c r="I1405" s="29" t="str">
        <f>IF(E1405&lt;&gt;"",VLOOKUP(E1405,الاعدادات!B$1000:$C1396,2,0),"")</f>
        <v/>
      </c>
    </row>
    <row r="1406" spans="1:9">
      <c r="A1406" s="26"/>
      <c r="B1406" s="27"/>
      <c r="C1406" s="28"/>
      <c r="D1406" s="29"/>
      <c r="E1406" s="29"/>
      <c r="F1406" s="28"/>
      <c r="G1406" s="28"/>
      <c r="H1406" s="29" t="str">
        <f>IF(D1406&lt;&gt;"",VLOOKUP(D1406,الاعدادات!$B$1:$C$1000,2,0),"")</f>
        <v/>
      </c>
      <c r="I1406" s="29" t="str">
        <f>IF(E1406&lt;&gt;"",VLOOKUP(E1406,الاعدادات!B$1000:$C1397,2,0),"")</f>
        <v/>
      </c>
    </row>
    <row r="1407" spans="1:9">
      <c r="A1407" s="26"/>
      <c r="B1407" s="27"/>
      <c r="C1407" s="28"/>
      <c r="D1407" s="29"/>
      <c r="E1407" s="29"/>
      <c r="F1407" s="28"/>
      <c r="G1407" s="28"/>
      <c r="H1407" s="29" t="str">
        <f>IF(D1407&lt;&gt;"",VLOOKUP(D1407,الاعدادات!$B$1:$C$1000,2,0),"")</f>
        <v/>
      </c>
      <c r="I1407" s="29" t="str">
        <f>IF(E1407&lt;&gt;"",VLOOKUP(E1407,الاعدادات!B$1000:$C1398,2,0),"")</f>
        <v/>
      </c>
    </row>
    <row r="1408" spans="1:9">
      <c r="A1408" s="26"/>
      <c r="B1408" s="27"/>
      <c r="C1408" s="28"/>
      <c r="D1408" s="29"/>
      <c r="E1408" s="29"/>
      <c r="F1408" s="28"/>
      <c r="G1408" s="28"/>
      <c r="H1408" s="29" t="str">
        <f>IF(D1408&lt;&gt;"",VLOOKUP(D1408,الاعدادات!$B$1:$C$1000,2,0),"")</f>
        <v/>
      </c>
      <c r="I1408" s="29" t="str">
        <f>IF(E1408&lt;&gt;"",VLOOKUP(E1408,الاعدادات!B$1000:$C1399,2,0),"")</f>
        <v/>
      </c>
    </row>
    <row r="1409" spans="1:9">
      <c r="A1409" s="26"/>
      <c r="B1409" s="27"/>
      <c r="C1409" s="28"/>
      <c r="D1409" s="29"/>
      <c r="E1409" s="29"/>
      <c r="F1409" s="28"/>
      <c r="G1409" s="28"/>
      <c r="H1409" s="29" t="str">
        <f>IF(D1409&lt;&gt;"",VLOOKUP(D1409,الاعدادات!$B$1:$C$1000,2,0),"")</f>
        <v/>
      </c>
      <c r="I1409" s="29" t="str">
        <f>IF(E1409&lt;&gt;"",VLOOKUP(E1409,الاعدادات!B$1000:$C1400,2,0),"")</f>
        <v/>
      </c>
    </row>
    <row r="1410" spans="1:9">
      <c r="A1410" s="26"/>
      <c r="B1410" s="27"/>
      <c r="C1410" s="28"/>
      <c r="D1410" s="29"/>
      <c r="E1410" s="29"/>
      <c r="F1410" s="28"/>
      <c r="G1410" s="28"/>
      <c r="H1410" s="29" t="str">
        <f>IF(D1410&lt;&gt;"",VLOOKUP(D1410,الاعدادات!$B$1:$C$1000,2,0),"")</f>
        <v/>
      </c>
      <c r="I1410" s="29" t="str">
        <f>IF(E1410&lt;&gt;"",VLOOKUP(E1410,الاعدادات!B$1000:$C1401,2,0),"")</f>
        <v/>
      </c>
    </row>
    <row r="1411" spans="1:9">
      <c r="A1411" s="26"/>
      <c r="B1411" s="27"/>
      <c r="C1411" s="28"/>
      <c r="D1411" s="29"/>
      <c r="E1411" s="29"/>
      <c r="F1411" s="28"/>
      <c r="G1411" s="28"/>
      <c r="H1411" s="29" t="str">
        <f>IF(D1411&lt;&gt;"",VLOOKUP(D1411,الاعدادات!$B$1:$C$1000,2,0),"")</f>
        <v/>
      </c>
      <c r="I1411" s="29" t="str">
        <f>IF(E1411&lt;&gt;"",VLOOKUP(E1411,الاعدادات!B$1000:$C1402,2,0),"")</f>
        <v/>
      </c>
    </row>
    <row r="1412" spans="1:9">
      <c r="A1412" s="26"/>
      <c r="B1412" s="27"/>
      <c r="C1412" s="28"/>
      <c r="D1412" s="29"/>
      <c r="E1412" s="29"/>
      <c r="F1412" s="28"/>
      <c r="G1412" s="28"/>
      <c r="H1412" s="29" t="str">
        <f>IF(D1412&lt;&gt;"",VLOOKUP(D1412,الاعدادات!$B$1:$C$1000,2,0),"")</f>
        <v/>
      </c>
      <c r="I1412" s="29" t="str">
        <f>IF(E1412&lt;&gt;"",VLOOKUP(E1412,الاعدادات!B$1000:$C1403,2,0),"")</f>
        <v/>
      </c>
    </row>
    <row r="1413" spans="1:9">
      <c r="A1413" s="26"/>
      <c r="B1413" s="27"/>
      <c r="C1413" s="28"/>
      <c r="D1413" s="29"/>
      <c r="E1413" s="29"/>
      <c r="F1413" s="28"/>
      <c r="G1413" s="28"/>
      <c r="H1413" s="29" t="str">
        <f>IF(D1413&lt;&gt;"",VLOOKUP(D1413,الاعدادات!$B$1:$C$1000,2,0),"")</f>
        <v/>
      </c>
      <c r="I1413" s="29" t="str">
        <f>IF(E1413&lt;&gt;"",VLOOKUP(E1413,الاعدادات!B$1000:$C1404,2,0),"")</f>
        <v/>
      </c>
    </row>
    <row r="1414" spans="1:9">
      <c r="A1414" s="26"/>
      <c r="B1414" s="27"/>
      <c r="C1414" s="28"/>
      <c r="D1414" s="29"/>
      <c r="E1414" s="29"/>
      <c r="F1414" s="28"/>
      <c r="G1414" s="28"/>
      <c r="H1414" s="29" t="str">
        <f>IF(D1414&lt;&gt;"",VLOOKUP(D1414,الاعدادات!$B$1:$C$1000,2,0),"")</f>
        <v/>
      </c>
      <c r="I1414" s="29" t="str">
        <f>IF(E1414&lt;&gt;"",VLOOKUP(E1414,الاعدادات!B$1000:$C1405,2,0),"")</f>
        <v/>
      </c>
    </row>
    <row r="1415" spans="1:9">
      <c r="A1415" s="26"/>
      <c r="B1415" s="27"/>
      <c r="C1415" s="28"/>
      <c r="D1415" s="29"/>
      <c r="E1415" s="29"/>
      <c r="F1415" s="28"/>
      <c r="G1415" s="28"/>
      <c r="H1415" s="29" t="str">
        <f>IF(D1415&lt;&gt;"",VLOOKUP(D1415,الاعدادات!$B$1:$C$1000,2,0),"")</f>
        <v/>
      </c>
      <c r="I1415" s="29" t="str">
        <f>IF(E1415&lt;&gt;"",VLOOKUP(E1415,الاعدادات!B$1000:$C1406,2,0),"")</f>
        <v/>
      </c>
    </row>
    <row r="1416" spans="1:9">
      <c r="A1416" s="26"/>
      <c r="B1416" s="27"/>
      <c r="C1416" s="28"/>
      <c r="D1416" s="29"/>
      <c r="E1416" s="29"/>
      <c r="F1416" s="28"/>
      <c r="G1416" s="28"/>
      <c r="H1416" s="29" t="str">
        <f>IF(D1416&lt;&gt;"",VLOOKUP(D1416,الاعدادات!$B$1:$C$1000,2,0),"")</f>
        <v/>
      </c>
      <c r="I1416" s="29" t="str">
        <f>IF(E1416&lt;&gt;"",VLOOKUP(E1416,الاعدادات!B$1000:$C1407,2,0),"")</f>
        <v/>
      </c>
    </row>
    <row r="1417" spans="1:9">
      <c r="A1417" s="26"/>
      <c r="B1417" s="27"/>
      <c r="C1417" s="28"/>
      <c r="D1417" s="29"/>
      <c r="E1417" s="29"/>
      <c r="F1417" s="28"/>
      <c r="G1417" s="28"/>
      <c r="H1417" s="29" t="str">
        <f>IF(D1417&lt;&gt;"",VLOOKUP(D1417,الاعدادات!$B$1:$C$1000,2,0),"")</f>
        <v/>
      </c>
      <c r="I1417" s="29" t="str">
        <f>IF(E1417&lt;&gt;"",VLOOKUP(E1417,الاعدادات!B$1000:$C1408,2,0),"")</f>
        <v/>
      </c>
    </row>
    <row r="1418" spans="1:9">
      <c r="A1418" s="26"/>
      <c r="B1418" s="27"/>
      <c r="C1418" s="28"/>
      <c r="D1418" s="29"/>
      <c r="E1418" s="29"/>
      <c r="F1418" s="28"/>
      <c r="G1418" s="28"/>
      <c r="H1418" s="29" t="str">
        <f>IF(D1418&lt;&gt;"",VLOOKUP(D1418,الاعدادات!$B$1:$C$1000,2,0),"")</f>
        <v/>
      </c>
      <c r="I1418" s="29" t="str">
        <f>IF(E1418&lt;&gt;"",VLOOKUP(E1418,الاعدادات!B$1000:$C1409,2,0),"")</f>
        <v/>
      </c>
    </row>
    <row r="1419" spans="1:9">
      <c r="A1419" s="26"/>
      <c r="B1419" s="27"/>
      <c r="C1419" s="28"/>
      <c r="D1419" s="29"/>
      <c r="E1419" s="29"/>
      <c r="F1419" s="28"/>
      <c r="G1419" s="28"/>
      <c r="H1419" s="29" t="str">
        <f>IF(D1419&lt;&gt;"",VLOOKUP(D1419,الاعدادات!$B$1:$C$1000,2,0),"")</f>
        <v/>
      </c>
      <c r="I1419" s="29" t="str">
        <f>IF(E1419&lt;&gt;"",VLOOKUP(E1419,الاعدادات!B$1000:$C1410,2,0),"")</f>
        <v/>
      </c>
    </row>
    <row r="1420" spans="1:9">
      <c r="A1420" s="26"/>
      <c r="B1420" s="27"/>
      <c r="C1420" s="28"/>
      <c r="D1420" s="29"/>
      <c r="E1420" s="29"/>
      <c r="F1420" s="28"/>
      <c r="G1420" s="28"/>
      <c r="H1420" s="29" t="str">
        <f>IF(D1420&lt;&gt;"",VLOOKUP(D1420,الاعدادات!$B$1:$C$1000,2,0),"")</f>
        <v/>
      </c>
      <c r="I1420" s="29" t="str">
        <f>IF(E1420&lt;&gt;"",VLOOKUP(E1420,الاعدادات!B$1000:$C1411,2,0),"")</f>
        <v/>
      </c>
    </row>
    <row r="1421" spans="1:9">
      <c r="A1421" s="26"/>
      <c r="B1421" s="27"/>
      <c r="C1421" s="28"/>
      <c r="D1421" s="29"/>
      <c r="E1421" s="29"/>
      <c r="F1421" s="28"/>
      <c r="G1421" s="28"/>
      <c r="H1421" s="29" t="str">
        <f>IF(D1421&lt;&gt;"",VLOOKUP(D1421,الاعدادات!$B$1:$C$1000,2,0),"")</f>
        <v/>
      </c>
      <c r="I1421" s="29" t="str">
        <f>IF(E1421&lt;&gt;"",VLOOKUP(E1421,الاعدادات!B$1000:$C1412,2,0),"")</f>
        <v/>
      </c>
    </row>
    <row r="1422" spans="1:9">
      <c r="A1422" s="26"/>
      <c r="B1422" s="27"/>
      <c r="C1422" s="28"/>
      <c r="D1422" s="29"/>
      <c r="E1422" s="29"/>
      <c r="F1422" s="28"/>
      <c r="G1422" s="28"/>
      <c r="H1422" s="29" t="str">
        <f>IF(D1422&lt;&gt;"",VLOOKUP(D1422,الاعدادات!$B$1:$C$1000,2,0),"")</f>
        <v/>
      </c>
      <c r="I1422" s="29" t="str">
        <f>IF(E1422&lt;&gt;"",VLOOKUP(E1422,الاعدادات!B$1000:$C1413,2,0),"")</f>
        <v/>
      </c>
    </row>
    <row r="1423" spans="1:9">
      <c r="A1423" s="26"/>
      <c r="B1423" s="27"/>
      <c r="C1423" s="28"/>
      <c r="D1423" s="29"/>
      <c r="E1423" s="29"/>
      <c r="F1423" s="28"/>
      <c r="G1423" s="28"/>
      <c r="H1423" s="29" t="str">
        <f>IF(D1423&lt;&gt;"",VLOOKUP(D1423,الاعدادات!$B$1:$C$1000,2,0),"")</f>
        <v/>
      </c>
      <c r="I1423" s="29" t="str">
        <f>IF(E1423&lt;&gt;"",VLOOKUP(E1423,الاعدادات!B$1000:$C1414,2,0),"")</f>
        <v/>
      </c>
    </row>
    <row r="1424" spans="1:9">
      <c r="A1424" s="26"/>
      <c r="B1424" s="27"/>
      <c r="C1424" s="28"/>
      <c r="D1424" s="29"/>
      <c r="E1424" s="29"/>
      <c r="F1424" s="28"/>
      <c r="G1424" s="28"/>
      <c r="H1424" s="29" t="str">
        <f>IF(D1424&lt;&gt;"",VLOOKUP(D1424,الاعدادات!$B$1:$C$1000,2,0),"")</f>
        <v/>
      </c>
      <c r="I1424" s="29" t="str">
        <f>IF(E1424&lt;&gt;"",VLOOKUP(E1424,الاعدادات!B$1000:$C1415,2,0),"")</f>
        <v/>
      </c>
    </row>
    <row r="1425" spans="1:9">
      <c r="A1425" s="26"/>
      <c r="B1425" s="27"/>
      <c r="C1425" s="28"/>
      <c r="D1425" s="29"/>
      <c r="E1425" s="29"/>
      <c r="F1425" s="28"/>
      <c r="G1425" s="28"/>
      <c r="H1425" s="29" t="str">
        <f>IF(D1425&lt;&gt;"",VLOOKUP(D1425,الاعدادات!$B$1:$C$1000,2,0),"")</f>
        <v/>
      </c>
      <c r="I1425" s="29" t="str">
        <f>IF(E1425&lt;&gt;"",VLOOKUP(E1425,الاعدادات!B$1000:$C1416,2,0),"")</f>
        <v/>
      </c>
    </row>
    <row r="1426" spans="1:9">
      <c r="A1426" s="26"/>
      <c r="B1426" s="27"/>
      <c r="C1426" s="28"/>
      <c r="D1426" s="29"/>
      <c r="E1426" s="29"/>
      <c r="F1426" s="28"/>
      <c r="G1426" s="28"/>
      <c r="H1426" s="29" t="str">
        <f>IF(D1426&lt;&gt;"",VLOOKUP(D1426,الاعدادات!$B$1:$C$1000,2,0),"")</f>
        <v/>
      </c>
      <c r="I1426" s="29" t="str">
        <f>IF(E1426&lt;&gt;"",VLOOKUP(E1426,الاعدادات!B$1000:$C1417,2,0),"")</f>
        <v/>
      </c>
    </row>
    <row r="1427" spans="1:9">
      <c r="A1427" s="26"/>
      <c r="B1427" s="27"/>
      <c r="C1427" s="28"/>
      <c r="D1427" s="29"/>
      <c r="E1427" s="29"/>
      <c r="F1427" s="28"/>
      <c r="G1427" s="28"/>
      <c r="H1427" s="29" t="str">
        <f>IF(D1427&lt;&gt;"",VLOOKUP(D1427,الاعدادات!$B$1:$C$1000,2,0),"")</f>
        <v/>
      </c>
      <c r="I1427" s="29" t="str">
        <f>IF(E1427&lt;&gt;"",VLOOKUP(E1427,الاعدادات!B$1000:$C1418,2,0),"")</f>
        <v/>
      </c>
    </row>
    <row r="1428" spans="1:9">
      <c r="A1428" s="26"/>
      <c r="B1428" s="27"/>
      <c r="C1428" s="28"/>
      <c r="D1428" s="29"/>
      <c r="E1428" s="29"/>
      <c r="F1428" s="28"/>
      <c r="G1428" s="28"/>
      <c r="H1428" s="29" t="str">
        <f>IF(D1428&lt;&gt;"",VLOOKUP(D1428,الاعدادات!$B$1:$C$1000,2,0),"")</f>
        <v/>
      </c>
      <c r="I1428" s="29" t="str">
        <f>IF(E1428&lt;&gt;"",VLOOKUP(E1428,الاعدادات!B$1000:$C1419,2,0),"")</f>
        <v/>
      </c>
    </row>
    <row r="1429" spans="1:9">
      <c r="A1429" s="26"/>
      <c r="B1429" s="27"/>
      <c r="C1429" s="28"/>
      <c r="D1429" s="29"/>
      <c r="E1429" s="29"/>
      <c r="F1429" s="28"/>
      <c r="G1429" s="28"/>
      <c r="H1429" s="29" t="str">
        <f>IF(D1429&lt;&gt;"",VLOOKUP(D1429,الاعدادات!$B$1:$C$1000,2,0),"")</f>
        <v/>
      </c>
      <c r="I1429" s="29" t="str">
        <f>IF(E1429&lt;&gt;"",VLOOKUP(E1429,الاعدادات!B$1000:$C1420,2,0),"")</f>
        <v/>
      </c>
    </row>
    <row r="1430" spans="1:9">
      <c r="A1430" s="26"/>
      <c r="B1430" s="27"/>
      <c r="C1430" s="28"/>
      <c r="D1430" s="29"/>
      <c r="E1430" s="29"/>
      <c r="F1430" s="28"/>
      <c r="G1430" s="28"/>
      <c r="H1430" s="29" t="str">
        <f>IF(D1430&lt;&gt;"",VLOOKUP(D1430,الاعدادات!$B$1:$C$1000,2,0),"")</f>
        <v/>
      </c>
      <c r="I1430" s="29" t="str">
        <f>IF(E1430&lt;&gt;"",VLOOKUP(E1430,الاعدادات!B$1000:$C1421,2,0),"")</f>
        <v/>
      </c>
    </row>
    <row r="1431" spans="1:9">
      <c r="A1431" s="26"/>
      <c r="B1431" s="27"/>
      <c r="C1431" s="28"/>
      <c r="D1431" s="29"/>
      <c r="E1431" s="29"/>
      <c r="F1431" s="28"/>
      <c r="G1431" s="28"/>
      <c r="H1431" s="29" t="str">
        <f>IF(D1431&lt;&gt;"",VLOOKUP(D1431,الاعدادات!$B$1:$C$1000,2,0),"")</f>
        <v/>
      </c>
      <c r="I1431" s="29" t="str">
        <f>IF(E1431&lt;&gt;"",VLOOKUP(E1431,الاعدادات!B$1000:$C1422,2,0),"")</f>
        <v/>
      </c>
    </row>
    <row r="1432" spans="1:9">
      <c r="A1432" s="26"/>
      <c r="B1432" s="27"/>
      <c r="C1432" s="28"/>
      <c r="D1432" s="29"/>
      <c r="E1432" s="29"/>
      <c r="F1432" s="28"/>
      <c r="G1432" s="28"/>
      <c r="H1432" s="29" t="str">
        <f>IF(D1432&lt;&gt;"",VLOOKUP(D1432,الاعدادات!$B$1:$C$1000,2,0),"")</f>
        <v/>
      </c>
      <c r="I1432" s="29" t="str">
        <f>IF(E1432&lt;&gt;"",VLOOKUP(E1432,الاعدادات!B$1000:$C1423,2,0),"")</f>
        <v/>
      </c>
    </row>
    <row r="1433" spans="1:9">
      <c r="A1433" s="26"/>
      <c r="B1433" s="27"/>
      <c r="C1433" s="28"/>
      <c r="D1433" s="29"/>
      <c r="E1433" s="29"/>
      <c r="F1433" s="28"/>
      <c r="G1433" s="28"/>
      <c r="H1433" s="29" t="str">
        <f>IF(D1433&lt;&gt;"",VLOOKUP(D1433,الاعدادات!$B$1:$C$1000,2,0),"")</f>
        <v/>
      </c>
      <c r="I1433" s="29" t="str">
        <f>IF(E1433&lt;&gt;"",VLOOKUP(E1433,الاعدادات!B$1000:$C1424,2,0),"")</f>
        <v/>
      </c>
    </row>
    <row r="1434" spans="1:9">
      <c r="A1434" s="26"/>
      <c r="B1434" s="27"/>
      <c r="C1434" s="28"/>
      <c r="D1434" s="29"/>
      <c r="E1434" s="29"/>
      <c r="F1434" s="28"/>
      <c r="G1434" s="28"/>
      <c r="H1434" s="29" t="str">
        <f>IF(D1434&lt;&gt;"",VLOOKUP(D1434,الاعدادات!$B$1:$C$1000,2,0),"")</f>
        <v/>
      </c>
      <c r="I1434" s="29" t="str">
        <f>IF(E1434&lt;&gt;"",VLOOKUP(E1434,الاعدادات!B$1000:$C1425,2,0),"")</f>
        <v/>
      </c>
    </row>
    <row r="1435" spans="1:9">
      <c r="A1435" s="26"/>
      <c r="B1435" s="27"/>
      <c r="C1435" s="28"/>
      <c r="D1435" s="29"/>
      <c r="E1435" s="29"/>
      <c r="F1435" s="28"/>
      <c r="G1435" s="28"/>
      <c r="H1435" s="29" t="str">
        <f>IF(D1435&lt;&gt;"",VLOOKUP(D1435,الاعدادات!$B$1:$C$1000,2,0),"")</f>
        <v/>
      </c>
      <c r="I1435" s="29" t="str">
        <f>IF(E1435&lt;&gt;"",VLOOKUP(E1435,الاعدادات!B$1000:$C1426,2,0),"")</f>
        <v/>
      </c>
    </row>
    <row r="1436" spans="1:9">
      <c r="A1436" s="26"/>
      <c r="B1436" s="27"/>
      <c r="C1436" s="28"/>
      <c r="D1436" s="29"/>
      <c r="E1436" s="29"/>
      <c r="F1436" s="28"/>
      <c r="G1436" s="28"/>
      <c r="H1436" s="29" t="str">
        <f>IF(D1436&lt;&gt;"",VLOOKUP(D1436,الاعدادات!$B$1:$C$1000,2,0),"")</f>
        <v/>
      </c>
      <c r="I1436" s="29" t="str">
        <f>IF(E1436&lt;&gt;"",VLOOKUP(E1436,الاعدادات!B$1000:$C1427,2,0),"")</f>
        <v/>
      </c>
    </row>
    <row r="1437" spans="1:9">
      <c r="A1437" s="26"/>
      <c r="B1437" s="27"/>
      <c r="C1437" s="28"/>
      <c r="D1437" s="29"/>
      <c r="E1437" s="29"/>
      <c r="F1437" s="28"/>
      <c r="G1437" s="28"/>
      <c r="H1437" s="29" t="str">
        <f>IF(D1437&lt;&gt;"",VLOOKUP(D1437,الاعدادات!$B$1:$C$1000,2,0),"")</f>
        <v/>
      </c>
      <c r="I1437" s="29" t="str">
        <f>IF(E1437&lt;&gt;"",VLOOKUP(E1437,الاعدادات!B$1000:$C1428,2,0),"")</f>
        <v/>
      </c>
    </row>
    <row r="1438" spans="1:9">
      <c r="A1438" s="26"/>
      <c r="B1438" s="27"/>
      <c r="C1438" s="28"/>
      <c r="D1438" s="29"/>
      <c r="E1438" s="29"/>
      <c r="F1438" s="28"/>
      <c r="G1438" s="28"/>
      <c r="H1438" s="29" t="str">
        <f>IF(D1438&lt;&gt;"",VLOOKUP(D1438,الاعدادات!$B$1:$C$1000,2,0),"")</f>
        <v/>
      </c>
      <c r="I1438" s="29" t="str">
        <f>IF(E1438&lt;&gt;"",VLOOKUP(E1438,الاعدادات!B$1000:$C1429,2,0),"")</f>
        <v/>
      </c>
    </row>
    <row r="1439" spans="1:9">
      <c r="A1439" s="26"/>
      <c r="B1439" s="27"/>
      <c r="C1439" s="28"/>
      <c r="D1439" s="29"/>
      <c r="E1439" s="29"/>
      <c r="F1439" s="28"/>
      <c r="G1439" s="28"/>
      <c r="H1439" s="29" t="str">
        <f>IF(D1439&lt;&gt;"",VLOOKUP(D1439,الاعدادات!$B$1:$C$1000,2,0),"")</f>
        <v/>
      </c>
      <c r="I1439" s="29" t="str">
        <f>IF(E1439&lt;&gt;"",VLOOKUP(E1439,الاعدادات!B$1000:$C1430,2,0),"")</f>
        <v/>
      </c>
    </row>
    <row r="1440" spans="1:9">
      <c r="A1440" s="26"/>
      <c r="B1440" s="27"/>
      <c r="C1440" s="28"/>
      <c r="D1440" s="29"/>
      <c r="E1440" s="29"/>
      <c r="F1440" s="28"/>
      <c r="G1440" s="28"/>
      <c r="H1440" s="29" t="str">
        <f>IF(D1440&lt;&gt;"",VLOOKUP(D1440,الاعدادات!$B$1:$C$1000,2,0),"")</f>
        <v/>
      </c>
      <c r="I1440" s="29" t="str">
        <f>IF(E1440&lt;&gt;"",VLOOKUP(E1440,الاعدادات!B$1000:$C1431,2,0),"")</f>
        <v/>
      </c>
    </row>
    <row r="1441" spans="1:9">
      <c r="A1441" s="26"/>
      <c r="B1441" s="27"/>
      <c r="C1441" s="28"/>
      <c r="D1441" s="29"/>
      <c r="E1441" s="29"/>
      <c r="F1441" s="28"/>
      <c r="G1441" s="28"/>
      <c r="H1441" s="29" t="str">
        <f>IF(D1441&lt;&gt;"",VLOOKUP(D1441,الاعدادات!$B$1:$C$1000,2,0),"")</f>
        <v/>
      </c>
      <c r="I1441" s="29" t="str">
        <f>IF(E1441&lt;&gt;"",VLOOKUP(E1441,الاعدادات!B$1000:$C1432,2,0),"")</f>
        <v/>
      </c>
    </row>
    <row r="1442" spans="1:9">
      <c r="A1442" s="26"/>
      <c r="B1442" s="27"/>
      <c r="C1442" s="28"/>
      <c r="D1442" s="29"/>
      <c r="E1442" s="29"/>
      <c r="F1442" s="28"/>
      <c r="G1442" s="28"/>
      <c r="H1442" s="29" t="str">
        <f>IF(D1442&lt;&gt;"",VLOOKUP(D1442,الاعدادات!$B$1:$C$1000,2,0),"")</f>
        <v/>
      </c>
      <c r="I1442" s="29" t="str">
        <f>IF(E1442&lt;&gt;"",VLOOKUP(E1442,الاعدادات!B$1000:$C1433,2,0),"")</f>
        <v/>
      </c>
    </row>
    <row r="1443" spans="1:9">
      <c r="A1443" s="26"/>
      <c r="B1443" s="27"/>
      <c r="C1443" s="28"/>
      <c r="D1443" s="29"/>
      <c r="E1443" s="29"/>
      <c r="F1443" s="28"/>
      <c r="G1443" s="28"/>
      <c r="H1443" s="29" t="str">
        <f>IF(D1443&lt;&gt;"",VLOOKUP(D1443,الاعدادات!$B$1:$C$1000,2,0),"")</f>
        <v/>
      </c>
      <c r="I1443" s="29" t="str">
        <f>IF(E1443&lt;&gt;"",VLOOKUP(E1443,الاعدادات!B$1000:$C1434,2,0),"")</f>
        <v/>
      </c>
    </row>
    <row r="1444" spans="1:9">
      <c r="A1444" s="26"/>
      <c r="B1444" s="27"/>
      <c r="C1444" s="28"/>
      <c r="D1444" s="29"/>
      <c r="E1444" s="29"/>
      <c r="F1444" s="28"/>
      <c r="G1444" s="28"/>
      <c r="H1444" s="29" t="str">
        <f>IF(D1444&lt;&gt;"",VLOOKUP(D1444,الاعدادات!$B$1:$C$1000,2,0),"")</f>
        <v/>
      </c>
      <c r="I1444" s="29" t="str">
        <f>IF(E1444&lt;&gt;"",VLOOKUP(E1444,الاعدادات!B$1000:$C1435,2,0),"")</f>
        <v/>
      </c>
    </row>
    <row r="1445" spans="1:9">
      <c r="A1445" s="26"/>
      <c r="B1445" s="27"/>
      <c r="C1445" s="28"/>
      <c r="D1445" s="29"/>
      <c r="E1445" s="29"/>
      <c r="F1445" s="28"/>
      <c r="G1445" s="28"/>
      <c r="H1445" s="29" t="str">
        <f>IF(D1445&lt;&gt;"",VLOOKUP(D1445,الاعدادات!$B$1:$C$1000,2,0),"")</f>
        <v/>
      </c>
      <c r="I1445" s="29" t="str">
        <f>IF(E1445&lt;&gt;"",VLOOKUP(E1445,الاعدادات!B$1000:$C1436,2,0),"")</f>
        <v/>
      </c>
    </row>
    <row r="1446" spans="1:9">
      <c r="A1446" s="26"/>
      <c r="B1446" s="27"/>
      <c r="C1446" s="28"/>
      <c r="D1446" s="29"/>
      <c r="E1446" s="29"/>
      <c r="F1446" s="28"/>
      <c r="G1446" s="28"/>
      <c r="H1446" s="29" t="str">
        <f>IF(D1446&lt;&gt;"",VLOOKUP(D1446,الاعدادات!$B$1:$C$1000,2,0),"")</f>
        <v/>
      </c>
      <c r="I1446" s="29" t="str">
        <f>IF(E1446&lt;&gt;"",VLOOKUP(E1446,الاعدادات!B$1000:$C1437,2,0),"")</f>
        <v/>
      </c>
    </row>
    <row r="1447" spans="1:9">
      <c r="A1447" s="26"/>
      <c r="B1447" s="27"/>
      <c r="C1447" s="28"/>
      <c r="D1447" s="29"/>
      <c r="E1447" s="29"/>
      <c r="F1447" s="28"/>
      <c r="G1447" s="28"/>
      <c r="H1447" s="29" t="str">
        <f>IF(D1447&lt;&gt;"",VLOOKUP(D1447,الاعدادات!$B$1:$C$1000,2,0),"")</f>
        <v/>
      </c>
      <c r="I1447" s="29" t="str">
        <f>IF(E1447&lt;&gt;"",VLOOKUP(E1447,الاعدادات!B$1000:$C1438,2,0),"")</f>
        <v/>
      </c>
    </row>
    <row r="1448" spans="1:9">
      <c r="A1448" s="26"/>
      <c r="B1448" s="27"/>
      <c r="C1448" s="28"/>
      <c r="D1448" s="29"/>
      <c r="E1448" s="29"/>
      <c r="F1448" s="28"/>
      <c r="G1448" s="28"/>
      <c r="H1448" s="29" t="str">
        <f>IF(D1448&lt;&gt;"",VLOOKUP(D1448,الاعدادات!$B$1:$C$1000,2,0),"")</f>
        <v/>
      </c>
      <c r="I1448" s="29" t="str">
        <f>IF(E1448&lt;&gt;"",VLOOKUP(E1448,الاعدادات!B$1000:$C1439,2,0),"")</f>
        <v/>
      </c>
    </row>
    <row r="1449" spans="1:9">
      <c r="A1449" s="26"/>
      <c r="B1449" s="27"/>
      <c r="C1449" s="28"/>
      <c r="D1449" s="29"/>
      <c r="E1449" s="29"/>
      <c r="F1449" s="28"/>
      <c r="G1449" s="28"/>
      <c r="H1449" s="29" t="str">
        <f>IF(D1449&lt;&gt;"",VLOOKUP(D1449,الاعدادات!$B$1:$C$1000,2,0),"")</f>
        <v/>
      </c>
      <c r="I1449" s="29" t="str">
        <f>IF(E1449&lt;&gt;"",VLOOKUP(E1449,الاعدادات!B$1000:$C1440,2,0),"")</f>
        <v/>
      </c>
    </row>
    <row r="1450" spans="1:9">
      <c r="A1450" s="26"/>
      <c r="B1450" s="27"/>
      <c r="C1450" s="28"/>
      <c r="D1450" s="29"/>
      <c r="E1450" s="29"/>
      <c r="F1450" s="28"/>
      <c r="G1450" s="28"/>
      <c r="H1450" s="29" t="str">
        <f>IF(D1450&lt;&gt;"",VLOOKUP(D1450,الاعدادات!$B$1:$C$1000,2,0),"")</f>
        <v/>
      </c>
      <c r="I1450" s="29" t="str">
        <f>IF(E1450&lt;&gt;"",VLOOKUP(E1450,الاعدادات!B$1000:$C1441,2,0),"")</f>
        <v/>
      </c>
    </row>
    <row r="1451" spans="1:9">
      <c r="A1451" s="26"/>
      <c r="B1451" s="27"/>
      <c r="C1451" s="28"/>
      <c r="D1451" s="29"/>
      <c r="E1451" s="29"/>
      <c r="F1451" s="28"/>
      <c r="G1451" s="28"/>
      <c r="H1451" s="29" t="str">
        <f>IF(D1451&lt;&gt;"",VLOOKUP(D1451,الاعدادات!$B$1:$C$1000,2,0),"")</f>
        <v/>
      </c>
      <c r="I1451" s="29" t="str">
        <f>IF(E1451&lt;&gt;"",VLOOKUP(E1451,الاعدادات!B$1000:$C1442,2,0),"")</f>
        <v/>
      </c>
    </row>
    <row r="1452" spans="1:9">
      <c r="A1452" s="26"/>
      <c r="B1452" s="27"/>
      <c r="C1452" s="28"/>
      <c r="D1452" s="29"/>
      <c r="E1452" s="29"/>
      <c r="F1452" s="28"/>
      <c r="G1452" s="28"/>
      <c r="H1452" s="29" t="str">
        <f>IF(D1452&lt;&gt;"",VLOOKUP(D1452,الاعدادات!$B$1:$C$1000,2,0),"")</f>
        <v/>
      </c>
      <c r="I1452" s="29" t="str">
        <f>IF(E1452&lt;&gt;"",VLOOKUP(E1452,الاعدادات!B$1000:$C1443,2,0),"")</f>
        <v/>
      </c>
    </row>
    <row r="1453" spans="1:9">
      <c r="A1453" s="26"/>
      <c r="B1453" s="27"/>
      <c r="C1453" s="28"/>
      <c r="D1453" s="29"/>
      <c r="E1453" s="29"/>
      <c r="F1453" s="28"/>
      <c r="G1453" s="28"/>
      <c r="H1453" s="29" t="str">
        <f>IF(D1453&lt;&gt;"",VLOOKUP(D1453,الاعدادات!$B$1:$C$1000,2,0),"")</f>
        <v/>
      </c>
      <c r="I1453" s="29" t="str">
        <f>IF(E1453&lt;&gt;"",VLOOKUP(E1453,الاعدادات!B$1000:$C1444,2,0),"")</f>
        <v/>
      </c>
    </row>
    <row r="1454" spans="1:9">
      <c r="A1454" s="26"/>
      <c r="B1454" s="27"/>
      <c r="C1454" s="28"/>
      <c r="D1454" s="29"/>
      <c r="E1454" s="29"/>
      <c r="F1454" s="28"/>
      <c r="G1454" s="28"/>
      <c r="H1454" s="29" t="str">
        <f>IF(D1454&lt;&gt;"",VLOOKUP(D1454,الاعدادات!$B$1:$C$1000,2,0),"")</f>
        <v/>
      </c>
      <c r="I1454" s="29" t="str">
        <f>IF(E1454&lt;&gt;"",VLOOKUP(E1454,الاعدادات!B$1000:$C1445,2,0),"")</f>
        <v/>
      </c>
    </row>
    <row r="1455" spans="1:9">
      <c r="A1455" s="26"/>
      <c r="B1455" s="27"/>
      <c r="C1455" s="28"/>
      <c r="D1455" s="29"/>
      <c r="E1455" s="29"/>
      <c r="F1455" s="28"/>
      <c r="G1455" s="28"/>
      <c r="H1455" s="29" t="str">
        <f>IF(D1455&lt;&gt;"",VLOOKUP(D1455,الاعدادات!$B$1:$C$1000,2,0),"")</f>
        <v/>
      </c>
      <c r="I1455" s="29" t="str">
        <f>IF(E1455&lt;&gt;"",VLOOKUP(E1455,الاعدادات!B$1000:$C1446,2,0),"")</f>
        <v/>
      </c>
    </row>
    <row r="1456" spans="1:9">
      <c r="A1456" s="26"/>
      <c r="B1456" s="27"/>
      <c r="C1456" s="28"/>
      <c r="D1456" s="29"/>
      <c r="E1456" s="29"/>
      <c r="F1456" s="28"/>
      <c r="G1456" s="28"/>
      <c r="H1456" s="29" t="str">
        <f>IF(D1456&lt;&gt;"",VLOOKUP(D1456,الاعدادات!$B$1:$C$1000,2,0),"")</f>
        <v/>
      </c>
      <c r="I1456" s="29" t="str">
        <f>IF(E1456&lt;&gt;"",VLOOKUP(E1456,الاعدادات!B$1000:$C1447,2,0),"")</f>
        <v/>
      </c>
    </row>
    <row r="1457" spans="1:9">
      <c r="A1457" s="26"/>
      <c r="B1457" s="27"/>
      <c r="C1457" s="28"/>
      <c r="D1457" s="29"/>
      <c r="E1457" s="29"/>
      <c r="F1457" s="28"/>
      <c r="G1457" s="28"/>
      <c r="H1457" s="29" t="str">
        <f>IF(D1457&lt;&gt;"",VLOOKUP(D1457,الاعدادات!$B$1:$C$1000,2,0),"")</f>
        <v/>
      </c>
      <c r="I1457" s="29" t="str">
        <f>IF(E1457&lt;&gt;"",VLOOKUP(E1457,الاعدادات!B$1000:$C1448,2,0),"")</f>
        <v/>
      </c>
    </row>
    <row r="1458" spans="1:9">
      <c r="A1458" s="26"/>
      <c r="B1458" s="27"/>
      <c r="C1458" s="28"/>
      <c r="D1458" s="29"/>
      <c r="E1458" s="29"/>
      <c r="F1458" s="28"/>
      <c r="G1458" s="28"/>
      <c r="H1458" s="29" t="str">
        <f>IF(D1458&lt;&gt;"",VLOOKUP(D1458,الاعدادات!$B$1:$C$1000,2,0),"")</f>
        <v/>
      </c>
      <c r="I1458" s="29" t="str">
        <f>IF(E1458&lt;&gt;"",VLOOKUP(E1458,الاعدادات!B$1000:$C1449,2,0),"")</f>
        <v/>
      </c>
    </row>
    <row r="1459" spans="1:9">
      <c r="A1459" s="26"/>
      <c r="B1459" s="27"/>
      <c r="C1459" s="28"/>
      <c r="D1459" s="29"/>
      <c r="E1459" s="29"/>
      <c r="F1459" s="28"/>
      <c r="G1459" s="28"/>
      <c r="H1459" s="29" t="str">
        <f>IF(D1459&lt;&gt;"",VLOOKUP(D1459,الاعدادات!$B$1:$C$1000,2,0),"")</f>
        <v/>
      </c>
      <c r="I1459" s="29" t="str">
        <f>IF(E1459&lt;&gt;"",VLOOKUP(E1459,الاعدادات!B$1000:$C1450,2,0),"")</f>
        <v/>
      </c>
    </row>
    <row r="1460" spans="1:9">
      <c r="A1460" s="26"/>
      <c r="B1460" s="27"/>
      <c r="C1460" s="28"/>
      <c r="D1460" s="29"/>
      <c r="E1460" s="29"/>
      <c r="F1460" s="28"/>
      <c r="G1460" s="28"/>
      <c r="H1460" s="29" t="str">
        <f>IF(D1460&lt;&gt;"",VLOOKUP(D1460,الاعدادات!$B$1:$C$1000,2,0),"")</f>
        <v/>
      </c>
      <c r="I1460" s="29" t="str">
        <f>IF(E1460&lt;&gt;"",VLOOKUP(E1460,الاعدادات!B$1000:$C1451,2,0),"")</f>
        <v/>
      </c>
    </row>
    <row r="1461" spans="1:9">
      <c r="A1461" s="26"/>
      <c r="B1461" s="27"/>
      <c r="C1461" s="28"/>
      <c r="D1461" s="29"/>
      <c r="E1461" s="29"/>
      <c r="F1461" s="28"/>
      <c r="G1461" s="28"/>
      <c r="H1461" s="29" t="str">
        <f>IF(D1461&lt;&gt;"",VLOOKUP(D1461,الاعدادات!$B$1:$C$1000,2,0),"")</f>
        <v/>
      </c>
      <c r="I1461" s="29" t="str">
        <f>IF(E1461&lt;&gt;"",VLOOKUP(E1461,الاعدادات!B$1000:$C1452,2,0),"")</f>
        <v/>
      </c>
    </row>
    <row r="1462" spans="1:9">
      <c r="A1462" s="26"/>
      <c r="B1462" s="27"/>
      <c r="C1462" s="28"/>
      <c r="D1462" s="29"/>
      <c r="E1462" s="29"/>
      <c r="F1462" s="28"/>
      <c r="G1462" s="28"/>
      <c r="H1462" s="29" t="str">
        <f>IF(D1462&lt;&gt;"",VLOOKUP(D1462,الاعدادات!$B$1:$C$1000,2,0),"")</f>
        <v/>
      </c>
      <c r="I1462" s="29" t="str">
        <f>IF(E1462&lt;&gt;"",VLOOKUP(E1462,الاعدادات!B$1000:$C1453,2,0),"")</f>
        <v/>
      </c>
    </row>
    <row r="1463" spans="1:9">
      <c r="A1463" s="26"/>
      <c r="B1463" s="27"/>
      <c r="C1463" s="28"/>
      <c r="D1463" s="29"/>
      <c r="E1463" s="29"/>
      <c r="F1463" s="28"/>
      <c r="G1463" s="28"/>
      <c r="H1463" s="29" t="str">
        <f>IF(D1463&lt;&gt;"",VLOOKUP(D1463,الاعدادات!$B$1:$C$1000,2,0),"")</f>
        <v/>
      </c>
      <c r="I1463" s="29" t="str">
        <f>IF(E1463&lt;&gt;"",VLOOKUP(E1463,الاعدادات!B$1000:$C1454,2,0),"")</f>
        <v/>
      </c>
    </row>
    <row r="1464" spans="1:9">
      <c r="A1464" s="26"/>
      <c r="B1464" s="27"/>
      <c r="C1464" s="28"/>
      <c r="D1464" s="29"/>
      <c r="E1464" s="29"/>
      <c r="F1464" s="28"/>
      <c r="G1464" s="28"/>
      <c r="H1464" s="29" t="str">
        <f>IF(D1464&lt;&gt;"",VLOOKUP(D1464,الاعدادات!$B$1:$C$1000,2,0),"")</f>
        <v/>
      </c>
      <c r="I1464" s="29" t="str">
        <f>IF(E1464&lt;&gt;"",VLOOKUP(E1464,الاعدادات!B$1000:$C1455,2,0),"")</f>
        <v/>
      </c>
    </row>
    <row r="1465" spans="1:9">
      <c r="A1465" s="26"/>
      <c r="B1465" s="27"/>
      <c r="C1465" s="28"/>
      <c r="D1465" s="29"/>
      <c r="E1465" s="29"/>
      <c r="F1465" s="28"/>
      <c r="G1465" s="28"/>
      <c r="H1465" s="29" t="str">
        <f>IF(D1465&lt;&gt;"",VLOOKUP(D1465,الاعدادات!$B$1:$C$1000,2,0),"")</f>
        <v/>
      </c>
      <c r="I1465" s="29" t="str">
        <f>IF(E1465&lt;&gt;"",VLOOKUP(E1465,الاعدادات!B$1000:$C1456,2,0),"")</f>
        <v/>
      </c>
    </row>
    <row r="1466" spans="1:9">
      <c r="A1466" s="26"/>
      <c r="B1466" s="27"/>
      <c r="C1466" s="28"/>
      <c r="D1466" s="29"/>
      <c r="E1466" s="29"/>
      <c r="F1466" s="28"/>
      <c r="G1466" s="28"/>
      <c r="H1466" s="29" t="str">
        <f>IF(D1466&lt;&gt;"",VLOOKUP(D1466,الاعدادات!$B$1:$C$1000,2,0),"")</f>
        <v/>
      </c>
      <c r="I1466" s="29" t="str">
        <f>IF(E1466&lt;&gt;"",VLOOKUP(E1466,الاعدادات!B$1000:$C1457,2,0),"")</f>
        <v/>
      </c>
    </row>
    <row r="1467" spans="1:9">
      <c r="A1467" s="26"/>
      <c r="B1467" s="27"/>
      <c r="C1467" s="28"/>
      <c r="D1467" s="29"/>
      <c r="E1467" s="29"/>
      <c r="F1467" s="28"/>
      <c r="G1467" s="28"/>
      <c r="H1467" s="29" t="str">
        <f>IF(D1467&lt;&gt;"",VLOOKUP(D1467,الاعدادات!$B$1:$C$1000,2,0),"")</f>
        <v/>
      </c>
      <c r="I1467" s="29" t="str">
        <f>IF(E1467&lt;&gt;"",VLOOKUP(E1467,الاعدادات!B$1000:$C1458,2,0),"")</f>
        <v/>
      </c>
    </row>
    <row r="1468" spans="1:9">
      <c r="A1468" s="26"/>
      <c r="B1468" s="27"/>
      <c r="C1468" s="28"/>
      <c r="D1468" s="29"/>
      <c r="E1468" s="29"/>
      <c r="F1468" s="28"/>
      <c r="G1468" s="28"/>
      <c r="H1468" s="29" t="str">
        <f>IF(D1468&lt;&gt;"",VLOOKUP(D1468,الاعدادات!$B$1:$C$1000,2,0),"")</f>
        <v/>
      </c>
      <c r="I1468" s="29" t="str">
        <f>IF(E1468&lt;&gt;"",VLOOKUP(E1468,الاعدادات!B$1000:$C1459,2,0),"")</f>
        <v/>
      </c>
    </row>
    <row r="1469" spans="1:9">
      <c r="A1469" s="26"/>
      <c r="B1469" s="27"/>
      <c r="C1469" s="28"/>
      <c r="D1469" s="29"/>
      <c r="E1469" s="29"/>
      <c r="F1469" s="28"/>
      <c r="G1469" s="28"/>
      <c r="H1469" s="29" t="str">
        <f>IF(D1469&lt;&gt;"",VLOOKUP(D1469,الاعدادات!$B$1:$C$1000,2,0),"")</f>
        <v/>
      </c>
      <c r="I1469" s="29" t="str">
        <f>IF(E1469&lt;&gt;"",VLOOKUP(E1469,الاعدادات!B$1000:$C1460,2,0),"")</f>
        <v/>
      </c>
    </row>
    <row r="1470" spans="1:9">
      <c r="A1470" s="26"/>
      <c r="B1470" s="27"/>
      <c r="C1470" s="28"/>
      <c r="D1470" s="29"/>
      <c r="E1470" s="29"/>
      <c r="F1470" s="28"/>
      <c r="G1470" s="28"/>
      <c r="H1470" s="29" t="str">
        <f>IF(D1470&lt;&gt;"",VLOOKUP(D1470,الاعدادات!$B$1:$C$1000,2,0),"")</f>
        <v/>
      </c>
      <c r="I1470" s="29" t="str">
        <f>IF(E1470&lt;&gt;"",VLOOKUP(E1470,الاعدادات!B$1000:$C1461,2,0),"")</f>
        <v/>
      </c>
    </row>
    <row r="1471" spans="1:9">
      <c r="A1471" s="26"/>
      <c r="B1471" s="27"/>
      <c r="C1471" s="28"/>
      <c r="D1471" s="29"/>
      <c r="E1471" s="29"/>
      <c r="F1471" s="28"/>
      <c r="G1471" s="28"/>
      <c r="H1471" s="29" t="str">
        <f>IF(D1471&lt;&gt;"",VLOOKUP(D1471,الاعدادات!$B$1:$C$1000,2,0),"")</f>
        <v/>
      </c>
      <c r="I1471" s="29" t="str">
        <f>IF(E1471&lt;&gt;"",VLOOKUP(E1471,الاعدادات!B$1000:$C1462,2,0),"")</f>
        <v/>
      </c>
    </row>
    <row r="1472" spans="1:9">
      <c r="A1472" s="26"/>
      <c r="B1472" s="27"/>
      <c r="C1472" s="28"/>
      <c r="D1472" s="29"/>
      <c r="E1472" s="29"/>
      <c r="F1472" s="28"/>
      <c r="G1472" s="28"/>
      <c r="H1472" s="29" t="str">
        <f>IF(D1472&lt;&gt;"",VLOOKUP(D1472,الاعدادات!$B$1:$C$1000,2,0),"")</f>
        <v/>
      </c>
      <c r="I1472" s="29" t="str">
        <f>IF(E1472&lt;&gt;"",VLOOKUP(E1472,الاعدادات!B$1000:$C1463,2,0),"")</f>
        <v/>
      </c>
    </row>
    <row r="1473" spans="1:9">
      <c r="A1473" s="26"/>
      <c r="B1473" s="27"/>
      <c r="C1473" s="28"/>
      <c r="D1473" s="29"/>
      <c r="E1473" s="29"/>
      <c r="F1473" s="28"/>
      <c r="G1473" s="28"/>
      <c r="H1473" s="29" t="str">
        <f>IF(D1473&lt;&gt;"",VLOOKUP(D1473,الاعدادات!$B$1:$C$1000,2,0),"")</f>
        <v/>
      </c>
      <c r="I1473" s="29" t="str">
        <f>IF(E1473&lt;&gt;"",VLOOKUP(E1473,الاعدادات!B$1000:$C1464,2,0),"")</f>
        <v/>
      </c>
    </row>
    <row r="1474" spans="1:9">
      <c r="A1474" s="26"/>
      <c r="B1474" s="27"/>
      <c r="C1474" s="28"/>
      <c r="D1474" s="29"/>
      <c r="E1474" s="29"/>
      <c r="F1474" s="28"/>
      <c r="G1474" s="28"/>
      <c r="H1474" s="29" t="str">
        <f>IF(D1474&lt;&gt;"",VLOOKUP(D1474,الاعدادات!$B$1:$C$1000,2,0),"")</f>
        <v/>
      </c>
      <c r="I1474" s="29" t="str">
        <f>IF(E1474&lt;&gt;"",VLOOKUP(E1474,الاعدادات!B$1000:$C1465,2,0),"")</f>
        <v/>
      </c>
    </row>
    <row r="1475" spans="1:9">
      <c r="A1475" s="26"/>
      <c r="B1475" s="27"/>
      <c r="C1475" s="28"/>
      <c r="D1475" s="29"/>
      <c r="E1475" s="29"/>
      <c r="F1475" s="28"/>
      <c r="G1475" s="28"/>
      <c r="H1475" s="29" t="str">
        <f>IF(D1475&lt;&gt;"",VLOOKUP(D1475,الاعدادات!$B$1:$C$1000,2,0),"")</f>
        <v/>
      </c>
      <c r="I1475" s="29" t="str">
        <f>IF(E1475&lt;&gt;"",VLOOKUP(E1475,الاعدادات!B$1000:$C1466,2,0),"")</f>
        <v/>
      </c>
    </row>
    <row r="1476" spans="1:9">
      <c r="A1476" s="26"/>
      <c r="B1476" s="27"/>
      <c r="C1476" s="28"/>
      <c r="D1476" s="29"/>
      <c r="E1476" s="29"/>
      <c r="F1476" s="28"/>
      <c r="G1476" s="28"/>
      <c r="H1476" s="29" t="str">
        <f>IF(D1476&lt;&gt;"",VLOOKUP(D1476,الاعدادات!$B$1:$C$1000,2,0),"")</f>
        <v/>
      </c>
      <c r="I1476" s="29" t="str">
        <f>IF(E1476&lt;&gt;"",VLOOKUP(E1476,الاعدادات!B$1000:$C1467,2,0),"")</f>
        <v/>
      </c>
    </row>
    <row r="1477" spans="1:9">
      <c r="A1477" s="26"/>
      <c r="B1477" s="27"/>
      <c r="C1477" s="28"/>
      <c r="D1477" s="29"/>
      <c r="E1477" s="29"/>
      <c r="F1477" s="28"/>
      <c r="G1477" s="28"/>
      <c r="H1477" s="29" t="str">
        <f>IF(D1477&lt;&gt;"",VLOOKUP(D1477,الاعدادات!$B$1:$C$1000,2,0),"")</f>
        <v/>
      </c>
      <c r="I1477" s="29" t="str">
        <f>IF(E1477&lt;&gt;"",VLOOKUP(E1477,الاعدادات!B$1000:$C1468,2,0),"")</f>
        <v/>
      </c>
    </row>
    <row r="1478" spans="1:9">
      <c r="A1478" s="26"/>
      <c r="B1478" s="27"/>
      <c r="C1478" s="28"/>
      <c r="D1478" s="29"/>
      <c r="E1478" s="29"/>
      <c r="F1478" s="28"/>
      <c r="G1478" s="28"/>
      <c r="H1478" s="29" t="str">
        <f>IF(D1478&lt;&gt;"",VLOOKUP(D1478,الاعدادات!$B$1:$C$1000,2,0),"")</f>
        <v/>
      </c>
      <c r="I1478" s="29" t="str">
        <f>IF(E1478&lt;&gt;"",VLOOKUP(E1478,الاعدادات!B$1000:$C1469,2,0),"")</f>
        <v/>
      </c>
    </row>
    <row r="1479" spans="1:9">
      <c r="A1479" s="26"/>
      <c r="B1479" s="27"/>
      <c r="C1479" s="28"/>
      <c r="D1479" s="29"/>
      <c r="E1479" s="29"/>
      <c r="F1479" s="28"/>
      <c r="G1479" s="28"/>
      <c r="H1479" s="29" t="str">
        <f>IF(D1479&lt;&gt;"",VLOOKUP(D1479,الاعدادات!$B$1:$C$1000,2,0),"")</f>
        <v/>
      </c>
      <c r="I1479" s="29" t="str">
        <f>IF(E1479&lt;&gt;"",VLOOKUP(E1479,الاعدادات!B$1000:$C1470,2,0),"")</f>
        <v/>
      </c>
    </row>
    <row r="1480" spans="1:9">
      <c r="A1480" s="26"/>
      <c r="B1480" s="27"/>
      <c r="C1480" s="28"/>
      <c r="D1480" s="29"/>
      <c r="E1480" s="29"/>
      <c r="F1480" s="28"/>
      <c r="G1480" s="28"/>
      <c r="H1480" s="29" t="str">
        <f>IF(D1480&lt;&gt;"",VLOOKUP(D1480,الاعدادات!$B$1:$C$1000,2,0),"")</f>
        <v/>
      </c>
      <c r="I1480" s="29" t="str">
        <f>IF(E1480&lt;&gt;"",VLOOKUP(E1480,الاعدادات!B$1000:$C1471,2,0),"")</f>
        <v/>
      </c>
    </row>
    <row r="1481" spans="1:9">
      <c r="A1481" s="26"/>
      <c r="B1481" s="27"/>
      <c r="C1481" s="28"/>
      <c r="D1481" s="29"/>
      <c r="E1481" s="29"/>
      <c r="F1481" s="28"/>
      <c r="G1481" s="28"/>
      <c r="H1481" s="29" t="str">
        <f>IF(D1481&lt;&gt;"",VLOOKUP(D1481,الاعدادات!$B$1:$C$1000,2,0),"")</f>
        <v/>
      </c>
      <c r="I1481" s="29" t="str">
        <f>IF(E1481&lt;&gt;"",VLOOKUP(E1481,الاعدادات!B$1000:$C1472,2,0),"")</f>
        <v/>
      </c>
    </row>
    <row r="1482" spans="1:9">
      <c r="A1482" s="26"/>
      <c r="B1482" s="27"/>
      <c r="C1482" s="28"/>
      <c r="D1482" s="29"/>
      <c r="E1482" s="29"/>
      <c r="F1482" s="28"/>
      <c r="G1482" s="28"/>
      <c r="H1482" s="29" t="str">
        <f>IF(D1482&lt;&gt;"",VLOOKUP(D1482,الاعدادات!$B$1:$C$1000,2,0),"")</f>
        <v/>
      </c>
      <c r="I1482" s="29" t="str">
        <f>IF(E1482&lt;&gt;"",VLOOKUP(E1482,الاعدادات!B$1000:$C1473,2,0),"")</f>
        <v/>
      </c>
    </row>
    <row r="1483" spans="1:9">
      <c r="A1483" s="26"/>
      <c r="B1483" s="27"/>
      <c r="C1483" s="28"/>
      <c r="D1483" s="29"/>
      <c r="E1483" s="29"/>
      <c r="F1483" s="28"/>
      <c r="G1483" s="28"/>
      <c r="H1483" s="29" t="str">
        <f>IF(D1483&lt;&gt;"",VLOOKUP(D1483,الاعدادات!$B$1:$C$1000,2,0),"")</f>
        <v/>
      </c>
      <c r="I1483" s="29" t="str">
        <f>IF(E1483&lt;&gt;"",VLOOKUP(E1483,الاعدادات!B$1000:$C1474,2,0),"")</f>
        <v/>
      </c>
    </row>
    <row r="1484" spans="1:9">
      <c r="A1484" s="26"/>
      <c r="B1484" s="27"/>
      <c r="C1484" s="28"/>
      <c r="D1484" s="29"/>
      <c r="E1484" s="29"/>
      <c r="F1484" s="28"/>
      <c r="G1484" s="28"/>
      <c r="H1484" s="29" t="str">
        <f>IF(D1484&lt;&gt;"",VLOOKUP(D1484,الاعدادات!$B$1:$C$1000,2,0),"")</f>
        <v/>
      </c>
      <c r="I1484" s="29" t="str">
        <f>IF(E1484&lt;&gt;"",VLOOKUP(E1484,الاعدادات!B$1000:$C1475,2,0),"")</f>
        <v/>
      </c>
    </row>
    <row r="1485" spans="1:9">
      <c r="A1485" s="26"/>
      <c r="B1485" s="27"/>
      <c r="C1485" s="28"/>
      <c r="D1485" s="29"/>
      <c r="E1485" s="29"/>
      <c r="F1485" s="28"/>
      <c r="G1485" s="28"/>
      <c r="H1485" s="29" t="str">
        <f>IF(D1485&lt;&gt;"",VLOOKUP(D1485,الاعدادات!$B$1:$C$1000,2,0),"")</f>
        <v/>
      </c>
      <c r="I1485" s="29" t="str">
        <f>IF(E1485&lt;&gt;"",VLOOKUP(E1485,الاعدادات!B$1000:$C1476,2,0),"")</f>
        <v/>
      </c>
    </row>
    <row r="1486" spans="1:9">
      <c r="A1486" s="26"/>
      <c r="B1486" s="27"/>
      <c r="C1486" s="28"/>
      <c r="D1486" s="29"/>
      <c r="E1486" s="29"/>
      <c r="F1486" s="28"/>
      <c r="G1486" s="28"/>
      <c r="H1486" s="29" t="str">
        <f>IF(D1486&lt;&gt;"",VLOOKUP(D1486,الاعدادات!$B$1:$C$1000,2,0),"")</f>
        <v/>
      </c>
      <c r="I1486" s="29" t="str">
        <f>IF(E1486&lt;&gt;"",VLOOKUP(E1486,الاعدادات!B$1000:$C1477,2,0),"")</f>
        <v/>
      </c>
    </row>
    <row r="1487" spans="1:9">
      <c r="A1487" s="26"/>
      <c r="B1487" s="27"/>
      <c r="C1487" s="28"/>
      <c r="D1487" s="29"/>
      <c r="E1487" s="29"/>
      <c r="F1487" s="28"/>
      <c r="G1487" s="28"/>
      <c r="H1487" s="29" t="str">
        <f>IF(D1487&lt;&gt;"",VLOOKUP(D1487,الاعدادات!$B$1:$C$1000,2,0),"")</f>
        <v/>
      </c>
      <c r="I1487" s="29" t="str">
        <f>IF(E1487&lt;&gt;"",VLOOKUP(E1487,الاعدادات!B$1000:$C1478,2,0),"")</f>
        <v/>
      </c>
    </row>
    <row r="1488" spans="1:9">
      <c r="A1488" s="26"/>
      <c r="B1488" s="27"/>
      <c r="C1488" s="28"/>
      <c r="D1488" s="29"/>
      <c r="E1488" s="29"/>
      <c r="F1488" s="28"/>
      <c r="G1488" s="28"/>
      <c r="H1488" s="29" t="str">
        <f>IF(D1488&lt;&gt;"",VLOOKUP(D1488,الاعدادات!$B$1:$C$1000,2,0),"")</f>
        <v/>
      </c>
      <c r="I1488" s="29" t="str">
        <f>IF(E1488&lt;&gt;"",VLOOKUP(E1488,الاعدادات!B$1000:$C1479,2,0),"")</f>
        <v/>
      </c>
    </row>
    <row r="1489" spans="1:9">
      <c r="A1489" s="26"/>
      <c r="B1489" s="27"/>
      <c r="C1489" s="28"/>
      <c r="D1489" s="29"/>
      <c r="E1489" s="29"/>
      <c r="F1489" s="28"/>
      <c r="G1489" s="28"/>
      <c r="H1489" s="29" t="str">
        <f>IF(D1489&lt;&gt;"",VLOOKUP(D1489,الاعدادات!$B$1:$C$1000,2,0),"")</f>
        <v/>
      </c>
      <c r="I1489" s="29" t="str">
        <f>IF(E1489&lt;&gt;"",VLOOKUP(E1489,الاعدادات!B$1000:$C1480,2,0),"")</f>
        <v/>
      </c>
    </row>
    <row r="1490" spans="1:9">
      <c r="A1490" s="26"/>
      <c r="B1490" s="27"/>
      <c r="C1490" s="28"/>
      <c r="D1490" s="29"/>
      <c r="E1490" s="29"/>
      <c r="F1490" s="28"/>
      <c r="G1490" s="28"/>
      <c r="H1490" s="29" t="str">
        <f>IF(D1490&lt;&gt;"",VLOOKUP(D1490,الاعدادات!$B$1:$C$1000,2,0),"")</f>
        <v/>
      </c>
      <c r="I1490" s="29" t="str">
        <f>IF(E1490&lt;&gt;"",VLOOKUP(E1490,الاعدادات!B$1000:$C1481,2,0),"")</f>
        <v/>
      </c>
    </row>
    <row r="1491" spans="1:9">
      <c r="A1491" s="26"/>
      <c r="B1491" s="27"/>
      <c r="C1491" s="28"/>
      <c r="D1491" s="29"/>
      <c r="E1491" s="29"/>
      <c r="F1491" s="28"/>
      <c r="G1491" s="28"/>
      <c r="H1491" s="29" t="str">
        <f>IF(D1491&lt;&gt;"",VLOOKUP(D1491,الاعدادات!$B$1:$C$1000,2,0),"")</f>
        <v/>
      </c>
      <c r="I1491" s="29" t="str">
        <f>IF(E1491&lt;&gt;"",VLOOKUP(E1491,الاعدادات!B$1000:$C1482,2,0),"")</f>
        <v/>
      </c>
    </row>
    <row r="1492" spans="1:9">
      <c r="A1492" s="26"/>
      <c r="B1492" s="27"/>
      <c r="C1492" s="28"/>
      <c r="D1492" s="29"/>
      <c r="E1492" s="29"/>
      <c r="F1492" s="28"/>
      <c r="G1492" s="28"/>
      <c r="H1492" s="29" t="str">
        <f>IF(D1492&lt;&gt;"",VLOOKUP(D1492,الاعدادات!$B$1:$C$1000,2,0),"")</f>
        <v/>
      </c>
      <c r="I1492" s="29" t="str">
        <f>IF(E1492&lt;&gt;"",VLOOKUP(E1492,الاعدادات!B$1000:$C1483,2,0),"")</f>
        <v/>
      </c>
    </row>
    <row r="1493" spans="1:9">
      <c r="A1493" s="26"/>
      <c r="B1493" s="27"/>
      <c r="C1493" s="28"/>
      <c r="D1493" s="29"/>
      <c r="E1493" s="29"/>
      <c r="F1493" s="28"/>
      <c r="G1493" s="28"/>
      <c r="H1493" s="29" t="str">
        <f>IF(D1493&lt;&gt;"",VLOOKUP(D1493,الاعدادات!$B$1:$C$1000,2,0),"")</f>
        <v/>
      </c>
      <c r="I1493" s="29" t="str">
        <f>IF(E1493&lt;&gt;"",VLOOKUP(E1493,الاعدادات!B$1000:$C1484,2,0),"")</f>
        <v/>
      </c>
    </row>
    <row r="1494" spans="1:9">
      <c r="A1494" s="26"/>
      <c r="B1494" s="27"/>
      <c r="C1494" s="28"/>
      <c r="D1494" s="29"/>
      <c r="E1494" s="29"/>
      <c r="F1494" s="28"/>
      <c r="G1494" s="28"/>
      <c r="H1494" s="29" t="str">
        <f>IF(D1494&lt;&gt;"",VLOOKUP(D1494,الاعدادات!$B$1:$C$1000,2,0),"")</f>
        <v/>
      </c>
      <c r="I1494" s="29" t="str">
        <f>IF(E1494&lt;&gt;"",VLOOKUP(E1494,الاعدادات!B$1000:$C1485,2,0),"")</f>
        <v/>
      </c>
    </row>
    <row r="1495" spans="1:9">
      <c r="A1495" s="26"/>
      <c r="B1495" s="27"/>
      <c r="C1495" s="28"/>
      <c r="D1495" s="29"/>
      <c r="E1495" s="29"/>
      <c r="F1495" s="28"/>
      <c r="G1495" s="28"/>
      <c r="H1495" s="29" t="str">
        <f>IF(D1495&lt;&gt;"",VLOOKUP(D1495,الاعدادات!$B$1:$C$1000,2,0),"")</f>
        <v/>
      </c>
      <c r="I1495" s="29" t="str">
        <f>IF(E1495&lt;&gt;"",VLOOKUP(E1495,الاعدادات!B$1000:$C1486,2,0),"")</f>
        <v/>
      </c>
    </row>
    <row r="1496" spans="1:9">
      <c r="A1496" s="26"/>
      <c r="B1496" s="27"/>
      <c r="C1496" s="28"/>
      <c r="D1496" s="29"/>
      <c r="E1496" s="29"/>
      <c r="F1496" s="28"/>
      <c r="G1496" s="28"/>
      <c r="H1496" s="29" t="str">
        <f>IF(D1496&lt;&gt;"",VLOOKUP(D1496,الاعدادات!$B$1:$C$1000,2,0),"")</f>
        <v/>
      </c>
      <c r="I1496" s="29" t="str">
        <f>IF(E1496&lt;&gt;"",VLOOKUP(E1496,الاعدادات!B$1000:$C1487,2,0),"")</f>
        <v/>
      </c>
    </row>
    <row r="1497" spans="1:9">
      <c r="A1497" s="26"/>
      <c r="B1497" s="27"/>
      <c r="C1497" s="28"/>
      <c r="D1497" s="29"/>
      <c r="E1497" s="29"/>
      <c r="F1497" s="28"/>
      <c r="G1497" s="28"/>
      <c r="H1497" s="29" t="str">
        <f>IF(D1497&lt;&gt;"",VLOOKUP(D1497,الاعدادات!$B$1:$C$1000,2,0),"")</f>
        <v/>
      </c>
      <c r="I1497" s="29" t="str">
        <f>IF(E1497&lt;&gt;"",VLOOKUP(E1497,الاعدادات!B$1000:$C1488,2,0),"")</f>
        <v/>
      </c>
    </row>
    <row r="1498" spans="1:9">
      <c r="A1498" s="26"/>
      <c r="B1498" s="27"/>
      <c r="C1498" s="28"/>
      <c r="D1498" s="29"/>
      <c r="E1498" s="29"/>
      <c r="F1498" s="28"/>
      <c r="G1498" s="28"/>
      <c r="H1498" s="29" t="str">
        <f>IF(D1498&lt;&gt;"",VLOOKUP(D1498,الاعدادات!$B$1:$C$1000,2,0),"")</f>
        <v/>
      </c>
      <c r="I1498" s="29" t="str">
        <f>IF(E1498&lt;&gt;"",VLOOKUP(E1498,الاعدادات!B$1000:$C1489,2,0),"")</f>
        <v/>
      </c>
    </row>
    <row r="1499" spans="1:9">
      <c r="A1499" s="26"/>
      <c r="B1499" s="27"/>
      <c r="C1499" s="28"/>
      <c r="D1499" s="29"/>
      <c r="E1499" s="29"/>
      <c r="F1499" s="28"/>
      <c r="G1499" s="28"/>
      <c r="H1499" s="29" t="str">
        <f>IF(D1499&lt;&gt;"",VLOOKUP(D1499,الاعدادات!$B$1:$C$1000,2,0),"")</f>
        <v/>
      </c>
      <c r="I1499" s="29" t="str">
        <f>IF(E1499&lt;&gt;"",VLOOKUP(E1499,الاعدادات!B$1000:$C1490,2,0),"")</f>
        <v/>
      </c>
    </row>
    <row r="1500" spans="1:9">
      <c r="A1500" s="26"/>
      <c r="B1500" s="27"/>
      <c r="C1500" s="28"/>
      <c r="D1500" s="29"/>
      <c r="E1500" s="29"/>
      <c r="F1500" s="28"/>
      <c r="G1500" s="28"/>
      <c r="H1500" s="29" t="str">
        <f>IF(D1500&lt;&gt;"",VLOOKUP(D1500,الاعدادات!$B$1:$C$1000,2,0),"")</f>
        <v/>
      </c>
      <c r="I1500" s="29" t="str">
        <f>IF(E1500&lt;&gt;"",VLOOKUP(E1500,الاعدادات!B$1000:$C1491,2,0),"")</f>
        <v/>
      </c>
    </row>
    <row r="1501" spans="1:9">
      <c r="A1501" s="26"/>
      <c r="B1501" s="27"/>
      <c r="C1501" s="28"/>
      <c r="D1501" s="29"/>
      <c r="E1501" s="29"/>
      <c r="F1501" s="28"/>
      <c r="G1501" s="28"/>
      <c r="H1501" s="29" t="str">
        <f>IF(D1501&lt;&gt;"",VLOOKUP(D1501,الاعدادات!$B$1:$C$1000,2,0),"")</f>
        <v/>
      </c>
      <c r="I1501" s="29" t="str">
        <f>IF(E1501&lt;&gt;"",VLOOKUP(E1501,الاعدادات!B$1000:$C1492,2,0),"")</f>
        <v/>
      </c>
    </row>
    <row r="1502" spans="1:9">
      <c r="A1502" s="26"/>
      <c r="B1502" s="27"/>
      <c r="C1502" s="28"/>
      <c r="D1502" s="29"/>
      <c r="E1502" s="29"/>
      <c r="F1502" s="28"/>
      <c r="G1502" s="28"/>
      <c r="H1502" s="29" t="str">
        <f>IF(D1502&lt;&gt;"",VLOOKUP(D1502,الاعدادات!$B$1:$C$1000,2,0),"")</f>
        <v/>
      </c>
      <c r="I1502" s="29" t="str">
        <f>IF(E1502&lt;&gt;"",VLOOKUP(E1502,الاعدادات!B$1000:$C1493,2,0),"")</f>
        <v/>
      </c>
    </row>
    <row r="1503" spans="1:9">
      <c r="A1503" s="26"/>
      <c r="B1503" s="27"/>
      <c r="C1503" s="28"/>
      <c r="D1503" s="29"/>
      <c r="E1503" s="29"/>
      <c r="F1503" s="28"/>
      <c r="G1503" s="28"/>
      <c r="H1503" s="29" t="str">
        <f>IF(D1503&lt;&gt;"",VLOOKUP(D1503,الاعدادات!$B$1:$C$1000,2,0),"")</f>
        <v/>
      </c>
      <c r="I1503" s="29" t="str">
        <f>IF(E1503&lt;&gt;"",VLOOKUP(E1503,الاعدادات!B$1000:$C1494,2,0),"")</f>
        <v/>
      </c>
    </row>
    <row r="1504" spans="1:9">
      <c r="A1504" s="26"/>
      <c r="B1504" s="27"/>
      <c r="C1504" s="28"/>
      <c r="D1504" s="29"/>
      <c r="E1504" s="29"/>
      <c r="F1504" s="28"/>
      <c r="G1504" s="28"/>
      <c r="H1504" s="29" t="str">
        <f>IF(D1504&lt;&gt;"",VLOOKUP(D1504,الاعدادات!$B$1:$C$1000,2,0),"")</f>
        <v/>
      </c>
      <c r="I1504" s="29" t="str">
        <f>IF(E1504&lt;&gt;"",VLOOKUP(E1504,الاعدادات!B$1000:$C1495,2,0),"")</f>
        <v/>
      </c>
    </row>
    <row r="1505" spans="1:9">
      <c r="A1505" s="26"/>
      <c r="B1505" s="27"/>
      <c r="C1505" s="28"/>
      <c r="D1505" s="29"/>
      <c r="E1505" s="29"/>
      <c r="F1505" s="28"/>
      <c r="G1505" s="28"/>
      <c r="H1505" s="29" t="str">
        <f>IF(D1505&lt;&gt;"",VLOOKUP(D1505,الاعدادات!$B$1:$C$1000,2,0),"")</f>
        <v/>
      </c>
      <c r="I1505" s="29" t="str">
        <f>IF(E1505&lt;&gt;"",VLOOKUP(E1505,الاعدادات!B$1000:$C1496,2,0),"")</f>
        <v/>
      </c>
    </row>
    <row r="1506" spans="1:9">
      <c r="A1506" s="26"/>
      <c r="B1506" s="27"/>
      <c r="C1506" s="28"/>
      <c r="D1506" s="29"/>
      <c r="E1506" s="29"/>
      <c r="F1506" s="28"/>
      <c r="G1506" s="28"/>
      <c r="H1506" s="29" t="str">
        <f>IF(D1506&lt;&gt;"",VLOOKUP(D1506,الاعدادات!$B$1:$C$1000,2,0),"")</f>
        <v/>
      </c>
      <c r="I1506" s="29" t="str">
        <f>IF(E1506&lt;&gt;"",VLOOKUP(E1506,الاعدادات!B$1000:$C1497,2,0),"")</f>
        <v/>
      </c>
    </row>
    <row r="1507" spans="1:9">
      <c r="A1507" s="26"/>
      <c r="B1507" s="27"/>
      <c r="C1507" s="28"/>
      <c r="D1507" s="29"/>
      <c r="E1507" s="29"/>
      <c r="F1507" s="28"/>
      <c r="G1507" s="28"/>
      <c r="H1507" s="29" t="str">
        <f>IF(D1507&lt;&gt;"",VLOOKUP(D1507,الاعدادات!$B$1:$C$1000,2,0),"")</f>
        <v/>
      </c>
      <c r="I1507" s="29" t="str">
        <f>IF(E1507&lt;&gt;"",VLOOKUP(E1507,الاعدادات!B$1000:$C1498,2,0),"")</f>
        <v/>
      </c>
    </row>
    <row r="1508" spans="1:9">
      <c r="A1508" s="26"/>
      <c r="B1508" s="27"/>
      <c r="C1508" s="28"/>
      <c r="D1508" s="29"/>
      <c r="E1508" s="29"/>
      <c r="F1508" s="28"/>
      <c r="G1508" s="28"/>
      <c r="H1508" s="29" t="str">
        <f>IF(D1508&lt;&gt;"",VLOOKUP(D1508,الاعدادات!$B$1:$C$1000,2,0),"")</f>
        <v/>
      </c>
      <c r="I1508" s="29" t="str">
        <f>IF(E1508&lt;&gt;"",VLOOKUP(E1508,الاعدادات!B$1000:$C1499,2,0),"")</f>
        <v/>
      </c>
    </row>
    <row r="1509" spans="1:9">
      <c r="A1509" s="26"/>
      <c r="B1509" s="27"/>
      <c r="C1509" s="28"/>
      <c r="D1509" s="29"/>
      <c r="E1509" s="29"/>
      <c r="F1509" s="28"/>
      <c r="G1509" s="28"/>
      <c r="H1509" s="29" t="str">
        <f>IF(D1509&lt;&gt;"",VLOOKUP(D1509,الاعدادات!$B$1:$C$1000,2,0),"")</f>
        <v/>
      </c>
      <c r="I1509" s="29" t="str">
        <f>IF(E1509&lt;&gt;"",VLOOKUP(E1509,الاعدادات!B$1000:$C1500,2,0),"")</f>
        <v/>
      </c>
    </row>
    <row r="1510" spans="1:9">
      <c r="A1510" s="26"/>
      <c r="B1510" s="27"/>
      <c r="C1510" s="28"/>
      <c r="D1510" s="29"/>
      <c r="E1510" s="29"/>
      <c r="F1510" s="28"/>
      <c r="G1510" s="28"/>
      <c r="H1510" s="29" t="str">
        <f>IF(D1510&lt;&gt;"",VLOOKUP(D1510,الاعدادات!$B$1:$C$1000,2,0),"")</f>
        <v/>
      </c>
      <c r="I1510" s="29" t="str">
        <f>IF(E1510&lt;&gt;"",VLOOKUP(E1510,الاعدادات!B$1000:$C1501,2,0),"")</f>
        <v/>
      </c>
    </row>
    <row r="1511" spans="1:9">
      <c r="A1511" s="26"/>
      <c r="B1511" s="27"/>
      <c r="C1511" s="28"/>
      <c r="D1511" s="29"/>
      <c r="E1511" s="29"/>
      <c r="F1511" s="28"/>
      <c r="G1511" s="28"/>
      <c r="H1511" s="29" t="str">
        <f>IF(D1511&lt;&gt;"",VLOOKUP(D1511,الاعدادات!$B$1:$C$1000,2,0),"")</f>
        <v/>
      </c>
      <c r="I1511" s="29" t="str">
        <f>IF(E1511&lt;&gt;"",VLOOKUP(E1511,الاعدادات!B$1000:$C1502,2,0),"")</f>
        <v/>
      </c>
    </row>
    <row r="1512" spans="1:9">
      <c r="A1512" s="26"/>
      <c r="B1512" s="27"/>
      <c r="C1512" s="28"/>
      <c r="D1512" s="29"/>
      <c r="E1512" s="29"/>
      <c r="F1512" s="28"/>
      <c r="G1512" s="28"/>
      <c r="H1512" s="29" t="str">
        <f>IF(D1512&lt;&gt;"",VLOOKUP(D1512,الاعدادات!$B$1:$C$1000,2,0),"")</f>
        <v/>
      </c>
      <c r="I1512" s="29" t="str">
        <f>IF(E1512&lt;&gt;"",VLOOKUP(E1512,الاعدادات!B$1000:$C1503,2,0),"")</f>
        <v/>
      </c>
    </row>
    <row r="1513" spans="1:9">
      <c r="A1513" s="26"/>
      <c r="B1513" s="27"/>
      <c r="C1513" s="28"/>
      <c r="D1513" s="29"/>
      <c r="E1513" s="29"/>
      <c r="F1513" s="28"/>
      <c r="G1513" s="28"/>
      <c r="H1513" s="29" t="str">
        <f>IF(D1513&lt;&gt;"",VLOOKUP(D1513,الاعدادات!$B$1:$C$1000,2,0),"")</f>
        <v/>
      </c>
      <c r="I1513" s="29" t="str">
        <f>IF(E1513&lt;&gt;"",VLOOKUP(E1513,الاعدادات!B$1000:$C1504,2,0),"")</f>
        <v/>
      </c>
    </row>
    <row r="1514" spans="1:9">
      <c r="A1514" s="26"/>
      <c r="B1514" s="27"/>
      <c r="C1514" s="28"/>
      <c r="D1514" s="29"/>
      <c r="E1514" s="29"/>
      <c r="F1514" s="28"/>
      <c r="G1514" s="28"/>
      <c r="H1514" s="29" t="str">
        <f>IF(D1514&lt;&gt;"",VLOOKUP(D1514,الاعدادات!$B$1:$C$1000,2,0),"")</f>
        <v/>
      </c>
      <c r="I1514" s="29" t="str">
        <f>IF(E1514&lt;&gt;"",VLOOKUP(E1514,الاعدادات!B$1000:$C1505,2,0),"")</f>
        <v/>
      </c>
    </row>
    <row r="1515" spans="1:9">
      <c r="A1515" s="26"/>
      <c r="B1515" s="27"/>
      <c r="C1515" s="28"/>
      <c r="D1515" s="29"/>
      <c r="E1515" s="29"/>
      <c r="F1515" s="28"/>
      <c r="G1515" s="28"/>
      <c r="H1515" s="29" t="str">
        <f>IF(D1515&lt;&gt;"",VLOOKUP(D1515,الاعدادات!$B$1:$C$1000,2,0),"")</f>
        <v/>
      </c>
      <c r="I1515" s="29" t="str">
        <f>IF(E1515&lt;&gt;"",VLOOKUP(E1515,الاعدادات!B$1000:$C1506,2,0),"")</f>
        <v/>
      </c>
    </row>
    <row r="1516" spans="1:9">
      <c r="A1516" s="26"/>
      <c r="B1516" s="27"/>
      <c r="C1516" s="28"/>
      <c r="D1516" s="29"/>
      <c r="E1516" s="29"/>
      <c r="F1516" s="28"/>
      <c r="G1516" s="28"/>
      <c r="H1516" s="29" t="str">
        <f>IF(D1516&lt;&gt;"",VLOOKUP(D1516,الاعدادات!$B$1:$C$1000,2,0),"")</f>
        <v/>
      </c>
      <c r="I1516" s="29" t="str">
        <f>IF(E1516&lt;&gt;"",VLOOKUP(E1516,الاعدادات!B$1000:$C1507,2,0),"")</f>
        <v/>
      </c>
    </row>
    <row r="1517" spans="1:9">
      <c r="A1517" s="26"/>
      <c r="B1517" s="27"/>
      <c r="C1517" s="28"/>
      <c r="D1517" s="29"/>
      <c r="E1517" s="29"/>
      <c r="F1517" s="28"/>
      <c r="G1517" s="28"/>
      <c r="H1517" s="29" t="str">
        <f>IF(D1517&lt;&gt;"",VLOOKUP(D1517,الاعدادات!$B$1:$C$1000,2,0),"")</f>
        <v/>
      </c>
      <c r="I1517" s="29" t="str">
        <f>IF(E1517&lt;&gt;"",VLOOKUP(E1517,الاعدادات!B$1000:$C1508,2,0),"")</f>
        <v/>
      </c>
    </row>
    <row r="1518" spans="1:9">
      <c r="A1518" s="26"/>
      <c r="B1518" s="27"/>
      <c r="C1518" s="28"/>
      <c r="D1518" s="29"/>
      <c r="E1518" s="29"/>
      <c r="F1518" s="28"/>
      <c r="G1518" s="28"/>
      <c r="H1518" s="29" t="str">
        <f>IF(D1518&lt;&gt;"",VLOOKUP(D1518,الاعدادات!$B$1:$C$1000,2,0),"")</f>
        <v/>
      </c>
      <c r="I1518" s="29" t="str">
        <f>IF(E1518&lt;&gt;"",VLOOKUP(E1518,الاعدادات!B$1000:$C1509,2,0),"")</f>
        <v/>
      </c>
    </row>
    <row r="1519" spans="1:9">
      <c r="A1519" s="26"/>
      <c r="B1519" s="27"/>
      <c r="C1519" s="28"/>
      <c r="D1519" s="29"/>
      <c r="E1519" s="29"/>
      <c r="F1519" s="28"/>
      <c r="G1519" s="28"/>
      <c r="H1519" s="29" t="str">
        <f>IF(D1519&lt;&gt;"",VLOOKUP(D1519,الاعدادات!$B$1:$C$1000,2,0),"")</f>
        <v/>
      </c>
      <c r="I1519" s="29" t="str">
        <f>IF(E1519&lt;&gt;"",VLOOKUP(E1519,الاعدادات!B$1000:$C1510,2,0),"")</f>
        <v/>
      </c>
    </row>
    <row r="1520" spans="1:9">
      <c r="A1520" s="26"/>
      <c r="B1520" s="27"/>
      <c r="C1520" s="28"/>
      <c r="D1520" s="29"/>
      <c r="E1520" s="29"/>
      <c r="F1520" s="28"/>
      <c r="G1520" s="28"/>
      <c r="H1520" s="29" t="str">
        <f>IF(D1520&lt;&gt;"",VLOOKUP(D1520,الاعدادات!$B$1:$C$1000,2,0),"")</f>
        <v/>
      </c>
      <c r="I1520" s="29" t="str">
        <f>IF(E1520&lt;&gt;"",VLOOKUP(E1520,الاعدادات!B$1000:$C1511,2,0),"")</f>
        <v/>
      </c>
    </row>
    <row r="1521" spans="1:9">
      <c r="A1521" s="26"/>
      <c r="B1521" s="27"/>
      <c r="C1521" s="28"/>
      <c r="D1521" s="29"/>
      <c r="E1521" s="29"/>
      <c r="F1521" s="28"/>
      <c r="G1521" s="28"/>
      <c r="H1521" s="29" t="str">
        <f>IF(D1521&lt;&gt;"",VLOOKUP(D1521,الاعدادات!$B$1:$C$1000,2,0),"")</f>
        <v/>
      </c>
      <c r="I1521" s="29" t="str">
        <f>IF(E1521&lt;&gt;"",VLOOKUP(E1521,الاعدادات!B$1000:$C1512,2,0),"")</f>
        <v/>
      </c>
    </row>
    <row r="1522" spans="1:9">
      <c r="A1522" s="26"/>
      <c r="B1522" s="27"/>
      <c r="C1522" s="28"/>
      <c r="D1522" s="29"/>
      <c r="E1522" s="29"/>
      <c r="F1522" s="28"/>
      <c r="G1522" s="28"/>
      <c r="H1522" s="29" t="str">
        <f>IF(D1522&lt;&gt;"",VLOOKUP(D1522,الاعدادات!$B$1:$C$1000,2,0),"")</f>
        <v/>
      </c>
      <c r="I1522" s="29" t="str">
        <f>IF(E1522&lt;&gt;"",VLOOKUP(E1522,الاعدادات!B$1000:$C1513,2,0),"")</f>
        <v/>
      </c>
    </row>
    <row r="1523" spans="1:9">
      <c r="A1523" s="26"/>
      <c r="B1523" s="27"/>
      <c r="C1523" s="28"/>
      <c r="D1523" s="29"/>
      <c r="E1523" s="29"/>
      <c r="F1523" s="28"/>
      <c r="G1523" s="28"/>
      <c r="H1523" s="29" t="str">
        <f>IF(D1523&lt;&gt;"",VLOOKUP(D1523,الاعدادات!$B$1:$C$1000,2,0),"")</f>
        <v/>
      </c>
      <c r="I1523" s="29" t="str">
        <f>IF(E1523&lt;&gt;"",VLOOKUP(E1523,الاعدادات!B$1000:$C1514,2,0),"")</f>
        <v/>
      </c>
    </row>
    <row r="1524" spans="1:9">
      <c r="A1524" s="26"/>
      <c r="B1524" s="27"/>
      <c r="C1524" s="28"/>
      <c r="D1524" s="29"/>
      <c r="E1524" s="29"/>
      <c r="F1524" s="28"/>
      <c r="G1524" s="28"/>
      <c r="H1524" s="29" t="str">
        <f>IF(D1524&lt;&gt;"",VLOOKUP(D1524,الاعدادات!$B$1:$C$1000,2,0),"")</f>
        <v/>
      </c>
      <c r="I1524" s="29" t="str">
        <f>IF(E1524&lt;&gt;"",VLOOKUP(E1524,الاعدادات!B$1000:$C1515,2,0),"")</f>
        <v/>
      </c>
    </row>
    <row r="1525" spans="1:9">
      <c r="A1525" s="26"/>
      <c r="B1525" s="27"/>
      <c r="C1525" s="28"/>
      <c r="D1525" s="29"/>
      <c r="E1525" s="29"/>
      <c r="F1525" s="28"/>
      <c r="G1525" s="28"/>
      <c r="H1525" s="29" t="str">
        <f>IF(D1525&lt;&gt;"",VLOOKUP(D1525,الاعدادات!$B$1:$C$1000,2,0),"")</f>
        <v/>
      </c>
      <c r="I1525" s="29" t="str">
        <f>IF(E1525&lt;&gt;"",VLOOKUP(E1525,الاعدادات!B$1000:$C1516,2,0),"")</f>
        <v/>
      </c>
    </row>
    <row r="1526" spans="1:9">
      <c r="A1526" s="26"/>
      <c r="B1526" s="27"/>
      <c r="C1526" s="28"/>
      <c r="D1526" s="29"/>
      <c r="E1526" s="29"/>
      <c r="F1526" s="28"/>
      <c r="G1526" s="28"/>
      <c r="H1526" s="29" t="str">
        <f>IF(D1526&lt;&gt;"",VLOOKUP(D1526,الاعدادات!$B$1:$C$1000,2,0),"")</f>
        <v/>
      </c>
      <c r="I1526" s="29" t="str">
        <f>IF(E1526&lt;&gt;"",VLOOKUP(E1526,الاعدادات!B$1000:$C1517,2,0),"")</f>
        <v/>
      </c>
    </row>
    <row r="1527" spans="1:9">
      <c r="A1527" s="26"/>
      <c r="B1527" s="27"/>
      <c r="C1527" s="28"/>
      <c r="D1527" s="29"/>
      <c r="E1527" s="29"/>
      <c r="F1527" s="28"/>
      <c r="G1527" s="28"/>
      <c r="H1527" s="29" t="str">
        <f>IF(D1527&lt;&gt;"",VLOOKUP(D1527,الاعدادات!$B$1:$C$1000,2,0),"")</f>
        <v/>
      </c>
      <c r="I1527" s="29" t="str">
        <f>IF(E1527&lt;&gt;"",VLOOKUP(E1527,الاعدادات!B$1000:$C1518,2,0),"")</f>
        <v/>
      </c>
    </row>
    <row r="1528" spans="1:9">
      <c r="A1528" s="26"/>
      <c r="B1528" s="27"/>
      <c r="C1528" s="28"/>
      <c r="D1528" s="29"/>
      <c r="E1528" s="29"/>
      <c r="F1528" s="28"/>
      <c r="G1528" s="28"/>
      <c r="H1528" s="29" t="str">
        <f>IF(D1528&lt;&gt;"",VLOOKUP(D1528,الاعدادات!$B$1:$C$1000,2,0),"")</f>
        <v/>
      </c>
      <c r="I1528" s="29" t="str">
        <f>IF(E1528&lt;&gt;"",VLOOKUP(E1528,الاعدادات!B$1000:$C1519,2,0),"")</f>
        <v/>
      </c>
    </row>
    <row r="1529" spans="1:9">
      <c r="A1529" s="26"/>
      <c r="B1529" s="27"/>
      <c r="C1529" s="28"/>
      <c r="D1529" s="29"/>
      <c r="E1529" s="29"/>
      <c r="F1529" s="28"/>
      <c r="G1529" s="28"/>
      <c r="H1529" s="29" t="str">
        <f>IF(D1529&lt;&gt;"",VLOOKUP(D1529,الاعدادات!$B$1:$C$1000,2,0),"")</f>
        <v/>
      </c>
      <c r="I1529" s="29" t="str">
        <f>IF(E1529&lt;&gt;"",VLOOKUP(E1529,الاعدادات!B$1000:$C1520,2,0),"")</f>
        <v/>
      </c>
    </row>
    <row r="1530" spans="1:9">
      <c r="A1530" s="26"/>
      <c r="B1530" s="27"/>
      <c r="C1530" s="28"/>
      <c r="D1530" s="29"/>
      <c r="E1530" s="29"/>
      <c r="F1530" s="28"/>
      <c r="G1530" s="28"/>
      <c r="H1530" s="29" t="str">
        <f>IF(D1530&lt;&gt;"",VLOOKUP(D1530,الاعدادات!$B$1:$C$1000,2,0),"")</f>
        <v/>
      </c>
      <c r="I1530" s="29" t="str">
        <f>IF(E1530&lt;&gt;"",VLOOKUP(E1530,الاعدادات!B$1000:$C1521,2,0),"")</f>
        <v/>
      </c>
    </row>
    <row r="1531" spans="1:9">
      <c r="A1531" s="26"/>
      <c r="B1531" s="27"/>
      <c r="C1531" s="28"/>
      <c r="D1531" s="29"/>
      <c r="E1531" s="29"/>
      <c r="F1531" s="28"/>
      <c r="G1531" s="28"/>
      <c r="H1531" s="29" t="str">
        <f>IF(D1531&lt;&gt;"",VLOOKUP(D1531,الاعدادات!$B$1:$C$1000,2,0),"")</f>
        <v/>
      </c>
      <c r="I1531" s="29" t="str">
        <f>IF(E1531&lt;&gt;"",VLOOKUP(E1531,الاعدادات!B$1000:$C1522,2,0),"")</f>
        <v/>
      </c>
    </row>
    <row r="1532" spans="1:9">
      <c r="A1532" s="26"/>
      <c r="B1532" s="27"/>
      <c r="C1532" s="28"/>
      <c r="D1532" s="29"/>
      <c r="E1532" s="29"/>
      <c r="F1532" s="28"/>
      <c r="G1532" s="28"/>
      <c r="H1532" s="29" t="str">
        <f>IF(D1532&lt;&gt;"",VLOOKUP(D1532,الاعدادات!$B$1:$C$1000,2,0),"")</f>
        <v/>
      </c>
      <c r="I1532" s="29" t="str">
        <f>IF(E1532&lt;&gt;"",VLOOKUP(E1532,الاعدادات!B$1000:$C1523,2,0),"")</f>
        <v/>
      </c>
    </row>
    <row r="1533" spans="1:9">
      <c r="A1533" s="26"/>
      <c r="B1533" s="27"/>
      <c r="C1533" s="28"/>
      <c r="D1533" s="29"/>
      <c r="E1533" s="29"/>
      <c r="F1533" s="28"/>
      <c r="G1533" s="28"/>
      <c r="H1533" s="29" t="str">
        <f>IF(D1533&lt;&gt;"",VLOOKUP(D1533,الاعدادات!$B$1:$C$1000,2,0),"")</f>
        <v/>
      </c>
      <c r="I1533" s="29" t="str">
        <f>IF(E1533&lt;&gt;"",VLOOKUP(E1533,الاعدادات!B$1000:$C1524,2,0),"")</f>
        <v/>
      </c>
    </row>
    <row r="1534" spans="1:9">
      <c r="A1534" s="26"/>
      <c r="B1534" s="27"/>
      <c r="C1534" s="28"/>
      <c r="D1534" s="29"/>
      <c r="E1534" s="29"/>
      <c r="F1534" s="28"/>
      <c r="G1534" s="28"/>
      <c r="H1534" s="29" t="str">
        <f>IF(D1534&lt;&gt;"",VLOOKUP(D1534,الاعدادات!$B$1:$C$1000,2,0),"")</f>
        <v/>
      </c>
      <c r="I1534" s="29" t="str">
        <f>IF(E1534&lt;&gt;"",VLOOKUP(E1534,الاعدادات!B$1000:$C1525,2,0),"")</f>
        <v/>
      </c>
    </row>
    <row r="1535" spans="1:9">
      <c r="A1535" s="26"/>
      <c r="B1535" s="27"/>
      <c r="C1535" s="28"/>
      <c r="D1535" s="29"/>
      <c r="E1535" s="29"/>
      <c r="F1535" s="28"/>
      <c r="G1535" s="28"/>
      <c r="H1535" s="29" t="str">
        <f>IF(D1535&lt;&gt;"",VLOOKUP(D1535,الاعدادات!$B$1:$C$1000,2,0),"")</f>
        <v/>
      </c>
      <c r="I1535" s="29" t="str">
        <f>IF(E1535&lt;&gt;"",VLOOKUP(E1535,الاعدادات!B$1000:$C1526,2,0),"")</f>
        <v/>
      </c>
    </row>
    <row r="1536" spans="1:9">
      <c r="A1536" s="26"/>
      <c r="B1536" s="27"/>
      <c r="C1536" s="28"/>
      <c r="D1536" s="29"/>
      <c r="E1536" s="29"/>
      <c r="F1536" s="28"/>
      <c r="G1536" s="28"/>
      <c r="H1536" s="29" t="str">
        <f>IF(D1536&lt;&gt;"",VLOOKUP(D1536,الاعدادات!$B$1:$C$1000,2,0),"")</f>
        <v/>
      </c>
      <c r="I1536" s="29" t="str">
        <f>IF(E1536&lt;&gt;"",VLOOKUP(E1536,الاعدادات!B$1000:$C1527,2,0),"")</f>
        <v/>
      </c>
    </row>
    <row r="1537" spans="1:9">
      <c r="A1537" s="26"/>
      <c r="B1537" s="27"/>
      <c r="C1537" s="28"/>
      <c r="D1537" s="29"/>
      <c r="E1537" s="29"/>
      <c r="F1537" s="28"/>
      <c r="G1537" s="28"/>
      <c r="H1537" s="29" t="str">
        <f>IF(D1537&lt;&gt;"",VLOOKUP(D1537,الاعدادات!$B$1:$C$1000,2,0),"")</f>
        <v/>
      </c>
      <c r="I1537" s="29" t="str">
        <f>IF(E1537&lt;&gt;"",VLOOKUP(E1537,الاعدادات!B$1000:$C1528,2,0),"")</f>
        <v/>
      </c>
    </row>
    <row r="1538" spans="1:9">
      <c r="A1538" s="26"/>
      <c r="B1538" s="27"/>
      <c r="C1538" s="28"/>
      <c r="D1538" s="29"/>
      <c r="E1538" s="29"/>
      <c r="F1538" s="28"/>
      <c r="G1538" s="28"/>
      <c r="H1538" s="29" t="str">
        <f>IF(D1538&lt;&gt;"",VLOOKUP(D1538,الاعدادات!$B$1:$C$1000,2,0),"")</f>
        <v/>
      </c>
      <c r="I1538" s="29" t="str">
        <f>IF(E1538&lt;&gt;"",VLOOKUP(E1538,الاعدادات!B$1000:$C1529,2,0),"")</f>
        <v/>
      </c>
    </row>
    <row r="1539" spans="1:9">
      <c r="A1539" s="26"/>
      <c r="B1539" s="27"/>
      <c r="C1539" s="28"/>
      <c r="D1539" s="29"/>
      <c r="E1539" s="29"/>
      <c r="F1539" s="28"/>
      <c r="G1539" s="28"/>
      <c r="H1539" s="29" t="str">
        <f>IF(D1539&lt;&gt;"",VLOOKUP(D1539,الاعدادات!$B$1:$C$1000,2,0),"")</f>
        <v/>
      </c>
      <c r="I1539" s="29" t="str">
        <f>IF(E1539&lt;&gt;"",VLOOKUP(E1539,الاعدادات!B$1000:$C1530,2,0),"")</f>
        <v/>
      </c>
    </row>
    <row r="1540" spans="1:9">
      <c r="A1540" s="26"/>
      <c r="B1540" s="27"/>
      <c r="C1540" s="28"/>
      <c r="D1540" s="29"/>
      <c r="E1540" s="29"/>
      <c r="F1540" s="28"/>
      <c r="G1540" s="28"/>
      <c r="H1540" s="29" t="str">
        <f>IF(D1540&lt;&gt;"",VLOOKUP(D1540,الاعدادات!$B$1:$C$1000,2,0),"")</f>
        <v/>
      </c>
      <c r="I1540" s="29" t="str">
        <f>IF(E1540&lt;&gt;"",VLOOKUP(E1540,الاعدادات!B$1000:$C1531,2,0),"")</f>
        <v/>
      </c>
    </row>
    <row r="1541" spans="1:9">
      <c r="A1541" s="26"/>
      <c r="B1541" s="27"/>
      <c r="C1541" s="28"/>
      <c r="D1541" s="29"/>
      <c r="E1541" s="29"/>
      <c r="F1541" s="28"/>
      <c r="G1541" s="28"/>
      <c r="H1541" s="29" t="str">
        <f>IF(D1541&lt;&gt;"",VLOOKUP(D1541,الاعدادات!$B$1:$C$1000,2,0),"")</f>
        <v/>
      </c>
      <c r="I1541" s="29" t="str">
        <f>IF(E1541&lt;&gt;"",VLOOKUP(E1541,الاعدادات!B$1000:$C1532,2,0),"")</f>
        <v/>
      </c>
    </row>
    <row r="1542" spans="1:9">
      <c r="A1542" s="26"/>
      <c r="B1542" s="27"/>
      <c r="C1542" s="28"/>
      <c r="D1542" s="29"/>
      <c r="E1542" s="29"/>
      <c r="F1542" s="28"/>
      <c r="G1542" s="28"/>
      <c r="H1542" s="29" t="str">
        <f>IF(D1542&lt;&gt;"",VLOOKUP(D1542,الاعدادات!$B$1:$C$1000,2,0),"")</f>
        <v/>
      </c>
      <c r="I1542" s="29" t="str">
        <f>IF(E1542&lt;&gt;"",VLOOKUP(E1542,الاعدادات!B$1000:$C1533,2,0),"")</f>
        <v/>
      </c>
    </row>
    <row r="1543" spans="1:9">
      <c r="A1543" s="26"/>
      <c r="B1543" s="27"/>
      <c r="C1543" s="28"/>
      <c r="D1543" s="29"/>
      <c r="E1543" s="29"/>
      <c r="F1543" s="28"/>
      <c r="G1543" s="28"/>
      <c r="H1543" s="29" t="str">
        <f>IF(D1543&lt;&gt;"",VLOOKUP(D1543,الاعدادات!$B$1:$C$1000,2,0),"")</f>
        <v/>
      </c>
      <c r="I1543" s="29" t="str">
        <f>IF(E1543&lt;&gt;"",VLOOKUP(E1543,الاعدادات!B$1000:$C1534,2,0),"")</f>
        <v/>
      </c>
    </row>
    <row r="1544" spans="1:9">
      <c r="A1544" s="26"/>
      <c r="B1544" s="27"/>
      <c r="C1544" s="28"/>
      <c r="D1544" s="29"/>
      <c r="E1544" s="29"/>
      <c r="F1544" s="28"/>
      <c r="G1544" s="28"/>
      <c r="H1544" s="29" t="str">
        <f>IF(D1544&lt;&gt;"",VLOOKUP(D1544,الاعدادات!$B$1:$C$1000,2,0),"")</f>
        <v/>
      </c>
      <c r="I1544" s="29" t="str">
        <f>IF(E1544&lt;&gt;"",VLOOKUP(E1544,الاعدادات!B$1000:$C1535,2,0),"")</f>
        <v/>
      </c>
    </row>
    <row r="1545" spans="1:9">
      <c r="A1545" s="26"/>
      <c r="B1545" s="27"/>
      <c r="C1545" s="28"/>
      <c r="D1545" s="29"/>
      <c r="E1545" s="29"/>
      <c r="F1545" s="28"/>
      <c r="G1545" s="28"/>
      <c r="H1545" s="29" t="str">
        <f>IF(D1545&lt;&gt;"",VLOOKUP(D1545,الاعدادات!$B$1:$C$1000,2,0),"")</f>
        <v/>
      </c>
      <c r="I1545" s="29" t="str">
        <f>IF(E1545&lt;&gt;"",VLOOKUP(E1545,الاعدادات!B$1000:$C1536,2,0),"")</f>
        <v/>
      </c>
    </row>
    <row r="1546" spans="1:9">
      <c r="A1546" s="26"/>
      <c r="B1546" s="27"/>
      <c r="C1546" s="28"/>
      <c r="D1546" s="29"/>
      <c r="E1546" s="29"/>
      <c r="F1546" s="28"/>
      <c r="G1546" s="28"/>
      <c r="H1546" s="29" t="str">
        <f>IF(D1546&lt;&gt;"",VLOOKUP(D1546,الاعدادات!$B$1:$C$1000,2,0),"")</f>
        <v/>
      </c>
      <c r="I1546" s="29" t="str">
        <f>IF(E1546&lt;&gt;"",VLOOKUP(E1546,الاعدادات!B$1000:$C1537,2,0),"")</f>
        <v/>
      </c>
    </row>
    <row r="1547" spans="1:9">
      <c r="A1547" s="26"/>
      <c r="B1547" s="27"/>
      <c r="C1547" s="28"/>
      <c r="D1547" s="29"/>
      <c r="E1547" s="29"/>
      <c r="F1547" s="28"/>
      <c r="G1547" s="28"/>
      <c r="H1547" s="29" t="str">
        <f>IF(D1547&lt;&gt;"",VLOOKUP(D1547,الاعدادات!$B$1:$C$1000,2,0),"")</f>
        <v/>
      </c>
      <c r="I1547" s="29" t="str">
        <f>IF(E1547&lt;&gt;"",VLOOKUP(E1547,الاعدادات!B$1000:$C1538,2,0),"")</f>
        <v/>
      </c>
    </row>
    <row r="1548" spans="1:9">
      <c r="A1548" s="26"/>
      <c r="B1548" s="27"/>
      <c r="C1548" s="28"/>
      <c r="D1548" s="29"/>
      <c r="E1548" s="29"/>
      <c r="F1548" s="28"/>
      <c r="G1548" s="28"/>
      <c r="H1548" s="29" t="str">
        <f>IF(D1548&lt;&gt;"",VLOOKUP(D1548,الاعدادات!$B$1:$C$1000,2,0),"")</f>
        <v/>
      </c>
      <c r="I1548" s="29" t="str">
        <f>IF(E1548&lt;&gt;"",VLOOKUP(E1548,الاعدادات!B$1000:$C1539,2,0),"")</f>
        <v/>
      </c>
    </row>
    <row r="1549" spans="1:9">
      <c r="A1549" s="26"/>
      <c r="B1549" s="27"/>
      <c r="C1549" s="28"/>
      <c r="D1549" s="29"/>
      <c r="E1549" s="29"/>
      <c r="F1549" s="28"/>
      <c r="G1549" s="28"/>
      <c r="H1549" s="29" t="str">
        <f>IF(D1549&lt;&gt;"",VLOOKUP(D1549,الاعدادات!$B$1:$C$1000,2,0),"")</f>
        <v/>
      </c>
      <c r="I1549" s="29" t="str">
        <f>IF(E1549&lt;&gt;"",VLOOKUP(E1549,الاعدادات!B$1000:$C1540,2,0),"")</f>
        <v/>
      </c>
    </row>
    <row r="1550" spans="1:9">
      <c r="A1550" s="26"/>
      <c r="B1550" s="27"/>
      <c r="C1550" s="28"/>
      <c r="D1550" s="29"/>
      <c r="E1550" s="29"/>
      <c r="F1550" s="28"/>
      <c r="G1550" s="28"/>
      <c r="H1550" s="29" t="str">
        <f>IF(D1550&lt;&gt;"",VLOOKUP(D1550,الاعدادات!$B$1:$C$1000,2,0),"")</f>
        <v/>
      </c>
      <c r="I1550" s="29" t="str">
        <f>IF(E1550&lt;&gt;"",VLOOKUP(E1550,الاعدادات!B$1000:$C1541,2,0),"")</f>
        <v/>
      </c>
    </row>
    <row r="1551" spans="1:9">
      <c r="A1551" s="26"/>
      <c r="B1551" s="27"/>
      <c r="C1551" s="28"/>
      <c r="D1551" s="29"/>
      <c r="E1551" s="29"/>
      <c r="F1551" s="28"/>
      <c r="G1551" s="28"/>
      <c r="H1551" s="29" t="str">
        <f>IF(D1551&lt;&gt;"",VLOOKUP(D1551,الاعدادات!$B$1:$C$1000,2,0),"")</f>
        <v/>
      </c>
      <c r="I1551" s="29" t="str">
        <f>IF(E1551&lt;&gt;"",VLOOKUP(E1551,الاعدادات!B$1000:$C1542,2,0),"")</f>
        <v/>
      </c>
    </row>
    <row r="1552" spans="1:9">
      <c r="A1552" s="26"/>
      <c r="B1552" s="27"/>
      <c r="C1552" s="28"/>
      <c r="D1552" s="29"/>
      <c r="E1552" s="29"/>
      <c r="F1552" s="28"/>
      <c r="G1552" s="28"/>
      <c r="H1552" s="29" t="str">
        <f>IF(D1552&lt;&gt;"",VLOOKUP(D1552,الاعدادات!$B$1:$C$1000,2,0),"")</f>
        <v/>
      </c>
      <c r="I1552" s="29" t="str">
        <f>IF(E1552&lt;&gt;"",VLOOKUP(E1552,الاعدادات!B$1000:$C1543,2,0),"")</f>
        <v/>
      </c>
    </row>
    <row r="1553" spans="1:9">
      <c r="A1553" s="26"/>
      <c r="B1553" s="27"/>
      <c r="C1553" s="28"/>
      <c r="D1553" s="29"/>
      <c r="E1553" s="29"/>
      <c r="F1553" s="28"/>
      <c r="G1553" s="28"/>
      <c r="H1553" s="29" t="str">
        <f>IF(D1553&lt;&gt;"",VLOOKUP(D1553,الاعدادات!$B$1:$C$1000,2,0),"")</f>
        <v/>
      </c>
      <c r="I1553" s="29" t="str">
        <f>IF(E1553&lt;&gt;"",VLOOKUP(E1553,الاعدادات!B$1000:$C1544,2,0),"")</f>
        <v/>
      </c>
    </row>
    <row r="1554" spans="1:9">
      <c r="A1554" s="26"/>
      <c r="B1554" s="27"/>
      <c r="C1554" s="28"/>
      <c r="D1554" s="29"/>
      <c r="E1554" s="29"/>
      <c r="F1554" s="28"/>
      <c r="G1554" s="28"/>
      <c r="H1554" s="29" t="str">
        <f>IF(D1554&lt;&gt;"",VLOOKUP(D1554,الاعدادات!$B$1:$C$1000,2,0),"")</f>
        <v/>
      </c>
      <c r="I1554" s="29" t="str">
        <f>IF(E1554&lt;&gt;"",VLOOKUP(E1554,الاعدادات!B$1000:$C1545,2,0),"")</f>
        <v/>
      </c>
    </row>
    <row r="1555" spans="1:9">
      <c r="A1555" s="26"/>
      <c r="B1555" s="27"/>
      <c r="C1555" s="28"/>
      <c r="D1555" s="29"/>
      <c r="E1555" s="29"/>
      <c r="F1555" s="28"/>
      <c r="G1555" s="28"/>
      <c r="H1555" s="29" t="str">
        <f>IF(D1555&lt;&gt;"",VLOOKUP(D1555,الاعدادات!$B$1:$C$1000,2,0),"")</f>
        <v/>
      </c>
      <c r="I1555" s="29" t="str">
        <f>IF(E1555&lt;&gt;"",VLOOKUP(E1555,الاعدادات!B$1000:$C1546,2,0),"")</f>
        <v/>
      </c>
    </row>
    <row r="1556" spans="1:9">
      <c r="A1556" s="26"/>
      <c r="B1556" s="27"/>
      <c r="C1556" s="28"/>
      <c r="D1556" s="29"/>
      <c r="E1556" s="29"/>
      <c r="F1556" s="28"/>
      <c r="G1556" s="28"/>
      <c r="H1556" s="29" t="str">
        <f>IF(D1556&lt;&gt;"",VLOOKUP(D1556,الاعدادات!$B$1:$C$1000,2,0),"")</f>
        <v/>
      </c>
      <c r="I1556" s="29" t="str">
        <f>IF(E1556&lt;&gt;"",VLOOKUP(E1556,الاعدادات!B$1000:$C1547,2,0),"")</f>
        <v/>
      </c>
    </row>
    <row r="1557" spans="1:9">
      <c r="A1557" s="26"/>
      <c r="B1557" s="27"/>
      <c r="C1557" s="28"/>
      <c r="D1557" s="29"/>
      <c r="E1557" s="29"/>
      <c r="F1557" s="28"/>
      <c r="G1557" s="28"/>
      <c r="H1557" s="29" t="str">
        <f>IF(D1557&lt;&gt;"",VLOOKUP(D1557,الاعدادات!$B$1:$C$1000,2,0),"")</f>
        <v/>
      </c>
      <c r="I1557" s="29" t="str">
        <f>IF(E1557&lt;&gt;"",VLOOKUP(E1557,الاعدادات!B$1000:$C1548,2,0),"")</f>
        <v/>
      </c>
    </row>
    <row r="1558" spans="1:9">
      <c r="A1558" s="26"/>
      <c r="B1558" s="27"/>
      <c r="C1558" s="28"/>
      <c r="D1558" s="29"/>
      <c r="E1558" s="29"/>
      <c r="F1558" s="28"/>
      <c r="G1558" s="28"/>
      <c r="H1558" s="29" t="str">
        <f>IF(D1558&lt;&gt;"",VLOOKUP(D1558,الاعدادات!$B$1:$C$1000,2,0),"")</f>
        <v/>
      </c>
      <c r="I1558" s="29" t="str">
        <f>IF(E1558&lt;&gt;"",VLOOKUP(E1558,الاعدادات!B$1000:$C1549,2,0),"")</f>
        <v/>
      </c>
    </row>
    <row r="1559" spans="1:9">
      <c r="A1559" s="26"/>
      <c r="B1559" s="27"/>
      <c r="C1559" s="28"/>
      <c r="D1559" s="29"/>
      <c r="E1559" s="29"/>
      <c r="F1559" s="28"/>
      <c r="G1559" s="28"/>
      <c r="H1559" s="29" t="str">
        <f>IF(D1559&lt;&gt;"",VLOOKUP(D1559,الاعدادات!$B$1:$C$1000,2,0),"")</f>
        <v/>
      </c>
      <c r="I1559" s="29" t="str">
        <f>IF(E1559&lt;&gt;"",VLOOKUP(E1559,الاعدادات!B$1000:$C1550,2,0),"")</f>
        <v/>
      </c>
    </row>
    <row r="1560" spans="1:9">
      <c r="A1560" s="26"/>
      <c r="B1560" s="27"/>
      <c r="C1560" s="28"/>
      <c r="D1560" s="29"/>
      <c r="E1560" s="29"/>
      <c r="F1560" s="28"/>
      <c r="G1560" s="28"/>
      <c r="H1560" s="29" t="str">
        <f>IF(D1560&lt;&gt;"",VLOOKUP(D1560,الاعدادات!$B$1:$C$1000,2,0),"")</f>
        <v/>
      </c>
      <c r="I1560" s="29" t="str">
        <f>IF(E1560&lt;&gt;"",VLOOKUP(E1560,الاعدادات!B$1000:$C1551,2,0),"")</f>
        <v/>
      </c>
    </row>
    <row r="1561" spans="1:9">
      <c r="A1561" s="26"/>
      <c r="B1561" s="27"/>
      <c r="C1561" s="28"/>
      <c r="D1561" s="29"/>
      <c r="E1561" s="29"/>
      <c r="F1561" s="28"/>
      <c r="G1561" s="28"/>
      <c r="H1561" s="29" t="str">
        <f>IF(D1561&lt;&gt;"",VLOOKUP(D1561,الاعدادات!$B$1:$C$1000,2,0),"")</f>
        <v/>
      </c>
      <c r="I1561" s="29" t="str">
        <f>IF(E1561&lt;&gt;"",VLOOKUP(E1561,الاعدادات!B$1000:$C1552,2,0),"")</f>
        <v/>
      </c>
    </row>
    <row r="1562" spans="1:9">
      <c r="A1562" s="26"/>
      <c r="B1562" s="27"/>
      <c r="C1562" s="28"/>
      <c r="D1562" s="29"/>
      <c r="E1562" s="29"/>
      <c r="F1562" s="28"/>
      <c r="G1562" s="28"/>
      <c r="H1562" s="29" t="str">
        <f>IF(D1562&lt;&gt;"",VLOOKUP(D1562,الاعدادات!$B$1:$C$1000,2,0),"")</f>
        <v/>
      </c>
      <c r="I1562" s="29" t="str">
        <f>IF(E1562&lt;&gt;"",VLOOKUP(E1562,الاعدادات!B$1000:$C1553,2,0),"")</f>
        <v/>
      </c>
    </row>
    <row r="1563" spans="1:9">
      <c r="A1563" s="26"/>
      <c r="B1563" s="27"/>
      <c r="C1563" s="28"/>
      <c r="D1563" s="29"/>
      <c r="E1563" s="29"/>
      <c r="F1563" s="28"/>
      <c r="G1563" s="28"/>
      <c r="H1563" s="29" t="str">
        <f>IF(D1563&lt;&gt;"",VLOOKUP(D1563,الاعدادات!$B$1:$C$1000,2,0),"")</f>
        <v/>
      </c>
      <c r="I1563" s="29" t="str">
        <f>IF(E1563&lt;&gt;"",VLOOKUP(E1563,الاعدادات!B$1000:$C1554,2,0),"")</f>
        <v/>
      </c>
    </row>
    <row r="1564" spans="1:9">
      <c r="A1564" s="26"/>
      <c r="B1564" s="27"/>
      <c r="C1564" s="28"/>
      <c r="D1564" s="29"/>
      <c r="E1564" s="29"/>
      <c r="F1564" s="28"/>
      <c r="G1564" s="28"/>
      <c r="H1564" s="29" t="str">
        <f>IF(D1564&lt;&gt;"",VLOOKUP(D1564,الاعدادات!$B$1:$C$1000,2,0),"")</f>
        <v/>
      </c>
      <c r="I1564" s="29" t="str">
        <f>IF(E1564&lt;&gt;"",VLOOKUP(E1564,الاعدادات!B$1000:$C1555,2,0),"")</f>
        <v/>
      </c>
    </row>
    <row r="1565" spans="1:9">
      <c r="A1565" s="26"/>
      <c r="B1565" s="27"/>
      <c r="C1565" s="28"/>
      <c r="D1565" s="29"/>
      <c r="E1565" s="29"/>
      <c r="F1565" s="28"/>
      <c r="G1565" s="28"/>
      <c r="H1565" s="29" t="str">
        <f>IF(D1565&lt;&gt;"",VLOOKUP(D1565,الاعدادات!$B$1:$C$1000,2,0),"")</f>
        <v/>
      </c>
      <c r="I1565" s="29" t="str">
        <f>IF(E1565&lt;&gt;"",VLOOKUP(E1565,الاعدادات!B$1000:$C1556,2,0),"")</f>
        <v/>
      </c>
    </row>
    <row r="1566" spans="1:9">
      <c r="A1566" s="26"/>
      <c r="B1566" s="27"/>
      <c r="C1566" s="28"/>
      <c r="D1566" s="29"/>
      <c r="E1566" s="29"/>
      <c r="F1566" s="28"/>
      <c r="G1566" s="28"/>
      <c r="H1566" s="29" t="str">
        <f>IF(D1566&lt;&gt;"",VLOOKUP(D1566,الاعدادات!$B$1:$C$1000,2,0),"")</f>
        <v/>
      </c>
      <c r="I1566" s="29" t="str">
        <f>IF(E1566&lt;&gt;"",VLOOKUP(E1566,الاعدادات!B$1000:$C1557,2,0),"")</f>
        <v/>
      </c>
    </row>
    <row r="1567" spans="1:9">
      <c r="A1567" s="26"/>
      <c r="B1567" s="27"/>
      <c r="C1567" s="28"/>
      <c r="D1567" s="29"/>
      <c r="E1567" s="29"/>
      <c r="F1567" s="28"/>
      <c r="G1567" s="28"/>
      <c r="H1567" s="29" t="str">
        <f>IF(D1567&lt;&gt;"",VLOOKUP(D1567,الاعدادات!$B$1:$C$1000,2,0),"")</f>
        <v/>
      </c>
      <c r="I1567" s="29" t="str">
        <f>IF(E1567&lt;&gt;"",VLOOKUP(E1567,الاعدادات!B$1000:$C1558,2,0),"")</f>
        <v/>
      </c>
    </row>
    <row r="1568" spans="1:9">
      <c r="A1568" s="26"/>
      <c r="B1568" s="27"/>
      <c r="C1568" s="28"/>
      <c r="D1568" s="29"/>
      <c r="E1568" s="29"/>
      <c r="F1568" s="28"/>
      <c r="G1568" s="28"/>
      <c r="H1568" s="29" t="str">
        <f>IF(D1568&lt;&gt;"",VLOOKUP(D1568,الاعدادات!$B$1:$C$1000,2,0),"")</f>
        <v/>
      </c>
      <c r="I1568" s="29" t="str">
        <f>IF(E1568&lt;&gt;"",VLOOKUP(E1568,الاعدادات!B$1000:$C1559,2,0),"")</f>
        <v/>
      </c>
    </row>
    <row r="1569" spans="1:9">
      <c r="A1569" s="26"/>
      <c r="B1569" s="27"/>
      <c r="C1569" s="28"/>
      <c r="D1569" s="29"/>
      <c r="E1569" s="29"/>
      <c r="F1569" s="28"/>
      <c r="G1569" s="28"/>
      <c r="H1569" s="29" t="str">
        <f>IF(D1569&lt;&gt;"",VLOOKUP(D1569,الاعدادات!$B$1:$C$1000,2,0),"")</f>
        <v/>
      </c>
      <c r="I1569" s="29" t="str">
        <f>IF(E1569&lt;&gt;"",VLOOKUP(E1569,الاعدادات!B$1000:$C1560,2,0),"")</f>
        <v/>
      </c>
    </row>
    <row r="1570" spans="1:9">
      <c r="A1570" s="26"/>
      <c r="B1570" s="27"/>
      <c r="C1570" s="28"/>
      <c r="D1570" s="29"/>
      <c r="E1570" s="29"/>
      <c r="F1570" s="28"/>
      <c r="G1570" s="28"/>
      <c r="H1570" s="29" t="str">
        <f>IF(D1570&lt;&gt;"",VLOOKUP(D1570,الاعدادات!$B$1:$C$1000,2,0),"")</f>
        <v/>
      </c>
      <c r="I1570" s="29" t="str">
        <f>IF(E1570&lt;&gt;"",VLOOKUP(E1570,الاعدادات!B$1000:$C1561,2,0),"")</f>
        <v/>
      </c>
    </row>
    <row r="1571" spans="1:9">
      <c r="A1571" s="26"/>
      <c r="B1571" s="27"/>
      <c r="C1571" s="28"/>
      <c r="D1571" s="29"/>
      <c r="E1571" s="29"/>
      <c r="F1571" s="28"/>
      <c r="G1571" s="28"/>
      <c r="H1571" s="29" t="str">
        <f>IF(D1571&lt;&gt;"",VLOOKUP(D1571,الاعدادات!$B$1:$C$1000,2,0),"")</f>
        <v/>
      </c>
      <c r="I1571" s="29" t="str">
        <f>IF(E1571&lt;&gt;"",VLOOKUP(E1571,الاعدادات!B$1000:$C1562,2,0),"")</f>
        <v/>
      </c>
    </row>
    <row r="1572" spans="1:9">
      <c r="A1572" s="26"/>
      <c r="B1572" s="27"/>
      <c r="C1572" s="28"/>
      <c r="D1572" s="29"/>
      <c r="E1572" s="29"/>
      <c r="F1572" s="28"/>
      <c r="G1572" s="28"/>
      <c r="H1572" s="29" t="str">
        <f>IF(D1572&lt;&gt;"",VLOOKUP(D1572,الاعدادات!$B$1:$C$1000,2,0),"")</f>
        <v/>
      </c>
      <c r="I1572" s="29" t="str">
        <f>IF(E1572&lt;&gt;"",VLOOKUP(E1572,الاعدادات!B$1000:$C1563,2,0),"")</f>
        <v/>
      </c>
    </row>
    <row r="1573" spans="1:9">
      <c r="A1573" s="26"/>
      <c r="B1573" s="27"/>
      <c r="C1573" s="28"/>
      <c r="D1573" s="29"/>
      <c r="E1573" s="29"/>
      <c r="F1573" s="28"/>
      <c r="G1573" s="28"/>
      <c r="H1573" s="29" t="str">
        <f>IF(D1573&lt;&gt;"",VLOOKUP(D1573,الاعدادات!$B$1:$C$1000,2,0),"")</f>
        <v/>
      </c>
      <c r="I1573" s="29" t="str">
        <f>IF(E1573&lt;&gt;"",VLOOKUP(E1573,الاعدادات!B$1000:$C1564,2,0),"")</f>
        <v/>
      </c>
    </row>
    <row r="1574" spans="1:9">
      <c r="A1574" s="26"/>
      <c r="B1574" s="27"/>
      <c r="C1574" s="28"/>
      <c r="D1574" s="29"/>
      <c r="E1574" s="29"/>
      <c r="F1574" s="28"/>
      <c r="G1574" s="28"/>
      <c r="H1574" s="29" t="str">
        <f>IF(D1574&lt;&gt;"",VLOOKUP(D1574,الاعدادات!$B$1:$C$1000,2,0),"")</f>
        <v/>
      </c>
      <c r="I1574" s="29" t="str">
        <f>IF(E1574&lt;&gt;"",VLOOKUP(E1574,الاعدادات!B$1000:$C1565,2,0),"")</f>
        <v/>
      </c>
    </row>
    <row r="1575" spans="1:9">
      <c r="A1575" s="26"/>
      <c r="B1575" s="27"/>
      <c r="C1575" s="28"/>
      <c r="D1575" s="29"/>
      <c r="E1575" s="29"/>
      <c r="F1575" s="28"/>
      <c r="G1575" s="28"/>
      <c r="H1575" s="29" t="str">
        <f>IF(D1575&lt;&gt;"",VLOOKUP(D1575,الاعدادات!$B$1:$C$1000,2,0),"")</f>
        <v/>
      </c>
      <c r="I1575" s="29" t="str">
        <f>IF(E1575&lt;&gt;"",VLOOKUP(E1575,الاعدادات!B$1000:$C1566,2,0),"")</f>
        <v/>
      </c>
    </row>
    <row r="1576" spans="1:9">
      <c r="A1576" s="26"/>
      <c r="B1576" s="27"/>
      <c r="C1576" s="28"/>
      <c r="D1576" s="29"/>
      <c r="E1576" s="29"/>
      <c r="F1576" s="28"/>
      <c r="G1576" s="28"/>
      <c r="H1576" s="29" t="str">
        <f>IF(D1576&lt;&gt;"",VLOOKUP(D1576,الاعدادات!$B$1:$C$1000,2,0),"")</f>
        <v/>
      </c>
      <c r="I1576" s="29" t="str">
        <f>IF(E1576&lt;&gt;"",VLOOKUP(E1576,الاعدادات!B$1000:$C1567,2,0),"")</f>
        <v/>
      </c>
    </row>
    <row r="1577" spans="1:9">
      <c r="A1577" s="26"/>
      <c r="B1577" s="27"/>
      <c r="C1577" s="28"/>
      <c r="D1577" s="29"/>
      <c r="E1577" s="29"/>
      <c r="F1577" s="28"/>
      <c r="G1577" s="28"/>
      <c r="H1577" s="29" t="str">
        <f>IF(D1577&lt;&gt;"",VLOOKUP(D1577,الاعدادات!$B$1:$C$1000,2,0),"")</f>
        <v/>
      </c>
      <c r="I1577" s="29" t="str">
        <f>IF(E1577&lt;&gt;"",VLOOKUP(E1577,الاعدادات!B$1000:$C1568,2,0),"")</f>
        <v/>
      </c>
    </row>
    <row r="1578" spans="1:9">
      <c r="A1578" s="26"/>
      <c r="B1578" s="27"/>
      <c r="C1578" s="28"/>
      <c r="D1578" s="29"/>
      <c r="E1578" s="29"/>
      <c r="F1578" s="28"/>
      <c r="G1578" s="28"/>
      <c r="H1578" s="29" t="str">
        <f>IF(D1578&lt;&gt;"",VLOOKUP(D1578,الاعدادات!$B$1:$C$1000,2,0),"")</f>
        <v/>
      </c>
      <c r="I1578" s="29" t="str">
        <f>IF(E1578&lt;&gt;"",VLOOKUP(E1578,الاعدادات!B$1000:$C1569,2,0),"")</f>
        <v/>
      </c>
    </row>
    <row r="1579" spans="1:9">
      <c r="A1579" s="26"/>
      <c r="B1579" s="27"/>
      <c r="C1579" s="28"/>
      <c r="D1579" s="29"/>
      <c r="E1579" s="29"/>
      <c r="F1579" s="28"/>
      <c r="G1579" s="28"/>
      <c r="H1579" s="29" t="str">
        <f>IF(D1579&lt;&gt;"",VLOOKUP(D1579,الاعدادات!$B$1:$C$1000,2,0),"")</f>
        <v/>
      </c>
      <c r="I1579" s="29" t="str">
        <f>IF(E1579&lt;&gt;"",VLOOKUP(E1579,الاعدادات!B$1000:$C1570,2,0),"")</f>
        <v/>
      </c>
    </row>
    <row r="1580" spans="1:9">
      <c r="A1580" s="26"/>
      <c r="B1580" s="27"/>
      <c r="C1580" s="28"/>
      <c r="D1580" s="29"/>
      <c r="E1580" s="29"/>
      <c r="F1580" s="28"/>
      <c r="G1580" s="28"/>
      <c r="H1580" s="29" t="str">
        <f>IF(D1580&lt;&gt;"",VLOOKUP(D1580,الاعدادات!$B$1:$C$1000,2,0),"")</f>
        <v/>
      </c>
      <c r="I1580" s="29" t="str">
        <f>IF(E1580&lt;&gt;"",VLOOKUP(E1580,الاعدادات!B$1000:$C1571,2,0),"")</f>
        <v/>
      </c>
    </row>
    <row r="1581" spans="1:9">
      <c r="A1581" s="26"/>
      <c r="B1581" s="27"/>
      <c r="C1581" s="28"/>
      <c r="D1581" s="29"/>
      <c r="E1581" s="29"/>
      <c r="F1581" s="28"/>
      <c r="G1581" s="28"/>
      <c r="H1581" s="29" t="str">
        <f>IF(D1581&lt;&gt;"",VLOOKUP(D1581,الاعدادات!$B$1:$C$1000,2,0),"")</f>
        <v/>
      </c>
      <c r="I1581" s="29" t="str">
        <f>IF(E1581&lt;&gt;"",VLOOKUP(E1581,الاعدادات!B$1000:$C1572,2,0),"")</f>
        <v/>
      </c>
    </row>
    <row r="1582" spans="1:9">
      <c r="A1582" s="26"/>
      <c r="B1582" s="27"/>
      <c r="C1582" s="28"/>
      <c r="D1582" s="29"/>
      <c r="E1582" s="29"/>
      <c r="F1582" s="28"/>
      <c r="G1582" s="28"/>
      <c r="H1582" s="29" t="str">
        <f>IF(D1582&lt;&gt;"",VLOOKUP(D1582,الاعدادات!$B$1:$C$1000,2,0),"")</f>
        <v/>
      </c>
      <c r="I1582" s="29" t="str">
        <f>IF(E1582&lt;&gt;"",VLOOKUP(E1582,الاعدادات!B$1000:$C1573,2,0),"")</f>
        <v/>
      </c>
    </row>
    <row r="1583" spans="1:9">
      <c r="A1583" s="26"/>
      <c r="B1583" s="27"/>
      <c r="C1583" s="28"/>
      <c r="D1583" s="29"/>
      <c r="E1583" s="29"/>
      <c r="F1583" s="28"/>
      <c r="G1583" s="28"/>
      <c r="H1583" s="29" t="str">
        <f>IF(D1583&lt;&gt;"",VLOOKUP(D1583,الاعدادات!$B$1:$C$1000,2,0),"")</f>
        <v/>
      </c>
      <c r="I1583" s="29" t="str">
        <f>IF(E1583&lt;&gt;"",VLOOKUP(E1583,الاعدادات!B$1000:$C1574,2,0),"")</f>
        <v/>
      </c>
    </row>
    <row r="1584" spans="1:9">
      <c r="A1584" s="26"/>
      <c r="B1584" s="27"/>
      <c r="C1584" s="28"/>
      <c r="D1584" s="29"/>
      <c r="E1584" s="29"/>
      <c r="F1584" s="28"/>
      <c r="G1584" s="28"/>
      <c r="H1584" s="29" t="str">
        <f>IF(D1584&lt;&gt;"",VLOOKUP(D1584,الاعدادات!$B$1:$C$1000,2,0),"")</f>
        <v/>
      </c>
      <c r="I1584" s="29" t="str">
        <f>IF(E1584&lt;&gt;"",VLOOKUP(E1584,الاعدادات!B$1000:$C1575,2,0),"")</f>
        <v/>
      </c>
    </row>
    <row r="1585" spans="1:9">
      <c r="A1585" s="26"/>
      <c r="B1585" s="27"/>
      <c r="C1585" s="28"/>
      <c r="D1585" s="29"/>
      <c r="E1585" s="29"/>
      <c r="F1585" s="28"/>
      <c r="G1585" s="28"/>
      <c r="H1585" s="29" t="str">
        <f>IF(D1585&lt;&gt;"",VLOOKUP(D1585,الاعدادات!$B$1:$C$1000,2,0),"")</f>
        <v/>
      </c>
      <c r="I1585" s="29" t="str">
        <f>IF(E1585&lt;&gt;"",VLOOKUP(E1585,الاعدادات!B$1000:$C1576,2,0),"")</f>
        <v/>
      </c>
    </row>
    <row r="1586" spans="1:9">
      <c r="A1586" s="26"/>
      <c r="B1586" s="27"/>
      <c r="C1586" s="28"/>
      <c r="D1586" s="29"/>
      <c r="E1586" s="29"/>
      <c r="F1586" s="28"/>
      <c r="G1586" s="28"/>
      <c r="H1586" s="29" t="str">
        <f>IF(D1586&lt;&gt;"",VLOOKUP(D1586,الاعدادات!$B$1:$C$1000,2,0),"")</f>
        <v/>
      </c>
      <c r="I1586" s="29" t="str">
        <f>IF(E1586&lt;&gt;"",VLOOKUP(E1586,الاعدادات!B$1000:$C1577,2,0),"")</f>
        <v/>
      </c>
    </row>
    <row r="1587" spans="1:9">
      <c r="A1587" s="26"/>
      <c r="B1587" s="27"/>
      <c r="C1587" s="28"/>
      <c r="D1587" s="29"/>
      <c r="E1587" s="29"/>
      <c r="F1587" s="28"/>
      <c r="G1587" s="28"/>
      <c r="H1587" s="29" t="str">
        <f>IF(D1587&lt;&gt;"",VLOOKUP(D1587,الاعدادات!$B$1:$C$1000,2,0),"")</f>
        <v/>
      </c>
      <c r="I1587" s="29" t="str">
        <f>IF(E1587&lt;&gt;"",VLOOKUP(E1587,الاعدادات!B$1000:$C1578,2,0),"")</f>
        <v/>
      </c>
    </row>
    <row r="1588" spans="1:9">
      <c r="A1588" s="26"/>
      <c r="B1588" s="27"/>
      <c r="C1588" s="28"/>
      <c r="D1588" s="29"/>
      <c r="E1588" s="29"/>
      <c r="F1588" s="28"/>
      <c r="G1588" s="28"/>
      <c r="H1588" s="29" t="str">
        <f>IF(D1588&lt;&gt;"",VLOOKUP(D1588,الاعدادات!$B$1:$C$1000,2,0),"")</f>
        <v/>
      </c>
      <c r="I1588" s="29" t="str">
        <f>IF(E1588&lt;&gt;"",VLOOKUP(E1588,الاعدادات!B$1000:$C1579,2,0),"")</f>
        <v/>
      </c>
    </row>
    <row r="1589" spans="1:9">
      <c r="A1589" s="26"/>
      <c r="B1589" s="27"/>
      <c r="C1589" s="28"/>
      <c r="D1589" s="29"/>
      <c r="E1589" s="29"/>
      <c r="F1589" s="28"/>
      <c r="G1589" s="28"/>
      <c r="H1589" s="29" t="str">
        <f>IF(D1589&lt;&gt;"",VLOOKUP(D1589,الاعدادات!$B$1:$C$1000,2,0),"")</f>
        <v/>
      </c>
      <c r="I1589" s="29" t="str">
        <f>IF(E1589&lt;&gt;"",VLOOKUP(E1589,الاعدادات!B$1000:$C1580,2,0),"")</f>
        <v/>
      </c>
    </row>
    <row r="1590" spans="1:9">
      <c r="A1590" s="26"/>
      <c r="B1590" s="27"/>
      <c r="C1590" s="28"/>
      <c r="D1590" s="29"/>
      <c r="E1590" s="29"/>
      <c r="F1590" s="28"/>
      <c r="G1590" s="28"/>
      <c r="H1590" s="29" t="str">
        <f>IF(D1590&lt;&gt;"",VLOOKUP(D1590,الاعدادات!$B$1:$C$1000,2,0),"")</f>
        <v/>
      </c>
      <c r="I1590" s="29" t="str">
        <f>IF(E1590&lt;&gt;"",VLOOKUP(E1590,الاعدادات!B$1000:$C1581,2,0),"")</f>
        <v/>
      </c>
    </row>
    <row r="1591" spans="1:9">
      <c r="A1591" s="26"/>
      <c r="B1591" s="27"/>
      <c r="C1591" s="28"/>
      <c r="D1591" s="29"/>
      <c r="E1591" s="29"/>
      <c r="F1591" s="28"/>
      <c r="G1591" s="28"/>
      <c r="H1591" s="29" t="str">
        <f>IF(D1591&lt;&gt;"",VLOOKUP(D1591,الاعدادات!$B$1:$C$1000,2,0),"")</f>
        <v/>
      </c>
      <c r="I1591" s="29" t="str">
        <f>IF(E1591&lt;&gt;"",VLOOKUP(E1591,الاعدادات!B$1000:$C1582,2,0),"")</f>
        <v/>
      </c>
    </row>
    <row r="1592" spans="1:9">
      <c r="A1592" s="26"/>
      <c r="B1592" s="27"/>
      <c r="C1592" s="28"/>
      <c r="D1592" s="29"/>
      <c r="E1592" s="29"/>
      <c r="F1592" s="28"/>
      <c r="G1592" s="28"/>
      <c r="H1592" s="29" t="str">
        <f>IF(D1592&lt;&gt;"",VLOOKUP(D1592,الاعدادات!$B$1:$C$1000,2,0),"")</f>
        <v/>
      </c>
      <c r="I1592" s="29" t="str">
        <f>IF(E1592&lt;&gt;"",VLOOKUP(E1592,الاعدادات!B$1000:$C1583,2,0),"")</f>
        <v/>
      </c>
    </row>
    <row r="1593" spans="1:9">
      <c r="A1593" s="26"/>
      <c r="B1593" s="27"/>
      <c r="C1593" s="28"/>
      <c r="D1593" s="29"/>
      <c r="E1593" s="29"/>
      <c r="F1593" s="28"/>
      <c r="G1593" s="28"/>
      <c r="H1593" s="29" t="str">
        <f>IF(D1593&lt;&gt;"",VLOOKUP(D1593,الاعدادات!$B$1:$C$1000,2,0),"")</f>
        <v/>
      </c>
      <c r="I1593" s="29" t="str">
        <f>IF(E1593&lt;&gt;"",VLOOKUP(E1593,الاعدادات!B$1000:$C1584,2,0),"")</f>
        <v/>
      </c>
    </row>
    <row r="1594" spans="1:9">
      <c r="A1594" s="26"/>
      <c r="B1594" s="27"/>
      <c r="C1594" s="28"/>
      <c r="D1594" s="29"/>
      <c r="E1594" s="29"/>
      <c r="F1594" s="28"/>
      <c r="G1594" s="28"/>
      <c r="H1594" s="29" t="str">
        <f>IF(D1594&lt;&gt;"",VLOOKUP(D1594,الاعدادات!$B$1:$C$1000,2,0),"")</f>
        <v/>
      </c>
      <c r="I1594" s="29" t="str">
        <f>IF(E1594&lt;&gt;"",VLOOKUP(E1594,الاعدادات!B$1000:$C1585,2,0),"")</f>
        <v/>
      </c>
    </row>
    <row r="1595" spans="1:9">
      <c r="A1595" s="26"/>
      <c r="B1595" s="27"/>
      <c r="C1595" s="28"/>
      <c r="D1595" s="29"/>
      <c r="E1595" s="29"/>
      <c r="F1595" s="28"/>
      <c r="G1595" s="28"/>
      <c r="H1595" s="29" t="str">
        <f>IF(D1595&lt;&gt;"",VLOOKUP(D1595,الاعدادات!$B$1:$C$1000,2,0),"")</f>
        <v/>
      </c>
      <c r="I1595" s="29" t="str">
        <f>IF(E1595&lt;&gt;"",VLOOKUP(E1595,الاعدادات!B$1000:$C1586,2,0),"")</f>
        <v/>
      </c>
    </row>
    <row r="1596" spans="1:9">
      <c r="A1596" s="26"/>
      <c r="B1596" s="27"/>
      <c r="C1596" s="28"/>
      <c r="D1596" s="29"/>
      <c r="E1596" s="29"/>
      <c r="F1596" s="28"/>
      <c r="G1596" s="28"/>
      <c r="H1596" s="29" t="str">
        <f>IF(D1596&lt;&gt;"",VLOOKUP(D1596,الاعدادات!$B$1:$C$1000,2,0),"")</f>
        <v/>
      </c>
      <c r="I1596" s="29" t="str">
        <f>IF(E1596&lt;&gt;"",VLOOKUP(E1596,الاعدادات!B$1000:$C1587,2,0),"")</f>
        <v/>
      </c>
    </row>
    <row r="1597" spans="1:9">
      <c r="A1597" s="26"/>
      <c r="B1597" s="27"/>
      <c r="C1597" s="28"/>
      <c r="D1597" s="29"/>
      <c r="E1597" s="29"/>
      <c r="F1597" s="28"/>
      <c r="G1597" s="28"/>
      <c r="H1597" s="29" t="str">
        <f>IF(D1597&lt;&gt;"",VLOOKUP(D1597,الاعدادات!$B$1:$C$1000,2,0),"")</f>
        <v/>
      </c>
      <c r="I1597" s="29" t="str">
        <f>IF(E1597&lt;&gt;"",VLOOKUP(E1597,الاعدادات!B$1000:$C1588,2,0),"")</f>
        <v/>
      </c>
    </row>
    <row r="1598" spans="1:9">
      <c r="A1598" s="26"/>
      <c r="B1598" s="27"/>
      <c r="C1598" s="28"/>
      <c r="D1598" s="29"/>
      <c r="E1598" s="29"/>
      <c r="F1598" s="28"/>
      <c r="G1598" s="28"/>
      <c r="H1598" s="29" t="str">
        <f>IF(D1598&lt;&gt;"",VLOOKUP(D1598,الاعدادات!$B$1:$C$1000,2,0),"")</f>
        <v/>
      </c>
      <c r="I1598" s="29" t="str">
        <f>IF(E1598&lt;&gt;"",VLOOKUP(E1598,الاعدادات!B$1000:$C1589,2,0),"")</f>
        <v/>
      </c>
    </row>
    <row r="1599" spans="1:9">
      <c r="A1599" s="26"/>
      <c r="B1599" s="27"/>
      <c r="C1599" s="28"/>
      <c r="D1599" s="29"/>
      <c r="E1599" s="29"/>
      <c r="F1599" s="28"/>
      <c r="G1599" s="28"/>
      <c r="H1599" s="29" t="str">
        <f>IF(D1599&lt;&gt;"",VLOOKUP(D1599,الاعدادات!$B$1:$C$1000,2,0),"")</f>
        <v/>
      </c>
      <c r="I1599" s="29" t="str">
        <f>IF(E1599&lt;&gt;"",VLOOKUP(E1599,الاعدادات!B$1000:$C1590,2,0),"")</f>
        <v/>
      </c>
    </row>
    <row r="1600" spans="1:9">
      <c r="A1600" s="26"/>
      <c r="B1600" s="27"/>
      <c r="C1600" s="28"/>
      <c r="D1600" s="29"/>
      <c r="E1600" s="29"/>
      <c r="F1600" s="28"/>
      <c r="G1600" s="28"/>
      <c r="H1600" s="29" t="str">
        <f>IF(D1600&lt;&gt;"",VLOOKUP(D1600,الاعدادات!$B$1:$C$1000,2,0),"")</f>
        <v/>
      </c>
      <c r="I1600" s="29" t="str">
        <f>IF(E1600&lt;&gt;"",VLOOKUP(E1600,الاعدادات!B$1000:$C1591,2,0),"")</f>
        <v/>
      </c>
    </row>
    <row r="1601" spans="1:9">
      <c r="A1601" s="26"/>
      <c r="B1601" s="27"/>
      <c r="C1601" s="28"/>
      <c r="D1601" s="29"/>
      <c r="E1601" s="29"/>
      <c r="F1601" s="28"/>
      <c r="G1601" s="28"/>
      <c r="H1601" s="29" t="str">
        <f>IF(D1601&lt;&gt;"",VLOOKUP(D1601,الاعدادات!$B$1:$C$1000,2,0),"")</f>
        <v/>
      </c>
      <c r="I1601" s="29" t="str">
        <f>IF(E1601&lt;&gt;"",VLOOKUP(E1601,الاعدادات!B$1000:$C1592,2,0),"")</f>
        <v/>
      </c>
    </row>
    <row r="1602" spans="1:9">
      <c r="A1602" s="26"/>
      <c r="B1602" s="27"/>
      <c r="C1602" s="28"/>
      <c r="D1602" s="29"/>
      <c r="E1602" s="29"/>
      <c r="F1602" s="28"/>
      <c r="G1602" s="28"/>
      <c r="H1602" s="29" t="str">
        <f>IF(D1602&lt;&gt;"",VLOOKUP(D1602,الاعدادات!$B$1:$C$1000,2,0),"")</f>
        <v/>
      </c>
      <c r="I1602" s="29" t="str">
        <f>IF(E1602&lt;&gt;"",VLOOKUP(E1602,الاعدادات!B$1000:$C1593,2,0),"")</f>
        <v/>
      </c>
    </row>
    <row r="1603" spans="1:9">
      <c r="A1603" s="26"/>
      <c r="B1603" s="27"/>
      <c r="C1603" s="28"/>
      <c r="D1603" s="29"/>
      <c r="E1603" s="29"/>
      <c r="F1603" s="28"/>
      <c r="G1603" s="28"/>
      <c r="H1603" s="29" t="str">
        <f>IF(D1603&lt;&gt;"",VLOOKUP(D1603,الاعدادات!$B$1:$C$1000,2,0),"")</f>
        <v/>
      </c>
      <c r="I1603" s="29" t="str">
        <f>IF(E1603&lt;&gt;"",VLOOKUP(E1603,الاعدادات!B$1000:$C1594,2,0),"")</f>
        <v/>
      </c>
    </row>
    <row r="1604" spans="1:9">
      <c r="A1604" s="26"/>
      <c r="B1604" s="27"/>
      <c r="C1604" s="28"/>
      <c r="D1604" s="29"/>
      <c r="E1604" s="29"/>
      <c r="F1604" s="28"/>
      <c r="G1604" s="28"/>
      <c r="H1604" s="29" t="str">
        <f>IF(D1604&lt;&gt;"",VLOOKUP(D1604,الاعدادات!$B$1:$C$1000,2,0),"")</f>
        <v/>
      </c>
      <c r="I1604" s="29" t="str">
        <f>IF(E1604&lt;&gt;"",VLOOKUP(E1604,الاعدادات!B$1000:$C1595,2,0),"")</f>
        <v/>
      </c>
    </row>
    <row r="1605" spans="1:9">
      <c r="A1605" s="26"/>
      <c r="B1605" s="27"/>
      <c r="C1605" s="28"/>
      <c r="D1605" s="29"/>
      <c r="E1605" s="29"/>
      <c r="F1605" s="28"/>
      <c r="G1605" s="28"/>
      <c r="H1605" s="29" t="str">
        <f>IF(D1605&lt;&gt;"",VLOOKUP(D1605,الاعدادات!$B$1:$C$1000,2,0),"")</f>
        <v/>
      </c>
      <c r="I1605" s="29" t="str">
        <f>IF(E1605&lt;&gt;"",VLOOKUP(E1605,الاعدادات!B$1000:$C1596,2,0),"")</f>
        <v/>
      </c>
    </row>
    <row r="1606" spans="1:9">
      <c r="A1606" s="26"/>
      <c r="B1606" s="27"/>
      <c r="C1606" s="28"/>
      <c r="D1606" s="29"/>
      <c r="E1606" s="29"/>
      <c r="F1606" s="28"/>
      <c r="G1606" s="28"/>
      <c r="H1606" s="29" t="str">
        <f>IF(D1606&lt;&gt;"",VLOOKUP(D1606,الاعدادات!$B$1:$C$1000,2,0),"")</f>
        <v/>
      </c>
      <c r="I1606" s="29" t="str">
        <f>IF(E1606&lt;&gt;"",VLOOKUP(E1606,الاعدادات!B$1000:$C1597,2,0),"")</f>
        <v/>
      </c>
    </row>
    <row r="1607" spans="1:9">
      <c r="A1607" s="26"/>
      <c r="B1607" s="27"/>
      <c r="C1607" s="28"/>
      <c r="D1607" s="29"/>
      <c r="E1607" s="29"/>
      <c r="F1607" s="28"/>
      <c r="G1607" s="28"/>
      <c r="H1607" s="29" t="str">
        <f>IF(D1607&lt;&gt;"",VLOOKUP(D1607,الاعدادات!$B$1:$C$1000,2,0),"")</f>
        <v/>
      </c>
      <c r="I1607" s="29" t="str">
        <f>IF(E1607&lt;&gt;"",VLOOKUP(E1607,الاعدادات!B$1000:$C1598,2,0),"")</f>
        <v/>
      </c>
    </row>
    <row r="1608" spans="1:9">
      <c r="A1608" s="26"/>
      <c r="B1608" s="27"/>
      <c r="C1608" s="28"/>
      <c r="D1608" s="29"/>
      <c r="E1608" s="29"/>
      <c r="F1608" s="28"/>
      <c r="G1608" s="28"/>
      <c r="H1608" s="29" t="str">
        <f>IF(D1608&lt;&gt;"",VLOOKUP(D1608,الاعدادات!$B$1:$C$1000,2,0),"")</f>
        <v/>
      </c>
      <c r="I1608" s="29" t="str">
        <f>IF(E1608&lt;&gt;"",VLOOKUP(E1608,الاعدادات!B$1000:$C1599,2,0),"")</f>
        <v/>
      </c>
    </row>
    <row r="1609" spans="1:9">
      <c r="A1609" s="26"/>
      <c r="B1609" s="27"/>
      <c r="C1609" s="28"/>
      <c r="D1609" s="29"/>
      <c r="E1609" s="29"/>
      <c r="F1609" s="28"/>
      <c r="G1609" s="28"/>
      <c r="H1609" s="29" t="str">
        <f>IF(D1609&lt;&gt;"",VLOOKUP(D1609,الاعدادات!$B$1:$C$1000,2,0),"")</f>
        <v/>
      </c>
      <c r="I1609" s="29" t="str">
        <f>IF(E1609&lt;&gt;"",VLOOKUP(E1609,الاعدادات!B$1000:$C1600,2,0),"")</f>
        <v/>
      </c>
    </row>
    <row r="1610" spans="1:9">
      <c r="A1610" s="26"/>
      <c r="B1610" s="27"/>
      <c r="C1610" s="28"/>
      <c r="D1610" s="29"/>
      <c r="E1610" s="29"/>
      <c r="F1610" s="28"/>
      <c r="G1610" s="28"/>
      <c r="H1610" s="29" t="str">
        <f>IF(D1610&lt;&gt;"",VLOOKUP(D1610,الاعدادات!$B$1:$C$1000,2,0),"")</f>
        <v/>
      </c>
      <c r="I1610" s="29" t="str">
        <f>IF(E1610&lt;&gt;"",VLOOKUP(E1610,الاعدادات!B$1000:$C1601,2,0),"")</f>
        <v/>
      </c>
    </row>
    <row r="1611" spans="1:9">
      <c r="A1611" s="26"/>
      <c r="B1611" s="27"/>
      <c r="C1611" s="28"/>
      <c r="D1611" s="29"/>
      <c r="E1611" s="29"/>
      <c r="F1611" s="28"/>
      <c r="G1611" s="28"/>
      <c r="H1611" s="29" t="str">
        <f>IF(D1611&lt;&gt;"",VLOOKUP(D1611,الاعدادات!$B$1:$C$1000,2,0),"")</f>
        <v/>
      </c>
      <c r="I1611" s="29" t="str">
        <f>IF(E1611&lt;&gt;"",VLOOKUP(E1611,الاعدادات!B$1000:$C1602,2,0),"")</f>
        <v/>
      </c>
    </row>
    <row r="1612" spans="1:9">
      <c r="A1612" s="26"/>
      <c r="B1612" s="27"/>
      <c r="C1612" s="28"/>
      <c r="D1612" s="29"/>
      <c r="E1612" s="29"/>
      <c r="F1612" s="28"/>
      <c r="G1612" s="28"/>
      <c r="H1612" s="29" t="str">
        <f>IF(D1612&lt;&gt;"",VLOOKUP(D1612,الاعدادات!$B$1:$C$1000,2,0),"")</f>
        <v/>
      </c>
      <c r="I1612" s="29" t="str">
        <f>IF(E1612&lt;&gt;"",VLOOKUP(E1612,الاعدادات!B$1000:$C1603,2,0),"")</f>
        <v/>
      </c>
    </row>
    <row r="1613" spans="1:9">
      <c r="A1613" s="26"/>
      <c r="B1613" s="27"/>
      <c r="C1613" s="28"/>
      <c r="D1613" s="29"/>
      <c r="E1613" s="29"/>
      <c r="F1613" s="28"/>
      <c r="G1613" s="28"/>
      <c r="H1613" s="29" t="str">
        <f>IF(D1613&lt;&gt;"",VLOOKUP(D1613,الاعدادات!$B$1:$C$1000,2,0),"")</f>
        <v/>
      </c>
      <c r="I1613" s="29" t="str">
        <f>IF(E1613&lt;&gt;"",VLOOKUP(E1613,الاعدادات!B$1000:$C1604,2,0),"")</f>
        <v/>
      </c>
    </row>
    <row r="1614" spans="1:9">
      <c r="A1614" s="26"/>
      <c r="B1614" s="27"/>
      <c r="C1614" s="28"/>
      <c r="D1614" s="29"/>
      <c r="E1614" s="29"/>
      <c r="F1614" s="28"/>
      <c r="G1614" s="28"/>
      <c r="H1614" s="29" t="str">
        <f>IF(D1614&lt;&gt;"",VLOOKUP(D1614,الاعدادات!$B$1:$C$1000,2,0),"")</f>
        <v/>
      </c>
      <c r="I1614" s="29" t="str">
        <f>IF(E1614&lt;&gt;"",VLOOKUP(E1614,الاعدادات!B$1000:$C1605,2,0),"")</f>
        <v/>
      </c>
    </row>
    <row r="1615" spans="1:9">
      <c r="A1615" s="26"/>
      <c r="B1615" s="27"/>
      <c r="C1615" s="28"/>
      <c r="D1615" s="29"/>
      <c r="E1615" s="29"/>
      <c r="F1615" s="28"/>
      <c r="G1615" s="28"/>
      <c r="H1615" s="29" t="str">
        <f>IF(D1615&lt;&gt;"",VLOOKUP(D1615,الاعدادات!$B$1:$C$1000,2,0),"")</f>
        <v/>
      </c>
      <c r="I1615" s="29" t="str">
        <f>IF(E1615&lt;&gt;"",VLOOKUP(E1615,الاعدادات!B$1000:$C1606,2,0),"")</f>
        <v/>
      </c>
    </row>
    <row r="1616" spans="1:9">
      <c r="A1616" s="26"/>
      <c r="B1616" s="27"/>
      <c r="C1616" s="28"/>
      <c r="D1616" s="29"/>
      <c r="E1616" s="29"/>
      <c r="F1616" s="28"/>
      <c r="G1616" s="28"/>
      <c r="H1616" s="29" t="str">
        <f>IF(D1616&lt;&gt;"",VLOOKUP(D1616,الاعدادات!$B$1:$C$1000,2,0),"")</f>
        <v/>
      </c>
      <c r="I1616" s="29" t="str">
        <f>IF(E1616&lt;&gt;"",VLOOKUP(E1616,الاعدادات!B$1000:$C1607,2,0),"")</f>
        <v/>
      </c>
    </row>
    <row r="1617" spans="1:9">
      <c r="A1617" s="26"/>
      <c r="B1617" s="27"/>
      <c r="C1617" s="28"/>
      <c r="D1617" s="29"/>
      <c r="E1617" s="29"/>
      <c r="F1617" s="28"/>
      <c r="G1617" s="28"/>
      <c r="H1617" s="29" t="str">
        <f>IF(D1617&lt;&gt;"",VLOOKUP(D1617,الاعدادات!$B$1:$C$1000,2,0),"")</f>
        <v/>
      </c>
      <c r="I1617" s="29" t="str">
        <f>IF(E1617&lt;&gt;"",VLOOKUP(E1617,الاعدادات!B$1000:$C1608,2,0),"")</f>
        <v/>
      </c>
    </row>
    <row r="1618" spans="1:9">
      <c r="A1618" s="26"/>
      <c r="B1618" s="27"/>
      <c r="C1618" s="28"/>
      <c r="D1618" s="29"/>
      <c r="E1618" s="29"/>
      <c r="F1618" s="28"/>
      <c r="G1618" s="28"/>
      <c r="H1618" s="29" t="str">
        <f>IF(D1618&lt;&gt;"",VLOOKUP(D1618,الاعدادات!$B$1:$C$1000,2,0),"")</f>
        <v/>
      </c>
      <c r="I1618" s="29" t="str">
        <f>IF(E1618&lt;&gt;"",VLOOKUP(E1618,الاعدادات!B$1000:$C1609,2,0),"")</f>
        <v/>
      </c>
    </row>
    <row r="1619" spans="1:9">
      <c r="A1619" s="26"/>
      <c r="B1619" s="27"/>
      <c r="C1619" s="28"/>
      <c r="D1619" s="29"/>
      <c r="E1619" s="29"/>
      <c r="F1619" s="28"/>
      <c r="G1619" s="28"/>
      <c r="H1619" s="29" t="str">
        <f>IF(D1619&lt;&gt;"",VLOOKUP(D1619,الاعدادات!$B$1:$C$1000,2,0),"")</f>
        <v/>
      </c>
      <c r="I1619" s="29" t="str">
        <f>IF(E1619&lt;&gt;"",VLOOKUP(E1619,الاعدادات!B$1000:$C1610,2,0),"")</f>
        <v/>
      </c>
    </row>
    <row r="1620" spans="1:9">
      <c r="A1620" s="26"/>
      <c r="B1620" s="27"/>
      <c r="C1620" s="28"/>
      <c r="D1620" s="29"/>
      <c r="E1620" s="29"/>
      <c r="F1620" s="28"/>
      <c r="G1620" s="28"/>
      <c r="H1620" s="29" t="str">
        <f>IF(D1620&lt;&gt;"",VLOOKUP(D1620,الاعدادات!$B$1:$C$1000,2,0),"")</f>
        <v/>
      </c>
      <c r="I1620" s="29" t="str">
        <f>IF(E1620&lt;&gt;"",VLOOKUP(E1620,الاعدادات!B$1000:$C1611,2,0),"")</f>
        <v/>
      </c>
    </row>
    <row r="1621" spans="1:9">
      <c r="A1621" s="26"/>
      <c r="B1621" s="27"/>
      <c r="C1621" s="28"/>
      <c r="D1621" s="29"/>
      <c r="E1621" s="29"/>
      <c r="F1621" s="28"/>
      <c r="G1621" s="28"/>
      <c r="H1621" s="29" t="str">
        <f>IF(D1621&lt;&gt;"",VLOOKUP(D1621,الاعدادات!$B$1:$C$1000,2,0),"")</f>
        <v/>
      </c>
      <c r="I1621" s="29" t="str">
        <f>IF(E1621&lt;&gt;"",VLOOKUP(E1621,الاعدادات!B$1000:$C1612,2,0),"")</f>
        <v/>
      </c>
    </row>
    <row r="1622" spans="1:9">
      <c r="A1622" s="26"/>
      <c r="B1622" s="27"/>
      <c r="C1622" s="28"/>
      <c r="D1622" s="29"/>
      <c r="E1622" s="29"/>
      <c r="F1622" s="28"/>
      <c r="G1622" s="28"/>
      <c r="H1622" s="29" t="str">
        <f>IF(D1622&lt;&gt;"",VLOOKUP(D1622,الاعدادات!$B$1:$C$1000,2,0),"")</f>
        <v/>
      </c>
      <c r="I1622" s="29" t="str">
        <f>IF(E1622&lt;&gt;"",VLOOKUP(E1622,الاعدادات!B$1000:$C1613,2,0),"")</f>
        <v/>
      </c>
    </row>
    <row r="1623" spans="1:9">
      <c r="A1623" s="26"/>
      <c r="B1623" s="27"/>
      <c r="C1623" s="28"/>
      <c r="D1623" s="29"/>
      <c r="E1623" s="29"/>
      <c r="F1623" s="28"/>
      <c r="G1623" s="28"/>
      <c r="H1623" s="29" t="str">
        <f>IF(D1623&lt;&gt;"",VLOOKUP(D1623,الاعدادات!$B$1:$C$1000,2,0),"")</f>
        <v/>
      </c>
      <c r="I1623" s="29" t="str">
        <f>IF(E1623&lt;&gt;"",VLOOKUP(E1623,الاعدادات!B$1000:$C1614,2,0),"")</f>
        <v/>
      </c>
    </row>
    <row r="1624" spans="1:9">
      <c r="A1624" s="26"/>
      <c r="B1624" s="27"/>
      <c r="C1624" s="28"/>
      <c r="D1624" s="29"/>
      <c r="E1624" s="29"/>
      <c r="F1624" s="28"/>
      <c r="G1624" s="28"/>
      <c r="H1624" s="29" t="str">
        <f>IF(D1624&lt;&gt;"",VLOOKUP(D1624,الاعدادات!$B$1:$C$1000,2,0),"")</f>
        <v/>
      </c>
      <c r="I1624" s="29" t="str">
        <f>IF(E1624&lt;&gt;"",VLOOKUP(E1624,الاعدادات!B$1000:$C1615,2,0),"")</f>
        <v/>
      </c>
    </row>
    <row r="1625" spans="1:9">
      <c r="A1625" s="26"/>
      <c r="B1625" s="27"/>
      <c r="C1625" s="28"/>
      <c r="D1625" s="29"/>
      <c r="E1625" s="29"/>
      <c r="F1625" s="28"/>
      <c r="G1625" s="28"/>
      <c r="H1625" s="29" t="str">
        <f>IF(D1625&lt;&gt;"",VLOOKUP(D1625,الاعدادات!$B$1:$C$1000,2,0),"")</f>
        <v/>
      </c>
      <c r="I1625" s="29" t="str">
        <f>IF(E1625&lt;&gt;"",VLOOKUP(E1625,الاعدادات!B$1000:$C1616,2,0),"")</f>
        <v/>
      </c>
    </row>
    <row r="1626" spans="1:9">
      <c r="A1626" s="26"/>
      <c r="B1626" s="27"/>
      <c r="C1626" s="28"/>
      <c r="D1626" s="29"/>
      <c r="E1626" s="29"/>
      <c r="F1626" s="28"/>
      <c r="G1626" s="28"/>
      <c r="H1626" s="29" t="str">
        <f>IF(D1626&lt;&gt;"",VLOOKUP(D1626,الاعدادات!$B$1:$C$1000,2,0),"")</f>
        <v/>
      </c>
      <c r="I1626" s="29" t="str">
        <f>IF(E1626&lt;&gt;"",VLOOKUP(E1626,الاعدادات!B$1000:$C1617,2,0),"")</f>
        <v/>
      </c>
    </row>
    <row r="1627" spans="1:9">
      <c r="A1627" s="26"/>
      <c r="B1627" s="27"/>
      <c r="C1627" s="28"/>
      <c r="D1627" s="29"/>
      <c r="E1627" s="29"/>
      <c r="F1627" s="28"/>
      <c r="G1627" s="28"/>
      <c r="H1627" s="29" t="str">
        <f>IF(D1627&lt;&gt;"",VLOOKUP(D1627,الاعدادات!$B$1:$C$1000,2,0),"")</f>
        <v/>
      </c>
      <c r="I1627" s="29" t="str">
        <f>IF(E1627&lt;&gt;"",VLOOKUP(E1627,الاعدادات!B$1000:$C1618,2,0),"")</f>
        <v/>
      </c>
    </row>
    <row r="1628" spans="1:9">
      <c r="A1628" s="26"/>
      <c r="B1628" s="27"/>
      <c r="C1628" s="28"/>
      <c r="D1628" s="29"/>
      <c r="E1628" s="29"/>
      <c r="F1628" s="28"/>
      <c r="G1628" s="28"/>
      <c r="H1628" s="29" t="str">
        <f>IF(D1628&lt;&gt;"",VLOOKUP(D1628,الاعدادات!$B$1:$C$1000,2,0),"")</f>
        <v/>
      </c>
      <c r="I1628" s="29" t="str">
        <f>IF(E1628&lt;&gt;"",VLOOKUP(E1628,الاعدادات!B$1000:$C1619,2,0),"")</f>
        <v/>
      </c>
    </row>
    <row r="1629" spans="1:9">
      <c r="A1629" s="26"/>
      <c r="B1629" s="27"/>
      <c r="C1629" s="28"/>
      <c r="D1629" s="29"/>
      <c r="E1629" s="29"/>
      <c r="F1629" s="28"/>
      <c r="G1629" s="28"/>
      <c r="H1629" s="29" t="str">
        <f>IF(D1629&lt;&gt;"",VLOOKUP(D1629,الاعدادات!$B$1:$C$1000,2,0),"")</f>
        <v/>
      </c>
      <c r="I1629" s="29" t="str">
        <f>IF(E1629&lt;&gt;"",VLOOKUP(E1629,الاعدادات!B$1000:$C1620,2,0),"")</f>
        <v/>
      </c>
    </row>
    <row r="1630" spans="1:9">
      <c r="A1630" s="26"/>
      <c r="B1630" s="27"/>
      <c r="C1630" s="28"/>
      <c r="D1630" s="29"/>
      <c r="E1630" s="29"/>
      <c r="F1630" s="28"/>
      <c r="G1630" s="28"/>
      <c r="H1630" s="29" t="str">
        <f>IF(D1630&lt;&gt;"",VLOOKUP(D1630,الاعدادات!$B$1:$C$1000,2,0),"")</f>
        <v/>
      </c>
      <c r="I1630" s="29" t="str">
        <f>IF(E1630&lt;&gt;"",VLOOKUP(E1630,الاعدادات!B$1000:$C1621,2,0),"")</f>
        <v/>
      </c>
    </row>
    <row r="1631" spans="1:9">
      <c r="A1631" s="26"/>
      <c r="B1631" s="27"/>
      <c r="C1631" s="28"/>
      <c r="D1631" s="29"/>
      <c r="E1631" s="29"/>
      <c r="F1631" s="28"/>
      <c r="G1631" s="28"/>
      <c r="H1631" s="29" t="str">
        <f>IF(D1631&lt;&gt;"",VLOOKUP(D1631,الاعدادات!$B$1:$C$1000,2,0),"")</f>
        <v/>
      </c>
      <c r="I1631" s="29" t="str">
        <f>IF(E1631&lt;&gt;"",VLOOKUP(E1631,الاعدادات!B$1000:$C1622,2,0),"")</f>
        <v/>
      </c>
    </row>
    <row r="1632" spans="1:9">
      <c r="A1632" s="26"/>
      <c r="B1632" s="27"/>
      <c r="C1632" s="28"/>
      <c r="D1632" s="29"/>
      <c r="E1632" s="29"/>
      <c r="F1632" s="28"/>
      <c r="G1632" s="28"/>
      <c r="H1632" s="29" t="str">
        <f>IF(D1632&lt;&gt;"",VLOOKUP(D1632,الاعدادات!$B$1:$C$1000,2,0),"")</f>
        <v/>
      </c>
      <c r="I1632" s="29" t="str">
        <f>IF(E1632&lt;&gt;"",VLOOKUP(E1632,الاعدادات!B$1000:$C1623,2,0),"")</f>
        <v/>
      </c>
    </row>
    <row r="1633" spans="1:9">
      <c r="A1633" s="26"/>
      <c r="B1633" s="27"/>
      <c r="C1633" s="28"/>
      <c r="D1633" s="29"/>
      <c r="E1633" s="29"/>
      <c r="F1633" s="28"/>
      <c r="G1633" s="28"/>
      <c r="H1633" s="29" t="str">
        <f>IF(D1633&lt;&gt;"",VLOOKUP(D1633,الاعدادات!$B$1:$C$1000,2,0),"")</f>
        <v/>
      </c>
      <c r="I1633" s="29" t="str">
        <f>IF(E1633&lt;&gt;"",VLOOKUP(E1633,الاعدادات!B$1000:$C1624,2,0),"")</f>
        <v/>
      </c>
    </row>
    <row r="1634" spans="1:9">
      <c r="A1634" s="26"/>
      <c r="B1634" s="27"/>
      <c r="C1634" s="28"/>
      <c r="D1634" s="29"/>
      <c r="E1634" s="29"/>
      <c r="F1634" s="28"/>
      <c r="G1634" s="28"/>
      <c r="H1634" s="29" t="str">
        <f>IF(D1634&lt;&gt;"",VLOOKUP(D1634,الاعدادات!$B$1:$C$1000,2,0),"")</f>
        <v/>
      </c>
      <c r="I1634" s="29" t="str">
        <f>IF(E1634&lt;&gt;"",VLOOKUP(E1634,الاعدادات!B$1000:$C1625,2,0),"")</f>
        <v/>
      </c>
    </row>
    <row r="1635" spans="1:9">
      <c r="A1635" s="26"/>
      <c r="B1635" s="27"/>
      <c r="C1635" s="28"/>
      <c r="D1635" s="29"/>
      <c r="E1635" s="29"/>
      <c r="F1635" s="28"/>
      <c r="G1635" s="28"/>
      <c r="H1635" s="29" t="str">
        <f>IF(D1635&lt;&gt;"",VLOOKUP(D1635,الاعدادات!$B$1:$C$1000,2,0),"")</f>
        <v/>
      </c>
      <c r="I1635" s="29" t="str">
        <f>IF(E1635&lt;&gt;"",VLOOKUP(E1635,الاعدادات!B$1000:$C1626,2,0),"")</f>
        <v/>
      </c>
    </row>
    <row r="1636" spans="1:9">
      <c r="A1636" s="26"/>
      <c r="B1636" s="27"/>
      <c r="C1636" s="28"/>
      <c r="D1636" s="29"/>
      <c r="E1636" s="29"/>
      <c r="F1636" s="28"/>
      <c r="G1636" s="28"/>
      <c r="H1636" s="29" t="str">
        <f>IF(D1636&lt;&gt;"",VLOOKUP(D1636,الاعدادات!$B$1:$C$1000,2,0),"")</f>
        <v/>
      </c>
      <c r="I1636" s="29" t="str">
        <f>IF(E1636&lt;&gt;"",VLOOKUP(E1636,الاعدادات!B$1000:$C1627,2,0),"")</f>
        <v/>
      </c>
    </row>
    <row r="1637" spans="1:9">
      <c r="A1637" s="26"/>
      <c r="B1637" s="27"/>
      <c r="C1637" s="28"/>
      <c r="D1637" s="29"/>
      <c r="E1637" s="29"/>
      <c r="F1637" s="28"/>
      <c r="G1637" s="28"/>
      <c r="H1637" s="29" t="str">
        <f>IF(D1637&lt;&gt;"",VLOOKUP(D1637,الاعدادات!$B$1:$C$1000,2,0),"")</f>
        <v/>
      </c>
      <c r="I1637" s="29" t="str">
        <f>IF(E1637&lt;&gt;"",VLOOKUP(E1637,الاعدادات!B$1000:$C1628,2,0),"")</f>
        <v/>
      </c>
    </row>
    <row r="1638" spans="1:9">
      <c r="A1638" s="26"/>
      <c r="B1638" s="27"/>
      <c r="C1638" s="28"/>
      <c r="D1638" s="29"/>
      <c r="E1638" s="29"/>
      <c r="F1638" s="28"/>
      <c r="G1638" s="28"/>
      <c r="H1638" s="29" t="str">
        <f>IF(D1638&lt;&gt;"",VLOOKUP(D1638,الاعدادات!$B$1:$C$1000,2,0),"")</f>
        <v/>
      </c>
      <c r="I1638" s="29" t="str">
        <f>IF(E1638&lt;&gt;"",VLOOKUP(E1638,الاعدادات!B$1000:$C1629,2,0),"")</f>
        <v/>
      </c>
    </row>
    <row r="1639" spans="1:9">
      <c r="A1639" s="26"/>
      <c r="B1639" s="27"/>
      <c r="C1639" s="28"/>
      <c r="D1639" s="29"/>
      <c r="E1639" s="29"/>
      <c r="F1639" s="28"/>
      <c r="G1639" s="28"/>
      <c r="H1639" s="29" t="str">
        <f>IF(D1639&lt;&gt;"",VLOOKUP(D1639,الاعدادات!$B$1:$C$1000,2,0),"")</f>
        <v/>
      </c>
      <c r="I1639" s="29" t="str">
        <f>IF(E1639&lt;&gt;"",VLOOKUP(E1639,الاعدادات!B$1000:$C1630,2,0),"")</f>
        <v/>
      </c>
    </row>
    <row r="1640" spans="1:9">
      <c r="A1640" s="26"/>
      <c r="B1640" s="27"/>
      <c r="C1640" s="28"/>
      <c r="D1640" s="29"/>
      <c r="E1640" s="29"/>
      <c r="F1640" s="28"/>
      <c r="G1640" s="28"/>
      <c r="H1640" s="29" t="str">
        <f>IF(D1640&lt;&gt;"",VLOOKUP(D1640,الاعدادات!$B$1:$C$1000,2,0),"")</f>
        <v/>
      </c>
      <c r="I1640" s="29" t="str">
        <f>IF(E1640&lt;&gt;"",VLOOKUP(E1640,الاعدادات!B$1000:$C1631,2,0),"")</f>
        <v/>
      </c>
    </row>
    <row r="1641" spans="1:9">
      <c r="A1641" s="26"/>
      <c r="B1641" s="27"/>
      <c r="C1641" s="28"/>
      <c r="D1641" s="29"/>
      <c r="E1641" s="29"/>
      <c r="F1641" s="28"/>
      <c r="G1641" s="28"/>
      <c r="H1641" s="29" t="str">
        <f>IF(D1641&lt;&gt;"",VLOOKUP(D1641,الاعدادات!$B$1:$C$1000,2,0),"")</f>
        <v/>
      </c>
      <c r="I1641" s="29" t="str">
        <f>IF(E1641&lt;&gt;"",VLOOKUP(E1641,الاعدادات!B$1000:$C1632,2,0),"")</f>
        <v/>
      </c>
    </row>
    <row r="1642" spans="1:9">
      <c r="A1642" s="26"/>
      <c r="B1642" s="27"/>
      <c r="C1642" s="28"/>
      <c r="D1642" s="29"/>
      <c r="E1642" s="29"/>
      <c r="F1642" s="28"/>
      <c r="G1642" s="28"/>
      <c r="H1642" s="29" t="str">
        <f>IF(D1642&lt;&gt;"",VLOOKUP(D1642,الاعدادات!$B$1:$C$1000,2,0),"")</f>
        <v/>
      </c>
      <c r="I1642" s="29" t="str">
        <f>IF(E1642&lt;&gt;"",VLOOKUP(E1642,الاعدادات!B$1000:$C1633,2,0),"")</f>
        <v/>
      </c>
    </row>
    <row r="1643" spans="1:9">
      <c r="A1643" s="26"/>
      <c r="B1643" s="27"/>
      <c r="C1643" s="28"/>
      <c r="D1643" s="29"/>
      <c r="E1643" s="29"/>
      <c r="F1643" s="28"/>
      <c r="G1643" s="28"/>
      <c r="H1643" s="29" t="str">
        <f>IF(D1643&lt;&gt;"",VLOOKUP(D1643,الاعدادات!$B$1:$C$1000,2,0),"")</f>
        <v/>
      </c>
      <c r="I1643" s="29" t="str">
        <f>IF(E1643&lt;&gt;"",VLOOKUP(E1643,الاعدادات!B$1000:$C1634,2,0),"")</f>
        <v/>
      </c>
    </row>
    <row r="1644" spans="1:9">
      <c r="A1644" s="26"/>
      <c r="B1644" s="27"/>
      <c r="C1644" s="28"/>
      <c r="D1644" s="29"/>
      <c r="E1644" s="29"/>
      <c r="F1644" s="28"/>
      <c r="G1644" s="28"/>
      <c r="H1644" s="29" t="str">
        <f>IF(D1644&lt;&gt;"",VLOOKUP(D1644,الاعدادات!$B$1:$C$1000,2,0),"")</f>
        <v/>
      </c>
      <c r="I1644" s="29" t="str">
        <f>IF(E1644&lt;&gt;"",VLOOKUP(E1644,الاعدادات!B$1000:$C1635,2,0),"")</f>
        <v/>
      </c>
    </row>
    <row r="1645" spans="1:9">
      <c r="A1645" s="26"/>
      <c r="B1645" s="27"/>
      <c r="C1645" s="28"/>
      <c r="D1645" s="29"/>
      <c r="E1645" s="29"/>
      <c r="F1645" s="28"/>
      <c r="G1645" s="28"/>
      <c r="H1645" s="29" t="str">
        <f>IF(D1645&lt;&gt;"",VLOOKUP(D1645,الاعدادات!$B$1:$C$1000,2,0),"")</f>
        <v/>
      </c>
      <c r="I1645" s="29" t="str">
        <f>IF(E1645&lt;&gt;"",VLOOKUP(E1645,الاعدادات!B$1000:$C1636,2,0),"")</f>
        <v/>
      </c>
    </row>
    <row r="1646" spans="1:9">
      <c r="A1646" s="26"/>
      <c r="B1646" s="27"/>
      <c r="C1646" s="28"/>
      <c r="D1646" s="29"/>
      <c r="E1646" s="29"/>
      <c r="F1646" s="28"/>
      <c r="G1646" s="28"/>
      <c r="H1646" s="29" t="str">
        <f>IF(D1646&lt;&gt;"",VLOOKUP(D1646,الاعدادات!$B$1:$C$1000,2,0),"")</f>
        <v/>
      </c>
      <c r="I1646" s="29" t="str">
        <f>IF(E1646&lt;&gt;"",VLOOKUP(E1646,الاعدادات!B$1000:$C1637,2,0),"")</f>
        <v/>
      </c>
    </row>
    <row r="1647" spans="1:9">
      <c r="A1647" s="26"/>
      <c r="B1647" s="27"/>
      <c r="C1647" s="28"/>
      <c r="D1647" s="29"/>
      <c r="E1647" s="29"/>
      <c r="F1647" s="28"/>
      <c r="G1647" s="28"/>
      <c r="H1647" s="29" t="str">
        <f>IF(D1647&lt;&gt;"",VLOOKUP(D1647,الاعدادات!$B$1:$C$1000,2,0),"")</f>
        <v/>
      </c>
      <c r="I1647" s="29" t="str">
        <f>IF(E1647&lt;&gt;"",VLOOKUP(E1647,الاعدادات!B$1000:$C1638,2,0),"")</f>
        <v/>
      </c>
    </row>
    <row r="1648" spans="1:9">
      <c r="A1648" s="26"/>
      <c r="B1648" s="27"/>
      <c r="C1648" s="28"/>
      <c r="D1648" s="29"/>
      <c r="E1648" s="29"/>
      <c r="F1648" s="28"/>
      <c r="G1648" s="28"/>
      <c r="H1648" s="29" t="str">
        <f>IF(D1648&lt;&gt;"",VLOOKUP(D1648,الاعدادات!$B$1:$C$1000,2,0),"")</f>
        <v/>
      </c>
      <c r="I1648" s="29" t="str">
        <f>IF(E1648&lt;&gt;"",VLOOKUP(E1648,الاعدادات!B$1000:$C1639,2,0),"")</f>
        <v/>
      </c>
    </row>
    <row r="1649" spans="1:9">
      <c r="A1649" s="26"/>
      <c r="B1649" s="27"/>
      <c r="C1649" s="28"/>
      <c r="D1649" s="29"/>
      <c r="E1649" s="29"/>
      <c r="F1649" s="28"/>
      <c r="G1649" s="28"/>
      <c r="H1649" s="29" t="str">
        <f>IF(D1649&lt;&gt;"",VLOOKUP(D1649,الاعدادات!$B$1:$C$1000,2,0),"")</f>
        <v/>
      </c>
      <c r="I1649" s="29" t="str">
        <f>IF(E1649&lt;&gt;"",VLOOKUP(E1649,الاعدادات!B$1000:$C1640,2,0),"")</f>
        <v/>
      </c>
    </row>
    <row r="1650" spans="1:9">
      <c r="A1650" s="26"/>
      <c r="B1650" s="27"/>
      <c r="C1650" s="28"/>
      <c r="D1650" s="29"/>
      <c r="E1650" s="29"/>
      <c r="F1650" s="28"/>
      <c r="G1650" s="28"/>
      <c r="H1650" s="29" t="str">
        <f>IF(D1650&lt;&gt;"",VLOOKUP(D1650,الاعدادات!$B$1:$C$1000,2,0),"")</f>
        <v/>
      </c>
      <c r="I1650" s="29" t="str">
        <f>IF(E1650&lt;&gt;"",VLOOKUP(E1650,الاعدادات!B$1000:$C1641,2,0),"")</f>
        <v/>
      </c>
    </row>
    <row r="1651" spans="1:9">
      <c r="A1651" s="26"/>
      <c r="B1651" s="27"/>
      <c r="C1651" s="28"/>
      <c r="D1651" s="29"/>
      <c r="E1651" s="29"/>
      <c r="F1651" s="28"/>
      <c r="G1651" s="28"/>
      <c r="H1651" s="29" t="str">
        <f>IF(D1651&lt;&gt;"",VLOOKUP(D1651,الاعدادات!$B$1:$C$1000,2,0),"")</f>
        <v/>
      </c>
      <c r="I1651" s="29" t="str">
        <f>IF(E1651&lt;&gt;"",VLOOKUP(E1651,الاعدادات!B$1000:$C1642,2,0),"")</f>
        <v/>
      </c>
    </row>
    <row r="1652" spans="1:9">
      <c r="A1652" s="26"/>
      <c r="B1652" s="27"/>
      <c r="C1652" s="28"/>
      <c r="D1652" s="29"/>
      <c r="E1652" s="29"/>
      <c r="F1652" s="28"/>
      <c r="G1652" s="28"/>
      <c r="H1652" s="29" t="str">
        <f>IF(D1652&lt;&gt;"",VLOOKUP(D1652,الاعدادات!$B$1:$C$1000,2,0),"")</f>
        <v/>
      </c>
      <c r="I1652" s="29" t="str">
        <f>IF(E1652&lt;&gt;"",VLOOKUP(E1652,الاعدادات!B$1000:$C1643,2,0),"")</f>
        <v/>
      </c>
    </row>
    <row r="1653" spans="1:9">
      <c r="A1653" s="26"/>
      <c r="B1653" s="27"/>
      <c r="C1653" s="28"/>
      <c r="D1653" s="29"/>
      <c r="E1653" s="29"/>
      <c r="F1653" s="28"/>
      <c r="G1653" s="28"/>
      <c r="H1653" s="29" t="str">
        <f>IF(D1653&lt;&gt;"",VLOOKUP(D1653,الاعدادات!$B$1:$C$1000,2,0),"")</f>
        <v/>
      </c>
      <c r="I1653" s="29" t="str">
        <f>IF(E1653&lt;&gt;"",VLOOKUP(E1653,الاعدادات!B$1000:$C1644,2,0),"")</f>
        <v/>
      </c>
    </row>
    <row r="1654" spans="1:9">
      <c r="A1654" s="26"/>
      <c r="B1654" s="27"/>
      <c r="C1654" s="28"/>
      <c r="D1654" s="29"/>
      <c r="E1654" s="29"/>
      <c r="F1654" s="28"/>
      <c r="G1654" s="28"/>
      <c r="H1654" s="29" t="str">
        <f>IF(D1654&lt;&gt;"",VLOOKUP(D1654,الاعدادات!$B$1:$C$1000,2,0),"")</f>
        <v/>
      </c>
      <c r="I1654" s="29" t="str">
        <f>IF(E1654&lt;&gt;"",VLOOKUP(E1654,الاعدادات!B$1000:$C1645,2,0),"")</f>
        <v/>
      </c>
    </row>
    <row r="1655" spans="1:9">
      <c r="A1655" s="26"/>
      <c r="B1655" s="27"/>
      <c r="C1655" s="28"/>
      <c r="D1655" s="29"/>
      <c r="E1655" s="29"/>
      <c r="F1655" s="28"/>
      <c r="G1655" s="28"/>
      <c r="H1655" s="29" t="str">
        <f>IF(D1655&lt;&gt;"",VLOOKUP(D1655,الاعدادات!$B$1:$C$1000,2,0),"")</f>
        <v/>
      </c>
      <c r="I1655" s="29" t="str">
        <f>IF(E1655&lt;&gt;"",VLOOKUP(E1655,الاعدادات!B$1000:$C1646,2,0),"")</f>
        <v/>
      </c>
    </row>
    <row r="1656" spans="1:9">
      <c r="A1656" s="26"/>
      <c r="B1656" s="27"/>
      <c r="C1656" s="28"/>
      <c r="D1656" s="29"/>
      <c r="E1656" s="29"/>
      <c r="F1656" s="28"/>
      <c r="G1656" s="28"/>
      <c r="H1656" s="29" t="str">
        <f>IF(D1656&lt;&gt;"",VLOOKUP(D1656,الاعدادات!$B$1:$C$1000,2,0),"")</f>
        <v/>
      </c>
      <c r="I1656" s="29" t="str">
        <f>IF(E1656&lt;&gt;"",VLOOKUP(E1656,الاعدادات!B$1000:$C1647,2,0),"")</f>
        <v/>
      </c>
    </row>
    <row r="1657" spans="1:9">
      <c r="A1657" s="26"/>
      <c r="B1657" s="27"/>
      <c r="C1657" s="28"/>
      <c r="D1657" s="29"/>
      <c r="E1657" s="29"/>
      <c r="F1657" s="28"/>
      <c r="G1657" s="28"/>
      <c r="H1657" s="29" t="str">
        <f>IF(D1657&lt;&gt;"",VLOOKUP(D1657,الاعدادات!$B$1:$C$1000,2,0),"")</f>
        <v/>
      </c>
      <c r="I1657" s="29" t="str">
        <f>IF(E1657&lt;&gt;"",VLOOKUP(E1657,الاعدادات!B$1000:$C1648,2,0),"")</f>
        <v/>
      </c>
    </row>
    <row r="1658" spans="1:9">
      <c r="A1658" s="26"/>
      <c r="B1658" s="27"/>
      <c r="C1658" s="28"/>
      <c r="D1658" s="29"/>
      <c r="E1658" s="29"/>
      <c r="F1658" s="28"/>
      <c r="G1658" s="28"/>
      <c r="H1658" s="29" t="str">
        <f>IF(D1658&lt;&gt;"",VLOOKUP(D1658,الاعدادات!$B$1:$C$1000,2,0),"")</f>
        <v/>
      </c>
      <c r="I1658" s="29" t="str">
        <f>IF(E1658&lt;&gt;"",VLOOKUP(E1658,الاعدادات!B$1000:$C1649,2,0),"")</f>
        <v/>
      </c>
    </row>
    <row r="1659" spans="1:9">
      <c r="A1659" s="26"/>
      <c r="B1659" s="27"/>
      <c r="C1659" s="28"/>
      <c r="D1659" s="29"/>
      <c r="E1659" s="29"/>
      <c r="F1659" s="28"/>
      <c r="G1659" s="28"/>
      <c r="H1659" s="29" t="str">
        <f>IF(D1659&lt;&gt;"",VLOOKUP(D1659,الاعدادات!$B$1:$C$1000,2,0),"")</f>
        <v/>
      </c>
      <c r="I1659" s="29" t="str">
        <f>IF(E1659&lt;&gt;"",VLOOKUP(E1659,الاعدادات!B$1000:$C1650,2,0),"")</f>
        <v/>
      </c>
    </row>
    <row r="1660" spans="1:9">
      <c r="A1660" s="26"/>
      <c r="B1660" s="27"/>
      <c r="C1660" s="28"/>
      <c r="D1660" s="29"/>
      <c r="E1660" s="29"/>
      <c r="F1660" s="28"/>
      <c r="G1660" s="28"/>
      <c r="H1660" s="29" t="str">
        <f>IF(D1660&lt;&gt;"",VLOOKUP(D1660,الاعدادات!$B$1:$C$1000,2,0),"")</f>
        <v/>
      </c>
      <c r="I1660" s="29" t="str">
        <f>IF(E1660&lt;&gt;"",VLOOKUP(E1660,الاعدادات!B$1000:$C1651,2,0),"")</f>
        <v/>
      </c>
    </row>
    <row r="1661" spans="1:9">
      <c r="A1661" s="26"/>
      <c r="B1661" s="27"/>
      <c r="C1661" s="28"/>
      <c r="D1661" s="29"/>
      <c r="E1661" s="29"/>
      <c r="F1661" s="28"/>
      <c r="G1661" s="28"/>
      <c r="H1661" s="29" t="str">
        <f>IF(D1661&lt;&gt;"",VLOOKUP(D1661,الاعدادات!$B$1:$C$1000,2,0),"")</f>
        <v/>
      </c>
      <c r="I1661" s="29" t="str">
        <f>IF(E1661&lt;&gt;"",VLOOKUP(E1661,الاعدادات!B$1000:$C1652,2,0),"")</f>
        <v/>
      </c>
    </row>
    <row r="1662" spans="1:9">
      <c r="A1662" s="26"/>
      <c r="B1662" s="27"/>
      <c r="C1662" s="28"/>
      <c r="D1662" s="29"/>
      <c r="E1662" s="29"/>
      <c r="F1662" s="28"/>
      <c r="G1662" s="28"/>
      <c r="H1662" s="29" t="str">
        <f>IF(D1662&lt;&gt;"",VLOOKUP(D1662,الاعدادات!$B$1:$C$1000,2,0),"")</f>
        <v/>
      </c>
      <c r="I1662" s="29" t="str">
        <f>IF(E1662&lt;&gt;"",VLOOKUP(E1662,الاعدادات!B$1000:$C1653,2,0),"")</f>
        <v/>
      </c>
    </row>
    <row r="1663" spans="1:9">
      <c r="A1663" s="26"/>
      <c r="B1663" s="27"/>
      <c r="C1663" s="28"/>
      <c r="D1663" s="29"/>
      <c r="E1663" s="29"/>
      <c r="F1663" s="28"/>
      <c r="G1663" s="28"/>
      <c r="H1663" s="29" t="str">
        <f>IF(D1663&lt;&gt;"",VLOOKUP(D1663,الاعدادات!$B$1:$C$1000,2,0),"")</f>
        <v/>
      </c>
      <c r="I1663" s="29" t="str">
        <f>IF(E1663&lt;&gt;"",VLOOKUP(E1663,الاعدادات!B$1000:$C1654,2,0),"")</f>
        <v/>
      </c>
    </row>
    <row r="1664" spans="1:9">
      <c r="A1664" s="26"/>
      <c r="B1664" s="27"/>
      <c r="C1664" s="28"/>
      <c r="D1664" s="29"/>
      <c r="E1664" s="29"/>
      <c r="F1664" s="28"/>
      <c r="G1664" s="28"/>
      <c r="H1664" s="29" t="str">
        <f>IF(D1664&lt;&gt;"",VLOOKUP(D1664,الاعدادات!$B$1:$C$1000,2,0),"")</f>
        <v/>
      </c>
      <c r="I1664" s="29" t="str">
        <f>IF(E1664&lt;&gt;"",VLOOKUP(E1664,الاعدادات!B$1000:$C1655,2,0),"")</f>
        <v/>
      </c>
    </row>
    <row r="1665" spans="1:9">
      <c r="A1665" s="26"/>
      <c r="B1665" s="27"/>
      <c r="C1665" s="28"/>
      <c r="D1665" s="29"/>
      <c r="E1665" s="29"/>
      <c r="F1665" s="28"/>
      <c r="G1665" s="28"/>
      <c r="H1665" s="29" t="str">
        <f>IF(D1665&lt;&gt;"",VLOOKUP(D1665,الاعدادات!$B$1:$C$1000,2,0),"")</f>
        <v/>
      </c>
      <c r="I1665" s="29" t="str">
        <f>IF(E1665&lt;&gt;"",VLOOKUP(E1665,الاعدادات!B$1000:$C1656,2,0),"")</f>
        <v/>
      </c>
    </row>
    <row r="1666" spans="1:9">
      <c r="A1666" s="26"/>
      <c r="B1666" s="27"/>
      <c r="C1666" s="28"/>
      <c r="D1666" s="29"/>
      <c r="E1666" s="29"/>
      <c r="F1666" s="28"/>
      <c r="G1666" s="28"/>
      <c r="H1666" s="29" t="str">
        <f>IF(D1666&lt;&gt;"",VLOOKUP(D1666,الاعدادات!$B$1:$C$1000,2,0),"")</f>
        <v/>
      </c>
      <c r="I1666" s="29" t="str">
        <f>IF(E1666&lt;&gt;"",VLOOKUP(E1666,الاعدادات!B$1000:$C1657,2,0),"")</f>
        <v/>
      </c>
    </row>
    <row r="1667" spans="1:9">
      <c r="A1667" s="26"/>
      <c r="B1667" s="27"/>
      <c r="C1667" s="28"/>
      <c r="D1667" s="29"/>
      <c r="E1667" s="29"/>
      <c r="F1667" s="28"/>
      <c r="G1667" s="28"/>
      <c r="H1667" s="29" t="str">
        <f>IF(D1667&lt;&gt;"",VLOOKUP(D1667,الاعدادات!$B$1:$C$1000,2,0),"")</f>
        <v/>
      </c>
      <c r="I1667" s="29" t="str">
        <f>IF(E1667&lt;&gt;"",VLOOKUP(E1667,الاعدادات!B$1000:$C1658,2,0),"")</f>
        <v/>
      </c>
    </row>
    <row r="1668" spans="1:9">
      <c r="A1668" s="26"/>
      <c r="B1668" s="27"/>
      <c r="C1668" s="28"/>
      <c r="D1668" s="29"/>
      <c r="E1668" s="29"/>
      <c r="F1668" s="28"/>
      <c r="G1668" s="28"/>
      <c r="H1668" s="29" t="str">
        <f>IF(D1668&lt;&gt;"",VLOOKUP(D1668,الاعدادات!$B$1:$C$1000,2,0),"")</f>
        <v/>
      </c>
      <c r="I1668" s="29" t="str">
        <f>IF(E1668&lt;&gt;"",VLOOKUP(E1668,الاعدادات!B$1000:$C1659,2,0),"")</f>
        <v/>
      </c>
    </row>
    <row r="1669" spans="1:9">
      <c r="A1669" s="26"/>
      <c r="B1669" s="27"/>
      <c r="C1669" s="28"/>
      <c r="D1669" s="29"/>
      <c r="E1669" s="29"/>
      <c r="F1669" s="28"/>
      <c r="G1669" s="28"/>
      <c r="H1669" s="29" t="str">
        <f>IF(D1669&lt;&gt;"",VLOOKUP(D1669,الاعدادات!$B$1:$C$1000,2,0),"")</f>
        <v/>
      </c>
      <c r="I1669" s="29" t="str">
        <f>IF(E1669&lt;&gt;"",VLOOKUP(E1669,الاعدادات!B$1000:$C1660,2,0),"")</f>
        <v/>
      </c>
    </row>
    <row r="1670" spans="1:9">
      <c r="A1670" s="26"/>
      <c r="B1670" s="27"/>
      <c r="C1670" s="28"/>
      <c r="D1670" s="29"/>
      <c r="E1670" s="29"/>
      <c r="F1670" s="28"/>
      <c r="G1670" s="28"/>
      <c r="H1670" s="29" t="str">
        <f>IF(D1670&lt;&gt;"",VLOOKUP(D1670,الاعدادات!$B$1:$C$1000,2,0),"")</f>
        <v/>
      </c>
      <c r="I1670" s="29" t="str">
        <f>IF(E1670&lt;&gt;"",VLOOKUP(E1670,الاعدادات!B$1000:$C1661,2,0),"")</f>
        <v/>
      </c>
    </row>
    <row r="1671" spans="1:9">
      <c r="A1671" s="26"/>
      <c r="B1671" s="27"/>
      <c r="C1671" s="28"/>
      <c r="D1671" s="29"/>
      <c r="E1671" s="29"/>
      <c r="F1671" s="28"/>
      <c r="G1671" s="28"/>
      <c r="H1671" s="29" t="str">
        <f>IF(D1671&lt;&gt;"",VLOOKUP(D1671,الاعدادات!$B$1:$C$1000,2,0),"")</f>
        <v/>
      </c>
      <c r="I1671" s="29" t="str">
        <f>IF(E1671&lt;&gt;"",VLOOKUP(E1671,الاعدادات!B$1000:$C1662,2,0),"")</f>
        <v/>
      </c>
    </row>
    <row r="1672" spans="1:9">
      <c r="A1672" s="26"/>
      <c r="B1672" s="27"/>
      <c r="C1672" s="28"/>
      <c r="D1672" s="29"/>
      <c r="E1672" s="29"/>
      <c r="F1672" s="28"/>
      <c r="G1672" s="28"/>
      <c r="H1672" s="29" t="str">
        <f>IF(D1672&lt;&gt;"",VLOOKUP(D1672,الاعدادات!$B$1:$C$1000,2,0),"")</f>
        <v/>
      </c>
      <c r="I1672" s="29" t="str">
        <f>IF(E1672&lt;&gt;"",VLOOKUP(E1672,الاعدادات!B$1000:$C1663,2,0),"")</f>
        <v/>
      </c>
    </row>
    <row r="1673" spans="1:9">
      <c r="A1673" s="26"/>
      <c r="B1673" s="27"/>
      <c r="C1673" s="28"/>
      <c r="D1673" s="29"/>
      <c r="E1673" s="29"/>
      <c r="F1673" s="28"/>
      <c r="G1673" s="28"/>
      <c r="H1673" s="29" t="str">
        <f>IF(D1673&lt;&gt;"",VLOOKUP(D1673,الاعدادات!$B$1:$C$1000,2,0),"")</f>
        <v/>
      </c>
      <c r="I1673" s="29" t="str">
        <f>IF(E1673&lt;&gt;"",VLOOKUP(E1673,الاعدادات!B$1000:$C1664,2,0),"")</f>
        <v/>
      </c>
    </row>
    <row r="1674" spans="1:9">
      <c r="A1674" s="26"/>
      <c r="B1674" s="27"/>
      <c r="C1674" s="28"/>
      <c r="D1674" s="29"/>
      <c r="E1674" s="29"/>
      <c r="F1674" s="28"/>
      <c r="G1674" s="28"/>
      <c r="H1674" s="29" t="str">
        <f>IF(D1674&lt;&gt;"",VLOOKUP(D1674,الاعدادات!$B$1:$C$1000,2,0),"")</f>
        <v/>
      </c>
      <c r="I1674" s="29" t="str">
        <f>IF(E1674&lt;&gt;"",VLOOKUP(E1674,الاعدادات!B$1000:$C1665,2,0),"")</f>
        <v/>
      </c>
    </row>
    <row r="1675" spans="1:9">
      <c r="A1675" s="26"/>
      <c r="B1675" s="27"/>
      <c r="C1675" s="28"/>
      <c r="D1675" s="29"/>
      <c r="E1675" s="29"/>
      <c r="F1675" s="28"/>
      <c r="G1675" s="28"/>
      <c r="H1675" s="29" t="str">
        <f>IF(D1675&lt;&gt;"",VLOOKUP(D1675,الاعدادات!$B$1:$C$1000,2,0),"")</f>
        <v/>
      </c>
      <c r="I1675" s="29" t="str">
        <f>IF(E1675&lt;&gt;"",VLOOKUP(E1675,الاعدادات!B$1000:$C1666,2,0),"")</f>
        <v/>
      </c>
    </row>
    <row r="1676" spans="1:9">
      <c r="A1676" s="26"/>
      <c r="B1676" s="27"/>
      <c r="C1676" s="28"/>
      <c r="D1676" s="29"/>
      <c r="E1676" s="29"/>
      <c r="F1676" s="28"/>
      <c r="G1676" s="28"/>
      <c r="H1676" s="29" t="str">
        <f>IF(D1676&lt;&gt;"",VLOOKUP(D1676,الاعدادات!$B$1:$C$1000,2,0),"")</f>
        <v/>
      </c>
      <c r="I1676" s="29" t="str">
        <f>IF(E1676&lt;&gt;"",VLOOKUP(E1676,الاعدادات!B$1000:$C1667,2,0),"")</f>
        <v/>
      </c>
    </row>
    <row r="1677" spans="1:9">
      <c r="A1677" s="26"/>
      <c r="B1677" s="27"/>
      <c r="C1677" s="28"/>
      <c r="D1677" s="29"/>
      <c r="E1677" s="29"/>
      <c r="F1677" s="28"/>
      <c r="G1677" s="28"/>
      <c r="H1677" s="29" t="str">
        <f>IF(D1677&lt;&gt;"",VLOOKUP(D1677,الاعدادات!$B$1:$C$1000,2,0),"")</f>
        <v/>
      </c>
      <c r="I1677" s="29" t="str">
        <f>IF(E1677&lt;&gt;"",VLOOKUP(E1677,الاعدادات!B$1000:$C1668,2,0),"")</f>
        <v/>
      </c>
    </row>
    <row r="1678" spans="1:9">
      <c r="A1678" s="26"/>
      <c r="B1678" s="27"/>
      <c r="C1678" s="28"/>
      <c r="D1678" s="29"/>
      <c r="E1678" s="29"/>
      <c r="F1678" s="28"/>
      <c r="G1678" s="28"/>
      <c r="H1678" s="29" t="str">
        <f>IF(D1678&lt;&gt;"",VLOOKUP(D1678,الاعدادات!$B$1:$C$1000,2,0),"")</f>
        <v/>
      </c>
      <c r="I1678" s="29" t="str">
        <f>IF(E1678&lt;&gt;"",VLOOKUP(E1678,الاعدادات!B$1000:$C1669,2,0),"")</f>
        <v/>
      </c>
    </row>
    <row r="1679" spans="1:9">
      <c r="A1679" s="26"/>
      <c r="B1679" s="27"/>
      <c r="C1679" s="28"/>
      <c r="D1679" s="29"/>
      <c r="E1679" s="29"/>
      <c r="F1679" s="28"/>
      <c r="G1679" s="28"/>
      <c r="H1679" s="29" t="str">
        <f>IF(D1679&lt;&gt;"",VLOOKUP(D1679,الاعدادات!$B$1:$C$1000,2,0),"")</f>
        <v/>
      </c>
      <c r="I1679" s="29" t="str">
        <f>IF(E1679&lt;&gt;"",VLOOKUP(E1679,الاعدادات!B$1000:$C1670,2,0),"")</f>
        <v/>
      </c>
    </row>
    <row r="1680" spans="1:9">
      <c r="A1680" s="26"/>
      <c r="B1680" s="27"/>
      <c r="C1680" s="28"/>
      <c r="D1680" s="29"/>
      <c r="E1680" s="29"/>
      <c r="F1680" s="28"/>
      <c r="G1680" s="28"/>
      <c r="H1680" s="29" t="str">
        <f>IF(D1680&lt;&gt;"",VLOOKUP(D1680,الاعدادات!$B$1:$C$1000,2,0),"")</f>
        <v/>
      </c>
      <c r="I1680" s="29" t="str">
        <f>IF(E1680&lt;&gt;"",VLOOKUP(E1680,الاعدادات!B$1000:$C1671,2,0),"")</f>
        <v/>
      </c>
    </row>
    <row r="1681" spans="1:9">
      <c r="A1681" s="26"/>
      <c r="B1681" s="27"/>
      <c r="C1681" s="28"/>
      <c r="D1681" s="29"/>
      <c r="E1681" s="29"/>
      <c r="F1681" s="28"/>
      <c r="G1681" s="28"/>
      <c r="H1681" s="29" t="str">
        <f>IF(D1681&lt;&gt;"",VLOOKUP(D1681,الاعدادات!$B$1:$C$1000,2,0),"")</f>
        <v/>
      </c>
      <c r="I1681" s="29" t="str">
        <f>IF(E1681&lt;&gt;"",VLOOKUP(E1681,الاعدادات!B$1000:$C1672,2,0),"")</f>
        <v/>
      </c>
    </row>
    <row r="1682" spans="1:9">
      <c r="A1682" s="26"/>
      <c r="B1682" s="27"/>
      <c r="C1682" s="28"/>
      <c r="D1682" s="29"/>
      <c r="E1682" s="29"/>
      <c r="F1682" s="28"/>
      <c r="G1682" s="28"/>
      <c r="H1682" s="29" t="str">
        <f>IF(D1682&lt;&gt;"",VLOOKUP(D1682,الاعدادات!$B$1:$C$1000,2,0),"")</f>
        <v/>
      </c>
      <c r="I1682" s="29" t="str">
        <f>IF(E1682&lt;&gt;"",VLOOKUP(E1682,الاعدادات!B$1000:$C1673,2,0),"")</f>
        <v/>
      </c>
    </row>
    <row r="1683" spans="1:9">
      <c r="A1683" s="26"/>
      <c r="B1683" s="27"/>
      <c r="C1683" s="28"/>
      <c r="D1683" s="29"/>
      <c r="E1683" s="29"/>
      <c r="F1683" s="28"/>
      <c r="G1683" s="28"/>
      <c r="H1683" s="29" t="str">
        <f>IF(D1683&lt;&gt;"",VLOOKUP(D1683,الاعدادات!$B$1:$C$1000,2,0),"")</f>
        <v/>
      </c>
      <c r="I1683" s="29" t="str">
        <f>IF(E1683&lt;&gt;"",VLOOKUP(E1683,الاعدادات!B$1000:$C1674,2,0),"")</f>
        <v/>
      </c>
    </row>
    <row r="1684" spans="1:9">
      <c r="A1684" s="26"/>
      <c r="B1684" s="27"/>
      <c r="C1684" s="28"/>
      <c r="D1684" s="29"/>
      <c r="E1684" s="29"/>
      <c r="F1684" s="28"/>
      <c r="G1684" s="28"/>
      <c r="H1684" s="29" t="str">
        <f>IF(D1684&lt;&gt;"",VLOOKUP(D1684,الاعدادات!$B$1:$C$1000,2,0),"")</f>
        <v/>
      </c>
      <c r="I1684" s="29" t="str">
        <f>IF(E1684&lt;&gt;"",VLOOKUP(E1684,الاعدادات!B$1000:$C1675,2,0),"")</f>
        <v/>
      </c>
    </row>
    <row r="1685" spans="1:9">
      <c r="A1685" s="26"/>
      <c r="B1685" s="27"/>
      <c r="C1685" s="28"/>
      <c r="D1685" s="29"/>
      <c r="E1685" s="29"/>
      <c r="F1685" s="28"/>
      <c r="G1685" s="28"/>
      <c r="H1685" s="29" t="str">
        <f>IF(D1685&lt;&gt;"",VLOOKUP(D1685,الاعدادات!$B$1:$C$1000,2,0),"")</f>
        <v/>
      </c>
      <c r="I1685" s="29" t="str">
        <f>IF(E1685&lt;&gt;"",VLOOKUP(E1685,الاعدادات!B$1000:$C1676,2,0),"")</f>
        <v/>
      </c>
    </row>
    <row r="1686" spans="1:9">
      <c r="A1686" s="26"/>
      <c r="B1686" s="27"/>
      <c r="C1686" s="28"/>
      <c r="D1686" s="29"/>
      <c r="E1686" s="29"/>
      <c r="F1686" s="28"/>
      <c r="G1686" s="28"/>
      <c r="H1686" s="29" t="str">
        <f>IF(D1686&lt;&gt;"",VLOOKUP(D1686,الاعدادات!$B$1:$C$1000,2,0),"")</f>
        <v/>
      </c>
      <c r="I1686" s="29" t="str">
        <f>IF(E1686&lt;&gt;"",VLOOKUP(E1686,الاعدادات!B$1000:$C1677,2,0),"")</f>
        <v/>
      </c>
    </row>
    <row r="1687" spans="1:9">
      <c r="A1687" s="26"/>
      <c r="B1687" s="27"/>
      <c r="C1687" s="28"/>
      <c r="D1687" s="29"/>
      <c r="E1687" s="29"/>
      <c r="F1687" s="28"/>
      <c r="G1687" s="28"/>
      <c r="H1687" s="29" t="str">
        <f>IF(D1687&lt;&gt;"",VLOOKUP(D1687,الاعدادات!$B$1:$C$1000,2,0),"")</f>
        <v/>
      </c>
      <c r="I1687" s="29" t="str">
        <f>IF(E1687&lt;&gt;"",VLOOKUP(E1687,الاعدادات!B$1000:$C1678,2,0),"")</f>
        <v/>
      </c>
    </row>
    <row r="1688" spans="1:9">
      <c r="A1688" s="26"/>
      <c r="B1688" s="27"/>
      <c r="C1688" s="28"/>
      <c r="D1688" s="29"/>
      <c r="E1688" s="29"/>
      <c r="F1688" s="28"/>
      <c r="G1688" s="28"/>
      <c r="H1688" s="29" t="str">
        <f>IF(D1688&lt;&gt;"",VLOOKUP(D1688,الاعدادات!$B$1:$C$1000,2,0),"")</f>
        <v/>
      </c>
      <c r="I1688" s="29" t="str">
        <f>IF(E1688&lt;&gt;"",VLOOKUP(E1688,الاعدادات!B$1000:$C1679,2,0),"")</f>
        <v/>
      </c>
    </row>
    <row r="1689" spans="1:9">
      <c r="A1689" s="26"/>
      <c r="B1689" s="27"/>
      <c r="C1689" s="28"/>
      <c r="D1689" s="29"/>
      <c r="E1689" s="29"/>
      <c r="F1689" s="28"/>
      <c r="G1689" s="28"/>
      <c r="H1689" s="29" t="str">
        <f>IF(D1689&lt;&gt;"",VLOOKUP(D1689,الاعدادات!$B$1:$C$1000,2,0),"")</f>
        <v/>
      </c>
      <c r="I1689" s="29" t="str">
        <f>IF(E1689&lt;&gt;"",VLOOKUP(E1689,الاعدادات!B$1000:$C1680,2,0),"")</f>
        <v/>
      </c>
    </row>
    <row r="1690" spans="1:9">
      <c r="A1690" s="26"/>
      <c r="B1690" s="27"/>
      <c r="C1690" s="28"/>
      <c r="D1690" s="29"/>
      <c r="E1690" s="29"/>
      <c r="F1690" s="28"/>
      <c r="G1690" s="28"/>
      <c r="H1690" s="29" t="str">
        <f>IF(D1690&lt;&gt;"",VLOOKUP(D1690,الاعدادات!$B$1:$C$1000,2,0),"")</f>
        <v/>
      </c>
      <c r="I1690" s="29" t="str">
        <f>IF(E1690&lt;&gt;"",VLOOKUP(E1690,الاعدادات!B$1000:$C1681,2,0),"")</f>
        <v/>
      </c>
    </row>
    <row r="1691" spans="1:9">
      <c r="A1691" s="26"/>
      <c r="B1691" s="27"/>
      <c r="C1691" s="28"/>
      <c r="D1691" s="29"/>
      <c r="E1691" s="29"/>
      <c r="F1691" s="28"/>
      <c r="G1691" s="28"/>
      <c r="H1691" s="29" t="str">
        <f>IF(D1691&lt;&gt;"",VLOOKUP(D1691,الاعدادات!$B$1:$C$1000,2,0),"")</f>
        <v/>
      </c>
      <c r="I1691" s="29" t="str">
        <f>IF(E1691&lt;&gt;"",VLOOKUP(E1691,الاعدادات!B$1000:$C1682,2,0),"")</f>
        <v/>
      </c>
    </row>
    <row r="1692" spans="1:9">
      <c r="A1692" s="26"/>
      <c r="B1692" s="27"/>
      <c r="C1692" s="28"/>
      <c r="D1692" s="29"/>
      <c r="E1692" s="29"/>
      <c r="F1692" s="28"/>
      <c r="G1692" s="28"/>
      <c r="H1692" s="29" t="str">
        <f>IF(D1692&lt;&gt;"",VLOOKUP(D1692,الاعدادات!$B$1:$C$1000,2,0),"")</f>
        <v/>
      </c>
      <c r="I1692" s="29" t="str">
        <f>IF(E1692&lt;&gt;"",VLOOKUP(E1692,الاعدادات!B$1000:$C1683,2,0),"")</f>
        <v/>
      </c>
    </row>
    <row r="1693" spans="1:9">
      <c r="A1693" s="26"/>
      <c r="B1693" s="27"/>
      <c r="C1693" s="28"/>
      <c r="D1693" s="29"/>
      <c r="E1693" s="29"/>
      <c r="F1693" s="28"/>
      <c r="G1693" s="28"/>
      <c r="H1693" s="29" t="str">
        <f>IF(D1693&lt;&gt;"",VLOOKUP(D1693,الاعدادات!$B$1:$C$1000,2,0),"")</f>
        <v/>
      </c>
      <c r="I1693" s="29" t="str">
        <f>IF(E1693&lt;&gt;"",VLOOKUP(E1693,الاعدادات!B$1000:$C1684,2,0),"")</f>
        <v/>
      </c>
    </row>
    <row r="1694" spans="1:9">
      <c r="A1694" s="26"/>
      <c r="B1694" s="27"/>
      <c r="C1694" s="28"/>
      <c r="D1694" s="29"/>
      <c r="E1694" s="29"/>
      <c r="F1694" s="28"/>
      <c r="G1694" s="28"/>
      <c r="H1694" s="29" t="str">
        <f>IF(D1694&lt;&gt;"",VLOOKUP(D1694,الاعدادات!$B$1:$C$1000,2,0),"")</f>
        <v/>
      </c>
      <c r="I1694" s="29" t="str">
        <f>IF(E1694&lt;&gt;"",VLOOKUP(E1694,الاعدادات!B$1000:$C1685,2,0),"")</f>
        <v/>
      </c>
    </row>
    <row r="1695" spans="1:9">
      <c r="A1695" s="26"/>
      <c r="B1695" s="27"/>
      <c r="C1695" s="28"/>
      <c r="D1695" s="29"/>
      <c r="E1695" s="29"/>
      <c r="F1695" s="28"/>
      <c r="G1695" s="28"/>
      <c r="H1695" s="29" t="str">
        <f>IF(D1695&lt;&gt;"",VLOOKUP(D1695,الاعدادات!$B$1:$C$1000,2,0),"")</f>
        <v/>
      </c>
      <c r="I1695" s="29" t="str">
        <f>IF(E1695&lt;&gt;"",VLOOKUP(E1695,الاعدادات!B$1000:$C1686,2,0),"")</f>
        <v/>
      </c>
    </row>
    <row r="1696" spans="1:9">
      <c r="A1696" s="26"/>
      <c r="B1696" s="27"/>
      <c r="C1696" s="28"/>
      <c r="D1696" s="29"/>
      <c r="E1696" s="29"/>
      <c r="F1696" s="28"/>
      <c r="G1696" s="28"/>
      <c r="H1696" s="29" t="str">
        <f>IF(D1696&lt;&gt;"",VLOOKUP(D1696,الاعدادات!$B$1:$C$1000,2,0),"")</f>
        <v/>
      </c>
      <c r="I1696" s="29" t="str">
        <f>IF(E1696&lt;&gt;"",VLOOKUP(E1696,الاعدادات!B$1000:$C1687,2,0),"")</f>
        <v/>
      </c>
    </row>
    <row r="1697" spans="1:9">
      <c r="A1697" s="26"/>
      <c r="B1697" s="27"/>
      <c r="C1697" s="28"/>
      <c r="D1697" s="29"/>
      <c r="E1697" s="29"/>
      <c r="F1697" s="28"/>
      <c r="G1697" s="28"/>
      <c r="H1697" s="29" t="str">
        <f>IF(D1697&lt;&gt;"",VLOOKUP(D1697,الاعدادات!$B$1:$C$1000,2,0),"")</f>
        <v/>
      </c>
      <c r="I1697" s="29" t="str">
        <f>IF(E1697&lt;&gt;"",VLOOKUP(E1697,الاعدادات!B$1000:$C1688,2,0),"")</f>
        <v/>
      </c>
    </row>
    <row r="1698" spans="1:9">
      <c r="A1698" s="26"/>
      <c r="B1698" s="27"/>
      <c r="C1698" s="28"/>
      <c r="D1698" s="29"/>
      <c r="E1698" s="29"/>
      <c r="F1698" s="28"/>
      <c r="G1698" s="28"/>
      <c r="H1698" s="29" t="str">
        <f>IF(D1698&lt;&gt;"",VLOOKUP(D1698,الاعدادات!$B$1:$C$1000,2,0),"")</f>
        <v/>
      </c>
      <c r="I1698" s="29" t="str">
        <f>IF(E1698&lt;&gt;"",VLOOKUP(E1698,الاعدادات!B$1000:$C1689,2,0),"")</f>
        <v/>
      </c>
    </row>
    <row r="1699" spans="1:9">
      <c r="A1699" s="26"/>
      <c r="B1699" s="27"/>
      <c r="C1699" s="28"/>
      <c r="D1699" s="29"/>
      <c r="E1699" s="29"/>
      <c r="F1699" s="28"/>
      <c r="G1699" s="28"/>
      <c r="H1699" s="29" t="str">
        <f>IF(D1699&lt;&gt;"",VLOOKUP(D1699,الاعدادات!$B$1:$C$1000,2,0),"")</f>
        <v/>
      </c>
      <c r="I1699" s="29" t="str">
        <f>IF(E1699&lt;&gt;"",VLOOKUP(E1699,الاعدادات!B$1000:$C1690,2,0),"")</f>
        <v/>
      </c>
    </row>
    <row r="1700" spans="1:9">
      <c r="A1700" s="26"/>
      <c r="B1700" s="27"/>
      <c r="C1700" s="28"/>
      <c r="D1700" s="29"/>
      <c r="E1700" s="29"/>
      <c r="F1700" s="28"/>
      <c r="G1700" s="28"/>
      <c r="H1700" s="29" t="str">
        <f>IF(D1700&lt;&gt;"",VLOOKUP(D1700,الاعدادات!$B$1:$C$1000,2,0),"")</f>
        <v/>
      </c>
      <c r="I1700" s="29" t="str">
        <f>IF(E1700&lt;&gt;"",VLOOKUP(E1700,الاعدادات!B$1000:$C1691,2,0),"")</f>
        <v/>
      </c>
    </row>
    <row r="1701" spans="1:9">
      <c r="A1701" s="26"/>
      <c r="B1701" s="27"/>
      <c r="C1701" s="28"/>
      <c r="D1701" s="29"/>
      <c r="E1701" s="29"/>
      <c r="F1701" s="28"/>
      <c r="G1701" s="28"/>
      <c r="H1701" s="29" t="str">
        <f>IF(D1701&lt;&gt;"",VLOOKUP(D1701,الاعدادات!$B$1:$C$1000,2,0),"")</f>
        <v/>
      </c>
      <c r="I1701" s="29" t="str">
        <f>IF(E1701&lt;&gt;"",VLOOKUP(E1701,الاعدادات!B$1000:$C1692,2,0),"")</f>
        <v/>
      </c>
    </row>
    <row r="1702" spans="1:9">
      <c r="A1702" s="26"/>
      <c r="B1702" s="27"/>
      <c r="C1702" s="28"/>
      <c r="D1702" s="29"/>
      <c r="E1702" s="29"/>
      <c r="F1702" s="28"/>
      <c r="G1702" s="28"/>
      <c r="H1702" s="29" t="str">
        <f>IF(D1702&lt;&gt;"",VLOOKUP(D1702,الاعدادات!$B$1:$C$1000,2,0),"")</f>
        <v/>
      </c>
      <c r="I1702" s="29" t="str">
        <f>IF(E1702&lt;&gt;"",VLOOKUP(E1702,الاعدادات!B$1000:$C1693,2,0),"")</f>
        <v/>
      </c>
    </row>
    <row r="1703" spans="1:9">
      <c r="A1703" s="26"/>
      <c r="B1703" s="27"/>
      <c r="C1703" s="28"/>
      <c r="D1703" s="29"/>
      <c r="E1703" s="29"/>
      <c r="F1703" s="28"/>
      <c r="G1703" s="28"/>
      <c r="H1703" s="29" t="str">
        <f>IF(D1703&lt;&gt;"",VLOOKUP(D1703,الاعدادات!$B$1:$C$1000,2,0),"")</f>
        <v/>
      </c>
      <c r="I1703" s="29" t="str">
        <f>IF(E1703&lt;&gt;"",VLOOKUP(E1703,الاعدادات!B$1000:$C1694,2,0),"")</f>
        <v/>
      </c>
    </row>
    <row r="1704" spans="1:9">
      <c r="A1704" s="26"/>
      <c r="B1704" s="27"/>
      <c r="C1704" s="28"/>
      <c r="D1704" s="29"/>
      <c r="E1704" s="29"/>
      <c r="F1704" s="28"/>
      <c r="G1704" s="28"/>
      <c r="H1704" s="29" t="str">
        <f>IF(D1704&lt;&gt;"",VLOOKUP(D1704,الاعدادات!$B$1:$C$1000,2,0),"")</f>
        <v/>
      </c>
      <c r="I1704" s="29" t="str">
        <f>IF(E1704&lt;&gt;"",VLOOKUP(E1704,الاعدادات!B$1000:$C1695,2,0),"")</f>
        <v/>
      </c>
    </row>
    <row r="1705" spans="1:9">
      <c r="A1705" s="26"/>
      <c r="B1705" s="27"/>
      <c r="C1705" s="28"/>
      <c r="D1705" s="29"/>
      <c r="E1705" s="29"/>
      <c r="F1705" s="28"/>
      <c r="G1705" s="28"/>
      <c r="H1705" s="29" t="str">
        <f>IF(D1705&lt;&gt;"",VLOOKUP(D1705,الاعدادات!$B$1:$C$1000,2,0),"")</f>
        <v/>
      </c>
      <c r="I1705" s="29" t="str">
        <f>IF(E1705&lt;&gt;"",VLOOKUP(E1705,الاعدادات!B$1000:$C1696,2,0),"")</f>
        <v/>
      </c>
    </row>
    <row r="1706" spans="1:9">
      <c r="A1706" s="26"/>
      <c r="B1706" s="27"/>
      <c r="C1706" s="28"/>
      <c r="D1706" s="29"/>
      <c r="E1706" s="29"/>
      <c r="F1706" s="28"/>
      <c r="G1706" s="28"/>
      <c r="H1706" s="29" t="str">
        <f>IF(D1706&lt;&gt;"",VLOOKUP(D1706,الاعدادات!$B$1:$C$1000,2,0),"")</f>
        <v/>
      </c>
      <c r="I1706" s="29" t="str">
        <f>IF(E1706&lt;&gt;"",VLOOKUP(E1706,الاعدادات!B$1000:$C1697,2,0),"")</f>
        <v/>
      </c>
    </row>
    <row r="1707" spans="1:9">
      <c r="A1707" s="26"/>
      <c r="B1707" s="27"/>
      <c r="C1707" s="28"/>
      <c r="D1707" s="29"/>
      <c r="E1707" s="29"/>
      <c r="F1707" s="28"/>
      <c r="G1707" s="28"/>
      <c r="H1707" s="29" t="str">
        <f>IF(D1707&lt;&gt;"",VLOOKUP(D1707,الاعدادات!$B$1:$C$1000,2,0),"")</f>
        <v/>
      </c>
      <c r="I1707" s="29" t="str">
        <f>IF(E1707&lt;&gt;"",VLOOKUP(E1707,الاعدادات!B$1000:$C1698,2,0),"")</f>
        <v/>
      </c>
    </row>
    <row r="1708" spans="1:9">
      <c r="A1708" s="26"/>
      <c r="B1708" s="27"/>
      <c r="C1708" s="28"/>
      <c r="D1708" s="29"/>
      <c r="E1708" s="29"/>
      <c r="F1708" s="28"/>
      <c r="G1708" s="28"/>
      <c r="H1708" s="29" t="str">
        <f>IF(D1708&lt;&gt;"",VLOOKUP(D1708,الاعدادات!$B$1:$C$1000,2,0),"")</f>
        <v/>
      </c>
      <c r="I1708" s="29" t="str">
        <f>IF(E1708&lt;&gt;"",VLOOKUP(E1708,الاعدادات!B$1000:$C1699,2,0),"")</f>
        <v/>
      </c>
    </row>
    <row r="1709" spans="1:9">
      <c r="A1709" s="26"/>
      <c r="B1709" s="27"/>
      <c r="C1709" s="28"/>
      <c r="D1709" s="29"/>
      <c r="E1709" s="29"/>
      <c r="F1709" s="28"/>
      <c r="G1709" s="28"/>
      <c r="H1709" s="29" t="str">
        <f>IF(D1709&lt;&gt;"",VLOOKUP(D1709,الاعدادات!$B$1:$C$1000,2,0),"")</f>
        <v/>
      </c>
      <c r="I1709" s="29" t="str">
        <f>IF(E1709&lt;&gt;"",VLOOKUP(E1709,الاعدادات!B$1000:$C1700,2,0),"")</f>
        <v/>
      </c>
    </row>
    <row r="1710" spans="1:9">
      <c r="A1710" s="26"/>
      <c r="B1710" s="27"/>
      <c r="C1710" s="28"/>
      <c r="D1710" s="29"/>
      <c r="E1710" s="29"/>
      <c r="F1710" s="28"/>
      <c r="G1710" s="28"/>
      <c r="H1710" s="29" t="str">
        <f>IF(D1710&lt;&gt;"",VLOOKUP(D1710,الاعدادات!$B$1:$C$1000,2,0),"")</f>
        <v/>
      </c>
      <c r="I1710" s="29" t="str">
        <f>IF(E1710&lt;&gt;"",VLOOKUP(E1710,الاعدادات!B$1000:$C1701,2,0),"")</f>
        <v/>
      </c>
    </row>
    <row r="1711" spans="1:9">
      <c r="A1711" s="26"/>
      <c r="B1711" s="27"/>
      <c r="C1711" s="28"/>
      <c r="D1711" s="29"/>
      <c r="E1711" s="29"/>
      <c r="F1711" s="28"/>
      <c r="G1711" s="28"/>
      <c r="H1711" s="29" t="str">
        <f>IF(D1711&lt;&gt;"",VLOOKUP(D1711,الاعدادات!$B$1:$C$1000,2,0),"")</f>
        <v/>
      </c>
      <c r="I1711" s="29" t="str">
        <f>IF(E1711&lt;&gt;"",VLOOKUP(E1711,الاعدادات!B$1000:$C1702,2,0),"")</f>
        <v/>
      </c>
    </row>
    <row r="1712" spans="1:9">
      <c r="A1712" s="26"/>
      <c r="B1712" s="27"/>
      <c r="C1712" s="28"/>
      <c r="D1712" s="29"/>
      <c r="E1712" s="29"/>
      <c r="F1712" s="28"/>
      <c r="G1712" s="28"/>
      <c r="H1712" s="29" t="str">
        <f>IF(D1712&lt;&gt;"",VLOOKUP(D1712,الاعدادات!$B$1:$C$1000,2,0),"")</f>
        <v/>
      </c>
      <c r="I1712" s="29" t="str">
        <f>IF(E1712&lt;&gt;"",VLOOKUP(E1712,الاعدادات!B$1000:$C1703,2,0),"")</f>
        <v/>
      </c>
    </row>
    <row r="1713" spans="1:9">
      <c r="A1713" s="26"/>
      <c r="B1713" s="27"/>
      <c r="C1713" s="28"/>
      <c r="D1713" s="29"/>
      <c r="E1713" s="29"/>
      <c r="F1713" s="28"/>
      <c r="G1713" s="28"/>
      <c r="H1713" s="29" t="str">
        <f>IF(D1713&lt;&gt;"",VLOOKUP(D1713,الاعدادات!$B$1:$C$1000,2,0),"")</f>
        <v/>
      </c>
      <c r="I1713" s="29" t="str">
        <f>IF(E1713&lt;&gt;"",VLOOKUP(E1713,الاعدادات!B$1000:$C1704,2,0),"")</f>
        <v/>
      </c>
    </row>
    <row r="1714" spans="1:9">
      <c r="A1714" s="26"/>
      <c r="B1714" s="27"/>
      <c r="C1714" s="28"/>
      <c r="D1714" s="29"/>
      <c r="E1714" s="29"/>
      <c r="F1714" s="28"/>
      <c r="G1714" s="28"/>
      <c r="H1714" s="29" t="str">
        <f>IF(D1714&lt;&gt;"",VLOOKUP(D1714,الاعدادات!$B$1:$C$1000,2,0),"")</f>
        <v/>
      </c>
      <c r="I1714" s="29" t="str">
        <f>IF(E1714&lt;&gt;"",VLOOKUP(E1714,الاعدادات!B$1000:$C1705,2,0),"")</f>
        <v/>
      </c>
    </row>
    <row r="1715" spans="1:9">
      <c r="A1715" s="26"/>
      <c r="B1715" s="27"/>
      <c r="C1715" s="28"/>
      <c r="D1715" s="29"/>
      <c r="E1715" s="29"/>
      <c r="F1715" s="28"/>
      <c r="G1715" s="28"/>
      <c r="H1715" s="29" t="str">
        <f>IF(D1715&lt;&gt;"",VLOOKUP(D1715,الاعدادات!$B$1:$C$1000,2,0),"")</f>
        <v/>
      </c>
      <c r="I1715" s="29" t="str">
        <f>IF(E1715&lt;&gt;"",VLOOKUP(E1715,الاعدادات!B$1000:$C1706,2,0),"")</f>
        <v/>
      </c>
    </row>
    <row r="1716" spans="1:9">
      <c r="A1716" s="26"/>
      <c r="B1716" s="27"/>
      <c r="C1716" s="28"/>
      <c r="D1716" s="29"/>
      <c r="E1716" s="29"/>
      <c r="F1716" s="28"/>
      <c r="G1716" s="28"/>
      <c r="H1716" s="29" t="str">
        <f>IF(D1716&lt;&gt;"",VLOOKUP(D1716,الاعدادات!$B$1:$C$1000,2,0),"")</f>
        <v/>
      </c>
      <c r="I1716" s="29" t="str">
        <f>IF(E1716&lt;&gt;"",VLOOKUP(E1716,الاعدادات!B$1000:$C1707,2,0),"")</f>
        <v/>
      </c>
    </row>
    <row r="1717" spans="1:9">
      <c r="A1717" s="26"/>
      <c r="B1717" s="27"/>
      <c r="C1717" s="28"/>
      <c r="D1717" s="29"/>
      <c r="E1717" s="29"/>
      <c r="F1717" s="28"/>
      <c r="G1717" s="28"/>
      <c r="H1717" s="29" t="str">
        <f>IF(D1717&lt;&gt;"",VLOOKUP(D1717,الاعدادات!$B$1:$C$1000,2,0),"")</f>
        <v/>
      </c>
      <c r="I1717" s="29" t="str">
        <f>IF(E1717&lt;&gt;"",VLOOKUP(E1717,الاعدادات!B$1000:$C1708,2,0),"")</f>
        <v/>
      </c>
    </row>
    <row r="1718" spans="1:9">
      <c r="A1718" s="26"/>
      <c r="B1718" s="27"/>
      <c r="C1718" s="28"/>
      <c r="D1718" s="29"/>
      <c r="E1718" s="29"/>
      <c r="F1718" s="28"/>
      <c r="G1718" s="28"/>
      <c r="H1718" s="29" t="str">
        <f>IF(D1718&lt;&gt;"",VLOOKUP(D1718,الاعدادات!$B$1:$C$1000,2,0),"")</f>
        <v/>
      </c>
      <c r="I1718" s="29" t="str">
        <f>IF(E1718&lt;&gt;"",VLOOKUP(E1718,الاعدادات!B$1000:$C1709,2,0),"")</f>
        <v/>
      </c>
    </row>
    <row r="1719" spans="1:9">
      <c r="A1719" s="26"/>
      <c r="B1719" s="27"/>
      <c r="C1719" s="28"/>
      <c r="D1719" s="29"/>
      <c r="E1719" s="29"/>
      <c r="F1719" s="28"/>
      <c r="G1719" s="28"/>
      <c r="H1719" s="29" t="str">
        <f>IF(D1719&lt;&gt;"",VLOOKUP(D1719,الاعدادات!$B$1:$C$1000,2,0),"")</f>
        <v/>
      </c>
      <c r="I1719" s="29" t="str">
        <f>IF(E1719&lt;&gt;"",VLOOKUP(E1719,الاعدادات!B$1000:$C1710,2,0),"")</f>
        <v/>
      </c>
    </row>
    <row r="1720" spans="1:9">
      <c r="A1720" s="26"/>
      <c r="B1720" s="27"/>
      <c r="C1720" s="28"/>
      <c r="D1720" s="29"/>
      <c r="E1720" s="29"/>
      <c r="F1720" s="28"/>
      <c r="G1720" s="28"/>
      <c r="H1720" s="29" t="str">
        <f>IF(D1720&lt;&gt;"",VLOOKUP(D1720,الاعدادات!$B$1:$C$1000,2,0),"")</f>
        <v/>
      </c>
      <c r="I1720" s="29" t="str">
        <f>IF(E1720&lt;&gt;"",VLOOKUP(E1720,الاعدادات!B$1000:$C1711,2,0),"")</f>
        <v/>
      </c>
    </row>
    <row r="1721" spans="1:9">
      <c r="A1721" s="26"/>
      <c r="B1721" s="27"/>
      <c r="C1721" s="28"/>
      <c r="D1721" s="29"/>
      <c r="E1721" s="29"/>
      <c r="F1721" s="28"/>
      <c r="G1721" s="28"/>
      <c r="H1721" s="29" t="str">
        <f>IF(D1721&lt;&gt;"",VLOOKUP(D1721,الاعدادات!$B$1:$C$1000,2,0),"")</f>
        <v/>
      </c>
      <c r="I1721" s="29" t="str">
        <f>IF(E1721&lt;&gt;"",VLOOKUP(E1721,الاعدادات!B$1000:$C1712,2,0),"")</f>
        <v/>
      </c>
    </row>
    <row r="1722" spans="1:9">
      <c r="A1722" s="26"/>
      <c r="B1722" s="27"/>
      <c r="C1722" s="28"/>
      <c r="D1722" s="29"/>
      <c r="E1722" s="29"/>
      <c r="F1722" s="28"/>
      <c r="G1722" s="28"/>
      <c r="H1722" s="29" t="str">
        <f>IF(D1722&lt;&gt;"",VLOOKUP(D1722,الاعدادات!$B$1:$C$1000,2,0),"")</f>
        <v/>
      </c>
      <c r="I1722" s="29" t="str">
        <f>IF(E1722&lt;&gt;"",VLOOKUP(E1722,الاعدادات!B$1000:$C1713,2,0),"")</f>
        <v/>
      </c>
    </row>
    <row r="1723" spans="1:9">
      <c r="A1723" s="26"/>
      <c r="B1723" s="27"/>
      <c r="C1723" s="28"/>
      <c r="D1723" s="29"/>
      <c r="E1723" s="29"/>
      <c r="F1723" s="28"/>
      <c r="G1723" s="28"/>
      <c r="H1723" s="29" t="str">
        <f>IF(D1723&lt;&gt;"",VLOOKUP(D1723,الاعدادات!$B$1:$C$1000,2,0),"")</f>
        <v/>
      </c>
      <c r="I1723" s="29" t="str">
        <f>IF(E1723&lt;&gt;"",VLOOKUP(E1723,الاعدادات!B$1000:$C1714,2,0),"")</f>
        <v/>
      </c>
    </row>
    <row r="1724" spans="1:9">
      <c r="A1724" s="26"/>
      <c r="B1724" s="27"/>
      <c r="C1724" s="28"/>
      <c r="D1724" s="29"/>
      <c r="E1724" s="29"/>
      <c r="F1724" s="28"/>
      <c r="G1724" s="28"/>
      <c r="H1724" s="29" t="str">
        <f>IF(D1724&lt;&gt;"",VLOOKUP(D1724,الاعدادات!$B$1:$C$1000,2,0),"")</f>
        <v/>
      </c>
      <c r="I1724" s="29" t="str">
        <f>IF(E1724&lt;&gt;"",VLOOKUP(E1724,الاعدادات!B$1000:$C1715,2,0),"")</f>
        <v/>
      </c>
    </row>
    <row r="1725" spans="1:9">
      <c r="A1725" s="26"/>
      <c r="B1725" s="27"/>
      <c r="C1725" s="28"/>
      <c r="D1725" s="29"/>
      <c r="E1725" s="29"/>
      <c r="F1725" s="28"/>
      <c r="G1725" s="28"/>
      <c r="H1725" s="29" t="str">
        <f>IF(D1725&lt;&gt;"",VLOOKUP(D1725,الاعدادات!$B$1:$C$1000,2,0),"")</f>
        <v/>
      </c>
      <c r="I1725" s="29" t="str">
        <f>IF(E1725&lt;&gt;"",VLOOKUP(E1725,الاعدادات!B$1000:$C1716,2,0),"")</f>
        <v/>
      </c>
    </row>
    <row r="1726" spans="1:9">
      <c r="A1726" s="26"/>
      <c r="B1726" s="27"/>
      <c r="C1726" s="28"/>
      <c r="D1726" s="29"/>
      <c r="E1726" s="29"/>
      <c r="F1726" s="28"/>
      <c r="G1726" s="28"/>
      <c r="H1726" s="29" t="str">
        <f>IF(D1726&lt;&gt;"",VLOOKUP(D1726,الاعدادات!$B$1:$C$1000,2,0),"")</f>
        <v/>
      </c>
      <c r="I1726" s="29" t="str">
        <f>IF(E1726&lt;&gt;"",VLOOKUP(E1726,الاعدادات!B$1000:$C1717,2,0),"")</f>
        <v/>
      </c>
    </row>
    <row r="1727" spans="1:9">
      <c r="A1727" s="26"/>
      <c r="B1727" s="27"/>
      <c r="C1727" s="28"/>
      <c r="D1727" s="29"/>
      <c r="E1727" s="29"/>
      <c r="F1727" s="28"/>
      <c r="G1727" s="28"/>
      <c r="H1727" s="29" t="str">
        <f>IF(D1727&lt;&gt;"",VLOOKUP(D1727,الاعدادات!$B$1:$C$1000,2,0),"")</f>
        <v/>
      </c>
      <c r="I1727" s="29" t="str">
        <f>IF(E1727&lt;&gt;"",VLOOKUP(E1727,الاعدادات!B$1000:$C1718,2,0),"")</f>
        <v/>
      </c>
    </row>
    <row r="1728" spans="1:9">
      <c r="A1728" s="26"/>
      <c r="B1728" s="27"/>
      <c r="C1728" s="28"/>
      <c r="D1728" s="29"/>
      <c r="E1728" s="29"/>
      <c r="F1728" s="28"/>
      <c r="G1728" s="28"/>
      <c r="H1728" s="29" t="str">
        <f>IF(D1728&lt;&gt;"",VLOOKUP(D1728,الاعدادات!$B$1:$C$1000,2,0),"")</f>
        <v/>
      </c>
      <c r="I1728" s="29" t="str">
        <f>IF(E1728&lt;&gt;"",VLOOKUP(E1728,الاعدادات!B$1000:$C1719,2,0),"")</f>
        <v/>
      </c>
    </row>
    <row r="1729" spans="1:9">
      <c r="A1729" s="26"/>
      <c r="B1729" s="27"/>
      <c r="C1729" s="28"/>
      <c r="D1729" s="29"/>
      <c r="E1729" s="29"/>
      <c r="F1729" s="28"/>
      <c r="G1729" s="28"/>
      <c r="H1729" s="29" t="str">
        <f>IF(D1729&lt;&gt;"",VLOOKUP(D1729,الاعدادات!$B$1:$C$1000,2,0),"")</f>
        <v/>
      </c>
      <c r="I1729" s="29" t="str">
        <f>IF(E1729&lt;&gt;"",VLOOKUP(E1729,الاعدادات!B$1000:$C1720,2,0),"")</f>
        <v/>
      </c>
    </row>
    <row r="1730" spans="1:9">
      <c r="A1730" s="26"/>
      <c r="B1730" s="27"/>
      <c r="C1730" s="28"/>
      <c r="D1730" s="29"/>
      <c r="E1730" s="29"/>
      <c r="F1730" s="28"/>
      <c r="G1730" s="28"/>
      <c r="H1730" s="29" t="str">
        <f>IF(D1730&lt;&gt;"",VLOOKUP(D1730,الاعدادات!$B$1:$C$1000,2,0),"")</f>
        <v/>
      </c>
      <c r="I1730" s="29" t="str">
        <f>IF(E1730&lt;&gt;"",VLOOKUP(E1730,الاعدادات!B$1000:$C1721,2,0),"")</f>
        <v/>
      </c>
    </row>
    <row r="1731" spans="1:9">
      <c r="A1731" s="26"/>
      <c r="B1731" s="27"/>
      <c r="C1731" s="28"/>
      <c r="D1731" s="29"/>
      <c r="E1731" s="29"/>
      <c r="F1731" s="28"/>
      <c r="G1731" s="28"/>
      <c r="H1731" s="29" t="str">
        <f>IF(D1731&lt;&gt;"",VLOOKUP(D1731,الاعدادات!$B$1:$C$1000,2,0),"")</f>
        <v/>
      </c>
      <c r="I1731" s="29" t="str">
        <f>IF(E1731&lt;&gt;"",VLOOKUP(E1731,الاعدادات!B$1000:$C1722,2,0),"")</f>
        <v/>
      </c>
    </row>
    <row r="1732" spans="1:9">
      <c r="A1732" s="26"/>
      <c r="B1732" s="27"/>
      <c r="C1732" s="28"/>
      <c r="D1732" s="29"/>
      <c r="E1732" s="29"/>
      <c r="F1732" s="28"/>
      <c r="G1732" s="28"/>
      <c r="H1732" s="29" t="str">
        <f>IF(D1732&lt;&gt;"",VLOOKUP(D1732,الاعدادات!$B$1:$C$1000,2,0),"")</f>
        <v/>
      </c>
      <c r="I1732" s="29" t="str">
        <f>IF(E1732&lt;&gt;"",VLOOKUP(E1732,الاعدادات!B$1000:$C1723,2,0),"")</f>
        <v/>
      </c>
    </row>
    <row r="1733" spans="1:9">
      <c r="A1733" s="26"/>
      <c r="B1733" s="27"/>
      <c r="C1733" s="28"/>
      <c r="D1733" s="29"/>
      <c r="E1733" s="29"/>
      <c r="F1733" s="28"/>
      <c r="G1733" s="28"/>
      <c r="H1733" s="29" t="str">
        <f>IF(D1733&lt;&gt;"",VLOOKUP(D1733,الاعدادات!$B$1:$C$1000,2,0),"")</f>
        <v/>
      </c>
      <c r="I1733" s="29" t="str">
        <f>IF(E1733&lt;&gt;"",VLOOKUP(E1733,الاعدادات!B$1000:$C1724,2,0),"")</f>
        <v/>
      </c>
    </row>
    <row r="1734" spans="1:9">
      <c r="A1734" s="26"/>
      <c r="B1734" s="27"/>
      <c r="C1734" s="28"/>
      <c r="D1734" s="29"/>
      <c r="E1734" s="29"/>
      <c r="F1734" s="28"/>
      <c r="G1734" s="28"/>
      <c r="H1734" s="29" t="str">
        <f>IF(D1734&lt;&gt;"",VLOOKUP(D1734,الاعدادات!$B$1:$C$1000,2,0),"")</f>
        <v/>
      </c>
      <c r="I1734" s="29" t="str">
        <f>IF(E1734&lt;&gt;"",VLOOKUP(E1734,الاعدادات!B$1000:$C1725,2,0),"")</f>
        <v/>
      </c>
    </row>
    <row r="1735" spans="1:9">
      <c r="A1735" s="26"/>
      <c r="B1735" s="27"/>
      <c r="C1735" s="28"/>
      <c r="D1735" s="29"/>
      <c r="E1735" s="29"/>
      <c r="F1735" s="28"/>
      <c r="G1735" s="28"/>
      <c r="H1735" s="29" t="str">
        <f>IF(D1735&lt;&gt;"",VLOOKUP(D1735,الاعدادات!$B$1:$C$1000,2,0),"")</f>
        <v/>
      </c>
      <c r="I1735" s="29" t="str">
        <f>IF(E1735&lt;&gt;"",VLOOKUP(E1735,الاعدادات!B$1000:$C1726,2,0),"")</f>
        <v/>
      </c>
    </row>
    <row r="1736" spans="1:9">
      <c r="A1736" s="26"/>
      <c r="B1736" s="27"/>
      <c r="C1736" s="28"/>
      <c r="D1736" s="29"/>
      <c r="E1736" s="29"/>
      <c r="F1736" s="28"/>
      <c r="G1736" s="28"/>
      <c r="H1736" s="29" t="str">
        <f>IF(D1736&lt;&gt;"",VLOOKUP(D1736,الاعدادات!$B$1:$C$1000,2,0),"")</f>
        <v/>
      </c>
      <c r="I1736" s="29" t="str">
        <f>IF(E1736&lt;&gt;"",VLOOKUP(E1736,الاعدادات!B$1000:$C1727,2,0),"")</f>
        <v/>
      </c>
    </row>
    <row r="1737" spans="1:9">
      <c r="A1737" s="26"/>
      <c r="B1737" s="27"/>
      <c r="C1737" s="28"/>
      <c r="D1737" s="29"/>
      <c r="E1737" s="29"/>
      <c r="F1737" s="28"/>
      <c r="G1737" s="28"/>
      <c r="H1737" s="29" t="str">
        <f>IF(D1737&lt;&gt;"",VLOOKUP(D1737,الاعدادات!$B$1:$C$1000,2,0),"")</f>
        <v/>
      </c>
      <c r="I1737" s="29" t="str">
        <f>IF(E1737&lt;&gt;"",VLOOKUP(E1737,الاعدادات!B$1000:$C1728,2,0),"")</f>
        <v/>
      </c>
    </row>
    <row r="1738" spans="1:9">
      <c r="A1738" s="26"/>
      <c r="B1738" s="27"/>
      <c r="C1738" s="28"/>
      <c r="D1738" s="29"/>
      <c r="E1738" s="29"/>
      <c r="F1738" s="28"/>
      <c r="G1738" s="28"/>
      <c r="H1738" s="29" t="str">
        <f>IF(D1738&lt;&gt;"",VLOOKUP(D1738,الاعدادات!$B$1:$C$1000,2,0),"")</f>
        <v/>
      </c>
      <c r="I1738" s="29" t="str">
        <f>IF(E1738&lt;&gt;"",VLOOKUP(E1738,الاعدادات!B$1000:$C1729,2,0),"")</f>
        <v/>
      </c>
    </row>
    <row r="1739" spans="1:9">
      <c r="A1739" s="26"/>
      <c r="B1739" s="27"/>
      <c r="C1739" s="28"/>
      <c r="D1739" s="29"/>
      <c r="E1739" s="29"/>
      <c r="F1739" s="28"/>
      <c r="G1739" s="28"/>
      <c r="H1739" s="29" t="str">
        <f>IF(D1739&lt;&gt;"",VLOOKUP(D1739,الاعدادات!$B$1:$C$1000,2,0),"")</f>
        <v/>
      </c>
      <c r="I1739" s="29" t="str">
        <f>IF(E1739&lt;&gt;"",VLOOKUP(E1739,الاعدادات!B$1000:$C1730,2,0),"")</f>
        <v/>
      </c>
    </row>
    <row r="1740" spans="1:9">
      <c r="A1740" s="26"/>
      <c r="B1740" s="27"/>
      <c r="C1740" s="28"/>
      <c r="D1740" s="29"/>
      <c r="E1740" s="29"/>
      <c r="F1740" s="28"/>
      <c r="G1740" s="28"/>
      <c r="H1740" s="29" t="str">
        <f>IF(D1740&lt;&gt;"",VLOOKUP(D1740,الاعدادات!$B$1:$C$1000,2,0),"")</f>
        <v/>
      </c>
      <c r="I1740" s="29" t="str">
        <f>IF(E1740&lt;&gt;"",VLOOKUP(E1740,الاعدادات!B$1000:$C1731,2,0),"")</f>
        <v/>
      </c>
    </row>
    <row r="1741" spans="1:9">
      <c r="A1741" s="26"/>
      <c r="B1741" s="27"/>
      <c r="C1741" s="28"/>
      <c r="D1741" s="29"/>
      <c r="E1741" s="29"/>
      <c r="F1741" s="28"/>
      <c r="G1741" s="28"/>
      <c r="H1741" s="29" t="str">
        <f>IF(D1741&lt;&gt;"",VLOOKUP(D1741,الاعدادات!$B$1:$C$1000,2,0),"")</f>
        <v/>
      </c>
      <c r="I1741" s="29" t="str">
        <f>IF(E1741&lt;&gt;"",VLOOKUP(E1741,الاعدادات!B$1000:$C1732,2,0),"")</f>
        <v/>
      </c>
    </row>
    <row r="1742" spans="1:9">
      <c r="A1742" s="26"/>
      <c r="B1742" s="27"/>
      <c r="C1742" s="28"/>
      <c r="D1742" s="29"/>
      <c r="E1742" s="29"/>
      <c r="F1742" s="28"/>
      <c r="G1742" s="28"/>
      <c r="H1742" s="29" t="str">
        <f>IF(D1742&lt;&gt;"",VLOOKUP(D1742,الاعدادات!$B$1:$C$1000,2,0),"")</f>
        <v/>
      </c>
      <c r="I1742" s="29" t="str">
        <f>IF(E1742&lt;&gt;"",VLOOKUP(E1742,الاعدادات!B$1000:$C1733,2,0),"")</f>
        <v/>
      </c>
    </row>
    <row r="1743" spans="1:9">
      <c r="A1743" s="26"/>
      <c r="B1743" s="27"/>
      <c r="C1743" s="28"/>
      <c r="D1743" s="29"/>
      <c r="E1743" s="29"/>
      <c r="F1743" s="28"/>
      <c r="G1743" s="28"/>
      <c r="H1743" s="29" t="str">
        <f>IF(D1743&lt;&gt;"",VLOOKUP(D1743,الاعدادات!$B$1:$C$1000,2,0),"")</f>
        <v/>
      </c>
      <c r="I1743" s="29" t="str">
        <f>IF(E1743&lt;&gt;"",VLOOKUP(E1743,الاعدادات!B$1000:$C1734,2,0),"")</f>
        <v/>
      </c>
    </row>
    <row r="1744" spans="1:9">
      <c r="A1744" s="26"/>
      <c r="B1744" s="27"/>
      <c r="C1744" s="28"/>
      <c r="D1744" s="29"/>
      <c r="E1744" s="29"/>
      <c r="F1744" s="28"/>
      <c r="G1744" s="28"/>
      <c r="H1744" s="29" t="str">
        <f>IF(D1744&lt;&gt;"",VLOOKUP(D1744,الاعدادات!$B$1:$C$1000,2,0),"")</f>
        <v/>
      </c>
      <c r="I1744" s="29" t="str">
        <f>IF(E1744&lt;&gt;"",VLOOKUP(E1744,الاعدادات!B$1000:$C1735,2,0),"")</f>
        <v/>
      </c>
    </row>
    <row r="1745" spans="1:9">
      <c r="A1745" s="26"/>
      <c r="B1745" s="27"/>
      <c r="C1745" s="28"/>
      <c r="D1745" s="29"/>
      <c r="E1745" s="29"/>
      <c r="F1745" s="28"/>
      <c r="G1745" s="28"/>
      <c r="H1745" s="29" t="str">
        <f>IF(D1745&lt;&gt;"",VLOOKUP(D1745,الاعدادات!$B$1:$C$1000,2,0),"")</f>
        <v/>
      </c>
      <c r="I1745" s="29" t="str">
        <f>IF(E1745&lt;&gt;"",VLOOKUP(E1745,الاعدادات!B$1000:$C1736,2,0),"")</f>
        <v/>
      </c>
    </row>
    <row r="1746" spans="1:9">
      <c r="A1746" s="26"/>
      <c r="B1746" s="27"/>
      <c r="C1746" s="28"/>
      <c r="D1746" s="29"/>
      <c r="E1746" s="29"/>
      <c r="F1746" s="28"/>
      <c r="G1746" s="28"/>
      <c r="H1746" s="29" t="str">
        <f>IF(D1746&lt;&gt;"",VLOOKUP(D1746,الاعدادات!$B$1:$C$1000,2,0),"")</f>
        <v/>
      </c>
      <c r="I1746" s="29" t="str">
        <f>IF(E1746&lt;&gt;"",VLOOKUP(E1746,الاعدادات!B$1000:$C1737,2,0),"")</f>
        <v/>
      </c>
    </row>
    <row r="1747" spans="1:9">
      <c r="A1747" s="26"/>
      <c r="B1747" s="27"/>
      <c r="C1747" s="28"/>
      <c r="D1747" s="29"/>
      <c r="E1747" s="29"/>
      <c r="F1747" s="28"/>
      <c r="G1747" s="28"/>
      <c r="H1747" s="29" t="str">
        <f>IF(D1747&lt;&gt;"",VLOOKUP(D1747,الاعدادات!$B$1:$C$1000,2,0),"")</f>
        <v/>
      </c>
      <c r="I1747" s="29" t="str">
        <f>IF(E1747&lt;&gt;"",VLOOKUP(E1747,الاعدادات!B$1000:$C1738,2,0),"")</f>
        <v/>
      </c>
    </row>
    <row r="1748" spans="1:9">
      <c r="A1748" s="26"/>
      <c r="B1748" s="27"/>
      <c r="C1748" s="28"/>
      <c r="D1748" s="29"/>
      <c r="E1748" s="29"/>
      <c r="F1748" s="28"/>
      <c r="G1748" s="28"/>
      <c r="H1748" s="29" t="str">
        <f>IF(D1748&lt;&gt;"",VLOOKUP(D1748,الاعدادات!$B$1:$C$1000,2,0),"")</f>
        <v/>
      </c>
      <c r="I1748" s="29" t="str">
        <f>IF(E1748&lt;&gt;"",VLOOKUP(E1748,الاعدادات!B$1000:$C1739,2,0),"")</f>
        <v/>
      </c>
    </row>
    <row r="1749" spans="1:9">
      <c r="A1749" s="26"/>
      <c r="B1749" s="27"/>
      <c r="C1749" s="28"/>
      <c r="D1749" s="29"/>
      <c r="E1749" s="29"/>
      <c r="F1749" s="28"/>
      <c r="G1749" s="28"/>
      <c r="H1749" s="29" t="str">
        <f>IF(D1749&lt;&gt;"",VLOOKUP(D1749,الاعدادات!$B$1:$C$1000,2,0),"")</f>
        <v/>
      </c>
      <c r="I1749" s="29" t="str">
        <f>IF(E1749&lt;&gt;"",VLOOKUP(E1749,الاعدادات!B$1000:$C1740,2,0),"")</f>
        <v/>
      </c>
    </row>
    <row r="1750" spans="1:9">
      <c r="A1750" s="26"/>
      <c r="B1750" s="27"/>
      <c r="C1750" s="28"/>
      <c r="D1750" s="29"/>
      <c r="E1750" s="29"/>
      <c r="F1750" s="28"/>
      <c r="G1750" s="28"/>
      <c r="H1750" s="29" t="str">
        <f>IF(D1750&lt;&gt;"",VLOOKUP(D1750,الاعدادات!$B$1:$C$1000,2,0),"")</f>
        <v/>
      </c>
      <c r="I1750" s="29" t="str">
        <f>IF(E1750&lt;&gt;"",VLOOKUP(E1750,الاعدادات!B$1000:$C1741,2,0),"")</f>
        <v/>
      </c>
    </row>
    <row r="1751" spans="1:9">
      <c r="A1751" s="26"/>
      <c r="B1751" s="27"/>
      <c r="C1751" s="28"/>
      <c r="D1751" s="29"/>
      <c r="E1751" s="29"/>
      <c r="F1751" s="28"/>
      <c r="G1751" s="28"/>
      <c r="H1751" s="29" t="str">
        <f>IF(D1751&lt;&gt;"",VLOOKUP(D1751,الاعدادات!$B$1:$C$1000,2,0),"")</f>
        <v/>
      </c>
      <c r="I1751" s="29" t="str">
        <f>IF(E1751&lt;&gt;"",VLOOKUP(E1751,الاعدادات!B$1000:$C1742,2,0),"")</f>
        <v/>
      </c>
    </row>
    <row r="1752" spans="1:9">
      <c r="A1752" s="26"/>
      <c r="B1752" s="27"/>
      <c r="C1752" s="28"/>
      <c r="D1752" s="29"/>
      <c r="E1752" s="29"/>
      <c r="F1752" s="28"/>
      <c r="G1752" s="28"/>
      <c r="H1752" s="29" t="str">
        <f>IF(D1752&lt;&gt;"",VLOOKUP(D1752,الاعدادات!$B$1:$C$1000,2,0),"")</f>
        <v/>
      </c>
      <c r="I1752" s="29" t="str">
        <f>IF(E1752&lt;&gt;"",VLOOKUP(E1752,الاعدادات!B$1000:$C1743,2,0),"")</f>
        <v/>
      </c>
    </row>
    <row r="1753" spans="1:9">
      <c r="A1753" s="26"/>
      <c r="B1753" s="27"/>
      <c r="C1753" s="28"/>
      <c r="D1753" s="29"/>
      <c r="E1753" s="29"/>
      <c r="F1753" s="28"/>
      <c r="G1753" s="28"/>
      <c r="H1753" s="29" t="str">
        <f>IF(D1753&lt;&gt;"",VLOOKUP(D1753,الاعدادات!$B$1:$C$1000,2,0),"")</f>
        <v/>
      </c>
      <c r="I1753" s="29" t="str">
        <f>IF(E1753&lt;&gt;"",VLOOKUP(E1753,الاعدادات!B$1000:$C1744,2,0),"")</f>
        <v/>
      </c>
    </row>
    <row r="1754" spans="1:9">
      <c r="A1754" s="26"/>
      <c r="B1754" s="27"/>
      <c r="C1754" s="28"/>
      <c r="D1754" s="29"/>
      <c r="E1754" s="29"/>
      <c r="F1754" s="28"/>
      <c r="G1754" s="28"/>
      <c r="H1754" s="29" t="str">
        <f>IF(D1754&lt;&gt;"",VLOOKUP(D1754,الاعدادات!$B$1:$C$1000,2,0),"")</f>
        <v/>
      </c>
      <c r="I1754" s="29" t="str">
        <f>IF(E1754&lt;&gt;"",VLOOKUP(E1754,الاعدادات!B$1000:$C1745,2,0),"")</f>
        <v/>
      </c>
    </row>
    <row r="1755" spans="1:9">
      <c r="A1755" s="26"/>
      <c r="B1755" s="27"/>
      <c r="C1755" s="28"/>
      <c r="D1755" s="29"/>
      <c r="E1755" s="29"/>
      <c r="F1755" s="28"/>
      <c r="G1755" s="28"/>
      <c r="H1755" s="29" t="str">
        <f>IF(D1755&lt;&gt;"",VLOOKUP(D1755,الاعدادات!$B$1:$C$1000,2,0),"")</f>
        <v/>
      </c>
      <c r="I1755" s="29" t="str">
        <f>IF(E1755&lt;&gt;"",VLOOKUP(E1755,الاعدادات!B$1000:$C1746,2,0),"")</f>
        <v/>
      </c>
    </row>
    <row r="1756" spans="1:9">
      <c r="A1756" s="26"/>
      <c r="B1756" s="27"/>
      <c r="C1756" s="28"/>
      <c r="D1756" s="29"/>
      <c r="E1756" s="29"/>
      <c r="F1756" s="28"/>
      <c r="G1756" s="28"/>
      <c r="H1756" s="29" t="str">
        <f>IF(D1756&lt;&gt;"",VLOOKUP(D1756,الاعدادات!$B$1:$C$1000,2,0),"")</f>
        <v/>
      </c>
      <c r="I1756" s="29" t="str">
        <f>IF(E1756&lt;&gt;"",VLOOKUP(E1756,الاعدادات!B$1000:$C1747,2,0),"")</f>
        <v/>
      </c>
    </row>
    <row r="1757" spans="1:9">
      <c r="A1757" s="26"/>
      <c r="B1757" s="27"/>
      <c r="C1757" s="28"/>
      <c r="D1757" s="29"/>
      <c r="E1757" s="29"/>
      <c r="F1757" s="28"/>
      <c r="G1757" s="28"/>
      <c r="H1757" s="29" t="str">
        <f>IF(D1757&lt;&gt;"",VLOOKUP(D1757,الاعدادات!$B$1:$C$1000,2,0),"")</f>
        <v/>
      </c>
      <c r="I1757" s="29" t="str">
        <f>IF(E1757&lt;&gt;"",VLOOKUP(E1757,الاعدادات!B$1000:$C1748,2,0),"")</f>
        <v/>
      </c>
    </row>
    <row r="1758" spans="1:9">
      <c r="A1758" s="26"/>
      <c r="B1758" s="27"/>
      <c r="C1758" s="28"/>
      <c r="D1758" s="29"/>
      <c r="E1758" s="29"/>
      <c r="F1758" s="28"/>
      <c r="G1758" s="28"/>
      <c r="H1758" s="29" t="str">
        <f>IF(D1758&lt;&gt;"",VLOOKUP(D1758,الاعدادات!$B$1:$C$1000,2,0),"")</f>
        <v/>
      </c>
      <c r="I1758" s="29" t="str">
        <f>IF(E1758&lt;&gt;"",VLOOKUP(E1758,الاعدادات!B$1000:$C1749,2,0),"")</f>
        <v/>
      </c>
    </row>
    <row r="1759" spans="1:9">
      <c r="A1759" s="26"/>
      <c r="B1759" s="27"/>
      <c r="C1759" s="28"/>
      <c r="D1759" s="29"/>
      <c r="E1759" s="29"/>
      <c r="F1759" s="28"/>
      <c r="G1759" s="28"/>
      <c r="H1759" s="29" t="str">
        <f>IF(D1759&lt;&gt;"",VLOOKUP(D1759,الاعدادات!$B$1:$C$1000,2,0),"")</f>
        <v/>
      </c>
      <c r="I1759" s="29" t="str">
        <f>IF(E1759&lt;&gt;"",VLOOKUP(E1759,الاعدادات!B$1000:$C1750,2,0),"")</f>
        <v/>
      </c>
    </row>
    <row r="1760" spans="1:9">
      <c r="A1760" s="26"/>
      <c r="B1760" s="27"/>
      <c r="C1760" s="28"/>
      <c r="D1760" s="29"/>
      <c r="E1760" s="29"/>
      <c r="F1760" s="28"/>
      <c r="G1760" s="28"/>
      <c r="H1760" s="29" t="str">
        <f>IF(D1760&lt;&gt;"",VLOOKUP(D1760,الاعدادات!$B$1:$C$1000,2,0),"")</f>
        <v/>
      </c>
      <c r="I1760" s="29" t="str">
        <f>IF(E1760&lt;&gt;"",VLOOKUP(E1760,الاعدادات!B$1000:$C1751,2,0),"")</f>
        <v/>
      </c>
    </row>
    <row r="1761" spans="1:9">
      <c r="A1761" s="26"/>
      <c r="B1761" s="27"/>
      <c r="C1761" s="28"/>
      <c r="D1761" s="29"/>
      <c r="E1761" s="29"/>
      <c r="F1761" s="28"/>
      <c r="G1761" s="28"/>
      <c r="H1761" s="29" t="str">
        <f>IF(D1761&lt;&gt;"",VLOOKUP(D1761,الاعدادات!$B$1:$C$1000,2,0),"")</f>
        <v/>
      </c>
      <c r="I1761" s="29" t="str">
        <f>IF(E1761&lt;&gt;"",VLOOKUP(E1761,الاعدادات!B$1000:$C1752,2,0),"")</f>
        <v/>
      </c>
    </row>
    <row r="1762" spans="1:9">
      <c r="A1762" s="26"/>
      <c r="B1762" s="27"/>
      <c r="C1762" s="28"/>
      <c r="D1762" s="29"/>
      <c r="E1762" s="29"/>
      <c r="F1762" s="28"/>
      <c r="G1762" s="28"/>
      <c r="H1762" s="29" t="str">
        <f>IF(D1762&lt;&gt;"",VLOOKUP(D1762,الاعدادات!$B$1:$C$1000,2,0),"")</f>
        <v/>
      </c>
      <c r="I1762" s="29" t="str">
        <f>IF(E1762&lt;&gt;"",VLOOKUP(E1762,الاعدادات!B$1000:$C1753,2,0),"")</f>
        <v/>
      </c>
    </row>
    <row r="1763" spans="1:9">
      <c r="A1763" s="26"/>
      <c r="B1763" s="27"/>
      <c r="C1763" s="28"/>
      <c r="D1763" s="29"/>
      <c r="E1763" s="29"/>
      <c r="F1763" s="28"/>
      <c r="G1763" s="28"/>
      <c r="H1763" s="29" t="str">
        <f>IF(D1763&lt;&gt;"",VLOOKUP(D1763,الاعدادات!$B$1:$C$1000,2,0),"")</f>
        <v/>
      </c>
      <c r="I1763" s="29" t="str">
        <f>IF(E1763&lt;&gt;"",VLOOKUP(E1763,الاعدادات!B$1000:$C1754,2,0),"")</f>
        <v/>
      </c>
    </row>
    <row r="1764" spans="1:9">
      <c r="A1764" s="26"/>
      <c r="B1764" s="27"/>
      <c r="C1764" s="28"/>
      <c r="D1764" s="29"/>
      <c r="E1764" s="29"/>
      <c r="F1764" s="28"/>
      <c r="G1764" s="28"/>
      <c r="H1764" s="29" t="str">
        <f>IF(D1764&lt;&gt;"",VLOOKUP(D1764,الاعدادات!$B$1:$C$1000,2,0),"")</f>
        <v/>
      </c>
      <c r="I1764" s="29" t="str">
        <f>IF(E1764&lt;&gt;"",VLOOKUP(E1764,الاعدادات!B$1000:$C1755,2,0),"")</f>
        <v/>
      </c>
    </row>
    <row r="1765" spans="1:9">
      <c r="A1765" s="26"/>
      <c r="B1765" s="27"/>
      <c r="C1765" s="28"/>
      <c r="D1765" s="29"/>
      <c r="E1765" s="29"/>
      <c r="F1765" s="28"/>
      <c r="G1765" s="28"/>
      <c r="H1765" s="29" t="str">
        <f>IF(D1765&lt;&gt;"",VLOOKUP(D1765,الاعدادات!$B$1:$C$1000,2,0),"")</f>
        <v/>
      </c>
      <c r="I1765" s="29" t="str">
        <f>IF(E1765&lt;&gt;"",VLOOKUP(E1765,الاعدادات!B$1000:$C1756,2,0),"")</f>
        <v/>
      </c>
    </row>
    <row r="1766" spans="1:9">
      <c r="A1766" s="26"/>
      <c r="B1766" s="27"/>
      <c r="C1766" s="28"/>
      <c r="D1766" s="29"/>
      <c r="E1766" s="29"/>
      <c r="F1766" s="28"/>
      <c r="G1766" s="28"/>
      <c r="H1766" s="29" t="str">
        <f>IF(D1766&lt;&gt;"",VLOOKUP(D1766,الاعدادات!$B$1:$C$1000,2,0),"")</f>
        <v/>
      </c>
      <c r="I1766" s="29" t="str">
        <f>IF(E1766&lt;&gt;"",VLOOKUP(E1766,الاعدادات!B$1000:$C1757,2,0),"")</f>
        <v/>
      </c>
    </row>
    <row r="1767" spans="1:9">
      <c r="A1767" s="26"/>
      <c r="B1767" s="27"/>
      <c r="C1767" s="28"/>
      <c r="D1767" s="29"/>
      <c r="E1767" s="29"/>
      <c r="F1767" s="28"/>
      <c r="G1767" s="28"/>
      <c r="H1767" s="29" t="str">
        <f>IF(D1767&lt;&gt;"",VLOOKUP(D1767,الاعدادات!$B$1:$C$1000,2,0),"")</f>
        <v/>
      </c>
      <c r="I1767" s="29" t="str">
        <f>IF(E1767&lt;&gt;"",VLOOKUP(E1767,الاعدادات!B$1000:$C1758,2,0),"")</f>
        <v/>
      </c>
    </row>
    <row r="1768" spans="1:9">
      <c r="A1768" s="26"/>
      <c r="B1768" s="27"/>
      <c r="C1768" s="28"/>
      <c r="D1768" s="29"/>
      <c r="E1768" s="29"/>
      <c r="F1768" s="28"/>
      <c r="G1768" s="28"/>
      <c r="H1768" s="29" t="str">
        <f>IF(D1768&lt;&gt;"",VLOOKUP(D1768,الاعدادات!$B$1:$C$1000,2,0),"")</f>
        <v/>
      </c>
      <c r="I1768" s="29" t="str">
        <f>IF(E1768&lt;&gt;"",VLOOKUP(E1768,الاعدادات!B$1000:$C1759,2,0),"")</f>
        <v/>
      </c>
    </row>
    <row r="1769" spans="1:9">
      <c r="A1769" s="26"/>
      <c r="B1769" s="27"/>
      <c r="C1769" s="28"/>
      <c r="D1769" s="29"/>
      <c r="E1769" s="29"/>
      <c r="F1769" s="28"/>
      <c r="G1769" s="28"/>
      <c r="H1769" s="29" t="str">
        <f>IF(D1769&lt;&gt;"",VLOOKUP(D1769,الاعدادات!$B$1:$C$1000,2,0),"")</f>
        <v/>
      </c>
      <c r="I1769" s="29" t="str">
        <f>IF(E1769&lt;&gt;"",VLOOKUP(E1769,الاعدادات!B$1000:$C1760,2,0),"")</f>
        <v/>
      </c>
    </row>
    <row r="1770" spans="1:9">
      <c r="A1770" s="26"/>
      <c r="B1770" s="27"/>
      <c r="C1770" s="28"/>
      <c r="D1770" s="29"/>
      <c r="E1770" s="29"/>
      <c r="F1770" s="28"/>
      <c r="G1770" s="28"/>
      <c r="H1770" s="29" t="str">
        <f>IF(D1770&lt;&gt;"",VLOOKUP(D1770,الاعدادات!$B$1:$C$1000,2,0),"")</f>
        <v/>
      </c>
      <c r="I1770" s="29" t="str">
        <f>IF(E1770&lt;&gt;"",VLOOKUP(E1770,الاعدادات!B$1000:$C1761,2,0),"")</f>
        <v/>
      </c>
    </row>
    <row r="1771" spans="1:9">
      <c r="A1771" s="26"/>
      <c r="B1771" s="27"/>
      <c r="C1771" s="28"/>
      <c r="D1771" s="29"/>
      <c r="E1771" s="29"/>
      <c r="F1771" s="28"/>
      <c r="G1771" s="28"/>
      <c r="H1771" s="29" t="str">
        <f>IF(D1771&lt;&gt;"",VLOOKUP(D1771,الاعدادات!$B$1:$C$1000,2,0),"")</f>
        <v/>
      </c>
      <c r="I1771" s="29" t="str">
        <f>IF(E1771&lt;&gt;"",VLOOKUP(E1771,الاعدادات!B$1000:$C1762,2,0),"")</f>
        <v/>
      </c>
    </row>
    <row r="1772" spans="1:9">
      <c r="A1772" s="26"/>
      <c r="B1772" s="27"/>
      <c r="C1772" s="28"/>
      <c r="D1772" s="29"/>
      <c r="E1772" s="29"/>
      <c r="F1772" s="28"/>
      <c r="G1772" s="28"/>
      <c r="H1772" s="29" t="str">
        <f>IF(D1772&lt;&gt;"",VLOOKUP(D1772,الاعدادات!$B$1:$C$1000,2,0),"")</f>
        <v/>
      </c>
      <c r="I1772" s="29" t="str">
        <f>IF(E1772&lt;&gt;"",VLOOKUP(E1772,الاعدادات!B$1000:$C1763,2,0),"")</f>
        <v/>
      </c>
    </row>
    <row r="1773" spans="1:9">
      <c r="A1773" s="26"/>
      <c r="B1773" s="27"/>
      <c r="C1773" s="28"/>
      <c r="D1773" s="29"/>
      <c r="E1773" s="29"/>
      <c r="F1773" s="28"/>
      <c r="G1773" s="28"/>
      <c r="H1773" s="29" t="str">
        <f>IF(D1773&lt;&gt;"",VLOOKUP(D1773,الاعدادات!$B$1:$C$1000,2,0),"")</f>
        <v/>
      </c>
      <c r="I1773" s="29" t="str">
        <f>IF(E1773&lt;&gt;"",VLOOKUP(E1773,الاعدادات!B$1000:$C1764,2,0),"")</f>
        <v/>
      </c>
    </row>
    <row r="1774" spans="1:9">
      <c r="A1774" s="26"/>
      <c r="B1774" s="27"/>
      <c r="C1774" s="28"/>
      <c r="D1774" s="29"/>
      <c r="E1774" s="29"/>
      <c r="F1774" s="28"/>
      <c r="G1774" s="28"/>
      <c r="H1774" s="29" t="str">
        <f>IF(D1774&lt;&gt;"",VLOOKUP(D1774,الاعدادات!$B$1:$C$1000,2,0),"")</f>
        <v/>
      </c>
      <c r="I1774" s="29" t="str">
        <f>IF(E1774&lt;&gt;"",VLOOKUP(E1774,الاعدادات!B$1000:$C1765,2,0),"")</f>
        <v/>
      </c>
    </row>
    <row r="1775" spans="1:9">
      <c r="A1775" s="26"/>
      <c r="B1775" s="27"/>
      <c r="C1775" s="28"/>
      <c r="D1775" s="29"/>
      <c r="E1775" s="29"/>
      <c r="F1775" s="28"/>
      <c r="G1775" s="28"/>
      <c r="H1775" s="29" t="str">
        <f>IF(D1775&lt;&gt;"",VLOOKUP(D1775,الاعدادات!$B$1:$C$1000,2,0),"")</f>
        <v/>
      </c>
      <c r="I1775" s="29" t="str">
        <f>IF(E1775&lt;&gt;"",VLOOKUP(E1775,الاعدادات!B$1000:$C1766,2,0),"")</f>
        <v/>
      </c>
    </row>
    <row r="1776" spans="1:9">
      <c r="A1776" s="26"/>
      <c r="B1776" s="27"/>
      <c r="C1776" s="28"/>
      <c r="D1776" s="29"/>
      <c r="E1776" s="29"/>
      <c r="F1776" s="28"/>
      <c r="G1776" s="28"/>
      <c r="H1776" s="29" t="str">
        <f>IF(D1776&lt;&gt;"",VLOOKUP(D1776,الاعدادات!$B$1:$C$1000,2,0),"")</f>
        <v/>
      </c>
      <c r="I1776" s="29" t="str">
        <f>IF(E1776&lt;&gt;"",VLOOKUP(E1776,الاعدادات!B$1000:$C1767,2,0),"")</f>
        <v/>
      </c>
    </row>
    <row r="1777" spans="1:9">
      <c r="A1777" s="26"/>
      <c r="B1777" s="27"/>
      <c r="C1777" s="28"/>
      <c r="D1777" s="29"/>
      <c r="E1777" s="29"/>
      <c r="F1777" s="28"/>
      <c r="G1777" s="28"/>
      <c r="H1777" s="29" t="str">
        <f>IF(D1777&lt;&gt;"",VLOOKUP(D1777,الاعدادات!$B$1:$C$1000,2,0),"")</f>
        <v/>
      </c>
      <c r="I1777" s="29" t="str">
        <f>IF(E1777&lt;&gt;"",VLOOKUP(E1777,الاعدادات!B$1000:$C1768,2,0),"")</f>
        <v/>
      </c>
    </row>
    <row r="1778" spans="1:9">
      <c r="A1778" s="26"/>
      <c r="B1778" s="27"/>
      <c r="C1778" s="28"/>
      <c r="D1778" s="29"/>
      <c r="E1778" s="29"/>
      <c r="F1778" s="28"/>
      <c r="G1778" s="28"/>
      <c r="H1778" s="29" t="str">
        <f>IF(D1778&lt;&gt;"",VLOOKUP(D1778,الاعدادات!$B$1:$C$1000,2,0),"")</f>
        <v/>
      </c>
      <c r="I1778" s="29" t="str">
        <f>IF(E1778&lt;&gt;"",VLOOKUP(E1778,الاعدادات!B$1000:$C1769,2,0),"")</f>
        <v/>
      </c>
    </row>
    <row r="1779" spans="1:9">
      <c r="A1779" s="26"/>
      <c r="B1779" s="27"/>
      <c r="C1779" s="28"/>
      <c r="D1779" s="29"/>
      <c r="E1779" s="29"/>
      <c r="F1779" s="28"/>
      <c r="G1779" s="28"/>
      <c r="H1779" s="29" t="str">
        <f>IF(D1779&lt;&gt;"",VLOOKUP(D1779,الاعدادات!$B$1:$C$1000,2,0),"")</f>
        <v/>
      </c>
      <c r="I1779" s="29" t="str">
        <f>IF(E1779&lt;&gt;"",VLOOKUP(E1779,الاعدادات!B$1000:$C1770,2,0),"")</f>
        <v/>
      </c>
    </row>
    <row r="1780" spans="1:9">
      <c r="A1780" s="26"/>
      <c r="B1780" s="27"/>
      <c r="C1780" s="28"/>
      <c r="D1780" s="29"/>
      <c r="E1780" s="29"/>
      <c r="F1780" s="28"/>
      <c r="G1780" s="28"/>
      <c r="H1780" s="29" t="str">
        <f>IF(D1780&lt;&gt;"",VLOOKUP(D1780,الاعدادات!$B$1:$C$1000,2,0),"")</f>
        <v/>
      </c>
      <c r="I1780" s="29" t="str">
        <f>IF(E1780&lt;&gt;"",VLOOKUP(E1780,الاعدادات!B$1000:$C1771,2,0),"")</f>
        <v/>
      </c>
    </row>
    <row r="1781" spans="1:9">
      <c r="A1781" s="26"/>
      <c r="B1781" s="27"/>
      <c r="C1781" s="28"/>
      <c r="D1781" s="29"/>
      <c r="E1781" s="29"/>
      <c r="F1781" s="28"/>
      <c r="G1781" s="28"/>
      <c r="H1781" s="29" t="str">
        <f>IF(D1781&lt;&gt;"",VLOOKUP(D1781,الاعدادات!$B$1:$C$1000,2,0),"")</f>
        <v/>
      </c>
      <c r="I1781" s="29" t="str">
        <f>IF(E1781&lt;&gt;"",VLOOKUP(E1781,الاعدادات!B$1000:$C1772,2,0),"")</f>
        <v/>
      </c>
    </row>
    <row r="1782" spans="1:9">
      <c r="A1782" s="26"/>
      <c r="B1782" s="27"/>
      <c r="C1782" s="28"/>
      <c r="D1782" s="29"/>
      <c r="E1782" s="29"/>
      <c r="F1782" s="28"/>
      <c r="G1782" s="28"/>
      <c r="H1782" s="29" t="str">
        <f>IF(D1782&lt;&gt;"",VLOOKUP(D1782,الاعدادات!$B$1:$C$1000,2,0),"")</f>
        <v/>
      </c>
      <c r="I1782" s="29" t="str">
        <f>IF(E1782&lt;&gt;"",VLOOKUP(E1782,الاعدادات!B$1000:$C1773,2,0),"")</f>
        <v/>
      </c>
    </row>
    <row r="1783" spans="1:9">
      <c r="A1783" s="26"/>
      <c r="B1783" s="27"/>
      <c r="C1783" s="28"/>
      <c r="D1783" s="29"/>
      <c r="E1783" s="29"/>
      <c r="F1783" s="28"/>
      <c r="G1783" s="28"/>
      <c r="H1783" s="29" t="str">
        <f>IF(D1783&lt;&gt;"",VLOOKUP(D1783,الاعدادات!$B$1:$C$1000,2,0),"")</f>
        <v/>
      </c>
      <c r="I1783" s="29" t="str">
        <f>IF(E1783&lt;&gt;"",VLOOKUP(E1783,الاعدادات!B$1000:$C1774,2,0),"")</f>
        <v/>
      </c>
    </row>
    <row r="1784" spans="1:9">
      <c r="A1784" s="26"/>
      <c r="B1784" s="27"/>
      <c r="C1784" s="28"/>
      <c r="D1784" s="29"/>
      <c r="E1784" s="29"/>
      <c r="F1784" s="28"/>
      <c r="G1784" s="28"/>
      <c r="H1784" s="29" t="str">
        <f>IF(D1784&lt;&gt;"",VLOOKUP(D1784,الاعدادات!$B$1:$C$1000,2,0),"")</f>
        <v/>
      </c>
      <c r="I1784" s="29" t="str">
        <f>IF(E1784&lt;&gt;"",VLOOKUP(E1784,الاعدادات!B$1000:$C1775,2,0),"")</f>
        <v/>
      </c>
    </row>
    <row r="1785" spans="1:9">
      <c r="A1785" s="26"/>
      <c r="B1785" s="27"/>
      <c r="C1785" s="28"/>
      <c r="D1785" s="29"/>
      <c r="E1785" s="29"/>
      <c r="F1785" s="28"/>
      <c r="G1785" s="28"/>
      <c r="H1785" s="29" t="str">
        <f>IF(D1785&lt;&gt;"",VLOOKUP(D1785,الاعدادات!$B$1:$C$1000,2,0),"")</f>
        <v/>
      </c>
      <c r="I1785" s="29" t="str">
        <f>IF(E1785&lt;&gt;"",VLOOKUP(E1785,الاعدادات!B$1000:$C1776,2,0),"")</f>
        <v/>
      </c>
    </row>
    <row r="1786" spans="1:9">
      <c r="A1786" s="26"/>
      <c r="B1786" s="27"/>
      <c r="C1786" s="28"/>
      <c r="D1786" s="29"/>
      <c r="E1786" s="29"/>
      <c r="F1786" s="28"/>
      <c r="G1786" s="28"/>
      <c r="H1786" s="29" t="str">
        <f>IF(D1786&lt;&gt;"",VLOOKUP(D1786,الاعدادات!$B$1:$C$1000,2,0),"")</f>
        <v/>
      </c>
      <c r="I1786" s="29" t="str">
        <f>IF(E1786&lt;&gt;"",VLOOKUP(E1786,الاعدادات!B$1000:$C1777,2,0),"")</f>
        <v/>
      </c>
    </row>
    <row r="1787" spans="1:9">
      <c r="A1787" s="26"/>
      <c r="B1787" s="27"/>
      <c r="C1787" s="28"/>
      <c r="D1787" s="29"/>
      <c r="E1787" s="29"/>
      <c r="F1787" s="28"/>
      <c r="G1787" s="28"/>
      <c r="H1787" s="29" t="str">
        <f>IF(D1787&lt;&gt;"",VLOOKUP(D1787,الاعدادات!$B$1:$C$1000,2,0),"")</f>
        <v/>
      </c>
      <c r="I1787" s="29" t="str">
        <f>IF(E1787&lt;&gt;"",VLOOKUP(E1787,الاعدادات!B$1000:$C1778,2,0),"")</f>
        <v/>
      </c>
    </row>
    <row r="1788" spans="1:9">
      <c r="A1788" s="26"/>
      <c r="B1788" s="27"/>
      <c r="C1788" s="28"/>
      <c r="D1788" s="29"/>
      <c r="E1788" s="29"/>
      <c r="F1788" s="28"/>
      <c r="G1788" s="28"/>
      <c r="H1788" s="29" t="str">
        <f>IF(D1788&lt;&gt;"",VLOOKUP(D1788,الاعدادات!$B$1:$C$1000,2,0),"")</f>
        <v/>
      </c>
      <c r="I1788" s="29" t="str">
        <f>IF(E1788&lt;&gt;"",VLOOKUP(E1788,الاعدادات!B$1000:$C1779,2,0),"")</f>
        <v/>
      </c>
    </row>
    <row r="1789" spans="1:9">
      <c r="A1789" s="26"/>
      <c r="B1789" s="27"/>
      <c r="C1789" s="28"/>
      <c r="D1789" s="29"/>
      <c r="E1789" s="29"/>
      <c r="F1789" s="28"/>
      <c r="G1789" s="28"/>
      <c r="H1789" s="29" t="str">
        <f>IF(D1789&lt;&gt;"",VLOOKUP(D1789,الاعدادات!$B$1:$C$1000,2,0),"")</f>
        <v/>
      </c>
      <c r="I1789" s="29" t="str">
        <f>IF(E1789&lt;&gt;"",VLOOKUP(E1789,الاعدادات!B$1000:$C1780,2,0),"")</f>
        <v/>
      </c>
    </row>
    <row r="1790" spans="1:9">
      <c r="A1790" s="26"/>
      <c r="B1790" s="27"/>
      <c r="C1790" s="28"/>
      <c r="D1790" s="29"/>
      <c r="E1790" s="29"/>
      <c r="F1790" s="28"/>
      <c r="G1790" s="28"/>
      <c r="H1790" s="29" t="str">
        <f>IF(D1790&lt;&gt;"",VLOOKUP(D1790,الاعدادات!$B$1:$C$1000,2,0),"")</f>
        <v/>
      </c>
      <c r="I1790" s="29" t="str">
        <f>IF(E1790&lt;&gt;"",VLOOKUP(E1790,الاعدادات!B$1000:$C1781,2,0),"")</f>
        <v/>
      </c>
    </row>
    <row r="1791" spans="1:9">
      <c r="A1791" s="26"/>
      <c r="B1791" s="27"/>
      <c r="C1791" s="28"/>
      <c r="D1791" s="29"/>
      <c r="E1791" s="29"/>
      <c r="F1791" s="28"/>
      <c r="G1791" s="28"/>
      <c r="H1791" s="29" t="str">
        <f>IF(D1791&lt;&gt;"",VLOOKUP(D1791,الاعدادات!$B$1:$C$1000,2,0),"")</f>
        <v/>
      </c>
      <c r="I1791" s="29" t="str">
        <f>IF(E1791&lt;&gt;"",VLOOKUP(E1791,الاعدادات!B$1000:$C1782,2,0),"")</f>
        <v/>
      </c>
    </row>
    <row r="1792" spans="1:9">
      <c r="A1792" s="26"/>
      <c r="B1792" s="27"/>
      <c r="C1792" s="28"/>
      <c r="D1792" s="29"/>
      <c r="E1792" s="29"/>
      <c r="F1792" s="28"/>
      <c r="G1792" s="28"/>
      <c r="H1792" s="29" t="str">
        <f>IF(D1792&lt;&gt;"",VLOOKUP(D1792,الاعدادات!$B$1:$C$1000,2,0),"")</f>
        <v/>
      </c>
      <c r="I1792" s="29" t="str">
        <f>IF(E1792&lt;&gt;"",VLOOKUP(E1792,الاعدادات!B$1000:$C1783,2,0),"")</f>
        <v/>
      </c>
    </row>
    <row r="1793" spans="1:9">
      <c r="A1793" s="26"/>
      <c r="B1793" s="27"/>
      <c r="C1793" s="28"/>
      <c r="D1793" s="29"/>
      <c r="E1793" s="29"/>
      <c r="F1793" s="28"/>
      <c r="G1793" s="28"/>
      <c r="H1793" s="29" t="str">
        <f>IF(D1793&lt;&gt;"",VLOOKUP(D1793,الاعدادات!$B$1:$C$1000,2,0),"")</f>
        <v/>
      </c>
      <c r="I1793" s="29" t="str">
        <f>IF(E1793&lt;&gt;"",VLOOKUP(E1793,الاعدادات!B$1000:$C1784,2,0),"")</f>
        <v/>
      </c>
    </row>
    <row r="1794" spans="1:9">
      <c r="A1794" s="26"/>
      <c r="B1794" s="27"/>
      <c r="C1794" s="28"/>
      <c r="D1794" s="29"/>
      <c r="E1794" s="29"/>
      <c r="F1794" s="28"/>
      <c r="G1794" s="28"/>
      <c r="H1794" s="29" t="str">
        <f>IF(D1794&lt;&gt;"",VLOOKUP(D1794,الاعدادات!$B$1:$C$1000,2,0),"")</f>
        <v/>
      </c>
      <c r="I1794" s="29" t="str">
        <f>IF(E1794&lt;&gt;"",VLOOKUP(E1794,الاعدادات!B$1000:$C1785,2,0),"")</f>
        <v/>
      </c>
    </row>
    <row r="1795" spans="1:9">
      <c r="A1795" s="26"/>
      <c r="B1795" s="27"/>
      <c r="C1795" s="28"/>
      <c r="D1795" s="29"/>
      <c r="E1795" s="29"/>
      <c r="F1795" s="28"/>
      <c r="G1795" s="28"/>
      <c r="H1795" s="29" t="str">
        <f>IF(D1795&lt;&gt;"",VLOOKUP(D1795,الاعدادات!$B$1:$C$1000,2,0),"")</f>
        <v/>
      </c>
      <c r="I1795" s="29" t="str">
        <f>IF(E1795&lt;&gt;"",VLOOKUP(E1795,الاعدادات!B$1000:$C1786,2,0),"")</f>
        <v/>
      </c>
    </row>
    <row r="1796" spans="1:9">
      <c r="A1796" s="26"/>
      <c r="B1796" s="27"/>
      <c r="C1796" s="28"/>
      <c r="D1796" s="29"/>
      <c r="E1796" s="29"/>
      <c r="F1796" s="28"/>
      <c r="G1796" s="28"/>
      <c r="H1796" s="29" t="str">
        <f>IF(D1796&lt;&gt;"",VLOOKUP(D1796,الاعدادات!$B$1:$C$1000,2,0),"")</f>
        <v/>
      </c>
      <c r="I1796" s="29" t="str">
        <f>IF(E1796&lt;&gt;"",VLOOKUP(E1796,الاعدادات!B$1000:$C1787,2,0),"")</f>
        <v/>
      </c>
    </row>
    <row r="1797" spans="1:9">
      <c r="A1797" s="26"/>
      <c r="B1797" s="27"/>
      <c r="C1797" s="28"/>
      <c r="D1797" s="29"/>
      <c r="E1797" s="29"/>
      <c r="F1797" s="28"/>
      <c r="G1797" s="28"/>
      <c r="H1797" s="29" t="str">
        <f>IF(D1797&lt;&gt;"",VLOOKUP(D1797,الاعدادات!$B$1:$C$1000,2,0),"")</f>
        <v/>
      </c>
      <c r="I1797" s="29" t="str">
        <f>IF(E1797&lt;&gt;"",VLOOKUP(E1797,الاعدادات!B$1000:$C1788,2,0),"")</f>
        <v/>
      </c>
    </row>
    <row r="1798" spans="1:9">
      <c r="A1798" s="26"/>
      <c r="B1798" s="27"/>
      <c r="C1798" s="28"/>
      <c r="D1798" s="29"/>
      <c r="E1798" s="29"/>
      <c r="F1798" s="28"/>
      <c r="G1798" s="28"/>
      <c r="H1798" s="29" t="str">
        <f>IF(D1798&lt;&gt;"",VLOOKUP(D1798,الاعدادات!$B$1:$C$1000,2,0),"")</f>
        <v/>
      </c>
      <c r="I1798" s="29" t="str">
        <f>IF(E1798&lt;&gt;"",VLOOKUP(E1798,الاعدادات!B$1000:$C1789,2,0),"")</f>
        <v/>
      </c>
    </row>
    <row r="1799" spans="1:9">
      <c r="A1799" s="26"/>
      <c r="B1799" s="27"/>
      <c r="C1799" s="28"/>
      <c r="D1799" s="29"/>
      <c r="E1799" s="29"/>
      <c r="F1799" s="28"/>
      <c r="G1799" s="28"/>
      <c r="H1799" s="29" t="str">
        <f>IF(D1799&lt;&gt;"",VLOOKUP(D1799,الاعدادات!$B$1:$C$1000,2,0),"")</f>
        <v/>
      </c>
      <c r="I1799" s="29" t="str">
        <f>IF(E1799&lt;&gt;"",VLOOKUP(E1799,الاعدادات!B$1000:$C1790,2,0),"")</f>
        <v/>
      </c>
    </row>
    <row r="1800" spans="1:9">
      <c r="A1800" s="26"/>
      <c r="B1800" s="27"/>
      <c r="C1800" s="28"/>
      <c r="D1800" s="29"/>
      <c r="E1800" s="29"/>
      <c r="F1800" s="28"/>
      <c r="G1800" s="28"/>
      <c r="H1800" s="29" t="str">
        <f>IF(D1800&lt;&gt;"",VLOOKUP(D1800,الاعدادات!$B$1:$C$1000,2,0),"")</f>
        <v/>
      </c>
      <c r="I1800" s="29" t="str">
        <f>IF(E1800&lt;&gt;"",VLOOKUP(E1800,الاعدادات!B$1000:$C1791,2,0),"")</f>
        <v/>
      </c>
    </row>
    <row r="1801" spans="1:9">
      <c r="A1801" s="26"/>
      <c r="B1801" s="27"/>
      <c r="C1801" s="28"/>
      <c r="D1801" s="29"/>
      <c r="E1801" s="29"/>
      <c r="F1801" s="28"/>
      <c r="G1801" s="28"/>
      <c r="H1801" s="29" t="str">
        <f>IF(D1801&lt;&gt;"",VLOOKUP(D1801,الاعدادات!$B$1:$C$1000,2,0),"")</f>
        <v/>
      </c>
      <c r="I1801" s="29" t="str">
        <f>IF(E1801&lt;&gt;"",VLOOKUP(E1801,الاعدادات!B$1000:$C1792,2,0),"")</f>
        <v/>
      </c>
    </row>
    <row r="1802" spans="1:9">
      <c r="A1802" s="26"/>
      <c r="B1802" s="27"/>
      <c r="C1802" s="28"/>
      <c r="D1802" s="29"/>
      <c r="E1802" s="29"/>
      <c r="F1802" s="28"/>
      <c r="G1802" s="28"/>
      <c r="H1802" s="29" t="str">
        <f>IF(D1802&lt;&gt;"",VLOOKUP(D1802,الاعدادات!$B$1:$C$1000,2,0),"")</f>
        <v/>
      </c>
      <c r="I1802" s="29" t="str">
        <f>IF(E1802&lt;&gt;"",VLOOKUP(E1802,الاعدادات!B$1000:$C1793,2,0),"")</f>
        <v/>
      </c>
    </row>
    <row r="1803" spans="1:9">
      <c r="A1803" s="26"/>
      <c r="B1803" s="27"/>
      <c r="C1803" s="28"/>
      <c r="D1803" s="29"/>
      <c r="E1803" s="29"/>
      <c r="F1803" s="28"/>
      <c r="G1803" s="28"/>
      <c r="H1803" s="29" t="str">
        <f>IF(D1803&lt;&gt;"",VLOOKUP(D1803,الاعدادات!$B$1:$C$1000,2,0),"")</f>
        <v/>
      </c>
      <c r="I1803" s="29" t="str">
        <f>IF(E1803&lt;&gt;"",VLOOKUP(E1803,الاعدادات!B$1000:$C1794,2,0),"")</f>
        <v/>
      </c>
    </row>
    <row r="1804" spans="1:9">
      <c r="A1804" s="26"/>
      <c r="B1804" s="27"/>
      <c r="C1804" s="28"/>
      <c r="D1804" s="29"/>
      <c r="E1804" s="29"/>
      <c r="F1804" s="28"/>
      <c r="G1804" s="28"/>
      <c r="H1804" s="29" t="str">
        <f>IF(D1804&lt;&gt;"",VLOOKUP(D1804,الاعدادات!$B$1:$C$1000,2,0),"")</f>
        <v/>
      </c>
      <c r="I1804" s="29" t="str">
        <f>IF(E1804&lt;&gt;"",VLOOKUP(E1804,الاعدادات!B$1000:$C1795,2,0),"")</f>
        <v/>
      </c>
    </row>
    <row r="1805" spans="1:9">
      <c r="A1805" s="26"/>
      <c r="B1805" s="27"/>
      <c r="C1805" s="28"/>
      <c r="D1805" s="29"/>
      <c r="E1805" s="29"/>
      <c r="F1805" s="28"/>
      <c r="G1805" s="28"/>
      <c r="H1805" s="29" t="str">
        <f>IF(D1805&lt;&gt;"",VLOOKUP(D1805,الاعدادات!$B$1:$C$1000,2,0),"")</f>
        <v/>
      </c>
      <c r="I1805" s="29" t="str">
        <f>IF(E1805&lt;&gt;"",VLOOKUP(E1805,الاعدادات!B$1000:$C1796,2,0),"")</f>
        <v/>
      </c>
    </row>
    <row r="1806" spans="1:9">
      <c r="A1806" s="26"/>
      <c r="B1806" s="27"/>
      <c r="C1806" s="28"/>
      <c r="D1806" s="29"/>
      <c r="E1806" s="29"/>
      <c r="F1806" s="28"/>
      <c r="G1806" s="28"/>
      <c r="H1806" s="29" t="str">
        <f>IF(D1806&lt;&gt;"",VLOOKUP(D1806,الاعدادات!$B$1:$C$1000,2,0),"")</f>
        <v/>
      </c>
      <c r="I1806" s="29" t="str">
        <f>IF(E1806&lt;&gt;"",VLOOKUP(E1806,الاعدادات!B$1000:$C1797,2,0),"")</f>
        <v/>
      </c>
    </row>
    <row r="1807" spans="1:9">
      <c r="A1807" s="26"/>
      <c r="B1807" s="27"/>
      <c r="C1807" s="28"/>
      <c r="D1807" s="29"/>
      <c r="E1807" s="29"/>
      <c r="F1807" s="28"/>
      <c r="G1807" s="28"/>
      <c r="H1807" s="29" t="str">
        <f>IF(D1807&lt;&gt;"",VLOOKUP(D1807,الاعدادات!$B$1:$C$1000,2,0),"")</f>
        <v/>
      </c>
      <c r="I1807" s="29" t="str">
        <f>IF(E1807&lt;&gt;"",VLOOKUP(E1807,الاعدادات!B$1000:$C1798,2,0),"")</f>
        <v/>
      </c>
    </row>
    <row r="1808" spans="1:9">
      <c r="A1808" s="26"/>
      <c r="B1808" s="27"/>
      <c r="C1808" s="28"/>
      <c r="D1808" s="29"/>
      <c r="E1808" s="29"/>
      <c r="F1808" s="28"/>
      <c r="G1808" s="28"/>
      <c r="H1808" s="29" t="str">
        <f>IF(D1808&lt;&gt;"",VLOOKUP(D1808,الاعدادات!$B$1:$C$1000,2,0),"")</f>
        <v/>
      </c>
      <c r="I1808" s="29" t="str">
        <f>IF(E1808&lt;&gt;"",VLOOKUP(E1808,الاعدادات!B$1000:$C1799,2,0),"")</f>
        <v/>
      </c>
    </row>
    <row r="1809" spans="1:9">
      <c r="A1809" s="26"/>
      <c r="B1809" s="27"/>
      <c r="C1809" s="28"/>
      <c r="D1809" s="29"/>
      <c r="E1809" s="29"/>
      <c r="F1809" s="28"/>
      <c r="G1809" s="28"/>
      <c r="H1809" s="29" t="str">
        <f>IF(D1809&lt;&gt;"",VLOOKUP(D1809,الاعدادات!$B$1:$C$1000,2,0),"")</f>
        <v/>
      </c>
      <c r="I1809" s="29" t="str">
        <f>IF(E1809&lt;&gt;"",VLOOKUP(E1809,الاعدادات!B$1000:$C1800,2,0),"")</f>
        <v/>
      </c>
    </row>
    <row r="1810" spans="1:9">
      <c r="A1810" s="26"/>
      <c r="B1810" s="27"/>
      <c r="C1810" s="28"/>
      <c r="D1810" s="29"/>
      <c r="E1810" s="29"/>
      <c r="F1810" s="28"/>
      <c r="G1810" s="28"/>
      <c r="H1810" s="29" t="str">
        <f>IF(D1810&lt;&gt;"",VLOOKUP(D1810,الاعدادات!$B$1:$C$1000,2,0),"")</f>
        <v/>
      </c>
      <c r="I1810" s="29" t="str">
        <f>IF(E1810&lt;&gt;"",VLOOKUP(E1810,الاعدادات!B$1000:$C1801,2,0),"")</f>
        <v/>
      </c>
    </row>
    <row r="1811" spans="1:9">
      <c r="A1811" s="26"/>
      <c r="B1811" s="27"/>
      <c r="C1811" s="28"/>
      <c r="D1811" s="29"/>
      <c r="E1811" s="29"/>
      <c r="F1811" s="28"/>
      <c r="G1811" s="28"/>
      <c r="H1811" s="29" t="str">
        <f>IF(D1811&lt;&gt;"",VLOOKUP(D1811,الاعدادات!$B$1:$C$1000,2,0),"")</f>
        <v/>
      </c>
      <c r="I1811" s="29" t="str">
        <f>IF(E1811&lt;&gt;"",VLOOKUP(E1811,الاعدادات!B$1000:$C1802,2,0),"")</f>
        <v/>
      </c>
    </row>
    <row r="1812" spans="1:9">
      <c r="A1812" s="26"/>
      <c r="B1812" s="27"/>
      <c r="C1812" s="28"/>
      <c r="D1812" s="29"/>
      <c r="E1812" s="29"/>
      <c r="F1812" s="28"/>
      <c r="G1812" s="28"/>
      <c r="H1812" s="29" t="str">
        <f>IF(D1812&lt;&gt;"",VLOOKUP(D1812,الاعدادات!$B$1:$C$1000,2,0),"")</f>
        <v/>
      </c>
      <c r="I1812" s="29" t="str">
        <f>IF(E1812&lt;&gt;"",VLOOKUP(E1812,الاعدادات!B$1000:$C1803,2,0),"")</f>
        <v/>
      </c>
    </row>
    <row r="1813" spans="1:9">
      <c r="A1813" s="26"/>
      <c r="B1813" s="27"/>
      <c r="C1813" s="28"/>
      <c r="D1813" s="29"/>
      <c r="E1813" s="29"/>
      <c r="F1813" s="28"/>
      <c r="G1813" s="28"/>
      <c r="H1813" s="29" t="str">
        <f>IF(D1813&lt;&gt;"",VLOOKUP(D1813,الاعدادات!$B$1:$C$1000,2,0),"")</f>
        <v/>
      </c>
      <c r="I1813" s="29" t="str">
        <f>IF(E1813&lt;&gt;"",VLOOKUP(E1813,الاعدادات!B$1000:$C1804,2,0),"")</f>
        <v/>
      </c>
    </row>
    <row r="1814" spans="1:9">
      <c r="A1814" s="26"/>
      <c r="B1814" s="27"/>
      <c r="C1814" s="28"/>
      <c r="D1814" s="29"/>
      <c r="E1814" s="29"/>
      <c r="F1814" s="28"/>
      <c r="G1814" s="28"/>
      <c r="H1814" s="29" t="str">
        <f>IF(D1814&lt;&gt;"",VLOOKUP(D1814,الاعدادات!$B$1:$C$1000,2,0),"")</f>
        <v/>
      </c>
      <c r="I1814" s="29" t="str">
        <f>IF(E1814&lt;&gt;"",VLOOKUP(E1814,الاعدادات!B$1000:$C1805,2,0),"")</f>
        <v/>
      </c>
    </row>
    <row r="1815" spans="1:9">
      <c r="A1815" s="26"/>
      <c r="B1815" s="27"/>
      <c r="C1815" s="28"/>
      <c r="D1815" s="29"/>
      <c r="E1815" s="29"/>
      <c r="F1815" s="28"/>
      <c r="G1815" s="28"/>
      <c r="H1815" s="29" t="str">
        <f>IF(D1815&lt;&gt;"",VLOOKUP(D1815,الاعدادات!$B$1:$C$1000,2,0),"")</f>
        <v/>
      </c>
      <c r="I1815" s="29" t="str">
        <f>IF(E1815&lt;&gt;"",VLOOKUP(E1815,الاعدادات!B$1000:$C1806,2,0),"")</f>
        <v/>
      </c>
    </row>
    <row r="1816" spans="1:9">
      <c r="A1816" s="26"/>
      <c r="B1816" s="27"/>
      <c r="C1816" s="28"/>
      <c r="D1816" s="29"/>
      <c r="E1816" s="29"/>
      <c r="F1816" s="28"/>
      <c r="G1816" s="28"/>
      <c r="H1816" s="29" t="str">
        <f>IF(D1816&lt;&gt;"",VLOOKUP(D1816,الاعدادات!$B$1:$C$1000,2,0),"")</f>
        <v/>
      </c>
      <c r="I1816" s="29" t="str">
        <f>IF(E1816&lt;&gt;"",VLOOKUP(E1816,الاعدادات!B$1000:$C1807,2,0),"")</f>
        <v/>
      </c>
    </row>
    <row r="1817" spans="1:9">
      <c r="A1817" s="26"/>
      <c r="B1817" s="27"/>
      <c r="C1817" s="28"/>
      <c r="D1817" s="29"/>
      <c r="E1817" s="29"/>
      <c r="F1817" s="28"/>
      <c r="G1817" s="28"/>
      <c r="H1817" s="29" t="str">
        <f>IF(D1817&lt;&gt;"",VLOOKUP(D1817,الاعدادات!$B$1:$C$1000,2,0),"")</f>
        <v/>
      </c>
      <c r="I1817" s="29" t="str">
        <f>IF(E1817&lt;&gt;"",VLOOKUP(E1817,الاعدادات!B$1000:$C1808,2,0),"")</f>
        <v/>
      </c>
    </row>
    <row r="1818" spans="1:9">
      <c r="A1818" s="26"/>
      <c r="B1818" s="27"/>
      <c r="C1818" s="28"/>
      <c r="D1818" s="29"/>
      <c r="E1818" s="29"/>
      <c r="F1818" s="28"/>
      <c r="G1818" s="28"/>
      <c r="H1818" s="29" t="str">
        <f>IF(D1818&lt;&gt;"",VLOOKUP(D1818,الاعدادات!$B$1:$C$1000,2,0),"")</f>
        <v/>
      </c>
      <c r="I1818" s="29" t="str">
        <f>IF(E1818&lt;&gt;"",VLOOKUP(E1818,الاعدادات!B$1000:$C1809,2,0),"")</f>
        <v/>
      </c>
    </row>
    <row r="1819" spans="1:9">
      <c r="A1819" s="26"/>
      <c r="B1819" s="27"/>
      <c r="C1819" s="28"/>
      <c r="D1819" s="29"/>
      <c r="E1819" s="29"/>
      <c r="F1819" s="28"/>
      <c r="G1819" s="28"/>
      <c r="H1819" s="29" t="str">
        <f>IF(D1819&lt;&gt;"",VLOOKUP(D1819,الاعدادات!$B$1:$C$1000,2,0),"")</f>
        <v/>
      </c>
      <c r="I1819" s="29" t="str">
        <f>IF(E1819&lt;&gt;"",VLOOKUP(E1819,الاعدادات!B$1000:$C1810,2,0),"")</f>
        <v/>
      </c>
    </row>
    <row r="1820" spans="1:9">
      <c r="A1820" s="26"/>
      <c r="B1820" s="27"/>
      <c r="C1820" s="28"/>
      <c r="D1820" s="29"/>
      <c r="E1820" s="29"/>
      <c r="F1820" s="28"/>
      <c r="G1820" s="28"/>
      <c r="H1820" s="29" t="str">
        <f>IF(D1820&lt;&gt;"",VLOOKUP(D1820,الاعدادات!$B$1:$C$1000,2,0),"")</f>
        <v/>
      </c>
      <c r="I1820" s="29" t="str">
        <f>IF(E1820&lt;&gt;"",VLOOKUP(E1820,الاعدادات!B$1000:$C1811,2,0),"")</f>
        <v/>
      </c>
    </row>
    <row r="1821" spans="1:9">
      <c r="A1821" s="26"/>
      <c r="B1821" s="27"/>
      <c r="C1821" s="28"/>
      <c r="D1821" s="29"/>
      <c r="E1821" s="29"/>
      <c r="F1821" s="28"/>
      <c r="G1821" s="28"/>
      <c r="H1821" s="29" t="str">
        <f>IF(D1821&lt;&gt;"",VLOOKUP(D1821,الاعدادات!$B$1:$C$1000,2,0),"")</f>
        <v/>
      </c>
      <c r="I1821" s="29" t="str">
        <f>IF(E1821&lt;&gt;"",VLOOKUP(E1821,الاعدادات!B$1000:$C1812,2,0),"")</f>
        <v/>
      </c>
    </row>
    <row r="1822" spans="1:9">
      <c r="A1822" s="26"/>
      <c r="B1822" s="27"/>
      <c r="C1822" s="28"/>
      <c r="D1822" s="29"/>
      <c r="E1822" s="29"/>
      <c r="F1822" s="28"/>
      <c r="G1822" s="28"/>
      <c r="H1822" s="29" t="str">
        <f>IF(D1822&lt;&gt;"",VLOOKUP(D1822,الاعدادات!$B$1:$C$1000,2,0),"")</f>
        <v/>
      </c>
      <c r="I1822" s="29" t="str">
        <f>IF(E1822&lt;&gt;"",VLOOKUP(E1822,الاعدادات!B$1000:$C1813,2,0),"")</f>
        <v/>
      </c>
    </row>
    <row r="1823" spans="1:9">
      <c r="A1823" s="26"/>
      <c r="B1823" s="27"/>
      <c r="C1823" s="28"/>
      <c r="D1823" s="29"/>
      <c r="E1823" s="29"/>
      <c r="F1823" s="28"/>
      <c r="G1823" s="28"/>
      <c r="H1823" s="29" t="str">
        <f>IF(D1823&lt;&gt;"",VLOOKUP(D1823,الاعدادات!$B$1:$C$1000,2,0),"")</f>
        <v/>
      </c>
      <c r="I1823" s="29" t="str">
        <f>IF(E1823&lt;&gt;"",VLOOKUP(E1823,الاعدادات!B$1000:$C1814,2,0),"")</f>
        <v/>
      </c>
    </row>
    <row r="1824" spans="1:9">
      <c r="A1824" s="26"/>
      <c r="B1824" s="27"/>
      <c r="C1824" s="28"/>
      <c r="D1824" s="29"/>
      <c r="E1824" s="29"/>
      <c r="F1824" s="28"/>
      <c r="G1824" s="28"/>
      <c r="H1824" s="29" t="str">
        <f>IF(D1824&lt;&gt;"",VLOOKUP(D1824,الاعدادات!$B$1:$C$1000,2,0),"")</f>
        <v/>
      </c>
      <c r="I1824" s="29" t="str">
        <f>IF(E1824&lt;&gt;"",VLOOKUP(E1824,الاعدادات!B$1000:$C1815,2,0),"")</f>
        <v/>
      </c>
    </row>
    <row r="1825" spans="1:9">
      <c r="A1825" s="26"/>
      <c r="B1825" s="27"/>
      <c r="C1825" s="28"/>
      <c r="D1825" s="29"/>
      <c r="E1825" s="29"/>
      <c r="F1825" s="28"/>
      <c r="G1825" s="28"/>
      <c r="H1825" s="29" t="str">
        <f>IF(D1825&lt;&gt;"",VLOOKUP(D1825,الاعدادات!$B$1:$C$1000,2,0),"")</f>
        <v/>
      </c>
      <c r="I1825" s="29" t="str">
        <f>IF(E1825&lt;&gt;"",VLOOKUP(E1825,الاعدادات!B$1000:$C1816,2,0),"")</f>
        <v/>
      </c>
    </row>
    <row r="1826" spans="1:9">
      <c r="A1826" s="26"/>
      <c r="B1826" s="27"/>
      <c r="C1826" s="28"/>
      <c r="D1826" s="29"/>
      <c r="E1826" s="29"/>
      <c r="F1826" s="28"/>
      <c r="G1826" s="28"/>
      <c r="H1826" s="29" t="str">
        <f>IF(D1826&lt;&gt;"",VLOOKUP(D1826,الاعدادات!$B$1:$C$1000,2,0),"")</f>
        <v/>
      </c>
      <c r="I1826" s="29" t="str">
        <f>IF(E1826&lt;&gt;"",VLOOKUP(E1826,الاعدادات!B$1000:$C1817,2,0),"")</f>
        <v/>
      </c>
    </row>
    <row r="1827" spans="1:9">
      <c r="A1827" s="26"/>
      <c r="B1827" s="27"/>
      <c r="C1827" s="28"/>
      <c r="D1827" s="29"/>
      <c r="E1827" s="29"/>
      <c r="F1827" s="28"/>
      <c r="G1827" s="28"/>
      <c r="H1827" s="29" t="str">
        <f>IF(D1827&lt;&gt;"",VLOOKUP(D1827,الاعدادات!$B$1:$C$1000,2,0),"")</f>
        <v/>
      </c>
      <c r="I1827" s="29" t="str">
        <f>IF(E1827&lt;&gt;"",VLOOKUP(E1827,الاعدادات!B$1000:$C1818,2,0),"")</f>
        <v/>
      </c>
    </row>
    <row r="1828" spans="1:9">
      <c r="A1828" s="26"/>
      <c r="B1828" s="27"/>
      <c r="C1828" s="28"/>
      <c r="D1828" s="29"/>
      <c r="E1828" s="29"/>
      <c r="F1828" s="28"/>
      <c r="G1828" s="28"/>
      <c r="H1828" s="29" t="str">
        <f>IF(D1828&lt;&gt;"",VLOOKUP(D1828,الاعدادات!$B$1:$C$1000,2,0),"")</f>
        <v/>
      </c>
      <c r="I1828" s="29" t="str">
        <f>IF(E1828&lt;&gt;"",VLOOKUP(E1828,الاعدادات!B$1000:$C1819,2,0),"")</f>
        <v/>
      </c>
    </row>
    <row r="1829" spans="1:9">
      <c r="A1829" s="26"/>
      <c r="B1829" s="27"/>
      <c r="C1829" s="28"/>
      <c r="D1829" s="29"/>
      <c r="E1829" s="29"/>
      <c r="F1829" s="28"/>
      <c r="G1829" s="28"/>
      <c r="H1829" s="29" t="str">
        <f>IF(D1829&lt;&gt;"",VLOOKUP(D1829,الاعدادات!$B$1:$C$1000,2,0),"")</f>
        <v/>
      </c>
      <c r="I1829" s="29" t="str">
        <f>IF(E1829&lt;&gt;"",VLOOKUP(E1829,الاعدادات!B$1000:$C1820,2,0),"")</f>
        <v/>
      </c>
    </row>
    <row r="1830" spans="1:9">
      <c r="A1830" s="26"/>
      <c r="B1830" s="27"/>
      <c r="C1830" s="28"/>
      <c r="D1830" s="29"/>
      <c r="E1830" s="29"/>
      <c r="F1830" s="28"/>
      <c r="G1830" s="28"/>
      <c r="H1830" s="29" t="str">
        <f>IF(D1830&lt;&gt;"",VLOOKUP(D1830,الاعدادات!$B$1:$C$1000,2,0),"")</f>
        <v/>
      </c>
      <c r="I1830" s="29" t="str">
        <f>IF(E1830&lt;&gt;"",VLOOKUP(E1830,الاعدادات!B$1000:$C1821,2,0),"")</f>
        <v/>
      </c>
    </row>
    <row r="1831" spans="1:9">
      <c r="A1831" s="26"/>
      <c r="B1831" s="27"/>
      <c r="C1831" s="28"/>
      <c r="D1831" s="29"/>
      <c r="E1831" s="29"/>
      <c r="F1831" s="28"/>
      <c r="G1831" s="28"/>
      <c r="H1831" s="29" t="str">
        <f>IF(D1831&lt;&gt;"",VLOOKUP(D1831,الاعدادات!$B$1:$C$1000,2,0),"")</f>
        <v/>
      </c>
      <c r="I1831" s="29" t="str">
        <f>IF(E1831&lt;&gt;"",VLOOKUP(E1831,الاعدادات!B$1000:$C1822,2,0),"")</f>
        <v/>
      </c>
    </row>
    <row r="1832" spans="1:9">
      <c r="A1832" s="26"/>
      <c r="B1832" s="27"/>
      <c r="C1832" s="28"/>
      <c r="D1832" s="29"/>
      <c r="E1832" s="29"/>
      <c r="F1832" s="28"/>
      <c r="G1832" s="28"/>
      <c r="H1832" s="29" t="str">
        <f>IF(D1832&lt;&gt;"",VLOOKUP(D1832,الاعدادات!$B$1:$C$1000,2,0),"")</f>
        <v/>
      </c>
      <c r="I1832" s="29" t="str">
        <f>IF(E1832&lt;&gt;"",VLOOKUP(E1832,الاعدادات!B$1000:$C1823,2,0),"")</f>
        <v/>
      </c>
    </row>
    <row r="1833" spans="1:9">
      <c r="A1833" s="26"/>
      <c r="B1833" s="27"/>
      <c r="C1833" s="28"/>
      <c r="D1833" s="29"/>
      <c r="E1833" s="29"/>
      <c r="F1833" s="28"/>
      <c r="G1833" s="28"/>
      <c r="H1833" s="29" t="str">
        <f>IF(D1833&lt;&gt;"",VLOOKUP(D1833,الاعدادات!$B$1:$C$1000,2,0),"")</f>
        <v/>
      </c>
      <c r="I1833" s="29" t="str">
        <f>IF(E1833&lt;&gt;"",VLOOKUP(E1833,الاعدادات!B$1000:$C1824,2,0),"")</f>
        <v/>
      </c>
    </row>
    <row r="1834" spans="1:9">
      <c r="A1834" s="26"/>
      <c r="B1834" s="27"/>
      <c r="C1834" s="28"/>
      <c r="D1834" s="29"/>
      <c r="E1834" s="29"/>
      <c r="F1834" s="28"/>
      <c r="G1834" s="28"/>
      <c r="H1834" s="29" t="str">
        <f>IF(D1834&lt;&gt;"",VLOOKUP(D1834,الاعدادات!$B$1:$C$1000,2,0),"")</f>
        <v/>
      </c>
      <c r="I1834" s="29" t="str">
        <f>IF(E1834&lt;&gt;"",VLOOKUP(E1834,الاعدادات!B$1000:$C1825,2,0),"")</f>
        <v/>
      </c>
    </row>
    <row r="1835" spans="1:9">
      <c r="A1835" s="26"/>
      <c r="B1835" s="27"/>
      <c r="C1835" s="28"/>
      <c r="D1835" s="29"/>
      <c r="E1835" s="29"/>
      <c r="F1835" s="28"/>
      <c r="G1835" s="28"/>
      <c r="H1835" s="29" t="str">
        <f>IF(D1835&lt;&gt;"",VLOOKUP(D1835,الاعدادات!$B$1:$C$1000,2,0),"")</f>
        <v/>
      </c>
      <c r="I1835" s="29" t="str">
        <f>IF(E1835&lt;&gt;"",VLOOKUP(E1835,الاعدادات!B$1000:$C1826,2,0),"")</f>
        <v/>
      </c>
    </row>
    <row r="1836" spans="1:9">
      <c r="A1836" s="26"/>
      <c r="B1836" s="27"/>
      <c r="C1836" s="28"/>
      <c r="D1836" s="29"/>
      <c r="E1836" s="29"/>
      <c r="F1836" s="28"/>
      <c r="G1836" s="28"/>
      <c r="H1836" s="29" t="str">
        <f>IF(D1836&lt;&gt;"",VLOOKUP(D1836,الاعدادات!$B$1:$C$1000,2,0),"")</f>
        <v/>
      </c>
      <c r="I1836" s="29" t="str">
        <f>IF(E1836&lt;&gt;"",VLOOKUP(E1836,الاعدادات!B$1000:$C1827,2,0),"")</f>
        <v/>
      </c>
    </row>
    <row r="1837" spans="1:9">
      <c r="A1837" s="26"/>
      <c r="B1837" s="27"/>
      <c r="C1837" s="28"/>
      <c r="D1837" s="29"/>
      <c r="E1837" s="29"/>
      <c r="F1837" s="28"/>
      <c r="G1837" s="28"/>
      <c r="H1837" s="29" t="str">
        <f>IF(D1837&lt;&gt;"",VLOOKUP(D1837,الاعدادات!$B$1:$C$1000,2,0),"")</f>
        <v/>
      </c>
      <c r="I1837" s="29" t="str">
        <f>IF(E1837&lt;&gt;"",VLOOKUP(E1837,الاعدادات!B$1000:$C1828,2,0),"")</f>
        <v/>
      </c>
    </row>
    <row r="1838" spans="1:9">
      <c r="A1838" s="26"/>
      <c r="B1838" s="27"/>
      <c r="C1838" s="28"/>
      <c r="D1838" s="29"/>
      <c r="E1838" s="29"/>
      <c r="F1838" s="28"/>
      <c r="G1838" s="28"/>
      <c r="H1838" s="29" t="str">
        <f>IF(D1838&lt;&gt;"",VLOOKUP(D1838,الاعدادات!$B$1:$C$1000,2,0),"")</f>
        <v/>
      </c>
      <c r="I1838" s="29" t="str">
        <f>IF(E1838&lt;&gt;"",VLOOKUP(E1838,الاعدادات!B$1000:$C1829,2,0),"")</f>
        <v/>
      </c>
    </row>
    <row r="1839" spans="1:9">
      <c r="A1839" s="26"/>
      <c r="B1839" s="27"/>
      <c r="C1839" s="28"/>
      <c r="D1839" s="29"/>
      <c r="E1839" s="29"/>
      <c r="F1839" s="28"/>
      <c r="G1839" s="28"/>
      <c r="H1839" s="29" t="str">
        <f>IF(D1839&lt;&gt;"",VLOOKUP(D1839,الاعدادات!$B$1:$C$1000,2,0),"")</f>
        <v/>
      </c>
      <c r="I1839" s="29" t="str">
        <f>IF(E1839&lt;&gt;"",VLOOKUP(E1839,الاعدادات!B$1000:$C1830,2,0),"")</f>
        <v/>
      </c>
    </row>
    <row r="1840" spans="1:9">
      <c r="A1840" s="26"/>
      <c r="B1840" s="27"/>
      <c r="C1840" s="28"/>
      <c r="D1840" s="29"/>
      <c r="E1840" s="29"/>
      <c r="F1840" s="28"/>
      <c r="G1840" s="28"/>
      <c r="H1840" s="29" t="str">
        <f>IF(D1840&lt;&gt;"",VLOOKUP(D1840,الاعدادات!$B$1:$C$1000,2,0),"")</f>
        <v/>
      </c>
      <c r="I1840" s="29" t="str">
        <f>IF(E1840&lt;&gt;"",VLOOKUP(E1840,الاعدادات!B$1000:$C1831,2,0),"")</f>
        <v/>
      </c>
    </row>
    <row r="1841" spans="1:9">
      <c r="A1841" s="26"/>
      <c r="B1841" s="27"/>
      <c r="C1841" s="28"/>
      <c r="D1841" s="29"/>
      <c r="E1841" s="29"/>
      <c r="F1841" s="28"/>
      <c r="G1841" s="28"/>
      <c r="H1841" s="29" t="str">
        <f>IF(D1841&lt;&gt;"",VLOOKUP(D1841,الاعدادات!$B$1:$C$1000,2,0),"")</f>
        <v/>
      </c>
      <c r="I1841" s="29" t="str">
        <f>IF(E1841&lt;&gt;"",VLOOKUP(E1841,الاعدادات!B$1000:$C1832,2,0),"")</f>
        <v/>
      </c>
    </row>
    <row r="1842" spans="1:9">
      <c r="A1842" s="26"/>
      <c r="B1842" s="27"/>
      <c r="C1842" s="28"/>
      <c r="D1842" s="29"/>
      <c r="E1842" s="29"/>
      <c r="F1842" s="28"/>
      <c r="G1842" s="28"/>
      <c r="H1842" s="29" t="str">
        <f>IF(D1842&lt;&gt;"",VLOOKUP(D1842,الاعدادات!$B$1:$C$1000,2,0),"")</f>
        <v/>
      </c>
      <c r="I1842" s="29" t="str">
        <f>IF(E1842&lt;&gt;"",VLOOKUP(E1842,الاعدادات!B$1000:$C1833,2,0),"")</f>
        <v/>
      </c>
    </row>
    <row r="1843" spans="1:9">
      <c r="A1843" s="26"/>
      <c r="B1843" s="27"/>
      <c r="C1843" s="28"/>
      <c r="D1843" s="29"/>
      <c r="E1843" s="29"/>
      <c r="F1843" s="28"/>
      <c r="G1843" s="28"/>
      <c r="H1843" s="29" t="str">
        <f>IF(D1843&lt;&gt;"",VLOOKUP(D1843,الاعدادات!$B$1:$C$1000,2,0),"")</f>
        <v/>
      </c>
      <c r="I1843" s="29" t="str">
        <f>IF(E1843&lt;&gt;"",VLOOKUP(E1843,الاعدادات!B$1000:$C1834,2,0),"")</f>
        <v/>
      </c>
    </row>
    <row r="1844" spans="1:9">
      <c r="A1844" s="26"/>
      <c r="B1844" s="27"/>
      <c r="C1844" s="28"/>
      <c r="D1844" s="29"/>
      <c r="E1844" s="29"/>
      <c r="F1844" s="28"/>
      <c r="G1844" s="28"/>
      <c r="H1844" s="29" t="str">
        <f>IF(D1844&lt;&gt;"",VLOOKUP(D1844,الاعدادات!$B$1:$C$1000,2,0),"")</f>
        <v/>
      </c>
      <c r="I1844" s="29" t="str">
        <f>IF(E1844&lt;&gt;"",VLOOKUP(E1844,الاعدادات!B$1000:$C1835,2,0),"")</f>
        <v/>
      </c>
    </row>
    <row r="1845" spans="1:9">
      <c r="A1845" s="26"/>
      <c r="B1845" s="27"/>
      <c r="C1845" s="28"/>
      <c r="D1845" s="29"/>
      <c r="E1845" s="29"/>
      <c r="F1845" s="28"/>
      <c r="G1845" s="28"/>
      <c r="H1845" s="29" t="str">
        <f>IF(D1845&lt;&gt;"",VLOOKUP(D1845,الاعدادات!$B$1:$C$1000,2,0),"")</f>
        <v/>
      </c>
      <c r="I1845" s="29" t="str">
        <f>IF(E1845&lt;&gt;"",VLOOKUP(E1845,الاعدادات!B$1000:$C1836,2,0),"")</f>
        <v/>
      </c>
    </row>
    <row r="1846" spans="1:9">
      <c r="A1846" s="26"/>
      <c r="B1846" s="27"/>
      <c r="C1846" s="28"/>
      <c r="D1846" s="29"/>
      <c r="E1846" s="29"/>
      <c r="F1846" s="28"/>
      <c r="G1846" s="28"/>
      <c r="H1846" s="29" t="str">
        <f>IF(D1846&lt;&gt;"",VLOOKUP(D1846,الاعدادات!$B$1:$C$1000,2,0),"")</f>
        <v/>
      </c>
      <c r="I1846" s="29" t="str">
        <f>IF(E1846&lt;&gt;"",VLOOKUP(E1846,الاعدادات!B$1000:$C1837,2,0),"")</f>
        <v/>
      </c>
    </row>
    <row r="1847" spans="1:9">
      <c r="A1847" s="26"/>
      <c r="B1847" s="27"/>
      <c r="C1847" s="28"/>
      <c r="D1847" s="29"/>
      <c r="E1847" s="29"/>
      <c r="F1847" s="28"/>
      <c r="G1847" s="28"/>
      <c r="H1847" s="29" t="str">
        <f>IF(D1847&lt;&gt;"",VLOOKUP(D1847,الاعدادات!$B$1:$C$1000,2,0),"")</f>
        <v/>
      </c>
      <c r="I1847" s="29" t="str">
        <f>IF(E1847&lt;&gt;"",VLOOKUP(E1847,الاعدادات!B$1000:$C1838,2,0),"")</f>
        <v/>
      </c>
    </row>
    <row r="1848" spans="1:9">
      <c r="A1848" s="26"/>
      <c r="B1848" s="27"/>
      <c r="C1848" s="28"/>
      <c r="D1848" s="29"/>
      <c r="E1848" s="29"/>
      <c r="F1848" s="28"/>
      <c r="G1848" s="28"/>
      <c r="H1848" s="29" t="str">
        <f>IF(D1848&lt;&gt;"",VLOOKUP(D1848,الاعدادات!$B$1:$C$1000,2,0),"")</f>
        <v/>
      </c>
      <c r="I1848" s="29" t="str">
        <f>IF(E1848&lt;&gt;"",VLOOKUP(E1848,الاعدادات!B$1000:$C1839,2,0),"")</f>
        <v/>
      </c>
    </row>
    <row r="1849" spans="1:9">
      <c r="A1849" s="26"/>
      <c r="B1849" s="27"/>
      <c r="C1849" s="28"/>
      <c r="D1849" s="29"/>
      <c r="E1849" s="29"/>
      <c r="F1849" s="28"/>
      <c r="G1849" s="28"/>
      <c r="H1849" s="29" t="str">
        <f>IF(D1849&lt;&gt;"",VLOOKUP(D1849,الاعدادات!$B$1:$C$1000,2,0),"")</f>
        <v/>
      </c>
      <c r="I1849" s="29" t="str">
        <f>IF(E1849&lt;&gt;"",VLOOKUP(E1849,الاعدادات!B$1000:$C1840,2,0),"")</f>
        <v/>
      </c>
    </row>
    <row r="1850" spans="1:9">
      <c r="A1850" s="26"/>
      <c r="B1850" s="27"/>
      <c r="C1850" s="28"/>
      <c r="D1850" s="29"/>
      <c r="E1850" s="29"/>
      <c r="F1850" s="28"/>
      <c r="G1850" s="28"/>
      <c r="H1850" s="29" t="str">
        <f>IF(D1850&lt;&gt;"",VLOOKUP(D1850,الاعدادات!$B$1:$C$1000,2,0),"")</f>
        <v/>
      </c>
      <c r="I1850" s="29" t="str">
        <f>IF(E1850&lt;&gt;"",VLOOKUP(E1850,الاعدادات!B$1000:$C1841,2,0),"")</f>
        <v/>
      </c>
    </row>
    <row r="1851" spans="1:9">
      <c r="A1851" s="26"/>
      <c r="B1851" s="27"/>
      <c r="C1851" s="28"/>
      <c r="D1851" s="29"/>
      <c r="E1851" s="29"/>
      <c r="F1851" s="28"/>
      <c r="G1851" s="28"/>
      <c r="H1851" s="29" t="str">
        <f>IF(D1851&lt;&gt;"",VLOOKUP(D1851,الاعدادات!$B$1:$C$1000,2,0),"")</f>
        <v/>
      </c>
      <c r="I1851" s="29" t="str">
        <f>IF(E1851&lt;&gt;"",VLOOKUP(E1851,الاعدادات!B$1000:$C1842,2,0),"")</f>
        <v/>
      </c>
    </row>
    <row r="1852" spans="1:9">
      <c r="A1852" s="26"/>
      <c r="B1852" s="27"/>
      <c r="C1852" s="28"/>
      <c r="D1852" s="29"/>
      <c r="E1852" s="29"/>
      <c r="F1852" s="28"/>
      <c r="G1852" s="28"/>
      <c r="H1852" s="29" t="str">
        <f>IF(D1852&lt;&gt;"",VLOOKUP(D1852,الاعدادات!$B$1:$C$1000,2,0),"")</f>
        <v/>
      </c>
      <c r="I1852" s="29" t="str">
        <f>IF(E1852&lt;&gt;"",VLOOKUP(E1852,الاعدادات!B$1000:$C1843,2,0),"")</f>
        <v/>
      </c>
    </row>
    <row r="1853" spans="1:9">
      <c r="A1853" s="26"/>
      <c r="B1853" s="27"/>
      <c r="C1853" s="28"/>
      <c r="D1853" s="29"/>
      <c r="E1853" s="29"/>
      <c r="F1853" s="28"/>
      <c r="G1853" s="28"/>
      <c r="H1853" s="29" t="str">
        <f>IF(D1853&lt;&gt;"",VLOOKUP(D1853,الاعدادات!$B$1:$C$1000,2,0),"")</f>
        <v/>
      </c>
      <c r="I1853" s="29" t="str">
        <f>IF(E1853&lt;&gt;"",VLOOKUP(E1853,الاعدادات!B$1000:$C1844,2,0),"")</f>
        <v/>
      </c>
    </row>
    <row r="1854" spans="1:9">
      <c r="A1854" s="26"/>
      <c r="B1854" s="27"/>
      <c r="C1854" s="28"/>
      <c r="D1854" s="29"/>
      <c r="E1854" s="29"/>
      <c r="F1854" s="28"/>
      <c r="G1854" s="28"/>
      <c r="H1854" s="29" t="str">
        <f>IF(D1854&lt;&gt;"",VLOOKUP(D1854,الاعدادات!$B$1:$C$1000,2,0),"")</f>
        <v/>
      </c>
      <c r="I1854" s="29" t="str">
        <f>IF(E1854&lt;&gt;"",VLOOKUP(E1854,الاعدادات!B$1000:$C1845,2,0),"")</f>
        <v/>
      </c>
    </row>
    <row r="1855" spans="1:9">
      <c r="A1855" s="26"/>
      <c r="B1855" s="27"/>
      <c r="C1855" s="28"/>
      <c r="D1855" s="29"/>
      <c r="E1855" s="29"/>
      <c r="F1855" s="28"/>
      <c r="G1855" s="28"/>
      <c r="H1855" s="29" t="str">
        <f>IF(D1855&lt;&gt;"",VLOOKUP(D1855,الاعدادات!$B$1:$C$1000,2,0),"")</f>
        <v/>
      </c>
      <c r="I1855" s="29" t="str">
        <f>IF(E1855&lt;&gt;"",VLOOKUP(E1855,الاعدادات!B$1000:$C1846,2,0),"")</f>
        <v/>
      </c>
    </row>
    <row r="1856" spans="1:9">
      <c r="A1856" s="26"/>
      <c r="B1856" s="27"/>
      <c r="C1856" s="28"/>
      <c r="D1856" s="29"/>
      <c r="E1856" s="29"/>
      <c r="F1856" s="28"/>
      <c r="G1856" s="28"/>
      <c r="H1856" s="29" t="str">
        <f>IF(D1856&lt;&gt;"",VLOOKUP(D1856,الاعدادات!$B$1:$C$1000,2,0),"")</f>
        <v/>
      </c>
      <c r="I1856" s="29" t="str">
        <f>IF(E1856&lt;&gt;"",VLOOKUP(E1856,الاعدادات!B$1000:$C1847,2,0),"")</f>
        <v/>
      </c>
    </row>
    <row r="1857" spans="1:9">
      <c r="A1857" s="26"/>
      <c r="B1857" s="27"/>
      <c r="C1857" s="28"/>
      <c r="D1857" s="29"/>
      <c r="E1857" s="29"/>
      <c r="F1857" s="28"/>
      <c r="G1857" s="28"/>
      <c r="H1857" s="29" t="str">
        <f>IF(D1857&lt;&gt;"",VLOOKUP(D1857,الاعدادات!$B$1:$C$1000,2,0),"")</f>
        <v/>
      </c>
      <c r="I1857" s="29" t="str">
        <f>IF(E1857&lt;&gt;"",VLOOKUP(E1857,الاعدادات!B$1000:$C1848,2,0),"")</f>
        <v/>
      </c>
    </row>
    <row r="1858" spans="1:9">
      <c r="A1858" s="26"/>
      <c r="B1858" s="27"/>
      <c r="C1858" s="28"/>
      <c r="D1858" s="29"/>
      <c r="E1858" s="29"/>
      <c r="F1858" s="28"/>
      <c r="G1858" s="28"/>
      <c r="H1858" s="29" t="str">
        <f>IF(D1858&lt;&gt;"",VLOOKUP(D1858,الاعدادات!$B$1:$C$1000,2,0),"")</f>
        <v/>
      </c>
      <c r="I1858" s="29" t="str">
        <f>IF(E1858&lt;&gt;"",VLOOKUP(E1858,الاعدادات!B$1000:$C1849,2,0),"")</f>
        <v/>
      </c>
    </row>
    <row r="1859" spans="1:9">
      <c r="A1859" s="26"/>
      <c r="B1859" s="27"/>
      <c r="C1859" s="28"/>
      <c r="D1859" s="29"/>
      <c r="E1859" s="29"/>
      <c r="F1859" s="28"/>
      <c r="G1859" s="28"/>
      <c r="H1859" s="29" t="str">
        <f>IF(D1859&lt;&gt;"",VLOOKUP(D1859,الاعدادات!$B$1:$C$1000,2,0),"")</f>
        <v/>
      </c>
      <c r="I1859" s="29" t="str">
        <f>IF(E1859&lt;&gt;"",VLOOKUP(E1859,الاعدادات!B$1000:$C1850,2,0),"")</f>
        <v/>
      </c>
    </row>
    <row r="1860" spans="1:9">
      <c r="A1860" s="26"/>
      <c r="B1860" s="27"/>
      <c r="C1860" s="28"/>
      <c r="D1860" s="29"/>
      <c r="E1860" s="29"/>
      <c r="F1860" s="28"/>
      <c r="G1860" s="28"/>
      <c r="H1860" s="29" t="str">
        <f>IF(D1860&lt;&gt;"",VLOOKUP(D1860,الاعدادات!$B$1:$C$1000,2,0),"")</f>
        <v/>
      </c>
      <c r="I1860" s="29" t="str">
        <f>IF(E1860&lt;&gt;"",VLOOKUP(E1860,الاعدادات!B$1000:$C1851,2,0),"")</f>
        <v/>
      </c>
    </row>
    <row r="1861" spans="1:9">
      <c r="A1861" s="26"/>
      <c r="B1861" s="27"/>
      <c r="C1861" s="28"/>
      <c r="D1861" s="29"/>
      <c r="E1861" s="29"/>
      <c r="F1861" s="28"/>
      <c r="G1861" s="28"/>
      <c r="H1861" s="29" t="str">
        <f>IF(D1861&lt;&gt;"",VLOOKUP(D1861,الاعدادات!$B$1:$C$1000,2,0),"")</f>
        <v/>
      </c>
      <c r="I1861" s="29" t="str">
        <f>IF(E1861&lt;&gt;"",VLOOKUP(E1861,الاعدادات!B$1000:$C1852,2,0),"")</f>
        <v/>
      </c>
    </row>
    <row r="1862" spans="1:9">
      <c r="A1862" s="26"/>
      <c r="B1862" s="27"/>
      <c r="C1862" s="28"/>
      <c r="D1862" s="29"/>
      <c r="E1862" s="29"/>
      <c r="F1862" s="28"/>
      <c r="G1862" s="28"/>
      <c r="H1862" s="29" t="str">
        <f>IF(D1862&lt;&gt;"",VLOOKUP(D1862,الاعدادات!$B$1:$C$1000,2,0),"")</f>
        <v/>
      </c>
      <c r="I1862" s="29" t="str">
        <f>IF(E1862&lt;&gt;"",VLOOKUP(E1862,الاعدادات!B$1000:$C1853,2,0),"")</f>
        <v/>
      </c>
    </row>
    <row r="1863" spans="1:9">
      <c r="A1863" s="26"/>
      <c r="B1863" s="27"/>
      <c r="C1863" s="28"/>
      <c r="D1863" s="29"/>
      <c r="E1863" s="29"/>
      <c r="F1863" s="28"/>
      <c r="G1863" s="28"/>
      <c r="H1863" s="29" t="str">
        <f>IF(D1863&lt;&gt;"",VLOOKUP(D1863,الاعدادات!$B$1:$C$1000,2,0),"")</f>
        <v/>
      </c>
      <c r="I1863" s="29" t="str">
        <f>IF(E1863&lt;&gt;"",VLOOKUP(E1863,الاعدادات!B$1000:$C1854,2,0),"")</f>
        <v/>
      </c>
    </row>
    <row r="1864" spans="1:9">
      <c r="A1864" s="26"/>
      <c r="B1864" s="27"/>
      <c r="C1864" s="28"/>
      <c r="D1864" s="29"/>
      <c r="E1864" s="29"/>
      <c r="F1864" s="28"/>
      <c r="G1864" s="28"/>
      <c r="H1864" s="29" t="str">
        <f>IF(D1864&lt;&gt;"",VLOOKUP(D1864,الاعدادات!$B$1:$C$1000,2,0),"")</f>
        <v/>
      </c>
      <c r="I1864" s="29" t="str">
        <f>IF(E1864&lt;&gt;"",VLOOKUP(E1864,الاعدادات!B$1000:$C1855,2,0),"")</f>
        <v/>
      </c>
    </row>
    <row r="1865" spans="1:9">
      <c r="A1865" s="26"/>
      <c r="B1865" s="27"/>
      <c r="C1865" s="28"/>
      <c r="D1865" s="29"/>
      <c r="E1865" s="29"/>
      <c r="F1865" s="28"/>
      <c r="G1865" s="28"/>
      <c r="H1865" s="29" t="str">
        <f>IF(D1865&lt;&gt;"",VLOOKUP(D1865,الاعدادات!$B$1:$C$1000,2,0),"")</f>
        <v/>
      </c>
      <c r="I1865" s="29" t="str">
        <f>IF(E1865&lt;&gt;"",VLOOKUP(E1865,الاعدادات!B$1000:$C1856,2,0),"")</f>
        <v/>
      </c>
    </row>
    <row r="1866" spans="1:9">
      <c r="A1866" s="26"/>
      <c r="B1866" s="27"/>
      <c r="C1866" s="28"/>
      <c r="D1866" s="29"/>
      <c r="E1866" s="29"/>
      <c r="F1866" s="28"/>
      <c r="G1866" s="28"/>
      <c r="H1866" s="29" t="str">
        <f>IF(D1866&lt;&gt;"",VLOOKUP(D1866,الاعدادات!$B$1:$C$1000,2,0),"")</f>
        <v/>
      </c>
      <c r="I1866" s="29" t="str">
        <f>IF(E1866&lt;&gt;"",VLOOKUP(E1866,الاعدادات!B$1000:$C1857,2,0),"")</f>
        <v/>
      </c>
    </row>
    <row r="1867" spans="1:9">
      <c r="A1867" s="26"/>
      <c r="B1867" s="27"/>
      <c r="C1867" s="28"/>
      <c r="D1867" s="29"/>
      <c r="E1867" s="29"/>
      <c r="F1867" s="28"/>
      <c r="G1867" s="28"/>
      <c r="H1867" s="29" t="str">
        <f>IF(D1867&lt;&gt;"",VLOOKUP(D1867,الاعدادات!$B$1:$C$1000,2,0),"")</f>
        <v/>
      </c>
      <c r="I1867" s="29" t="str">
        <f>IF(E1867&lt;&gt;"",VLOOKUP(E1867,الاعدادات!B$1000:$C1858,2,0),"")</f>
        <v/>
      </c>
    </row>
    <row r="1868" spans="1:9">
      <c r="A1868" s="26"/>
      <c r="B1868" s="27"/>
      <c r="C1868" s="28"/>
      <c r="D1868" s="29"/>
      <c r="E1868" s="29"/>
      <c r="F1868" s="28"/>
      <c r="G1868" s="28"/>
      <c r="H1868" s="29" t="str">
        <f>IF(D1868&lt;&gt;"",VLOOKUP(D1868,الاعدادات!$B$1:$C$1000,2,0),"")</f>
        <v/>
      </c>
      <c r="I1868" s="29" t="str">
        <f>IF(E1868&lt;&gt;"",VLOOKUP(E1868,الاعدادات!B$1000:$C1859,2,0),"")</f>
        <v/>
      </c>
    </row>
    <row r="1869" spans="1:9">
      <c r="A1869" s="26"/>
      <c r="B1869" s="27"/>
      <c r="C1869" s="28"/>
      <c r="D1869" s="29"/>
      <c r="E1869" s="29"/>
      <c r="F1869" s="28"/>
      <c r="G1869" s="28"/>
      <c r="H1869" s="29" t="str">
        <f>IF(D1869&lt;&gt;"",VLOOKUP(D1869,الاعدادات!$B$1:$C$1000,2,0),"")</f>
        <v/>
      </c>
      <c r="I1869" s="29" t="str">
        <f>IF(E1869&lt;&gt;"",VLOOKUP(E1869,الاعدادات!B$1000:$C1860,2,0),"")</f>
        <v/>
      </c>
    </row>
    <row r="1870" spans="1:9">
      <c r="A1870" s="26"/>
      <c r="B1870" s="27"/>
      <c r="C1870" s="28"/>
      <c r="D1870" s="29"/>
      <c r="E1870" s="29"/>
      <c r="F1870" s="28"/>
      <c r="G1870" s="28"/>
      <c r="H1870" s="29" t="str">
        <f>IF(D1870&lt;&gt;"",VLOOKUP(D1870,الاعدادات!$B$1:$C$1000,2,0),"")</f>
        <v/>
      </c>
      <c r="I1870" s="29" t="str">
        <f>IF(E1870&lt;&gt;"",VLOOKUP(E1870,الاعدادات!B$1000:$C1861,2,0),"")</f>
        <v/>
      </c>
    </row>
    <row r="1871" spans="1:9">
      <c r="A1871" s="26"/>
      <c r="B1871" s="27"/>
      <c r="C1871" s="28"/>
      <c r="D1871" s="29"/>
      <c r="E1871" s="29"/>
      <c r="F1871" s="28"/>
      <c r="G1871" s="28"/>
      <c r="H1871" s="29" t="str">
        <f>IF(D1871&lt;&gt;"",VLOOKUP(D1871,الاعدادات!$B$1:$C$1000,2,0),"")</f>
        <v/>
      </c>
      <c r="I1871" s="29" t="str">
        <f>IF(E1871&lt;&gt;"",VLOOKUP(E1871,الاعدادات!B$1000:$C1862,2,0),"")</f>
        <v/>
      </c>
    </row>
    <row r="1872" spans="1:9">
      <c r="A1872" s="26"/>
      <c r="B1872" s="27"/>
      <c r="C1872" s="28"/>
      <c r="D1872" s="29"/>
      <c r="E1872" s="29"/>
      <c r="F1872" s="28"/>
      <c r="G1872" s="28"/>
      <c r="H1872" s="29" t="str">
        <f>IF(D1872&lt;&gt;"",VLOOKUP(D1872,الاعدادات!$B$1:$C$1000,2,0),"")</f>
        <v/>
      </c>
      <c r="I1872" s="29" t="str">
        <f>IF(E1872&lt;&gt;"",VLOOKUP(E1872,الاعدادات!B$1000:$C1863,2,0),"")</f>
        <v/>
      </c>
    </row>
    <row r="1873" spans="1:9">
      <c r="A1873" s="26"/>
      <c r="B1873" s="27"/>
      <c r="C1873" s="28"/>
      <c r="D1873" s="29"/>
      <c r="E1873" s="29"/>
      <c r="F1873" s="28"/>
      <c r="G1873" s="28"/>
      <c r="H1873" s="29" t="str">
        <f>IF(D1873&lt;&gt;"",VLOOKUP(D1873,الاعدادات!$B$1:$C$1000,2,0),"")</f>
        <v/>
      </c>
      <c r="I1873" s="29" t="str">
        <f>IF(E1873&lt;&gt;"",VLOOKUP(E1873,الاعدادات!B$1000:$C1864,2,0),"")</f>
        <v/>
      </c>
    </row>
    <row r="1874" spans="1:9">
      <c r="A1874" s="26"/>
      <c r="B1874" s="27"/>
      <c r="C1874" s="28"/>
      <c r="D1874" s="29"/>
      <c r="E1874" s="29"/>
      <c r="F1874" s="28"/>
      <c r="G1874" s="28"/>
      <c r="H1874" s="29" t="str">
        <f>IF(D1874&lt;&gt;"",VLOOKUP(D1874,الاعدادات!$B$1:$C$1000,2,0),"")</f>
        <v/>
      </c>
      <c r="I1874" s="29" t="str">
        <f>IF(E1874&lt;&gt;"",VLOOKUP(E1874,الاعدادات!B$1000:$C1865,2,0),"")</f>
        <v/>
      </c>
    </row>
    <row r="1875" spans="1:9">
      <c r="A1875" s="26"/>
      <c r="B1875" s="27"/>
      <c r="C1875" s="28"/>
      <c r="D1875" s="29"/>
      <c r="E1875" s="29"/>
      <c r="F1875" s="28"/>
      <c r="G1875" s="28"/>
      <c r="H1875" s="29" t="str">
        <f>IF(D1875&lt;&gt;"",VLOOKUP(D1875,الاعدادات!$B$1:$C$1000,2,0),"")</f>
        <v/>
      </c>
      <c r="I1875" s="29" t="str">
        <f>IF(E1875&lt;&gt;"",VLOOKUP(E1875,الاعدادات!B$1000:$C1866,2,0),"")</f>
        <v/>
      </c>
    </row>
    <row r="1876" spans="1:9">
      <c r="A1876" s="26"/>
      <c r="B1876" s="27"/>
      <c r="C1876" s="28"/>
      <c r="D1876" s="29"/>
      <c r="E1876" s="29"/>
      <c r="F1876" s="28"/>
      <c r="G1876" s="28"/>
      <c r="H1876" s="29" t="str">
        <f>IF(D1876&lt;&gt;"",VLOOKUP(D1876,الاعدادات!$B$1:$C$1000,2,0),"")</f>
        <v/>
      </c>
      <c r="I1876" s="29" t="str">
        <f>IF(E1876&lt;&gt;"",VLOOKUP(E1876,الاعدادات!B$1000:$C1867,2,0),"")</f>
        <v/>
      </c>
    </row>
    <row r="1877" spans="1:9">
      <c r="A1877" s="26"/>
      <c r="B1877" s="27"/>
      <c r="C1877" s="28"/>
      <c r="D1877" s="29"/>
      <c r="E1877" s="29"/>
      <c r="F1877" s="28"/>
      <c r="G1877" s="28"/>
      <c r="H1877" s="29" t="str">
        <f>IF(D1877&lt;&gt;"",VLOOKUP(D1877,الاعدادات!$B$1:$C$1000,2,0),"")</f>
        <v/>
      </c>
      <c r="I1877" s="29" t="str">
        <f>IF(E1877&lt;&gt;"",VLOOKUP(E1877,الاعدادات!B$1000:$C1868,2,0),"")</f>
        <v/>
      </c>
    </row>
    <row r="1878" spans="1:9">
      <c r="A1878" s="26"/>
      <c r="B1878" s="27"/>
      <c r="C1878" s="28"/>
      <c r="D1878" s="29"/>
      <c r="E1878" s="29"/>
      <c r="F1878" s="28"/>
      <c r="G1878" s="28"/>
      <c r="H1878" s="29" t="str">
        <f>IF(D1878&lt;&gt;"",VLOOKUP(D1878,الاعدادات!$B$1:$C$1000,2,0),"")</f>
        <v/>
      </c>
      <c r="I1878" s="29" t="str">
        <f>IF(E1878&lt;&gt;"",VLOOKUP(E1878,الاعدادات!B$1000:$C1869,2,0),"")</f>
        <v/>
      </c>
    </row>
    <row r="1879" spans="1:9">
      <c r="A1879" s="26"/>
      <c r="B1879" s="27"/>
      <c r="C1879" s="28"/>
      <c r="D1879" s="29"/>
      <c r="E1879" s="29"/>
      <c r="F1879" s="28"/>
      <c r="G1879" s="28"/>
      <c r="H1879" s="29" t="str">
        <f>IF(D1879&lt;&gt;"",VLOOKUP(D1879,الاعدادات!$B$1:$C$1000,2,0),"")</f>
        <v/>
      </c>
      <c r="I1879" s="29" t="str">
        <f>IF(E1879&lt;&gt;"",VLOOKUP(E1879,الاعدادات!B$1000:$C1870,2,0),"")</f>
        <v/>
      </c>
    </row>
    <row r="1880" spans="1:9">
      <c r="A1880" s="26"/>
      <c r="B1880" s="27"/>
      <c r="C1880" s="28"/>
      <c r="D1880" s="29"/>
      <c r="E1880" s="29"/>
      <c r="F1880" s="28"/>
      <c r="G1880" s="28"/>
      <c r="H1880" s="29" t="str">
        <f>IF(D1880&lt;&gt;"",VLOOKUP(D1880,الاعدادات!$B$1:$C$1000,2,0),"")</f>
        <v/>
      </c>
      <c r="I1880" s="29" t="str">
        <f>IF(E1880&lt;&gt;"",VLOOKUP(E1880,الاعدادات!B$1000:$C1871,2,0),"")</f>
        <v/>
      </c>
    </row>
    <row r="1881" spans="1:9">
      <c r="A1881" s="26"/>
      <c r="B1881" s="27"/>
      <c r="C1881" s="28"/>
      <c r="D1881" s="29"/>
      <c r="E1881" s="29"/>
      <c r="F1881" s="28"/>
      <c r="G1881" s="28"/>
      <c r="H1881" s="29" t="str">
        <f>IF(D1881&lt;&gt;"",VLOOKUP(D1881,الاعدادات!$B$1:$C$1000,2,0),"")</f>
        <v/>
      </c>
      <c r="I1881" s="29" t="str">
        <f>IF(E1881&lt;&gt;"",VLOOKUP(E1881,الاعدادات!B$1000:$C1872,2,0),"")</f>
        <v/>
      </c>
    </row>
    <row r="1882" spans="1:9">
      <c r="A1882" s="26"/>
      <c r="B1882" s="27"/>
      <c r="C1882" s="28"/>
      <c r="D1882" s="29"/>
      <c r="E1882" s="29"/>
      <c r="F1882" s="28"/>
      <c r="G1882" s="28"/>
      <c r="H1882" s="29" t="str">
        <f>IF(D1882&lt;&gt;"",VLOOKUP(D1882,الاعدادات!$B$1:$C$1000,2,0),"")</f>
        <v/>
      </c>
      <c r="I1882" s="29" t="str">
        <f>IF(E1882&lt;&gt;"",VLOOKUP(E1882,الاعدادات!B$1000:$C1873,2,0),"")</f>
        <v/>
      </c>
    </row>
    <row r="1883" spans="1:9">
      <c r="A1883" s="26"/>
      <c r="B1883" s="27"/>
      <c r="C1883" s="28"/>
      <c r="D1883" s="29"/>
      <c r="E1883" s="29"/>
      <c r="F1883" s="28"/>
      <c r="G1883" s="28"/>
      <c r="H1883" s="29" t="str">
        <f>IF(D1883&lt;&gt;"",VLOOKUP(D1883,الاعدادات!$B$1:$C$1000,2,0),"")</f>
        <v/>
      </c>
      <c r="I1883" s="29" t="str">
        <f>IF(E1883&lt;&gt;"",VLOOKUP(E1883,الاعدادات!B$1000:$C1874,2,0),"")</f>
        <v/>
      </c>
    </row>
    <row r="1884" spans="1:9">
      <c r="A1884" s="26"/>
      <c r="B1884" s="27"/>
      <c r="C1884" s="28"/>
      <c r="D1884" s="29"/>
      <c r="E1884" s="29"/>
      <c r="F1884" s="28"/>
      <c r="G1884" s="28"/>
      <c r="H1884" s="29" t="str">
        <f>IF(D1884&lt;&gt;"",VLOOKUP(D1884,الاعدادات!$B$1:$C$1000,2,0),"")</f>
        <v/>
      </c>
      <c r="I1884" s="29" t="str">
        <f>IF(E1884&lt;&gt;"",VLOOKUP(E1884,الاعدادات!B$1000:$C1875,2,0),"")</f>
        <v/>
      </c>
    </row>
    <row r="1885" spans="1:9">
      <c r="A1885" s="26"/>
      <c r="B1885" s="27"/>
      <c r="C1885" s="28"/>
      <c r="D1885" s="29"/>
      <c r="E1885" s="29"/>
      <c r="F1885" s="28"/>
      <c r="G1885" s="28"/>
      <c r="H1885" s="29" t="str">
        <f>IF(D1885&lt;&gt;"",VLOOKUP(D1885,الاعدادات!$B$1:$C$1000,2,0),"")</f>
        <v/>
      </c>
      <c r="I1885" s="29" t="str">
        <f>IF(E1885&lt;&gt;"",VLOOKUP(E1885,الاعدادات!B$1000:$C1876,2,0),"")</f>
        <v/>
      </c>
    </row>
    <row r="1886" spans="1:9">
      <c r="A1886" s="26"/>
      <c r="B1886" s="27"/>
      <c r="C1886" s="28"/>
      <c r="D1886" s="29"/>
      <c r="E1886" s="29"/>
      <c r="F1886" s="28"/>
      <c r="G1886" s="28"/>
      <c r="H1886" s="29" t="str">
        <f>IF(D1886&lt;&gt;"",VLOOKUP(D1886,الاعدادات!$B$1:$C$1000,2,0),"")</f>
        <v/>
      </c>
      <c r="I1886" s="29" t="str">
        <f>IF(E1886&lt;&gt;"",VLOOKUP(E1886,الاعدادات!B$1000:$C1877,2,0),"")</f>
        <v/>
      </c>
    </row>
    <row r="1887" spans="1:9">
      <c r="A1887" s="26"/>
      <c r="B1887" s="27"/>
      <c r="C1887" s="28"/>
      <c r="D1887" s="29"/>
      <c r="E1887" s="29"/>
      <c r="F1887" s="28"/>
      <c r="G1887" s="28"/>
      <c r="H1887" s="29" t="str">
        <f>IF(D1887&lt;&gt;"",VLOOKUP(D1887,الاعدادات!$B$1:$C$1000,2,0),"")</f>
        <v/>
      </c>
      <c r="I1887" s="29" t="str">
        <f>IF(E1887&lt;&gt;"",VLOOKUP(E1887,الاعدادات!B$1000:$C1878,2,0),"")</f>
        <v/>
      </c>
    </row>
    <row r="1888" spans="1:9">
      <c r="A1888" s="26"/>
      <c r="B1888" s="27"/>
      <c r="C1888" s="28"/>
      <c r="D1888" s="29"/>
      <c r="E1888" s="29"/>
      <c r="F1888" s="28"/>
      <c r="G1888" s="28"/>
      <c r="H1888" s="29" t="str">
        <f>IF(D1888&lt;&gt;"",VLOOKUP(D1888,الاعدادات!$B$1:$C$1000,2,0),"")</f>
        <v/>
      </c>
      <c r="I1888" s="29" t="str">
        <f>IF(E1888&lt;&gt;"",VLOOKUP(E1888,الاعدادات!B$1000:$C1879,2,0),"")</f>
        <v/>
      </c>
    </row>
    <row r="1889" spans="1:9">
      <c r="A1889" s="26"/>
      <c r="B1889" s="27"/>
      <c r="C1889" s="28"/>
      <c r="D1889" s="29"/>
      <c r="E1889" s="29"/>
      <c r="F1889" s="28"/>
      <c r="G1889" s="28"/>
      <c r="H1889" s="29" t="str">
        <f>IF(D1889&lt;&gt;"",VLOOKUP(D1889,الاعدادات!$B$1:$C$1000,2,0),"")</f>
        <v/>
      </c>
      <c r="I1889" s="29" t="str">
        <f>IF(E1889&lt;&gt;"",VLOOKUP(E1889,الاعدادات!B$1000:$C1880,2,0),"")</f>
        <v/>
      </c>
    </row>
    <row r="1890" spans="1:9">
      <c r="A1890" s="26"/>
      <c r="B1890" s="27"/>
      <c r="C1890" s="28"/>
      <c r="D1890" s="29"/>
      <c r="E1890" s="29"/>
      <c r="F1890" s="28"/>
      <c r="G1890" s="28"/>
      <c r="H1890" s="29" t="str">
        <f>IF(D1890&lt;&gt;"",VLOOKUP(D1890,الاعدادات!$B$1:$C$1000,2,0),"")</f>
        <v/>
      </c>
      <c r="I1890" s="29" t="str">
        <f>IF(E1890&lt;&gt;"",VLOOKUP(E1890,الاعدادات!B$1000:$C1881,2,0),"")</f>
        <v/>
      </c>
    </row>
    <row r="1891" spans="1:9">
      <c r="A1891" s="26"/>
      <c r="B1891" s="27"/>
      <c r="C1891" s="28"/>
      <c r="D1891" s="29"/>
      <c r="E1891" s="29"/>
      <c r="F1891" s="28"/>
      <c r="G1891" s="28"/>
      <c r="H1891" s="29" t="str">
        <f>IF(D1891&lt;&gt;"",VLOOKUP(D1891,الاعدادات!$B$1:$C$1000,2,0),"")</f>
        <v/>
      </c>
      <c r="I1891" s="29" t="str">
        <f>IF(E1891&lt;&gt;"",VLOOKUP(E1891,الاعدادات!B$1000:$C1882,2,0),"")</f>
        <v/>
      </c>
    </row>
    <row r="1892" spans="1:9">
      <c r="A1892" s="26"/>
      <c r="B1892" s="27"/>
      <c r="C1892" s="28"/>
      <c r="D1892" s="29"/>
      <c r="E1892" s="29"/>
      <c r="F1892" s="28"/>
      <c r="G1892" s="28"/>
      <c r="H1892" s="29" t="str">
        <f>IF(D1892&lt;&gt;"",VLOOKUP(D1892,الاعدادات!$B$1:$C$1000,2,0),"")</f>
        <v/>
      </c>
      <c r="I1892" s="29" t="str">
        <f>IF(E1892&lt;&gt;"",VLOOKUP(E1892,الاعدادات!B$1000:$C1883,2,0),"")</f>
        <v/>
      </c>
    </row>
    <row r="1893" spans="1:9">
      <c r="A1893" s="26"/>
      <c r="B1893" s="27"/>
      <c r="C1893" s="28"/>
      <c r="D1893" s="29"/>
      <c r="E1893" s="29"/>
      <c r="F1893" s="28"/>
      <c r="G1893" s="28"/>
      <c r="H1893" s="29" t="str">
        <f>IF(D1893&lt;&gt;"",VLOOKUP(D1893,الاعدادات!$B$1:$C$1000,2,0),"")</f>
        <v/>
      </c>
      <c r="I1893" s="29" t="str">
        <f>IF(E1893&lt;&gt;"",VLOOKUP(E1893,الاعدادات!B$1000:$C1884,2,0),"")</f>
        <v/>
      </c>
    </row>
    <row r="1894" spans="1:9">
      <c r="A1894" s="26"/>
      <c r="B1894" s="27"/>
      <c r="C1894" s="28"/>
      <c r="D1894" s="29"/>
      <c r="E1894" s="29"/>
      <c r="F1894" s="28"/>
      <c r="G1894" s="28"/>
      <c r="H1894" s="29" t="str">
        <f>IF(D1894&lt;&gt;"",VLOOKUP(D1894,الاعدادات!$B$1:$C$1000,2,0),"")</f>
        <v/>
      </c>
      <c r="I1894" s="29" t="str">
        <f>IF(E1894&lt;&gt;"",VLOOKUP(E1894,الاعدادات!B$1000:$C1885,2,0),"")</f>
        <v/>
      </c>
    </row>
    <row r="1895" spans="1:9">
      <c r="A1895" s="26"/>
      <c r="B1895" s="27"/>
      <c r="C1895" s="28"/>
      <c r="D1895" s="29"/>
      <c r="E1895" s="29"/>
      <c r="F1895" s="28"/>
      <c r="G1895" s="28"/>
      <c r="H1895" s="29" t="str">
        <f>IF(D1895&lt;&gt;"",VLOOKUP(D1895,الاعدادات!$B$1:$C$1000,2,0),"")</f>
        <v/>
      </c>
      <c r="I1895" s="29" t="str">
        <f>IF(E1895&lt;&gt;"",VLOOKUP(E1895,الاعدادات!B$1000:$C1886,2,0),"")</f>
        <v/>
      </c>
    </row>
    <row r="1896" spans="1:9">
      <c r="A1896" s="26"/>
      <c r="B1896" s="27"/>
      <c r="C1896" s="28"/>
      <c r="D1896" s="29"/>
      <c r="E1896" s="29"/>
      <c r="F1896" s="28"/>
      <c r="G1896" s="28"/>
      <c r="H1896" s="29" t="str">
        <f>IF(D1896&lt;&gt;"",VLOOKUP(D1896,الاعدادات!$B$1:$C$1000,2,0),"")</f>
        <v/>
      </c>
      <c r="I1896" s="29" t="str">
        <f>IF(E1896&lt;&gt;"",VLOOKUP(E1896,الاعدادات!B$1000:$C1887,2,0),"")</f>
        <v/>
      </c>
    </row>
    <row r="1897" spans="1:9">
      <c r="A1897" s="26"/>
      <c r="B1897" s="27"/>
      <c r="C1897" s="28"/>
      <c r="D1897" s="29"/>
      <c r="E1897" s="29"/>
      <c r="F1897" s="28"/>
      <c r="G1897" s="28"/>
      <c r="H1897" s="29" t="str">
        <f>IF(D1897&lt;&gt;"",VLOOKUP(D1897,الاعدادات!$B$1:$C$1000,2,0),"")</f>
        <v/>
      </c>
      <c r="I1897" s="29" t="str">
        <f>IF(E1897&lt;&gt;"",VLOOKUP(E1897,الاعدادات!B$1000:$C1888,2,0),"")</f>
        <v/>
      </c>
    </row>
    <row r="1898" spans="1:9">
      <c r="A1898" s="26"/>
      <c r="B1898" s="27"/>
      <c r="C1898" s="28"/>
      <c r="D1898" s="29"/>
      <c r="E1898" s="29"/>
      <c r="F1898" s="28"/>
      <c r="G1898" s="28"/>
      <c r="H1898" s="29" t="str">
        <f>IF(D1898&lt;&gt;"",VLOOKUP(D1898,الاعدادات!$B$1:$C$1000,2,0),"")</f>
        <v/>
      </c>
      <c r="I1898" s="29" t="str">
        <f>IF(E1898&lt;&gt;"",VLOOKUP(E1898,الاعدادات!B$1000:$C1889,2,0),"")</f>
        <v/>
      </c>
    </row>
    <row r="1899" spans="1:9">
      <c r="A1899" s="26"/>
      <c r="B1899" s="27"/>
      <c r="C1899" s="28"/>
      <c r="D1899" s="29"/>
      <c r="E1899" s="29"/>
      <c r="F1899" s="28"/>
      <c r="G1899" s="28"/>
      <c r="H1899" s="29" t="str">
        <f>IF(D1899&lt;&gt;"",VLOOKUP(D1899,الاعدادات!$B$1:$C$1000,2,0),"")</f>
        <v/>
      </c>
      <c r="I1899" s="29" t="str">
        <f>IF(E1899&lt;&gt;"",VLOOKUP(E1899,الاعدادات!B$1000:$C1890,2,0),"")</f>
        <v/>
      </c>
    </row>
    <row r="1900" spans="1:9">
      <c r="A1900" s="26"/>
      <c r="B1900" s="27"/>
      <c r="C1900" s="28"/>
      <c r="D1900" s="29"/>
      <c r="E1900" s="29"/>
      <c r="F1900" s="28"/>
      <c r="G1900" s="28"/>
      <c r="H1900" s="29" t="str">
        <f>IF(D1900&lt;&gt;"",VLOOKUP(D1900,الاعدادات!$B$1:$C$1000,2,0),"")</f>
        <v/>
      </c>
      <c r="I1900" s="29" t="str">
        <f>IF(E1900&lt;&gt;"",VLOOKUP(E1900,الاعدادات!B$1000:$C1891,2,0),"")</f>
        <v/>
      </c>
    </row>
    <row r="1901" spans="1:9">
      <c r="A1901" s="26"/>
      <c r="B1901" s="27"/>
      <c r="C1901" s="28"/>
      <c r="D1901" s="29"/>
      <c r="E1901" s="29"/>
      <c r="F1901" s="28"/>
      <c r="G1901" s="28"/>
      <c r="H1901" s="29" t="str">
        <f>IF(D1901&lt;&gt;"",VLOOKUP(D1901,الاعدادات!$B$1:$C$1000,2,0),"")</f>
        <v/>
      </c>
      <c r="I1901" s="29" t="str">
        <f>IF(E1901&lt;&gt;"",VLOOKUP(E1901,الاعدادات!B$1000:$C1892,2,0),"")</f>
        <v/>
      </c>
    </row>
    <row r="1902" spans="1:9">
      <c r="A1902" s="26"/>
      <c r="B1902" s="27"/>
      <c r="C1902" s="28"/>
      <c r="D1902" s="29"/>
      <c r="E1902" s="29"/>
      <c r="F1902" s="28"/>
      <c r="G1902" s="28"/>
      <c r="H1902" s="29" t="str">
        <f>IF(D1902&lt;&gt;"",VLOOKUP(D1902,الاعدادات!$B$1:$C$1000,2,0),"")</f>
        <v/>
      </c>
      <c r="I1902" s="29" t="str">
        <f>IF(E1902&lt;&gt;"",VLOOKUP(E1902,الاعدادات!B$1000:$C1893,2,0),"")</f>
        <v/>
      </c>
    </row>
    <row r="1903" spans="1:9">
      <c r="A1903" s="26"/>
      <c r="B1903" s="27"/>
      <c r="C1903" s="28"/>
      <c r="D1903" s="29"/>
      <c r="E1903" s="29"/>
      <c r="F1903" s="28"/>
      <c r="G1903" s="28"/>
      <c r="H1903" s="29" t="str">
        <f>IF(D1903&lt;&gt;"",VLOOKUP(D1903,الاعدادات!$B$1:$C$1000,2,0),"")</f>
        <v/>
      </c>
      <c r="I1903" s="29" t="str">
        <f>IF(E1903&lt;&gt;"",VLOOKUP(E1903,الاعدادات!B$1000:$C1894,2,0),"")</f>
        <v/>
      </c>
    </row>
    <row r="1904" spans="1:9">
      <c r="A1904" s="26"/>
      <c r="B1904" s="27"/>
      <c r="C1904" s="28"/>
      <c r="D1904" s="29"/>
      <c r="E1904" s="29"/>
      <c r="F1904" s="28"/>
      <c r="G1904" s="28"/>
      <c r="H1904" s="29" t="str">
        <f>IF(D1904&lt;&gt;"",VLOOKUP(D1904,الاعدادات!$B$1:$C$1000,2,0),"")</f>
        <v/>
      </c>
      <c r="I1904" s="29" t="str">
        <f>IF(E1904&lt;&gt;"",VLOOKUP(E1904,الاعدادات!B$1000:$C1895,2,0),"")</f>
        <v/>
      </c>
    </row>
    <row r="1905" spans="1:9">
      <c r="A1905" s="26"/>
      <c r="B1905" s="27"/>
      <c r="C1905" s="28"/>
      <c r="D1905" s="29"/>
      <c r="E1905" s="29"/>
      <c r="F1905" s="28"/>
      <c r="G1905" s="28"/>
      <c r="H1905" s="29" t="str">
        <f>IF(D1905&lt;&gt;"",VLOOKUP(D1905,الاعدادات!$B$1:$C$1000,2,0),"")</f>
        <v/>
      </c>
      <c r="I1905" s="29" t="str">
        <f>IF(E1905&lt;&gt;"",VLOOKUP(E1905,الاعدادات!B$1000:$C1896,2,0),"")</f>
        <v/>
      </c>
    </row>
    <row r="1906" spans="1:9">
      <c r="A1906" s="26"/>
      <c r="B1906" s="27"/>
      <c r="C1906" s="28"/>
      <c r="D1906" s="29"/>
      <c r="E1906" s="29"/>
      <c r="F1906" s="28"/>
      <c r="G1906" s="28"/>
      <c r="H1906" s="29" t="str">
        <f>IF(D1906&lt;&gt;"",VLOOKUP(D1906,الاعدادات!$B$1:$C$1000,2,0),"")</f>
        <v/>
      </c>
      <c r="I1906" s="29" t="str">
        <f>IF(E1906&lt;&gt;"",VLOOKUP(E1906,الاعدادات!B$1000:$C1897,2,0),"")</f>
        <v/>
      </c>
    </row>
    <row r="1907" spans="1:9">
      <c r="A1907" s="26"/>
      <c r="B1907" s="27"/>
      <c r="C1907" s="28"/>
      <c r="D1907" s="29"/>
      <c r="E1907" s="29"/>
      <c r="F1907" s="28"/>
      <c r="G1907" s="28"/>
      <c r="H1907" s="29" t="str">
        <f>IF(D1907&lt;&gt;"",VLOOKUP(D1907,الاعدادات!$B$1:$C$1000,2,0),"")</f>
        <v/>
      </c>
      <c r="I1907" s="29" t="str">
        <f>IF(E1907&lt;&gt;"",VLOOKUP(E1907,الاعدادات!B$1000:$C1898,2,0),"")</f>
        <v/>
      </c>
    </row>
    <row r="1908" spans="1:9">
      <c r="A1908" s="26"/>
      <c r="B1908" s="27"/>
      <c r="C1908" s="28"/>
      <c r="D1908" s="29"/>
      <c r="E1908" s="29"/>
      <c r="F1908" s="28"/>
      <c r="G1908" s="28"/>
      <c r="H1908" s="29" t="str">
        <f>IF(D1908&lt;&gt;"",VLOOKUP(D1908,الاعدادات!$B$1:$C$1000,2,0),"")</f>
        <v/>
      </c>
      <c r="I1908" s="29" t="str">
        <f>IF(E1908&lt;&gt;"",VLOOKUP(E1908,الاعدادات!B$1000:$C1899,2,0),"")</f>
        <v/>
      </c>
    </row>
    <row r="1909" spans="1:9">
      <c r="A1909" s="26"/>
      <c r="B1909" s="27"/>
      <c r="C1909" s="28"/>
      <c r="D1909" s="29"/>
      <c r="E1909" s="29"/>
      <c r="F1909" s="28"/>
      <c r="G1909" s="28"/>
      <c r="H1909" s="29" t="str">
        <f>IF(D1909&lt;&gt;"",VLOOKUP(D1909,الاعدادات!$B$1:$C$1000,2,0),"")</f>
        <v/>
      </c>
      <c r="I1909" s="29" t="str">
        <f>IF(E1909&lt;&gt;"",VLOOKUP(E1909,الاعدادات!B$1000:$C1900,2,0),"")</f>
        <v/>
      </c>
    </row>
    <row r="1910" spans="1:9">
      <c r="A1910" s="26"/>
      <c r="B1910" s="27"/>
      <c r="C1910" s="28"/>
      <c r="D1910" s="29"/>
      <c r="E1910" s="29"/>
      <c r="F1910" s="28"/>
      <c r="G1910" s="28"/>
      <c r="H1910" s="29" t="str">
        <f>IF(D1910&lt;&gt;"",VLOOKUP(D1910,الاعدادات!$B$1:$C$1000,2,0),"")</f>
        <v/>
      </c>
      <c r="I1910" s="29" t="str">
        <f>IF(E1910&lt;&gt;"",VLOOKUP(E1910,الاعدادات!B$1000:$C1901,2,0),"")</f>
        <v/>
      </c>
    </row>
    <row r="1911" spans="1:9">
      <c r="A1911" s="26"/>
      <c r="B1911" s="27"/>
      <c r="C1911" s="28"/>
      <c r="D1911" s="29"/>
      <c r="E1911" s="29"/>
      <c r="F1911" s="28"/>
      <c r="G1911" s="28"/>
      <c r="H1911" s="29" t="str">
        <f>IF(D1911&lt;&gt;"",VLOOKUP(D1911,الاعدادات!$B$1:$C$1000,2,0),"")</f>
        <v/>
      </c>
      <c r="I1911" s="29" t="str">
        <f>IF(E1911&lt;&gt;"",VLOOKUP(E1911,الاعدادات!B$1000:$C1902,2,0),"")</f>
        <v/>
      </c>
    </row>
    <row r="1912" spans="1:9">
      <c r="A1912" s="26"/>
      <c r="B1912" s="27"/>
      <c r="C1912" s="28"/>
      <c r="D1912" s="29"/>
      <c r="E1912" s="29"/>
      <c r="F1912" s="28"/>
      <c r="G1912" s="28"/>
      <c r="H1912" s="29" t="str">
        <f>IF(D1912&lt;&gt;"",VLOOKUP(D1912,الاعدادات!$B$1:$C$1000,2,0),"")</f>
        <v/>
      </c>
      <c r="I1912" s="29" t="str">
        <f>IF(E1912&lt;&gt;"",VLOOKUP(E1912,الاعدادات!B$1000:$C1903,2,0),"")</f>
        <v/>
      </c>
    </row>
    <row r="1913" spans="1:9">
      <c r="A1913" s="26"/>
      <c r="B1913" s="27"/>
      <c r="C1913" s="28"/>
      <c r="D1913" s="29"/>
      <c r="E1913" s="29"/>
      <c r="F1913" s="28"/>
      <c r="G1913" s="28"/>
      <c r="H1913" s="29" t="str">
        <f>IF(D1913&lt;&gt;"",VLOOKUP(D1913,الاعدادات!$B$1:$C$1000,2,0),"")</f>
        <v/>
      </c>
      <c r="I1913" s="29" t="str">
        <f>IF(E1913&lt;&gt;"",VLOOKUP(E1913,الاعدادات!B$1000:$C1904,2,0),"")</f>
        <v/>
      </c>
    </row>
    <row r="1914" spans="1:9">
      <c r="A1914" s="26"/>
      <c r="B1914" s="27"/>
      <c r="C1914" s="28"/>
      <c r="D1914" s="29"/>
      <c r="E1914" s="29"/>
      <c r="F1914" s="28"/>
      <c r="G1914" s="28"/>
      <c r="H1914" s="29" t="str">
        <f>IF(D1914&lt;&gt;"",VLOOKUP(D1914,الاعدادات!$B$1:$C$1000,2,0),"")</f>
        <v/>
      </c>
      <c r="I1914" s="29" t="str">
        <f>IF(E1914&lt;&gt;"",VLOOKUP(E1914,الاعدادات!B$1000:$C1905,2,0),"")</f>
        <v/>
      </c>
    </row>
    <row r="1915" spans="1:9">
      <c r="A1915" s="26"/>
      <c r="B1915" s="27"/>
      <c r="C1915" s="28"/>
      <c r="D1915" s="29"/>
      <c r="E1915" s="29"/>
      <c r="F1915" s="28"/>
      <c r="G1915" s="28"/>
      <c r="H1915" s="29" t="str">
        <f>IF(D1915&lt;&gt;"",VLOOKUP(D1915,الاعدادات!$B$1:$C$1000,2,0),"")</f>
        <v/>
      </c>
      <c r="I1915" s="29" t="str">
        <f>IF(E1915&lt;&gt;"",VLOOKUP(E1915,الاعدادات!B$1000:$C1906,2,0),"")</f>
        <v/>
      </c>
    </row>
    <row r="1916" spans="1:9">
      <c r="A1916" s="26"/>
      <c r="B1916" s="27"/>
      <c r="C1916" s="28"/>
      <c r="D1916" s="29"/>
      <c r="E1916" s="29"/>
      <c r="F1916" s="28"/>
      <c r="G1916" s="28"/>
      <c r="H1916" s="29" t="str">
        <f>IF(D1916&lt;&gt;"",VLOOKUP(D1916,الاعدادات!$B$1:$C$1000,2,0),"")</f>
        <v/>
      </c>
      <c r="I1916" s="29" t="str">
        <f>IF(E1916&lt;&gt;"",VLOOKUP(E1916,الاعدادات!B$1000:$C1907,2,0),"")</f>
        <v/>
      </c>
    </row>
    <row r="1917" spans="1:9">
      <c r="A1917" s="26"/>
      <c r="B1917" s="27"/>
      <c r="C1917" s="28"/>
      <c r="D1917" s="29"/>
      <c r="E1917" s="29"/>
      <c r="F1917" s="28"/>
      <c r="G1917" s="28"/>
      <c r="H1917" s="29" t="str">
        <f>IF(D1917&lt;&gt;"",VLOOKUP(D1917,الاعدادات!$B$1:$C$1000,2,0),"")</f>
        <v/>
      </c>
      <c r="I1917" s="29" t="str">
        <f>IF(E1917&lt;&gt;"",VLOOKUP(E1917,الاعدادات!B$1000:$C1908,2,0),"")</f>
        <v/>
      </c>
    </row>
    <row r="1918" spans="1:9">
      <c r="A1918" s="26"/>
      <c r="B1918" s="27"/>
      <c r="C1918" s="28"/>
      <c r="D1918" s="29"/>
      <c r="E1918" s="29"/>
      <c r="F1918" s="28"/>
      <c r="G1918" s="28"/>
      <c r="H1918" s="29" t="str">
        <f>IF(D1918&lt;&gt;"",VLOOKUP(D1918,الاعدادات!$B$1:$C$1000,2,0),"")</f>
        <v/>
      </c>
      <c r="I1918" s="29" t="str">
        <f>IF(E1918&lt;&gt;"",VLOOKUP(E1918,الاعدادات!B$1000:$C1909,2,0),"")</f>
        <v/>
      </c>
    </row>
    <row r="1919" spans="1:9">
      <c r="A1919" s="26"/>
      <c r="B1919" s="27"/>
      <c r="C1919" s="28"/>
      <c r="D1919" s="29"/>
      <c r="E1919" s="29"/>
      <c r="F1919" s="28"/>
      <c r="G1919" s="28"/>
      <c r="H1919" s="29" t="str">
        <f>IF(D1919&lt;&gt;"",VLOOKUP(D1919,الاعدادات!$B$1:$C$1000,2,0),"")</f>
        <v/>
      </c>
      <c r="I1919" s="29" t="str">
        <f>IF(E1919&lt;&gt;"",VLOOKUP(E1919,الاعدادات!B$1000:$C1910,2,0),"")</f>
        <v/>
      </c>
    </row>
    <row r="1920" spans="1:9">
      <c r="A1920" s="26"/>
      <c r="B1920" s="27"/>
      <c r="C1920" s="28"/>
      <c r="D1920" s="29"/>
      <c r="E1920" s="29"/>
      <c r="F1920" s="28"/>
      <c r="G1920" s="28"/>
      <c r="H1920" s="29" t="str">
        <f>IF(D1920&lt;&gt;"",VLOOKUP(D1920,الاعدادات!$B$1:$C$1000,2,0),"")</f>
        <v/>
      </c>
      <c r="I1920" s="29" t="str">
        <f>IF(E1920&lt;&gt;"",VLOOKUP(E1920,الاعدادات!B$1000:$C1911,2,0),"")</f>
        <v/>
      </c>
    </row>
    <row r="1921" spans="1:9">
      <c r="A1921" s="26"/>
      <c r="B1921" s="27"/>
      <c r="C1921" s="28"/>
      <c r="D1921" s="29"/>
      <c r="E1921" s="29"/>
      <c r="F1921" s="28"/>
      <c r="G1921" s="28"/>
      <c r="H1921" s="29" t="str">
        <f>IF(D1921&lt;&gt;"",VLOOKUP(D1921,الاعدادات!$B$1:$C$1000,2,0),"")</f>
        <v/>
      </c>
      <c r="I1921" s="29" t="str">
        <f>IF(E1921&lt;&gt;"",VLOOKUP(E1921,الاعدادات!B$1000:$C1912,2,0),"")</f>
        <v/>
      </c>
    </row>
    <row r="1922" spans="1:9">
      <c r="A1922" s="26"/>
      <c r="B1922" s="27"/>
      <c r="C1922" s="28"/>
      <c r="D1922" s="29"/>
      <c r="E1922" s="29"/>
      <c r="F1922" s="28"/>
      <c r="G1922" s="28"/>
      <c r="H1922" s="29" t="str">
        <f>IF(D1922&lt;&gt;"",VLOOKUP(D1922,الاعدادات!$B$1:$C$1000,2,0),"")</f>
        <v/>
      </c>
      <c r="I1922" s="29" t="str">
        <f>IF(E1922&lt;&gt;"",VLOOKUP(E1922,الاعدادات!B$1000:$C1913,2,0),"")</f>
        <v/>
      </c>
    </row>
    <row r="1923" spans="1:9">
      <c r="A1923" s="26"/>
      <c r="B1923" s="27"/>
      <c r="C1923" s="28"/>
      <c r="D1923" s="29"/>
      <c r="E1923" s="29"/>
      <c r="F1923" s="28"/>
      <c r="G1923" s="28"/>
      <c r="H1923" s="29" t="str">
        <f>IF(D1923&lt;&gt;"",VLOOKUP(D1923,الاعدادات!$B$1:$C$1000,2,0),"")</f>
        <v/>
      </c>
      <c r="I1923" s="29" t="str">
        <f>IF(E1923&lt;&gt;"",VLOOKUP(E1923,الاعدادات!B$1000:$C1914,2,0),"")</f>
        <v/>
      </c>
    </row>
    <row r="1924" spans="1:9">
      <c r="A1924" s="26"/>
      <c r="B1924" s="27"/>
      <c r="C1924" s="28"/>
      <c r="D1924" s="29"/>
      <c r="E1924" s="29"/>
      <c r="F1924" s="28"/>
      <c r="G1924" s="28"/>
      <c r="H1924" s="29" t="str">
        <f>IF(D1924&lt;&gt;"",VLOOKUP(D1924,الاعدادات!$B$1:$C$1000,2,0),"")</f>
        <v/>
      </c>
      <c r="I1924" s="29" t="str">
        <f>IF(E1924&lt;&gt;"",VLOOKUP(E1924,الاعدادات!B$1000:$C1915,2,0),"")</f>
        <v/>
      </c>
    </row>
    <row r="1925" spans="1:9">
      <c r="A1925" s="26"/>
      <c r="B1925" s="27"/>
      <c r="C1925" s="28"/>
      <c r="D1925" s="29"/>
      <c r="E1925" s="29"/>
      <c r="F1925" s="28"/>
      <c r="G1925" s="28"/>
      <c r="H1925" s="29" t="str">
        <f>IF(D1925&lt;&gt;"",VLOOKUP(D1925,الاعدادات!$B$1:$C$1000,2,0),"")</f>
        <v/>
      </c>
      <c r="I1925" s="29" t="str">
        <f>IF(E1925&lt;&gt;"",VLOOKUP(E1925,الاعدادات!B$1000:$C1916,2,0),"")</f>
        <v/>
      </c>
    </row>
    <row r="1926" spans="1:9">
      <c r="A1926" s="26"/>
      <c r="B1926" s="27"/>
      <c r="C1926" s="28"/>
      <c r="D1926" s="29"/>
      <c r="E1926" s="29"/>
      <c r="F1926" s="28"/>
      <c r="G1926" s="28"/>
      <c r="H1926" s="29" t="str">
        <f>IF(D1926&lt;&gt;"",VLOOKUP(D1926,الاعدادات!$B$1:$C$1000,2,0),"")</f>
        <v/>
      </c>
      <c r="I1926" s="29" t="str">
        <f>IF(E1926&lt;&gt;"",VLOOKUP(E1926,الاعدادات!B$1000:$C1917,2,0),"")</f>
        <v/>
      </c>
    </row>
    <row r="1927" spans="1:9">
      <c r="A1927" s="26"/>
      <c r="B1927" s="27"/>
      <c r="C1927" s="28"/>
      <c r="D1927" s="29"/>
      <c r="E1927" s="29"/>
      <c r="F1927" s="28"/>
      <c r="G1927" s="28"/>
      <c r="H1927" s="29" t="str">
        <f>IF(D1927&lt;&gt;"",VLOOKUP(D1927,الاعدادات!$B$1:$C$1000,2,0),"")</f>
        <v/>
      </c>
      <c r="I1927" s="29" t="str">
        <f>IF(E1927&lt;&gt;"",VLOOKUP(E1927,الاعدادات!B$1000:$C1918,2,0),"")</f>
        <v/>
      </c>
    </row>
    <row r="1928" spans="1:9">
      <c r="A1928" s="26"/>
      <c r="B1928" s="27"/>
      <c r="C1928" s="28"/>
      <c r="D1928" s="29"/>
      <c r="E1928" s="29"/>
      <c r="F1928" s="28"/>
      <c r="G1928" s="28"/>
      <c r="H1928" s="29" t="str">
        <f>IF(D1928&lt;&gt;"",VLOOKUP(D1928,الاعدادات!$B$1:$C$1000,2,0),"")</f>
        <v/>
      </c>
      <c r="I1928" s="29" t="str">
        <f>IF(E1928&lt;&gt;"",VLOOKUP(E1928,الاعدادات!B$1000:$C1919,2,0),"")</f>
        <v/>
      </c>
    </row>
    <row r="1929" spans="1:9">
      <c r="A1929" s="26"/>
      <c r="B1929" s="27"/>
      <c r="C1929" s="28"/>
      <c r="D1929" s="29"/>
      <c r="E1929" s="29"/>
      <c r="F1929" s="28"/>
      <c r="G1929" s="28"/>
      <c r="H1929" s="29" t="str">
        <f>IF(D1929&lt;&gt;"",VLOOKUP(D1929,الاعدادات!$B$1:$C$1000,2,0),"")</f>
        <v/>
      </c>
      <c r="I1929" s="29" t="str">
        <f>IF(E1929&lt;&gt;"",VLOOKUP(E1929,الاعدادات!B$1000:$C1920,2,0),"")</f>
        <v/>
      </c>
    </row>
    <row r="1930" spans="1:9">
      <c r="A1930" s="26"/>
      <c r="B1930" s="27"/>
      <c r="C1930" s="28"/>
      <c r="D1930" s="29"/>
      <c r="E1930" s="29"/>
      <c r="F1930" s="28"/>
      <c r="G1930" s="28"/>
      <c r="H1930" s="29" t="str">
        <f>IF(D1930&lt;&gt;"",VLOOKUP(D1930,الاعدادات!$B$1:$C$1000,2,0),"")</f>
        <v/>
      </c>
      <c r="I1930" s="29" t="str">
        <f>IF(E1930&lt;&gt;"",VLOOKUP(E1930,الاعدادات!B$1000:$C1921,2,0),"")</f>
        <v/>
      </c>
    </row>
    <row r="1931" spans="1:9">
      <c r="A1931" s="26"/>
      <c r="B1931" s="27"/>
      <c r="C1931" s="28"/>
      <c r="D1931" s="29"/>
      <c r="E1931" s="29"/>
      <c r="F1931" s="28"/>
      <c r="G1931" s="28"/>
      <c r="H1931" s="29" t="str">
        <f>IF(D1931&lt;&gt;"",VLOOKUP(D1931,الاعدادات!$B$1:$C$1000,2,0),"")</f>
        <v/>
      </c>
      <c r="I1931" s="29" t="str">
        <f>IF(E1931&lt;&gt;"",VLOOKUP(E1931,الاعدادات!B$1000:$C1922,2,0),"")</f>
        <v/>
      </c>
    </row>
    <row r="1932" spans="1:9">
      <c r="A1932" s="26"/>
      <c r="B1932" s="27"/>
      <c r="C1932" s="28"/>
      <c r="D1932" s="29"/>
      <c r="E1932" s="29"/>
      <c r="F1932" s="28"/>
      <c r="G1932" s="28"/>
      <c r="H1932" s="29" t="str">
        <f>IF(D1932&lt;&gt;"",VLOOKUP(D1932,الاعدادات!$B$1:$C$1000,2,0),"")</f>
        <v/>
      </c>
      <c r="I1932" s="29" t="str">
        <f>IF(E1932&lt;&gt;"",VLOOKUP(E1932,الاعدادات!B$1000:$C1923,2,0),"")</f>
        <v/>
      </c>
    </row>
    <row r="1933" spans="1:9">
      <c r="A1933" s="26"/>
      <c r="B1933" s="27"/>
      <c r="C1933" s="28"/>
      <c r="D1933" s="29"/>
      <c r="E1933" s="29"/>
      <c r="F1933" s="28"/>
      <c r="G1933" s="28"/>
      <c r="H1933" s="29" t="str">
        <f>IF(D1933&lt;&gt;"",VLOOKUP(D1933,الاعدادات!$B$1:$C$1000,2,0),"")</f>
        <v/>
      </c>
      <c r="I1933" s="29" t="str">
        <f>IF(E1933&lt;&gt;"",VLOOKUP(E1933,الاعدادات!B$1000:$C1924,2,0),"")</f>
        <v/>
      </c>
    </row>
    <row r="1934" spans="1:9">
      <c r="A1934" s="26"/>
      <c r="B1934" s="27"/>
      <c r="C1934" s="28"/>
      <c r="D1934" s="29"/>
      <c r="E1934" s="29"/>
      <c r="F1934" s="28"/>
      <c r="G1934" s="28"/>
      <c r="H1934" s="29" t="str">
        <f>IF(D1934&lt;&gt;"",VLOOKUP(D1934,الاعدادات!$B$1:$C$1000,2,0),"")</f>
        <v/>
      </c>
      <c r="I1934" s="29" t="str">
        <f>IF(E1934&lt;&gt;"",VLOOKUP(E1934,الاعدادات!B$1000:$C1925,2,0),"")</f>
        <v/>
      </c>
    </row>
    <row r="1935" spans="1:9">
      <c r="A1935" s="26"/>
      <c r="B1935" s="27"/>
      <c r="C1935" s="28"/>
      <c r="D1935" s="29"/>
      <c r="E1935" s="29"/>
      <c r="F1935" s="28"/>
      <c r="G1935" s="28"/>
      <c r="H1935" s="29" t="str">
        <f>IF(D1935&lt;&gt;"",VLOOKUP(D1935,الاعدادات!$B$1:$C$1000,2,0),"")</f>
        <v/>
      </c>
      <c r="I1935" s="29" t="str">
        <f>IF(E1935&lt;&gt;"",VLOOKUP(E1935,الاعدادات!B$1000:$C1926,2,0),"")</f>
        <v/>
      </c>
    </row>
    <row r="1936" spans="1:9">
      <c r="A1936" s="26"/>
      <c r="B1936" s="27"/>
      <c r="C1936" s="28"/>
      <c r="D1936" s="29"/>
      <c r="E1936" s="29"/>
      <c r="F1936" s="28"/>
      <c r="G1936" s="28"/>
      <c r="H1936" s="29" t="str">
        <f>IF(D1936&lt;&gt;"",VLOOKUP(D1936,الاعدادات!$B$1:$C$1000,2,0),"")</f>
        <v/>
      </c>
      <c r="I1936" s="29" t="str">
        <f>IF(E1936&lt;&gt;"",VLOOKUP(E1936,الاعدادات!B$1000:$C1927,2,0),"")</f>
        <v/>
      </c>
    </row>
    <row r="1937" spans="1:9">
      <c r="A1937" s="26"/>
      <c r="B1937" s="27"/>
      <c r="C1937" s="28"/>
      <c r="D1937" s="29"/>
      <c r="E1937" s="29"/>
      <c r="F1937" s="28"/>
      <c r="G1937" s="28"/>
      <c r="H1937" s="29" t="str">
        <f>IF(D1937&lt;&gt;"",VLOOKUP(D1937,الاعدادات!$B$1:$C$1000,2,0),"")</f>
        <v/>
      </c>
      <c r="I1937" s="29" t="str">
        <f>IF(E1937&lt;&gt;"",VLOOKUP(E1937,الاعدادات!B$1000:$C1928,2,0),"")</f>
        <v/>
      </c>
    </row>
    <row r="1938" spans="1:9">
      <c r="A1938" s="26"/>
      <c r="B1938" s="27"/>
      <c r="C1938" s="28"/>
      <c r="D1938" s="29"/>
      <c r="E1938" s="29"/>
      <c r="F1938" s="28"/>
      <c r="G1938" s="28"/>
      <c r="H1938" s="29" t="str">
        <f>IF(D1938&lt;&gt;"",VLOOKUP(D1938,الاعدادات!$B$1:$C$1000,2,0),"")</f>
        <v/>
      </c>
      <c r="I1938" s="29" t="str">
        <f>IF(E1938&lt;&gt;"",VLOOKUP(E1938,الاعدادات!B$1000:$C1929,2,0),"")</f>
        <v/>
      </c>
    </row>
    <row r="1939" spans="1:9">
      <c r="A1939" s="26"/>
      <c r="B1939" s="27"/>
      <c r="C1939" s="28"/>
      <c r="D1939" s="29"/>
      <c r="E1939" s="29"/>
      <c r="F1939" s="28"/>
      <c r="G1939" s="28"/>
      <c r="H1939" s="29" t="str">
        <f>IF(D1939&lt;&gt;"",VLOOKUP(D1939,الاعدادات!$B$1:$C$1000,2,0),"")</f>
        <v/>
      </c>
      <c r="I1939" s="29" t="str">
        <f>IF(E1939&lt;&gt;"",VLOOKUP(E1939,الاعدادات!B$1000:$C1930,2,0),"")</f>
        <v/>
      </c>
    </row>
    <row r="1940" spans="1:9">
      <c r="A1940" s="26"/>
      <c r="B1940" s="27"/>
      <c r="C1940" s="28"/>
      <c r="D1940" s="29"/>
      <c r="E1940" s="29"/>
      <c r="F1940" s="28"/>
      <c r="G1940" s="28"/>
      <c r="H1940" s="29" t="str">
        <f>IF(D1940&lt;&gt;"",VLOOKUP(D1940,الاعدادات!$B$1:$C$1000,2,0),"")</f>
        <v/>
      </c>
      <c r="I1940" s="29" t="str">
        <f>IF(E1940&lt;&gt;"",VLOOKUP(E1940,الاعدادات!B$1000:$C1931,2,0),"")</f>
        <v/>
      </c>
    </row>
    <row r="1941" spans="1:9">
      <c r="A1941" s="26"/>
      <c r="B1941" s="27"/>
      <c r="C1941" s="28"/>
      <c r="D1941" s="29"/>
      <c r="E1941" s="29"/>
      <c r="F1941" s="28"/>
      <c r="G1941" s="28"/>
      <c r="H1941" s="29" t="str">
        <f>IF(D1941&lt;&gt;"",VLOOKUP(D1941,الاعدادات!$B$1:$C$1000,2,0),"")</f>
        <v/>
      </c>
      <c r="I1941" s="29" t="str">
        <f>IF(E1941&lt;&gt;"",VLOOKUP(E1941,الاعدادات!B$1000:$C1932,2,0),"")</f>
        <v/>
      </c>
    </row>
    <row r="1942" spans="1:9">
      <c r="A1942" s="26"/>
      <c r="B1942" s="27"/>
      <c r="C1942" s="28"/>
      <c r="D1942" s="29"/>
      <c r="E1942" s="29"/>
      <c r="F1942" s="28"/>
      <c r="G1942" s="28"/>
      <c r="H1942" s="29" t="str">
        <f>IF(D1942&lt;&gt;"",VLOOKUP(D1942,الاعدادات!$B$1:$C$1000,2,0),"")</f>
        <v/>
      </c>
      <c r="I1942" s="29" t="str">
        <f>IF(E1942&lt;&gt;"",VLOOKUP(E1942,الاعدادات!B$1000:$C1933,2,0),"")</f>
        <v/>
      </c>
    </row>
    <row r="1943" spans="1:9">
      <c r="A1943" s="26"/>
      <c r="B1943" s="27"/>
      <c r="C1943" s="28"/>
      <c r="D1943" s="29"/>
      <c r="E1943" s="29"/>
      <c r="F1943" s="28"/>
      <c r="G1943" s="28"/>
      <c r="H1943" s="29" t="str">
        <f>IF(D1943&lt;&gt;"",VLOOKUP(D1943,الاعدادات!$B$1:$C$1000,2,0),"")</f>
        <v/>
      </c>
      <c r="I1943" s="29" t="str">
        <f>IF(E1943&lt;&gt;"",VLOOKUP(E1943,الاعدادات!B$1000:$C1934,2,0),"")</f>
        <v/>
      </c>
    </row>
    <row r="1944" spans="1:9">
      <c r="A1944" s="26"/>
      <c r="B1944" s="27"/>
      <c r="C1944" s="28"/>
      <c r="D1944" s="29"/>
      <c r="E1944" s="29"/>
      <c r="F1944" s="28"/>
      <c r="G1944" s="28"/>
      <c r="H1944" s="29" t="str">
        <f>IF(D1944&lt;&gt;"",VLOOKUP(D1944,الاعدادات!$B$1:$C$1000,2,0),"")</f>
        <v/>
      </c>
      <c r="I1944" s="29" t="str">
        <f>IF(E1944&lt;&gt;"",VLOOKUP(E1944,الاعدادات!B$1000:$C1935,2,0),"")</f>
        <v/>
      </c>
    </row>
    <row r="1945" spans="1:9">
      <c r="A1945" s="26"/>
      <c r="B1945" s="27"/>
      <c r="C1945" s="28"/>
      <c r="D1945" s="29"/>
      <c r="E1945" s="29"/>
      <c r="F1945" s="28"/>
      <c r="G1945" s="28"/>
      <c r="H1945" s="29" t="str">
        <f>IF(D1945&lt;&gt;"",VLOOKUP(D1945,الاعدادات!$B$1:$C$1000,2,0),"")</f>
        <v/>
      </c>
      <c r="I1945" s="29" t="str">
        <f>IF(E1945&lt;&gt;"",VLOOKUP(E1945,الاعدادات!B$1000:$C1936,2,0),"")</f>
        <v/>
      </c>
    </row>
    <row r="1946" spans="1:9">
      <c r="A1946" s="26"/>
      <c r="B1946" s="27"/>
      <c r="C1946" s="28"/>
      <c r="D1946" s="29"/>
      <c r="E1946" s="29"/>
      <c r="F1946" s="28"/>
      <c r="G1946" s="28"/>
      <c r="H1946" s="29" t="str">
        <f>IF(D1946&lt;&gt;"",VLOOKUP(D1946,الاعدادات!$B$1:$C$1000,2,0),"")</f>
        <v/>
      </c>
      <c r="I1946" s="29" t="str">
        <f>IF(E1946&lt;&gt;"",VLOOKUP(E1946,الاعدادات!B$1000:$C1937,2,0),"")</f>
        <v/>
      </c>
    </row>
    <row r="1947" spans="1:9">
      <c r="A1947" s="26"/>
      <c r="B1947" s="27"/>
      <c r="C1947" s="28"/>
      <c r="D1947" s="29"/>
      <c r="E1947" s="29"/>
      <c r="F1947" s="28"/>
      <c r="G1947" s="28"/>
      <c r="H1947" s="29" t="str">
        <f>IF(D1947&lt;&gt;"",VLOOKUP(D1947,الاعدادات!$B$1:$C$1000,2,0),"")</f>
        <v/>
      </c>
      <c r="I1947" s="29" t="str">
        <f>IF(E1947&lt;&gt;"",VLOOKUP(E1947,الاعدادات!B$1000:$C1938,2,0),"")</f>
        <v/>
      </c>
    </row>
    <row r="1948" spans="1:9">
      <c r="A1948" s="26"/>
      <c r="B1948" s="27"/>
      <c r="C1948" s="28"/>
      <c r="D1948" s="29"/>
      <c r="E1948" s="29"/>
      <c r="F1948" s="28"/>
      <c r="G1948" s="28"/>
      <c r="H1948" s="29" t="str">
        <f>IF(D1948&lt;&gt;"",VLOOKUP(D1948,الاعدادات!$B$1:$C$1000,2,0),"")</f>
        <v/>
      </c>
      <c r="I1948" s="29" t="str">
        <f>IF(E1948&lt;&gt;"",VLOOKUP(E1948,الاعدادات!B$1000:$C1939,2,0),"")</f>
        <v/>
      </c>
    </row>
    <row r="1949" spans="1:9">
      <c r="A1949" s="26"/>
      <c r="B1949" s="27"/>
      <c r="C1949" s="28"/>
      <c r="D1949" s="29"/>
      <c r="E1949" s="29"/>
      <c r="F1949" s="28"/>
      <c r="G1949" s="28"/>
      <c r="H1949" s="29" t="str">
        <f>IF(D1949&lt;&gt;"",VLOOKUP(D1949,الاعدادات!$B$1:$C$1000,2,0),"")</f>
        <v/>
      </c>
      <c r="I1949" s="29" t="str">
        <f>IF(E1949&lt;&gt;"",VLOOKUP(E1949,الاعدادات!B$1000:$C1940,2,0),"")</f>
        <v/>
      </c>
    </row>
    <row r="1950" spans="1:9">
      <c r="A1950" s="26"/>
      <c r="B1950" s="27"/>
      <c r="C1950" s="28"/>
      <c r="D1950" s="29"/>
      <c r="E1950" s="29"/>
      <c r="F1950" s="28"/>
      <c r="G1950" s="28"/>
      <c r="H1950" s="29" t="str">
        <f>IF(D1950&lt;&gt;"",VLOOKUP(D1950,الاعدادات!$B$1:$C$1000,2,0),"")</f>
        <v/>
      </c>
      <c r="I1950" s="29" t="str">
        <f>IF(E1950&lt;&gt;"",VLOOKUP(E1950,الاعدادات!B$1000:$C1941,2,0),"")</f>
        <v/>
      </c>
    </row>
    <row r="1951" spans="1:9">
      <c r="A1951" s="26"/>
      <c r="B1951" s="27"/>
      <c r="C1951" s="28"/>
      <c r="D1951" s="29"/>
      <c r="E1951" s="29"/>
      <c r="F1951" s="28"/>
      <c r="G1951" s="28"/>
      <c r="H1951" s="29" t="str">
        <f>IF(D1951&lt;&gt;"",VLOOKUP(D1951,الاعدادات!$B$1:$C$1000,2,0),"")</f>
        <v/>
      </c>
      <c r="I1951" s="29" t="str">
        <f>IF(E1951&lt;&gt;"",VLOOKUP(E1951,الاعدادات!B$1000:$C1942,2,0),"")</f>
        <v/>
      </c>
    </row>
    <row r="1952" spans="1:9">
      <c r="A1952" s="26"/>
      <c r="B1952" s="27"/>
      <c r="C1952" s="28"/>
      <c r="D1952" s="29"/>
      <c r="E1952" s="29"/>
      <c r="F1952" s="28"/>
      <c r="G1952" s="28"/>
      <c r="H1952" s="29" t="str">
        <f>IF(D1952&lt;&gt;"",VLOOKUP(D1952,الاعدادات!$B$1:$C$1000,2,0),"")</f>
        <v/>
      </c>
      <c r="I1952" s="29" t="str">
        <f>IF(E1952&lt;&gt;"",VLOOKUP(E1952,الاعدادات!B$1000:$C1943,2,0),"")</f>
        <v/>
      </c>
    </row>
    <row r="1953" spans="1:9">
      <c r="A1953" s="26"/>
      <c r="B1953" s="27"/>
      <c r="C1953" s="28"/>
      <c r="D1953" s="29"/>
      <c r="E1953" s="29"/>
      <c r="F1953" s="28"/>
      <c r="G1953" s="28"/>
      <c r="H1953" s="29" t="str">
        <f>IF(D1953&lt;&gt;"",VLOOKUP(D1953,الاعدادات!$B$1:$C$1000,2,0),"")</f>
        <v/>
      </c>
      <c r="I1953" s="29" t="str">
        <f>IF(E1953&lt;&gt;"",VLOOKUP(E1953,الاعدادات!B$1000:$C1944,2,0),"")</f>
        <v/>
      </c>
    </row>
    <row r="1954" spans="1:9">
      <c r="A1954" s="26"/>
      <c r="B1954" s="27"/>
      <c r="C1954" s="28"/>
      <c r="D1954" s="29"/>
      <c r="E1954" s="29"/>
      <c r="F1954" s="28"/>
      <c r="G1954" s="28"/>
      <c r="H1954" s="29" t="str">
        <f>IF(D1954&lt;&gt;"",VLOOKUP(D1954,الاعدادات!$B$1:$C$1000,2,0),"")</f>
        <v/>
      </c>
      <c r="I1954" s="29" t="str">
        <f>IF(E1954&lt;&gt;"",VLOOKUP(E1954,الاعدادات!B$1000:$C1945,2,0),"")</f>
        <v/>
      </c>
    </row>
    <row r="1955" spans="1:9">
      <c r="A1955" s="26"/>
      <c r="B1955" s="27"/>
      <c r="C1955" s="28"/>
      <c r="D1955" s="29"/>
      <c r="E1955" s="29"/>
      <c r="F1955" s="28"/>
      <c r="G1955" s="28"/>
      <c r="H1955" s="29" t="str">
        <f>IF(D1955&lt;&gt;"",VLOOKUP(D1955,الاعدادات!$B$1:$C$1000,2,0),"")</f>
        <v/>
      </c>
      <c r="I1955" s="29" t="str">
        <f>IF(E1955&lt;&gt;"",VLOOKUP(E1955,الاعدادات!B$1000:$C1946,2,0),"")</f>
        <v/>
      </c>
    </row>
    <row r="1956" spans="1:9">
      <c r="A1956" s="26"/>
      <c r="B1956" s="27"/>
      <c r="C1956" s="28"/>
      <c r="D1956" s="29"/>
      <c r="E1956" s="29"/>
      <c r="F1956" s="28"/>
      <c r="G1956" s="28"/>
      <c r="H1956" s="29" t="str">
        <f>IF(D1956&lt;&gt;"",VLOOKUP(D1956,الاعدادات!$B$1:$C$1000,2,0),"")</f>
        <v/>
      </c>
      <c r="I1956" s="29" t="str">
        <f>IF(E1956&lt;&gt;"",VLOOKUP(E1956,الاعدادات!B$1000:$C1947,2,0),"")</f>
        <v/>
      </c>
    </row>
    <row r="1957" spans="1:9">
      <c r="A1957" s="26"/>
      <c r="B1957" s="27"/>
      <c r="C1957" s="28"/>
      <c r="D1957" s="29"/>
      <c r="E1957" s="29"/>
      <c r="F1957" s="28"/>
      <c r="G1957" s="28"/>
      <c r="H1957" s="29" t="str">
        <f>IF(D1957&lt;&gt;"",VLOOKUP(D1957,الاعدادات!$B$1:$C$1000,2,0),"")</f>
        <v/>
      </c>
      <c r="I1957" s="29" t="str">
        <f>IF(E1957&lt;&gt;"",VLOOKUP(E1957,الاعدادات!B$1000:$C1948,2,0),"")</f>
        <v/>
      </c>
    </row>
    <row r="1958" spans="1:9">
      <c r="A1958" s="26"/>
      <c r="B1958" s="27"/>
      <c r="C1958" s="28"/>
      <c r="D1958" s="29"/>
      <c r="E1958" s="29"/>
      <c r="F1958" s="28"/>
      <c r="G1958" s="28"/>
      <c r="H1958" s="29" t="str">
        <f>IF(D1958&lt;&gt;"",VLOOKUP(D1958,الاعدادات!$B$1:$C$1000,2,0),"")</f>
        <v/>
      </c>
      <c r="I1958" s="29" t="str">
        <f>IF(E1958&lt;&gt;"",VLOOKUP(E1958,الاعدادات!B$1000:$C1949,2,0),"")</f>
        <v/>
      </c>
    </row>
    <row r="1959" spans="1:9">
      <c r="A1959" s="26"/>
      <c r="B1959" s="27"/>
      <c r="C1959" s="28"/>
      <c r="D1959" s="29"/>
      <c r="E1959" s="29"/>
      <c r="F1959" s="28"/>
      <c r="G1959" s="28"/>
      <c r="H1959" s="29" t="str">
        <f>IF(D1959&lt;&gt;"",VLOOKUP(D1959,الاعدادات!$B$1:$C$1000,2,0),"")</f>
        <v/>
      </c>
      <c r="I1959" s="29" t="str">
        <f>IF(E1959&lt;&gt;"",VLOOKUP(E1959,الاعدادات!B$1000:$C1950,2,0),"")</f>
        <v/>
      </c>
    </row>
    <row r="1960" spans="1:9">
      <c r="A1960" s="26"/>
      <c r="B1960" s="27"/>
      <c r="C1960" s="28"/>
      <c r="D1960" s="29"/>
      <c r="E1960" s="29"/>
      <c r="F1960" s="28"/>
      <c r="G1960" s="28"/>
      <c r="H1960" s="29" t="str">
        <f>IF(D1960&lt;&gt;"",VLOOKUP(D1960,الاعدادات!$B$1:$C$1000,2,0),"")</f>
        <v/>
      </c>
      <c r="I1960" s="29" t="str">
        <f>IF(E1960&lt;&gt;"",VLOOKUP(E1960,الاعدادات!B$1000:$C1951,2,0),"")</f>
        <v/>
      </c>
    </row>
    <row r="1961" spans="1:9">
      <c r="A1961" s="26"/>
      <c r="B1961" s="27"/>
      <c r="C1961" s="28"/>
      <c r="D1961" s="29"/>
      <c r="E1961" s="29"/>
      <c r="F1961" s="28"/>
      <c r="G1961" s="28"/>
      <c r="H1961" s="29" t="str">
        <f>IF(D1961&lt;&gt;"",VLOOKUP(D1961,الاعدادات!$B$1:$C$1000,2,0),"")</f>
        <v/>
      </c>
      <c r="I1961" s="29" t="str">
        <f>IF(E1961&lt;&gt;"",VLOOKUP(E1961,الاعدادات!B$1000:$C1952,2,0),"")</f>
        <v/>
      </c>
    </row>
    <row r="1962" spans="1:9">
      <c r="A1962" s="26"/>
      <c r="B1962" s="27"/>
      <c r="C1962" s="28"/>
      <c r="D1962" s="29"/>
      <c r="E1962" s="29"/>
      <c r="F1962" s="28"/>
      <c r="G1962" s="28"/>
      <c r="H1962" s="29" t="str">
        <f>IF(D1962&lt;&gt;"",VLOOKUP(D1962,الاعدادات!$B$1:$C$1000,2,0),"")</f>
        <v/>
      </c>
      <c r="I1962" s="29" t="str">
        <f>IF(E1962&lt;&gt;"",VLOOKUP(E1962,الاعدادات!B$1000:$C1953,2,0),"")</f>
        <v/>
      </c>
    </row>
    <row r="1963" spans="1:9">
      <c r="A1963" s="26"/>
      <c r="B1963" s="27"/>
      <c r="C1963" s="28"/>
      <c r="D1963" s="29"/>
      <c r="E1963" s="29"/>
      <c r="F1963" s="28"/>
      <c r="G1963" s="28"/>
      <c r="H1963" s="29" t="str">
        <f>IF(D1963&lt;&gt;"",VLOOKUP(D1963,الاعدادات!$B$1:$C$1000,2,0),"")</f>
        <v/>
      </c>
      <c r="I1963" s="29" t="str">
        <f>IF(E1963&lt;&gt;"",VLOOKUP(E1963,الاعدادات!B$1000:$C1954,2,0),"")</f>
        <v/>
      </c>
    </row>
    <row r="1964" spans="1:9">
      <c r="A1964" s="26"/>
      <c r="B1964" s="27"/>
      <c r="C1964" s="28"/>
      <c r="D1964" s="29"/>
      <c r="E1964" s="29"/>
      <c r="F1964" s="28"/>
      <c r="G1964" s="28"/>
      <c r="H1964" s="29" t="str">
        <f>IF(D1964&lt;&gt;"",VLOOKUP(D1964,الاعدادات!$B$1:$C$1000,2,0),"")</f>
        <v/>
      </c>
      <c r="I1964" s="29" t="str">
        <f>IF(E1964&lt;&gt;"",VLOOKUP(E1964,الاعدادات!B$1000:$C1955,2,0),"")</f>
        <v/>
      </c>
    </row>
    <row r="1965" spans="1:9">
      <c r="A1965" s="26"/>
      <c r="B1965" s="27"/>
      <c r="C1965" s="28"/>
      <c r="D1965" s="29"/>
      <c r="E1965" s="29"/>
      <c r="F1965" s="28"/>
      <c r="G1965" s="28"/>
      <c r="H1965" s="29" t="str">
        <f>IF(D1965&lt;&gt;"",VLOOKUP(D1965,الاعدادات!$B$1:$C$1000,2,0),"")</f>
        <v/>
      </c>
      <c r="I1965" s="29" t="str">
        <f>IF(E1965&lt;&gt;"",VLOOKUP(E1965,الاعدادات!B$1000:$C1956,2,0),"")</f>
        <v/>
      </c>
    </row>
    <row r="1966" spans="1:9">
      <c r="A1966" s="26"/>
      <c r="B1966" s="27"/>
      <c r="C1966" s="28"/>
      <c r="D1966" s="29"/>
      <c r="E1966" s="29"/>
      <c r="F1966" s="28"/>
      <c r="G1966" s="28"/>
      <c r="H1966" s="29" t="str">
        <f>IF(D1966&lt;&gt;"",VLOOKUP(D1966,الاعدادات!$B$1:$C$1000,2,0),"")</f>
        <v/>
      </c>
      <c r="I1966" s="29" t="str">
        <f>IF(E1966&lt;&gt;"",VLOOKUP(E1966,الاعدادات!B$1000:$C1957,2,0),"")</f>
        <v/>
      </c>
    </row>
    <row r="1967" spans="1:9">
      <c r="A1967" s="26"/>
      <c r="B1967" s="27"/>
      <c r="C1967" s="28"/>
      <c r="D1967" s="29"/>
      <c r="E1967" s="29"/>
      <c r="F1967" s="28"/>
      <c r="G1967" s="28"/>
      <c r="H1967" s="29" t="str">
        <f>IF(D1967&lt;&gt;"",VLOOKUP(D1967,الاعدادات!$B$1:$C$1000,2,0),"")</f>
        <v/>
      </c>
      <c r="I1967" s="29" t="str">
        <f>IF(E1967&lt;&gt;"",VLOOKUP(E1967,الاعدادات!B$1000:$C1958,2,0),"")</f>
        <v/>
      </c>
    </row>
    <row r="1968" spans="1:9">
      <c r="A1968" s="26"/>
      <c r="B1968" s="27"/>
      <c r="C1968" s="28"/>
      <c r="D1968" s="29"/>
      <c r="E1968" s="29"/>
      <c r="F1968" s="28"/>
      <c r="G1968" s="28"/>
      <c r="H1968" s="29" t="str">
        <f>IF(D1968&lt;&gt;"",VLOOKUP(D1968,الاعدادات!$B$1:$C$1000,2,0),"")</f>
        <v/>
      </c>
      <c r="I1968" s="29" t="str">
        <f>IF(E1968&lt;&gt;"",VLOOKUP(E1968,الاعدادات!B$1000:$C1959,2,0),"")</f>
        <v/>
      </c>
    </row>
    <row r="1969" spans="1:9">
      <c r="A1969" s="26"/>
      <c r="B1969" s="27"/>
      <c r="C1969" s="28"/>
      <c r="D1969" s="29"/>
      <c r="E1969" s="29"/>
      <c r="F1969" s="28"/>
      <c r="G1969" s="28"/>
      <c r="H1969" s="29" t="str">
        <f>IF(D1969&lt;&gt;"",VLOOKUP(D1969,الاعدادات!$B$1:$C$1000,2,0),"")</f>
        <v/>
      </c>
      <c r="I1969" s="29" t="str">
        <f>IF(E1969&lt;&gt;"",VLOOKUP(E1969,الاعدادات!B$1000:$C1960,2,0),"")</f>
        <v/>
      </c>
    </row>
    <row r="1970" spans="1:9">
      <c r="A1970" s="26"/>
      <c r="B1970" s="27"/>
      <c r="C1970" s="28"/>
      <c r="D1970" s="29"/>
      <c r="E1970" s="29"/>
      <c r="F1970" s="28"/>
      <c r="G1970" s="28"/>
      <c r="H1970" s="29" t="str">
        <f>IF(D1970&lt;&gt;"",VLOOKUP(D1970,الاعدادات!$B$1:$C$1000,2,0),"")</f>
        <v/>
      </c>
      <c r="I1970" s="29" t="str">
        <f>IF(E1970&lt;&gt;"",VLOOKUP(E1970,الاعدادات!B$1000:$C1961,2,0),"")</f>
        <v/>
      </c>
    </row>
    <row r="1971" spans="1:9">
      <c r="A1971" s="26"/>
      <c r="B1971" s="27"/>
      <c r="C1971" s="28"/>
      <c r="D1971" s="29"/>
      <c r="E1971" s="29"/>
      <c r="F1971" s="28"/>
      <c r="G1971" s="28"/>
      <c r="H1971" s="29" t="str">
        <f>IF(D1971&lt;&gt;"",VLOOKUP(D1971,الاعدادات!$B$1:$C$1000,2,0),"")</f>
        <v/>
      </c>
      <c r="I1971" s="29" t="str">
        <f>IF(E1971&lt;&gt;"",VLOOKUP(E1971,الاعدادات!B$1000:$C1962,2,0),"")</f>
        <v/>
      </c>
    </row>
    <row r="1972" spans="1:9">
      <c r="A1972" s="26"/>
      <c r="B1972" s="27"/>
      <c r="C1972" s="28"/>
      <c r="D1972" s="29"/>
      <c r="E1972" s="29"/>
      <c r="F1972" s="28"/>
      <c r="G1972" s="28"/>
      <c r="H1972" s="29" t="str">
        <f>IF(D1972&lt;&gt;"",VLOOKUP(D1972,الاعدادات!$B$1:$C$1000,2,0),"")</f>
        <v/>
      </c>
      <c r="I1972" s="29" t="str">
        <f>IF(E1972&lt;&gt;"",VLOOKUP(E1972,الاعدادات!B$1000:$C1963,2,0),"")</f>
        <v/>
      </c>
    </row>
    <row r="1973" spans="1:9">
      <c r="A1973" s="26"/>
      <c r="B1973" s="27"/>
      <c r="C1973" s="28"/>
      <c r="D1973" s="29"/>
      <c r="E1973" s="29"/>
      <c r="F1973" s="28"/>
      <c r="G1973" s="28"/>
      <c r="H1973" s="29" t="str">
        <f>IF(D1973&lt;&gt;"",VLOOKUP(D1973,الاعدادات!$B$1:$C$1000,2,0),"")</f>
        <v/>
      </c>
      <c r="I1973" s="29" t="str">
        <f>IF(E1973&lt;&gt;"",VLOOKUP(E1973,الاعدادات!B$1000:$C1964,2,0),"")</f>
        <v/>
      </c>
    </row>
    <row r="1974" spans="1:9">
      <c r="A1974" s="26"/>
      <c r="B1974" s="27"/>
      <c r="C1974" s="28"/>
      <c r="D1974" s="29"/>
      <c r="E1974" s="29"/>
      <c r="F1974" s="28"/>
      <c r="G1974" s="28"/>
      <c r="H1974" s="29" t="str">
        <f>IF(D1974&lt;&gt;"",VLOOKUP(D1974,الاعدادات!$B$1:$C$1000,2,0),"")</f>
        <v/>
      </c>
      <c r="I1974" s="29" t="str">
        <f>IF(E1974&lt;&gt;"",VLOOKUP(E1974,الاعدادات!B$1000:$C1965,2,0),"")</f>
        <v/>
      </c>
    </row>
    <row r="1975" spans="1:9">
      <c r="A1975" s="26"/>
      <c r="B1975" s="27"/>
      <c r="C1975" s="28"/>
      <c r="D1975" s="29"/>
      <c r="E1975" s="29"/>
      <c r="F1975" s="28"/>
      <c r="G1975" s="28"/>
      <c r="H1975" s="29" t="str">
        <f>IF(D1975&lt;&gt;"",VLOOKUP(D1975,الاعدادات!$B$1:$C$1000,2,0),"")</f>
        <v/>
      </c>
      <c r="I1975" s="29" t="str">
        <f>IF(E1975&lt;&gt;"",VLOOKUP(E1975,الاعدادات!B$1000:$C1966,2,0),"")</f>
        <v/>
      </c>
    </row>
    <row r="1976" spans="1:9">
      <c r="A1976" s="26"/>
      <c r="B1976" s="27"/>
      <c r="C1976" s="28"/>
      <c r="D1976" s="29"/>
      <c r="E1976" s="29"/>
      <c r="F1976" s="28"/>
      <c r="G1976" s="28"/>
      <c r="H1976" s="29" t="str">
        <f>IF(D1976&lt;&gt;"",VLOOKUP(D1976,الاعدادات!$B$1:$C$1000,2,0),"")</f>
        <v/>
      </c>
      <c r="I1976" s="29" t="str">
        <f>IF(E1976&lt;&gt;"",VLOOKUP(E1976,الاعدادات!B$1000:$C1967,2,0),"")</f>
        <v/>
      </c>
    </row>
    <row r="1977" spans="1:9">
      <c r="A1977" s="26"/>
      <c r="B1977" s="27"/>
      <c r="C1977" s="28"/>
      <c r="D1977" s="29"/>
      <c r="E1977" s="29"/>
      <c r="F1977" s="28"/>
      <c r="G1977" s="28"/>
      <c r="H1977" s="29" t="str">
        <f>IF(D1977&lt;&gt;"",VLOOKUP(D1977,الاعدادات!$B$1:$C$1000,2,0),"")</f>
        <v/>
      </c>
      <c r="I1977" s="29" t="str">
        <f>IF(E1977&lt;&gt;"",VLOOKUP(E1977,الاعدادات!B$1000:$C1968,2,0),"")</f>
        <v/>
      </c>
    </row>
    <row r="1978" spans="1:9">
      <c r="A1978" s="26"/>
      <c r="B1978" s="27"/>
      <c r="C1978" s="28"/>
      <c r="D1978" s="29"/>
      <c r="E1978" s="29"/>
      <c r="F1978" s="28"/>
      <c r="G1978" s="28"/>
      <c r="H1978" s="29" t="str">
        <f>IF(D1978&lt;&gt;"",VLOOKUP(D1978,الاعدادات!$B$1:$C$1000,2,0),"")</f>
        <v/>
      </c>
      <c r="I1978" s="29" t="str">
        <f>IF(E1978&lt;&gt;"",VLOOKUP(E1978,الاعدادات!B$1000:$C1969,2,0),"")</f>
        <v/>
      </c>
    </row>
    <row r="1979" spans="1:9">
      <c r="A1979" s="26"/>
      <c r="B1979" s="27"/>
      <c r="C1979" s="28"/>
      <c r="D1979" s="29"/>
      <c r="E1979" s="29"/>
      <c r="F1979" s="28"/>
      <c r="G1979" s="28"/>
      <c r="H1979" s="29" t="str">
        <f>IF(D1979&lt;&gt;"",VLOOKUP(D1979,الاعدادات!$B$1:$C$1000,2,0),"")</f>
        <v/>
      </c>
      <c r="I1979" s="29" t="str">
        <f>IF(E1979&lt;&gt;"",VLOOKUP(E1979,الاعدادات!B$1000:$C1970,2,0),"")</f>
        <v/>
      </c>
    </row>
    <row r="1980" spans="1:9">
      <c r="A1980" s="26"/>
      <c r="B1980" s="27"/>
      <c r="C1980" s="28"/>
      <c r="D1980" s="29"/>
      <c r="E1980" s="29"/>
      <c r="F1980" s="28"/>
      <c r="G1980" s="28"/>
      <c r="H1980" s="29" t="str">
        <f>IF(D1980&lt;&gt;"",VLOOKUP(D1980,الاعدادات!$B$1:$C$1000,2,0),"")</f>
        <v/>
      </c>
      <c r="I1980" s="29" t="str">
        <f>IF(E1980&lt;&gt;"",VLOOKUP(E1980,الاعدادات!B$1000:$C1971,2,0),"")</f>
        <v/>
      </c>
    </row>
    <row r="1981" spans="1:9">
      <c r="A1981" s="26"/>
      <c r="B1981" s="27"/>
      <c r="C1981" s="28"/>
      <c r="D1981" s="29"/>
      <c r="E1981" s="29"/>
      <c r="F1981" s="28"/>
      <c r="G1981" s="28"/>
      <c r="H1981" s="29" t="str">
        <f>IF(D1981&lt;&gt;"",VLOOKUP(D1981,الاعدادات!$B$1:$C$1000,2,0),"")</f>
        <v/>
      </c>
      <c r="I1981" s="29" t="str">
        <f>IF(E1981&lt;&gt;"",VLOOKUP(E1981,الاعدادات!B$1000:$C1972,2,0),"")</f>
        <v/>
      </c>
    </row>
    <row r="1982" spans="1:9">
      <c r="A1982" s="26"/>
      <c r="B1982" s="27"/>
      <c r="C1982" s="28"/>
      <c r="D1982" s="29"/>
      <c r="E1982" s="29"/>
      <c r="F1982" s="28"/>
      <c r="G1982" s="28"/>
      <c r="H1982" s="29" t="str">
        <f>IF(D1982&lt;&gt;"",VLOOKUP(D1982,الاعدادات!$B$1:$C$1000,2,0),"")</f>
        <v/>
      </c>
      <c r="I1982" s="29" t="str">
        <f>IF(E1982&lt;&gt;"",VLOOKUP(E1982,الاعدادات!B$1000:$C1973,2,0),"")</f>
        <v/>
      </c>
    </row>
    <row r="1983" spans="1:9">
      <c r="A1983" s="26"/>
      <c r="B1983" s="27"/>
      <c r="C1983" s="28"/>
      <c r="D1983" s="29"/>
      <c r="E1983" s="29"/>
      <c r="F1983" s="28"/>
      <c r="G1983" s="28"/>
      <c r="H1983" s="29" t="str">
        <f>IF(D1983&lt;&gt;"",VLOOKUP(D1983,الاعدادات!$B$1:$C$1000,2,0),"")</f>
        <v/>
      </c>
      <c r="I1983" s="29" t="str">
        <f>IF(E1983&lt;&gt;"",VLOOKUP(E1983,الاعدادات!B$1000:$C1974,2,0),"")</f>
        <v/>
      </c>
    </row>
    <row r="1984" spans="1:9">
      <c r="A1984" s="26"/>
      <c r="B1984" s="27"/>
      <c r="C1984" s="28"/>
      <c r="D1984" s="29"/>
      <c r="E1984" s="29"/>
      <c r="F1984" s="28"/>
      <c r="G1984" s="28"/>
      <c r="H1984" s="29" t="str">
        <f>IF(D1984&lt;&gt;"",VLOOKUP(D1984,الاعدادات!$B$1:$C$1000,2,0),"")</f>
        <v/>
      </c>
      <c r="I1984" s="29" t="str">
        <f>IF(E1984&lt;&gt;"",VLOOKUP(E1984,الاعدادات!B$1000:$C1975,2,0),"")</f>
        <v/>
      </c>
    </row>
    <row r="1985" spans="1:9">
      <c r="A1985" s="26"/>
      <c r="B1985" s="27"/>
      <c r="C1985" s="28"/>
      <c r="D1985" s="29"/>
      <c r="E1985" s="29"/>
      <c r="F1985" s="28"/>
      <c r="G1985" s="28"/>
      <c r="H1985" s="29" t="str">
        <f>IF(D1985&lt;&gt;"",VLOOKUP(D1985,الاعدادات!$B$1:$C$1000,2,0),"")</f>
        <v/>
      </c>
      <c r="I1985" s="29" t="str">
        <f>IF(E1985&lt;&gt;"",VLOOKUP(E1985,الاعدادات!B$1000:$C1976,2,0),"")</f>
        <v/>
      </c>
    </row>
    <row r="1986" spans="1:9">
      <c r="A1986" s="26"/>
      <c r="B1986" s="27"/>
      <c r="C1986" s="28"/>
      <c r="D1986" s="29"/>
      <c r="E1986" s="29"/>
      <c r="F1986" s="28"/>
      <c r="G1986" s="28"/>
      <c r="H1986" s="29" t="str">
        <f>IF(D1986&lt;&gt;"",VLOOKUP(D1986,الاعدادات!$B$1:$C$1000,2,0),"")</f>
        <v/>
      </c>
      <c r="I1986" s="29" t="str">
        <f>IF(E1986&lt;&gt;"",VLOOKUP(E1986,الاعدادات!B$1000:$C1977,2,0),"")</f>
        <v/>
      </c>
    </row>
    <row r="1987" spans="1:9">
      <c r="A1987" s="26"/>
      <c r="B1987" s="27"/>
      <c r="C1987" s="28"/>
      <c r="D1987" s="29"/>
      <c r="E1987" s="29"/>
      <c r="F1987" s="28"/>
      <c r="G1987" s="28"/>
      <c r="H1987" s="29" t="str">
        <f>IF(D1987&lt;&gt;"",VLOOKUP(D1987,الاعدادات!$B$1:$C$1000,2,0),"")</f>
        <v/>
      </c>
      <c r="I1987" s="29" t="str">
        <f>IF(E1987&lt;&gt;"",VLOOKUP(E1987,الاعدادات!B$1000:$C1978,2,0),"")</f>
        <v/>
      </c>
    </row>
    <row r="1988" spans="1:9">
      <c r="A1988" s="26"/>
      <c r="B1988" s="27"/>
      <c r="C1988" s="28"/>
      <c r="D1988" s="29"/>
      <c r="E1988" s="29"/>
      <c r="F1988" s="28"/>
      <c r="G1988" s="28"/>
      <c r="H1988" s="29" t="str">
        <f>IF(D1988&lt;&gt;"",VLOOKUP(D1988,الاعدادات!$B$1:$C$1000,2,0),"")</f>
        <v/>
      </c>
      <c r="I1988" s="29" t="str">
        <f>IF(E1988&lt;&gt;"",VLOOKUP(E1988,الاعدادات!B$1000:$C1979,2,0),"")</f>
        <v/>
      </c>
    </row>
    <row r="1989" spans="1:9">
      <c r="A1989" s="26"/>
      <c r="B1989" s="27"/>
      <c r="C1989" s="28"/>
      <c r="D1989" s="29"/>
      <c r="E1989" s="29"/>
      <c r="F1989" s="28"/>
      <c r="G1989" s="28"/>
      <c r="H1989" s="29" t="str">
        <f>IF(D1989&lt;&gt;"",VLOOKUP(D1989,الاعدادات!$B$1:$C$1000,2,0),"")</f>
        <v/>
      </c>
      <c r="I1989" s="29" t="str">
        <f>IF(E1989&lt;&gt;"",VLOOKUP(E1989,الاعدادات!B$1000:$C1980,2,0),"")</f>
        <v/>
      </c>
    </row>
    <row r="1990" spans="1:9">
      <c r="A1990" s="26"/>
      <c r="B1990" s="27"/>
      <c r="C1990" s="28"/>
      <c r="D1990" s="29"/>
      <c r="E1990" s="29"/>
      <c r="F1990" s="28"/>
      <c r="G1990" s="28"/>
      <c r="H1990" s="29" t="str">
        <f>IF(D1990&lt;&gt;"",VLOOKUP(D1990,الاعدادات!$B$1:$C$1000,2,0),"")</f>
        <v/>
      </c>
      <c r="I1990" s="29" t="str">
        <f>IF(E1990&lt;&gt;"",VLOOKUP(E1990,الاعدادات!B$1000:$C1981,2,0),"")</f>
        <v/>
      </c>
    </row>
    <row r="1991" spans="1:9">
      <c r="A1991" s="26"/>
      <c r="B1991" s="27"/>
      <c r="C1991" s="28"/>
      <c r="D1991" s="29"/>
      <c r="E1991" s="29"/>
      <c r="F1991" s="28"/>
      <c r="G1991" s="28"/>
      <c r="H1991" s="29" t="str">
        <f>IF(D1991&lt;&gt;"",VLOOKUP(D1991,الاعدادات!$B$1:$C$1000,2,0),"")</f>
        <v/>
      </c>
      <c r="I1991" s="29" t="str">
        <f>IF(E1991&lt;&gt;"",VLOOKUP(E1991,الاعدادات!B$1000:$C1982,2,0),"")</f>
        <v/>
      </c>
    </row>
    <row r="1992" spans="1:9">
      <c r="A1992" s="26"/>
      <c r="B1992" s="27"/>
      <c r="C1992" s="28"/>
      <c r="D1992" s="29"/>
      <c r="E1992" s="29"/>
      <c r="F1992" s="28"/>
      <c r="G1992" s="28"/>
      <c r="H1992" s="29" t="str">
        <f>IF(D1992&lt;&gt;"",VLOOKUP(D1992,الاعدادات!$B$1:$C$1000,2,0),"")</f>
        <v/>
      </c>
      <c r="I1992" s="29" t="str">
        <f>IF(E1992&lt;&gt;"",VLOOKUP(E1992,الاعدادات!B$1000:$C1983,2,0),"")</f>
        <v/>
      </c>
    </row>
    <row r="1993" spans="1:9">
      <c r="A1993" s="26"/>
      <c r="B1993" s="27"/>
      <c r="C1993" s="28"/>
      <c r="D1993" s="29"/>
      <c r="E1993" s="29"/>
      <c r="F1993" s="28"/>
      <c r="G1993" s="28"/>
      <c r="H1993" s="29" t="str">
        <f>IF(D1993&lt;&gt;"",VLOOKUP(D1993,الاعدادات!$B$1:$C$1000,2,0),"")</f>
        <v/>
      </c>
      <c r="I1993" s="29" t="str">
        <f>IF(E1993&lt;&gt;"",VLOOKUP(E1993,الاعدادات!B$1000:$C1984,2,0),"")</f>
        <v/>
      </c>
    </row>
    <row r="1994" spans="1:9">
      <c r="A1994" s="26"/>
      <c r="B1994" s="27"/>
      <c r="C1994" s="28"/>
      <c r="D1994" s="29"/>
      <c r="E1994" s="29"/>
      <c r="F1994" s="28"/>
      <c r="G1994" s="28"/>
      <c r="H1994" s="29" t="str">
        <f>IF(D1994&lt;&gt;"",VLOOKUP(D1994,الاعدادات!$B$1:$C$1000,2,0),"")</f>
        <v/>
      </c>
      <c r="I1994" s="29" t="str">
        <f>IF(E1994&lt;&gt;"",VLOOKUP(E1994,الاعدادات!B$1000:$C1985,2,0),"")</f>
        <v/>
      </c>
    </row>
    <row r="1995" spans="1:9">
      <c r="A1995" s="26"/>
      <c r="B1995" s="27"/>
      <c r="C1995" s="28"/>
      <c r="D1995" s="29"/>
      <c r="E1995" s="29"/>
      <c r="F1995" s="28"/>
      <c r="G1995" s="28"/>
      <c r="H1995" s="29" t="str">
        <f>IF(D1995&lt;&gt;"",VLOOKUP(D1995,الاعدادات!$B$1:$C$1000,2,0),"")</f>
        <v/>
      </c>
      <c r="I1995" s="29" t="str">
        <f>IF(E1995&lt;&gt;"",VLOOKUP(E1995,الاعدادات!B$1000:$C1986,2,0),"")</f>
        <v/>
      </c>
    </row>
    <row r="1996" spans="1:9">
      <c r="A1996" s="26"/>
      <c r="B1996" s="27"/>
      <c r="C1996" s="28"/>
      <c r="D1996" s="29"/>
      <c r="E1996" s="29"/>
      <c r="F1996" s="28"/>
      <c r="G1996" s="28"/>
      <c r="H1996" s="29" t="str">
        <f>IF(D1996&lt;&gt;"",VLOOKUP(D1996,الاعدادات!$B$1:$C$1000,2,0),"")</f>
        <v/>
      </c>
      <c r="I1996" s="29" t="str">
        <f>IF(E1996&lt;&gt;"",VLOOKUP(E1996,الاعدادات!B$1000:$C1987,2,0),"")</f>
        <v/>
      </c>
    </row>
    <row r="1997" spans="1:9">
      <c r="A1997" s="26"/>
      <c r="B1997" s="27"/>
      <c r="C1997" s="28"/>
      <c r="D1997" s="29"/>
      <c r="E1997" s="29"/>
      <c r="F1997" s="28"/>
      <c r="G1997" s="28"/>
      <c r="H1997" s="29" t="str">
        <f>IF(D1997&lt;&gt;"",VLOOKUP(D1997,الاعدادات!$B$1:$C$1000,2,0),"")</f>
        <v/>
      </c>
      <c r="I1997" s="29" t="str">
        <f>IF(E1997&lt;&gt;"",VLOOKUP(E1997,الاعدادات!B$1000:$C1988,2,0),"")</f>
        <v/>
      </c>
    </row>
    <row r="1998" spans="1:9">
      <c r="A1998" s="26"/>
      <c r="B1998" s="27"/>
      <c r="C1998" s="28"/>
      <c r="D1998" s="29"/>
      <c r="E1998" s="29"/>
      <c r="F1998" s="28"/>
      <c r="G1998" s="28"/>
      <c r="H1998" s="29" t="str">
        <f>IF(D1998&lt;&gt;"",VLOOKUP(D1998,الاعدادات!$B$1:$C$1000,2,0),"")</f>
        <v/>
      </c>
      <c r="I1998" s="29" t="str">
        <f>IF(E1998&lt;&gt;"",VLOOKUP(E1998,الاعدادات!B$1000:$C1989,2,0),"")</f>
        <v/>
      </c>
    </row>
    <row r="1999" spans="1:9">
      <c r="A1999" s="26"/>
      <c r="B1999" s="27"/>
      <c r="C1999" s="28"/>
      <c r="D1999" s="29"/>
      <c r="E1999" s="29"/>
      <c r="F1999" s="28"/>
      <c r="G1999" s="28"/>
      <c r="H1999" s="29" t="str">
        <f>IF(D1999&lt;&gt;"",VLOOKUP(D1999,الاعدادات!$B$1:$C$1000,2,0),"")</f>
        <v/>
      </c>
      <c r="I1999" s="29" t="str">
        <f>IF(E1999&lt;&gt;"",VLOOKUP(E1999,الاعدادات!B$1000:$C1990,2,0),"")</f>
        <v/>
      </c>
    </row>
    <row r="2000" spans="1:9">
      <c r="A2000" s="26"/>
      <c r="B2000" s="27"/>
      <c r="C2000" s="28"/>
      <c r="D2000" s="29"/>
      <c r="E2000" s="29"/>
      <c r="F2000" s="28"/>
      <c r="G2000" s="28"/>
      <c r="H2000" s="29" t="str">
        <f>IF(D2000&lt;&gt;"",VLOOKUP(D2000,الاعدادات!$B$1:$C$1000,2,0),"")</f>
        <v/>
      </c>
      <c r="I2000" s="29" t="str">
        <f>IF(E2000&lt;&gt;"",VLOOKUP(E2000,الاعدادات!B$1000:$C1991,2,0),"")</f>
        <v/>
      </c>
    </row>
    <row r="2001" spans="1:9">
      <c r="A2001" s="26"/>
      <c r="B2001" s="27"/>
      <c r="C2001" s="28"/>
      <c r="D2001" s="29"/>
      <c r="E2001" s="29"/>
      <c r="F2001" s="28"/>
      <c r="G2001" s="28"/>
      <c r="H2001" s="29" t="str">
        <f>IF(D2001&lt;&gt;"",VLOOKUP(D2001,الاعدادات!$B$1:$C$1000,2,0),"")</f>
        <v/>
      </c>
      <c r="I2001" s="29" t="str">
        <f>IF(E2001&lt;&gt;"",VLOOKUP(E2001,الاعدادات!B$1000:$C1992,2,0),"")</f>
        <v/>
      </c>
    </row>
    <row r="2002" spans="1:9">
      <c r="A2002" s="26"/>
      <c r="B2002" s="27"/>
      <c r="C2002" s="28"/>
      <c r="D2002" s="29"/>
      <c r="E2002" s="29"/>
      <c r="F2002" s="28"/>
      <c r="G2002" s="28"/>
      <c r="H2002" s="29" t="str">
        <f>IF(D2002&lt;&gt;"",VLOOKUP(D2002,الاعدادات!$B$1:$C$1000,2,0),"")</f>
        <v/>
      </c>
      <c r="I2002" s="29" t="str">
        <f>IF(E2002&lt;&gt;"",VLOOKUP(E2002,الاعدادات!B$1000:$C1993,2,0),"")</f>
        <v/>
      </c>
    </row>
    <row r="2003" spans="1:9">
      <c r="A2003" s="26"/>
      <c r="B2003" s="27"/>
      <c r="C2003" s="28"/>
      <c r="D2003" s="29"/>
      <c r="E2003" s="29"/>
      <c r="F2003" s="28"/>
      <c r="G2003" s="28"/>
      <c r="H2003" s="29" t="str">
        <f>IF(D2003&lt;&gt;"",VLOOKUP(D2003,الاعدادات!$B$1:$C$1000,2,0),"")</f>
        <v/>
      </c>
      <c r="I2003" s="29" t="str">
        <f>IF(E2003&lt;&gt;"",VLOOKUP(E2003,الاعدادات!B$1000:$C1994,2,0),"")</f>
        <v/>
      </c>
    </row>
    <row r="2004" spans="1:9">
      <c r="A2004" s="26"/>
      <c r="B2004" s="27"/>
      <c r="C2004" s="28"/>
      <c r="D2004" s="29"/>
      <c r="E2004" s="29"/>
      <c r="F2004" s="28"/>
      <c r="G2004" s="28"/>
      <c r="H2004" s="29" t="str">
        <f>IF(D2004&lt;&gt;"",VLOOKUP(D2004,الاعدادات!$B$1:$C$1000,2,0),"")</f>
        <v/>
      </c>
      <c r="I2004" s="29" t="str">
        <f>IF(E2004&lt;&gt;"",VLOOKUP(E2004,الاعدادات!B$1000:$C1995,2,0),"")</f>
        <v/>
      </c>
    </row>
    <row r="2005" spans="1:9">
      <c r="A2005" s="26"/>
      <c r="B2005" s="27"/>
      <c r="C2005" s="28"/>
      <c r="D2005" s="29"/>
      <c r="E2005" s="29"/>
      <c r="F2005" s="28"/>
      <c r="G2005" s="28"/>
      <c r="H2005" s="29" t="str">
        <f>IF(D2005&lt;&gt;"",VLOOKUP(D2005,الاعدادات!$B$1:$C$1000,2,0),"")</f>
        <v/>
      </c>
      <c r="I2005" s="29" t="str">
        <f>IF(E2005&lt;&gt;"",VLOOKUP(E2005,الاعدادات!B$1000:$C1996,2,0),"")</f>
        <v/>
      </c>
    </row>
    <row r="2006" spans="1:9">
      <c r="A2006" s="26"/>
      <c r="B2006" s="27"/>
      <c r="C2006" s="28"/>
      <c r="D2006" s="29"/>
      <c r="E2006" s="29"/>
      <c r="F2006" s="28"/>
      <c r="G2006" s="28"/>
      <c r="H2006" s="29" t="str">
        <f>IF(D2006&lt;&gt;"",VLOOKUP(D2006,الاعدادات!$B$1:$C$1000,2,0),"")</f>
        <v/>
      </c>
      <c r="I2006" s="29" t="str">
        <f>IF(E2006&lt;&gt;"",VLOOKUP(E2006,الاعدادات!B$1000:$C1997,2,0),"")</f>
        <v/>
      </c>
    </row>
    <row r="2007" spans="1:9">
      <c r="A2007" s="26"/>
      <c r="B2007" s="27"/>
      <c r="C2007" s="28"/>
      <c r="D2007" s="29"/>
      <c r="E2007" s="29"/>
      <c r="F2007" s="28"/>
      <c r="G2007" s="28"/>
      <c r="H2007" s="29" t="str">
        <f>IF(D2007&lt;&gt;"",VLOOKUP(D2007,الاعدادات!$B$1:$C$1000,2,0),"")</f>
        <v/>
      </c>
      <c r="I2007" s="29" t="str">
        <f>IF(E2007&lt;&gt;"",VLOOKUP(E2007,الاعدادات!B$1000:$C1998,2,0),"")</f>
        <v/>
      </c>
    </row>
    <row r="2008" spans="1:9">
      <c r="A2008" s="26"/>
      <c r="B2008" s="27"/>
      <c r="C2008" s="28"/>
      <c r="D2008" s="29"/>
      <c r="E2008" s="29"/>
      <c r="F2008" s="28"/>
      <c r="G2008" s="28"/>
      <c r="H2008" s="29" t="str">
        <f>IF(D2008&lt;&gt;"",VLOOKUP(D2008,الاعدادات!$B$1:$C$1000,2,0),"")</f>
        <v/>
      </c>
      <c r="I2008" s="29" t="str">
        <f>IF(E2008&lt;&gt;"",VLOOKUP(E2008,الاعدادات!B$1000:$C1999,2,0),"")</f>
        <v/>
      </c>
    </row>
    <row r="2009" spans="1:9">
      <c r="A2009" s="26"/>
      <c r="B2009" s="27"/>
      <c r="C2009" s="28"/>
      <c r="D2009" s="29"/>
      <c r="E2009" s="29"/>
      <c r="F2009" s="28"/>
      <c r="G2009" s="28"/>
      <c r="H2009" s="29" t="str">
        <f>IF(D2009&lt;&gt;"",VLOOKUP(D2009,الاعدادات!$B$1:$C$1000,2,0),"")</f>
        <v/>
      </c>
      <c r="I2009" s="29" t="str">
        <f>IF(E2009&lt;&gt;"",VLOOKUP(E2009,الاعدادات!B$1000:$C2000,2,0),"")</f>
        <v/>
      </c>
    </row>
    <row r="2010" spans="1:9">
      <c r="A2010" s="26"/>
      <c r="B2010" s="27"/>
      <c r="C2010" s="28"/>
      <c r="D2010" s="29"/>
      <c r="E2010" s="29"/>
      <c r="F2010" s="28"/>
      <c r="G2010" s="28"/>
      <c r="H2010" s="29" t="str">
        <f>IF(D2010&lt;&gt;"",VLOOKUP(D2010,الاعدادات!$B$1:$C$1000,2,0),"")</f>
        <v/>
      </c>
      <c r="I2010" s="29" t="str">
        <f>IF(E2010&lt;&gt;"",VLOOKUP(E2010,الاعدادات!B$1000:$C2001,2,0),"")</f>
        <v/>
      </c>
    </row>
    <row r="2011" spans="1:9">
      <c r="A2011" s="26"/>
      <c r="B2011" s="27"/>
      <c r="C2011" s="28"/>
      <c r="D2011" s="29"/>
      <c r="E2011" s="29"/>
      <c r="F2011" s="28"/>
      <c r="G2011" s="28"/>
      <c r="H2011" s="29" t="str">
        <f>IF(D2011&lt;&gt;"",VLOOKUP(D2011,الاعدادات!$B$1:$C$1000,2,0),"")</f>
        <v/>
      </c>
      <c r="I2011" s="29" t="str">
        <f>IF(E2011&lt;&gt;"",VLOOKUP(E2011,الاعدادات!B$1000:$C2002,2,0),"")</f>
        <v/>
      </c>
    </row>
    <row r="2012" spans="1:9">
      <c r="A2012" s="26"/>
      <c r="B2012" s="27"/>
      <c r="C2012" s="28"/>
      <c r="D2012" s="29"/>
      <c r="E2012" s="29"/>
      <c r="F2012" s="28"/>
      <c r="G2012" s="28"/>
      <c r="H2012" s="29" t="str">
        <f>IF(D2012&lt;&gt;"",VLOOKUP(D2012,الاعدادات!$B$1:$C$1000,2,0),"")</f>
        <v/>
      </c>
      <c r="I2012" s="29" t="str">
        <f>IF(E2012&lt;&gt;"",VLOOKUP(E2012,الاعدادات!B$1000:$C2003,2,0),"")</f>
        <v/>
      </c>
    </row>
    <row r="2013" spans="1:9">
      <c r="A2013" s="26"/>
      <c r="B2013" s="27"/>
      <c r="C2013" s="28"/>
      <c r="D2013" s="29"/>
      <c r="E2013" s="29"/>
      <c r="F2013" s="28"/>
      <c r="G2013" s="28"/>
      <c r="H2013" s="29" t="str">
        <f>IF(D2013&lt;&gt;"",VLOOKUP(D2013,الاعدادات!$B$1:$C$1000,2,0),"")</f>
        <v/>
      </c>
      <c r="I2013" s="29" t="str">
        <f>IF(E2013&lt;&gt;"",VLOOKUP(E2013,الاعدادات!B$1000:$C2004,2,0),"")</f>
        <v/>
      </c>
    </row>
    <row r="2014" spans="1:9">
      <c r="A2014" s="26"/>
      <c r="B2014" s="27"/>
      <c r="C2014" s="28"/>
      <c r="D2014" s="29"/>
      <c r="E2014" s="29"/>
      <c r="F2014" s="28"/>
      <c r="G2014" s="28"/>
      <c r="H2014" s="29" t="str">
        <f>IF(D2014&lt;&gt;"",VLOOKUP(D2014,الاعدادات!$B$1:$C$1000,2,0),"")</f>
        <v/>
      </c>
      <c r="I2014" s="29" t="str">
        <f>IF(E2014&lt;&gt;"",VLOOKUP(E2014,الاعدادات!B$1000:$C2005,2,0),"")</f>
        <v/>
      </c>
    </row>
    <row r="2015" spans="1:9">
      <c r="A2015" s="26"/>
      <c r="B2015" s="27"/>
      <c r="C2015" s="28"/>
      <c r="D2015" s="29"/>
      <c r="E2015" s="29"/>
      <c r="F2015" s="28"/>
      <c r="G2015" s="28"/>
      <c r="H2015" s="29" t="str">
        <f>IF(D2015&lt;&gt;"",VLOOKUP(D2015,الاعدادات!$B$1:$C$1000,2,0),"")</f>
        <v/>
      </c>
      <c r="I2015" s="29" t="str">
        <f>IF(E2015&lt;&gt;"",VLOOKUP(E2015,الاعدادات!B$1000:$C2006,2,0),"")</f>
        <v/>
      </c>
    </row>
    <row r="2016" spans="1:9">
      <c r="A2016" s="26"/>
      <c r="B2016" s="27"/>
      <c r="C2016" s="28"/>
      <c r="D2016" s="29"/>
      <c r="E2016" s="29"/>
      <c r="F2016" s="28"/>
      <c r="G2016" s="28"/>
      <c r="H2016" s="29" t="str">
        <f>IF(D2016&lt;&gt;"",VLOOKUP(D2016,الاعدادات!$B$1:$C$1000,2,0),"")</f>
        <v/>
      </c>
      <c r="I2016" s="29" t="str">
        <f>IF(E2016&lt;&gt;"",VLOOKUP(E2016,الاعدادات!B$1000:$C2007,2,0),"")</f>
        <v/>
      </c>
    </row>
    <row r="2017" spans="1:9">
      <c r="A2017" s="26"/>
      <c r="B2017" s="27"/>
      <c r="C2017" s="28"/>
      <c r="D2017" s="29"/>
      <c r="E2017" s="29"/>
      <c r="F2017" s="28"/>
      <c r="G2017" s="28"/>
      <c r="H2017" s="29" t="str">
        <f>IF(D2017&lt;&gt;"",VLOOKUP(D2017,الاعدادات!$B$1:$C$1000,2,0),"")</f>
        <v/>
      </c>
      <c r="I2017" s="29" t="str">
        <f>IF(E2017&lt;&gt;"",VLOOKUP(E2017,الاعدادات!B$1000:$C2008,2,0),"")</f>
        <v/>
      </c>
    </row>
    <row r="2018" spans="1:9">
      <c r="A2018" s="26"/>
      <c r="B2018" s="27"/>
      <c r="C2018" s="28"/>
      <c r="D2018" s="29"/>
      <c r="E2018" s="29"/>
      <c r="F2018" s="28"/>
      <c r="G2018" s="28"/>
      <c r="H2018" s="29" t="str">
        <f>IF(D2018&lt;&gt;"",VLOOKUP(D2018,الاعدادات!$B$1:$C$1000,2,0),"")</f>
        <v/>
      </c>
      <c r="I2018" s="29" t="str">
        <f>IF(E2018&lt;&gt;"",VLOOKUP(E2018,الاعدادات!B$1000:$C2009,2,0),"")</f>
        <v/>
      </c>
    </row>
    <row r="2019" spans="1:9">
      <c r="A2019" s="26"/>
      <c r="B2019" s="27"/>
      <c r="C2019" s="28"/>
      <c r="D2019" s="29"/>
      <c r="E2019" s="29"/>
      <c r="F2019" s="28"/>
      <c r="G2019" s="28"/>
      <c r="H2019" s="29" t="str">
        <f>IF(D2019&lt;&gt;"",VLOOKUP(D2019,الاعدادات!$B$1:$C$1000,2,0),"")</f>
        <v/>
      </c>
      <c r="I2019" s="29" t="str">
        <f>IF(E2019&lt;&gt;"",VLOOKUP(E2019,الاعدادات!B$1000:$C2010,2,0),"")</f>
        <v/>
      </c>
    </row>
    <row r="2020" spans="1:9">
      <c r="A2020" s="26"/>
      <c r="B2020" s="27"/>
      <c r="C2020" s="28"/>
      <c r="D2020" s="29"/>
      <c r="E2020" s="29"/>
      <c r="F2020" s="28"/>
      <c r="G2020" s="28"/>
      <c r="H2020" s="29" t="str">
        <f>IF(D2020&lt;&gt;"",VLOOKUP(D2020,الاعدادات!$B$1:$C$1000,2,0),"")</f>
        <v/>
      </c>
      <c r="I2020" s="29" t="str">
        <f>IF(E2020&lt;&gt;"",VLOOKUP(E2020,الاعدادات!B$1000:$C2011,2,0),"")</f>
        <v/>
      </c>
    </row>
    <row r="2021" spans="1:9">
      <c r="A2021" s="26"/>
      <c r="B2021" s="27"/>
      <c r="C2021" s="28"/>
      <c r="D2021" s="29"/>
      <c r="E2021" s="29"/>
      <c r="F2021" s="28"/>
      <c r="G2021" s="28"/>
      <c r="H2021" s="29" t="str">
        <f>IF(D2021&lt;&gt;"",VLOOKUP(D2021,الاعدادات!$B$1:$C$1000,2,0),"")</f>
        <v/>
      </c>
      <c r="I2021" s="29" t="str">
        <f>IF(E2021&lt;&gt;"",VLOOKUP(E2021,الاعدادات!B$1000:$C2012,2,0),"")</f>
        <v/>
      </c>
    </row>
    <row r="2022" spans="1:9">
      <c r="A2022" s="26"/>
      <c r="B2022" s="27"/>
      <c r="C2022" s="28"/>
      <c r="D2022" s="29"/>
      <c r="E2022" s="29"/>
      <c r="F2022" s="28"/>
      <c r="G2022" s="28"/>
      <c r="H2022" s="29" t="str">
        <f>IF(D2022&lt;&gt;"",VLOOKUP(D2022,الاعدادات!$B$1:$C$1000,2,0),"")</f>
        <v/>
      </c>
      <c r="I2022" s="29" t="str">
        <f>IF(E2022&lt;&gt;"",VLOOKUP(E2022,الاعدادات!B$1000:$C2013,2,0),"")</f>
        <v/>
      </c>
    </row>
    <row r="2023" spans="1:9">
      <c r="A2023" s="26"/>
      <c r="B2023" s="27"/>
      <c r="C2023" s="28"/>
      <c r="D2023" s="29"/>
      <c r="E2023" s="29"/>
      <c r="F2023" s="28"/>
      <c r="G2023" s="28"/>
      <c r="H2023" s="29" t="str">
        <f>IF(D2023&lt;&gt;"",VLOOKUP(D2023,الاعدادات!$B$1:$C$1000,2,0),"")</f>
        <v/>
      </c>
      <c r="I2023" s="29" t="str">
        <f>IF(E2023&lt;&gt;"",VLOOKUP(E2023,الاعدادات!B$1000:$C2014,2,0),"")</f>
        <v/>
      </c>
    </row>
    <row r="2024" spans="1:9">
      <c r="A2024" s="26"/>
      <c r="B2024" s="27"/>
      <c r="C2024" s="28"/>
      <c r="D2024" s="29"/>
      <c r="E2024" s="29"/>
      <c r="F2024" s="28"/>
      <c r="G2024" s="28"/>
      <c r="H2024" s="29" t="str">
        <f>IF(D2024&lt;&gt;"",VLOOKUP(D2024,الاعدادات!$B$1:$C$1000,2,0),"")</f>
        <v/>
      </c>
      <c r="I2024" s="29" t="str">
        <f>IF(E2024&lt;&gt;"",VLOOKUP(E2024,الاعدادات!B$1000:$C2015,2,0),"")</f>
        <v/>
      </c>
    </row>
    <row r="2025" spans="1:9">
      <c r="A2025" s="26"/>
      <c r="B2025" s="27"/>
      <c r="C2025" s="28"/>
      <c r="D2025" s="29"/>
      <c r="E2025" s="29"/>
      <c r="F2025" s="28"/>
      <c r="G2025" s="28"/>
      <c r="H2025" s="29" t="str">
        <f>IF(D2025&lt;&gt;"",VLOOKUP(D2025,الاعدادات!$B$1:$C$1000,2,0),"")</f>
        <v/>
      </c>
      <c r="I2025" s="29" t="str">
        <f>IF(E2025&lt;&gt;"",VLOOKUP(E2025,الاعدادات!B$1000:$C2016,2,0),"")</f>
        <v/>
      </c>
    </row>
    <row r="2026" spans="1:9">
      <c r="A2026" s="26"/>
      <c r="B2026" s="27"/>
      <c r="C2026" s="28"/>
      <c r="D2026" s="29"/>
      <c r="E2026" s="29"/>
      <c r="F2026" s="28"/>
      <c r="G2026" s="28"/>
      <c r="H2026" s="29" t="str">
        <f>IF(D2026&lt;&gt;"",VLOOKUP(D2026,الاعدادات!$B$1:$C$1000,2,0),"")</f>
        <v/>
      </c>
      <c r="I2026" s="29" t="str">
        <f>IF(E2026&lt;&gt;"",VLOOKUP(E2026,الاعدادات!B$1000:$C2017,2,0),"")</f>
        <v/>
      </c>
    </row>
    <row r="2027" spans="1:9">
      <c r="A2027" s="26"/>
      <c r="B2027" s="27"/>
      <c r="C2027" s="28"/>
      <c r="D2027" s="29"/>
      <c r="E2027" s="29"/>
      <c r="F2027" s="28"/>
      <c r="G2027" s="28"/>
      <c r="H2027" s="29" t="str">
        <f>IF(D2027&lt;&gt;"",VLOOKUP(D2027,الاعدادات!$B$1:$C$1000,2,0),"")</f>
        <v/>
      </c>
      <c r="I2027" s="29" t="str">
        <f>IF(E2027&lt;&gt;"",VLOOKUP(E2027,الاعدادات!B$1000:$C2018,2,0),"")</f>
        <v/>
      </c>
    </row>
    <row r="2028" spans="1:9">
      <c r="A2028" s="26"/>
      <c r="B2028" s="27"/>
      <c r="C2028" s="28"/>
      <c r="D2028" s="29"/>
      <c r="E2028" s="29"/>
      <c r="F2028" s="28"/>
      <c r="G2028" s="28"/>
      <c r="H2028" s="29" t="str">
        <f>IF(D2028&lt;&gt;"",VLOOKUP(D2028,الاعدادات!$B$1:$C$1000,2,0),"")</f>
        <v/>
      </c>
      <c r="I2028" s="29" t="str">
        <f>IF(E2028&lt;&gt;"",VLOOKUP(E2028,الاعدادات!B$1000:$C2019,2,0),"")</f>
        <v/>
      </c>
    </row>
    <row r="2029" spans="1:9">
      <c r="A2029" s="26"/>
      <c r="B2029" s="27"/>
      <c r="C2029" s="28"/>
      <c r="D2029" s="29"/>
      <c r="E2029" s="29"/>
      <c r="F2029" s="28"/>
      <c r="G2029" s="28"/>
      <c r="H2029" s="29" t="str">
        <f>IF(D2029&lt;&gt;"",VLOOKUP(D2029,الاعدادات!$B$1:$C$1000,2,0),"")</f>
        <v/>
      </c>
      <c r="I2029" s="29" t="str">
        <f>IF(E2029&lt;&gt;"",VLOOKUP(E2029,الاعدادات!B$1000:$C2020,2,0),"")</f>
        <v/>
      </c>
    </row>
    <row r="2030" spans="1:9">
      <c r="A2030" s="26"/>
      <c r="B2030" s="27"/>
      <c r="C2030" s="28"/>
      <c r="D2030" s="29"/>
      <c r="E2030" s="29"/>
      <c r="F2030" s="28"/>
      <c r="G2030" s="28"/>
      <c r="H2030" s="29" t="str">
        <f>IF(D2030&lt;&gt;"",VLOOKUP(D2030,الاعدادات!$B$1:$C$1000,2,0),"")</f>
        <v/>
      </c>
      <c r="I2030" s="29" t="str">
        <f>IF(E2030&lt;&gt;"",VLOOKUP(E2030,الاعدادات!B$1000:$C2021,2,0),"")</f>
        <v/>
      </c>
    </row>
    <row r="2031" spans="1:9">
      <c r="A2031" s="26"/>
      <c r="B2031" s="27"/>
      <c r="C2031" s="28"/>
      <c r="D2031" s="29"/>
      <c r="E2031" s="29"/>
      <c r="F2031" s="28"/>
      <c r="G2031" s="28"/>
      <c r="H2031" s="29" t="str">
        <f>IF(D2031&lt;&gt;"",VLOOKUP(D2031,الاعدادات!$B$1:$C$1000,2,0),"")</f>
        <v/>
      </c>
      <c r="I2031" s="29" t="str">
        <f>IF(E2031&lt;&gt;"",VLOOKUP(E2031,الاعدادات!B$1000:$C2022,2,0),"")</f>
        <v/>
      </c>
    </row>
    <row r="2032" spans="1:9">
      <c r="A2032" s="26"/>
      <c r="B2032" s="27"/>
      <c r="C2032" s="28"/>
      <c r="D2032" s="29"/>
      <c r="E2032" s="29"/>
      <c r="F2032" s="28"/>
      <c r="G2032" s="28"/>
      <c r="H2032" s="29" t="str">
        <f>IF(D2032&lt;&gt;"",VLOOKUP(D2032,الاعدادات!$B$1:$C$1000,2,0),"")</f>
        <v/>
      </c>
      <c r="I2032" s="29" t="str">
        <f>IF(E2032&lt;&gt;"",VLOOKUP(E2032,الاعدادات!B$1000:$C2023,2,0),"")</f>
        <v/>
      </c>
    </row>
    <row r="2033" spans="1:9">
      <c r="A2033" s="26"/>
      <c r="B2033" s="27"/>
      <c r="C2033" s="28"/>
      <c r="D2033" s="29"/>
      <c r="E2033" s="29"/>
      <c r="F2033" s="28"/>
      <c r="G2033" s="28"/>
      <c r="H2033" s="29" t="str">
        <f>IF(D2033&lt;&gt;"",VLOOKUP(D2033,الاعدادات!$B$1:$C$1000,2,0),"")</f>
        <v/>
      </c>
      <c r="I2033" s="29" t="str">
        <f>IF(E2033&lt;&gt;"",VLOOKUP(E2033,الاعدادات!B$1000:$C2024,2,0),"")</f>
        <v/>
      </c>
    </row>
    <row r="2034" spans="1:9">
      <c r="A2034" s="26"/>
      <c r="B2034" s="27"/>
      <c r="C2034" s="28"/>
      <c r="D2034" s="29"/>
      <c r="E2034" s="29"/>
      <c r="F2034" s="28"/>
      <c r="G2034" s="28"/>
      <c r="H2034" s="29" t="str">
        <f>IF(D2034&lt;&gt;"",VLOOKUP(D2034,الاعدادات!$B$1:$C$1000,2,0),"")</f>
        <v/>
      </c>
      <c r="I2034" s="29" t="str">
        <f>IF(E2034&lt;&gt;"",VLOOKUP(E2034,الاعدادات!B$1000:$C2025,2,0),"")</f>
        <v/>
      </c>
    </row>
    <row r="2035" spans="1:9">
      <c r="A2035" s="26"/>
      <c r="B2035" s="27"/>
      <c r="C2035" s="28"/>
      <c r="D2035" s="29"/>
      <c r="E2035" s="29"/>
      <c r="F2035" s="28"/>
      <c r="G2035" s="28"/>
      <c r="H2035" s="29" t="str">
        <f>IF(D2035&lt;&gt;"",VLOOKUP(D2035,الاعدادات!$B$1:$C$1000,2,0),"")</f>
        <v/>
      </c>
      <c r="I2035" s="29" t="str">
        <f>IF(E2035&lt;&gt;"",VLOOKUP(E2035,الاعدادات!B$1000:$C2026,2,0),"")</f>
        <v/>
      </c>
    </row>
    <row r="2036" spans="1:9">
      <c r="A2036" s="26"/>
      <c r="B2036" s="27"/>
      <c r="C2036" s="28"/>
      <c r="D2036" s="29"/>
      <c r="E2036" s="29"/>
      <c r="F2036" s="28"/>
      <c r="G2036" s="28"/>
      <c r="H2036" s="29" t="str">
        <f>IF(D2036&lt;&gt;"",VLOOKUP(D2036,الاعدادات!$B$1:$C$1000,2,0),"")</f>
        <v/>
      </c>
      <c r="I2036" s="29" t="str">
        <f>IF(E2036&lt;&gt;"",VLOOKUP(E2036,الاعدادات!B$1000:$C2027,2,0),"")</f>
        <v/>
      </c>
    </row>
    <row r="2037" spans="1:9">
      <c r="A2037" s="26"/>
      <c r="B2037" s="27"/>
      <c r="C2037" s="28"/>
      <c r="D2037" s="29"/>
      <c r="E2037" s="29"/>
      <c r="F2037" s="28"/>
      <c r="G2037" s="28"/>
      <c r="H2037" s="29" t="str">
        <f>IF(D2037&lt;&gt;"",VLOOKUP(D2037,الاعدادات!$B$1:$C$1000,2,0),"")</f>
        <v/>
      </c>
      <c r="I2037" s="29" t="str">
        <f>IF(E2037&lt;&gt;"",VLOOKUP(E2037,الاعدادات!B$1000:$C2028,2,0),"")</f>
        <v/>
      </c>
    </row>
    <row r="2038" spans="1:9">
      <c r="A2038" s="26"/>
      <c r="B2038" s="27"/>
      <c r="C2038" s="28"/>
      <c r="D2038" s="29"/>
      <c r="E2038" s="29"/>
      <c r="F2038" s="28"/>
      <c r="G2038" s="28"/>
      <c r="H2038" s="29" t="str">
        <f>IF(D2038&lt;&gt;"",VLOOKUP(D2038,الاعدادات!$B$1:$C$1000,2,0),"")</f>
        <v/>
      </c>
      <c r="I2038" s="29" t="str">
        <f>IF(E2038&lt;&gt;"",VLOOKUP(E2038,الاعدادات!B$1000:$C2029,2,0),"")</f>
        <v/>
      </c>
    </row>
    <row r="2039" spans="1:9">
      <c r="A2039" s="26"/>
      <c r="B2039" s="27"/>
      <c r="C2039" s="28"/>
      <c r="D2039" s="29"/>
      <c r="E2039" s="29"/>
      <c r="F2039" s="28"/>
      <c r="G2039" s="28"/>
      <c r="H2039" s="29" t="str">
        <f>IF(D2039&lt;&gt;"",VLOOKUP(D2039,الاعدادات!$B$1:$C$1000,2,0),"")</f>
        <v/>
      </c>
      <c r="I2039" s="29" t="str">
        <f>IF(E2039&lt;&gt;"",VLOOKUP(E2039,الاعدادات!B$1000:$C2030,2,0),"")</f>
        <v/>
      </c>
    </row>
    <row r="2040" spans="1:9">
      <c r="A2040" s="26"/>
      <c r="B2040" s="27"/>
      <c r="C2040" s="28"/>
      <c r="D2040" s="29"/>
      <c r="E2040" s="29"/>
      <c r="F2040" s="28"/>
      <c r="G2040" s="28"/>
      <c r="H2040" s="29" t="str">
        <f>IF(D2040&lt;&gt;"",VLOOKUP(D2040,الاعدادات!$B$1:$C$1000,2,0),"")</f>
        <v/>
      </c>
      <c r="I2040" s="29" t="str">
        <f>IF(E2040&lt;&gt;"",VLOOKUP(E2040,الاعدادات!B$1000:$C2031,2,0),"")</f>
        <v/>
      </c>
    </row>
    <row r="2041" spans="1:9">
      <c r="A2041" s="26"/>
      <c r="B2041" s="27"/>
      <c r="C2041" s="28"/>
      <c r="D2041" s="29"/>
      <c r="E2041" s="29"/>
      <c r="F2041" s="28"/>
      <c r="G2041" s="28"/>
      <c r="H2041" s="29" t="str">
        <f>IF(D2041&lt;&gt;"",VLOOKUP(D2041,الاعدادات!$B$1:$C$1000,2,0),"")</f>
        <v/>
      </c>
      <c r="I2041" s="29" t="str">
        <f>IF(E2041&lt;&gt;"",VLOOKUP(E2041,الاعدادات!B$1000:$C2032,2,0),"")</f>
        <v/>
      </c>
    </row>
    <row r="2042" spans="1:9">
      <c r="A2042" s="26"/>
      <c r="B2042" s="27"/>
      <c r="C2042" s="28"/>
      <c r="D2042" s="29"/>
      <c r="E2042" s="29"/>
      <c r="F2042" s="28"/>
      <c r="G2042" s="28"/>
      <c r="H2042" s="29" t="str">
        <f>IF(D2042&lt;&gt;"",VLOOKUP(D2042,الاعدادات!$B$1:$C$1000,2,0),"")</f>
        <v/>
      </c>
      <c r="I2042" s="29" t="str">
        <f>IF(E2042&lt;&gt;"",VLOOKUP(E2042,الاعدادات!B$1000:$C2033,2,0),"")</f>
        <v/>
      </c>
    </row>
    <row r="2043" spans="1:9">
      <c r="A2043" s="26"/>
      <c r="B2043" s="27"/>
      <c r="C2043" s="28"/>
      <c r="D2043" s="29"/>
      <c r="E2043" s="29"/>
      <c r="F2043" s="28"/>
      <c r="G2043" s="28"/>
      <c r="H2043" s="29" t="str">
        <f>IF(D2043&lt;&gt;"",VLOOKUP(D2043,الاعدادات!$B$1:$C$1000,2,0),"")</f>
        <v/>
      </c>
      <c r="I2043" s="29" t="str">
        <f>IF(E2043&lt;&gt;"",VLOOKUP(E2043,الاعدادات!B$1000:$C2034,2,0),"")</f>
        <v/>
      </c>
    </row>
    <row r="2044" spans="1:9">
      <c r="A2044" s="26"/>
      <c r="B2044" s="27"/>
      <c r="C2044" s="28"/>
      <c r="D2044" s="29"/>
      <c r="E2044" s="29"/>
      <c r="F2044" s="28"/>
      <c r="G2044" s="28"/>
      <c r="H2044" s="29" t="str">
        <f>IF(D2044&lt;&gt;"",VLOOKUP(D2044,الاعدادات!$B$1:$C$1000,2,0),"")</f>
        <v/>
      </c>
      <c r="I2044" s="29" t="str">
        <f>IF(E2044&lt;&gt;"",VLOOKUP(E2044,الاعدادات!B$1000:$C2035,2,0),"")</f>
        <v/>
      </c>
    </row>
    <row r="2045" spans="1:9">
      <c r="A2045" s="26"/>
      <c r="B2045" s="27"/>
      <c r="C2045" s="28"/>
      <c r="D2045" s="29"/>
      <c r="E2045" s="29"/>
      <c r="F2045" s="28"/>
      <c r="G2045" s="28"/>
      <c r="H2045" s="29" t="str">
        <f>IF(D2045&lt;&gt;"",VLOOKUP(D2045,الاعدادات!$B$1:$C$1000,2,0),"")</f>
        <v/>
      </c>
      <c r="I2045" s="29" t="str">
        <f>IF(E2045&lt;&gt;"",VLOOKUP(E2045,الاعدادات!B$1000:$C2036,2,0),"")</f>
        <v/>
      </c>
    </row>
    <row r="2046" spans="1:9">
      <c r="A2046" s="26"/>
      <c r="B2046" s="27"/>
      <c r="C2046" s="28"/>
      <c r="D2046" s="29"/>
      <c r="E2046" s="29"/>
      <c r="F2046" s="28"/>
      <c r="G2046" s="28"/>
      <c r="H2046" s="29" t="str">
        <f>IF(D2046&lt;&gt;"",VLOOKUP(D2046,الاعدادات!$B$1:$C$1000,2,0),"")</f>
        <v/>
      </c>
      <c r="I2046" s="29" t="str">
        <f>IF(E2046&lt;&gt;"",VLOOKUP(E2046,الاعدادات!B$1000:$C2037,2,0),"")</f>
        <v/>
      </c>
    </row>
    <row r="2047" spans="1:9">
      <c r="A2047" s="26"/>
      <c r="B2047" s="27"/>
      <c r="C2047" s="28"/>
      <c r="D2047" s="29"/>
      <c r="E2047" s="29"/>
      <c r="F2047" s="28"/>
      <c r="G2047" s="28"/>
      <c r="H2047" s="29" t="str">
        <f>IF(D2047&lt;&gt;"",VLOOKUP(D2047,الاعدادات!$B$1:$C$1000,2,0),"")</f>
        <v/>
      </c>
      <c r="I2047" s="29" t="str">
        <f>IF(E2047&lt;&gt;"",VLOOKUP(E2047,الاعدادات!B$1000:$C2038,2,0),"")</f>
        <v/>
      </c>
    </row>
    <row r="2048" spans="1:9">
      <c r="A2048" s="26"/>
      <c r="B2048" s="27"/>
      <c r="C2048" s="28"/>
      <c r="D2048" s="29"/>
      <c r="E2048" s="29"/>
      <c r="F2048" s="28"/>
      <c r="G2048" s="28"/>
      <c r="H2048" s="29" t="str">
        <f>IF(D2048&lt;&gt;"",VLOOKUP(D2048,الاعدادات!$B$1:$C$1000,2,0),"")</f>
        <v/>
      </c>
      <c r="I2048" s="29" t="str">
        <f>IF(E2048&lt;&gt;"",VLOOKUP(E2048,الاعدادات!B$1000:$C2039,2,0),"")</f>
        <v/>
      </c>
    </row>
    <row r="2049" spans="1:9">
      <c r="A2049" s="26"/>
      <c r="B2049" s="27"/>
      <c r="C2049" s="28"/>
      <c r="D2049" s="29"/>
      <c r="E2049" s="29"/>
      <c r="F2049" s="28"/>
      <c r="G2049" s="28"/>
      <c r="H2049" s="29" t="str">
        <f>IF(D2049&lt;&gt;"",VLOOKUP(D2049,الاعدادات!$B$1:$C$1000,2,0),"")</f>
        <v/>
      </c>
      <c r="I2049" s="29" t="str">
        <f>IF(E2049&lt;&gt;"",VLOOKUP(E2049,الاعدادات!B$1000:$C2040,2,0),"")</f>
        <v/>
      </c>
    </row>
    <row r="2050" spans="1:9">
      <c r="A2050" s="26"/>
      <c r="B2050" s="27"/>
      <c r="C2050" s="28"/>
      <c r="D2050" s="29"/>
      <c r="E2050" s="29"/>
      <c r="F2050" s="28"/>
      <c r="G2050" s="28"/>
      <c r="H2050" s="29" t="str">
        <f>IF(D2050&lt;&gt;"",VLOOKUP(D2050,الاعدادات!$B$1:$C$1000,2,0),"")</f>
        <v/>
      </c>
      <c r="I2050" s="29" t="str">
        <f>IF(E2050&lt;&gt;"",VLOOKUP(E2050,الاعدادات!B$1000:$C2041,2,0),"")</f>
        <v/>
      </c>
    </row>
    <row r="2051" spans="1:9">
      <c r="A2051" s="26"/>
      <c r="B2051" s="27"/>
      <c r="C2051" s="28"/>
      <c r="D2051" s="29"/>
      <c r="E2051" s="29"/>
      <c r="F2051" s="28"/>
      <c r="G2051" s="28"/>
      <c r="H2051" s="29" t="str">
        <f>IF(D2051&lt;&gt;"",VLOOKUP(D2051,الاعدادات!$B$1:$C$1000,2,0),"")</f>
        <v/>
      </c>
      <c r="I2051" s="29" t="str">
        <f>IF(E2051&lt;&gt;"",VLOOKUP(E2051,الاعدادات!B$1000:$C2042,2,0),"")</f>
        <v/>
      </c>
    </row>
    <row r="2052" spans="1:9">
      <c r="A2052" s="26"/>
      <c r="B2052" s="27"/>
      <c r="C2052" s="28"/>
      <c r="D2052" s="29"/>
      <c r="E2052" s="29"/>
      <c r="F2052" s="28"/>
      <c r="G2052" s="28"/>
      <c r="H2052" s="29" t="str">
        <f>IF(D2052&lt;&gt;"",VLOOKUP(D2052,الاعدادات!$B$1:$C$1000,2,0),"")</f>
        <v/>
      </c>
      <c r="I2052" s="29" t="str">
        <f>IF(E2052&lt;&gt;"",VLOOKUP(E2052,الاعدادات!B$1000:$C2043,2,0),"")</f>
        <v/>
      </c>
    </row>
    <row r="2053" spans="1:9">
      <c r="A2053" s="26"/>
      <c r="B2053" s="27"/>
      <c r="C2053" s="28"/>
      <c r="D2053" s="29"/>
      <c r="E2053" s="29"/>
      <c r="F2053" s="28"/>
      <c r="G2053" s="28"/>
      <c r="H2053" s="29" t="str">
        <f>IF(D2053&lt;&gt;"",VLOOKUP(D2053,الاعدادات!$B$1:$C$1000,2,0),"")</f>
        <v/>
      </c>
      <c r="I2053" s="29" t="str">
        <f>IF(E2053&lt;&gt;"",VLOOKUP(E2053,الاعدادات!B$1000:$C2044,2,0),"")</f>
        <v/>
      </c>
    </row>
    <row r="2054" spans="1:9">
      <c r="A2054" s="26"/>
      <c r="B2054" s="27"/>
      <c r="C2054" s="28"/>
      <c r="D2054" s="29"/>
      <c r="E2054" s="29"/>
      <c r="F2054" s="28"/>
      <c r="G2054" s="28"/>
      <c r="H2054" s="29" t="str">
        <f>IF(D2054&lt;&gt;"",VLOOKUP(D2054,الاعدادات!$B$1:$C$1000,2,0),"")</f>
        <v/>
      </c>
      <c r="I2054" s="29" t="str">
        <f>IF(E2054&lt;&gt;"",VLOOKUP(E2054,الاعدادات!B$1000:$C2045,2,0),"")</f>
        <v/>
      </c>
    </row>
    <row r="2055" spans="1:9">
      <c r="A2055" s="26"/>
      <c r="B2055" s="27"/>
      <c r="C2055" s="28"/>
      <c r="D2055" s="29"/>
      <c r="E2055" s="29"/>
      <c r="F2055" s="28"/>
      <c r="G2055" s="28"/>
      <c r="H2055" s="29" t="str">
        <f>IF(D2055&lt;&gt;"",VLOOKUP(D2055,الاعدادات!$B$1:$C$1000,2,0),"")</f>
        <v/>
      </c>
      <c r="I2055" s="29" t="str">
        <f>IF(E2055&lt;&gt;"",VLOOKUP(E2055,الاعدادات!B$1000:$C2046,2,0),"")</f>
        <v/>
      </c>
    </row>
    <row r="2056" spans="1:9">
      <c r="A2056" s="26"/>
      <c r="B2056" s="27"/>
      <c r="C2056" s="28"/>
      <c r="D2056" s="29"/>
      <c r="E2056" s="29"/>
      <c r="F2056" s="28"/>
      <c r="G2056" s="28"/>
      <c r="H2056" s="29" t="str">
        <f>IF(D2056&lt;&gt;"",VLOOKUP(D2056,الاعدادات!$B$1:$C$1000,2,0),"")</f>
        <v/>
      </c>
      <c r="I2056" s="29" t="str">
        <f>IF(E2056&lt;&gt;"",VLOOKUP(E2056,الاعدادات!B$1000:$C2047,2,0),"")</f>
        <v/>
      </c>
    </row>
    <row r="2057" spans="1:9">
      <c r="A2057" s="26"/>
      <c r="B2057" s="27"/>
      <c r="C2057" s="28"/>
      <c r="D2057" s="29"/>
      <c r="E2057" s="29"/>
      <c r="F2057" s="28"/>
      <c r="G2057" s="28"/>
      <c r="H2057" s="29" t="str">
        <f>IF(D2057&lt;&gt;"",VLOOKUP(D2057,الاعدادات!$B$1:$C$1000,2,0),"")</f>
        <v/>
      </c>
      <c r="I2057" s="29" t="str">
        <f>IF(E2057&lt;&gt;"",VLOOKUP(E2057,الاعدادات!B$1000:$C2048,2,0),"")</f>
        <v/>
      </c>
    </row>
    <row r="2058" spans="1:9">
      <c r="A2058" s="26"/>
      <c r="B2058" s="27"/>
      <c r="C2058" s="28"/>
      <c r="D2058" s="29"/>
      <c r="E2058" s="29"/>
      <c r="F2058" s="28"/>
      <c r="G2058" s="28"/>
      <c r="H2058" s="29" t="str">
        <f>IF(D2058&lt;&gt;"",VLOOKUP(D2058,الاعدادات!$B$1:$C$1000,2,0),"")</f>
        <v/>
      </c>
      <c r="I2058" s="29" t="str">
        <f>IF(E2058&lt;&gt;"",VLOOKUP(E2058,الاعدادات!B$1000:$C2049,2,0),"")</f>
        <v/>
      </c>
    </row>
    <row r="2059" spans="1:9">
      <c r="A2059" s="26"/>
      <c r="B2059" s="27"/>
      <c r="C2059" s="28"/>
      <c r="D2059" s="29"/>
      <c r="E2059" s="29"/>
      <c r="F2059" s="28"/>
      <c r="G2059" s="28"/>
      <c r="H2059" s="29" t="str">
        <f>IF(D2059&lt;&gt;"",VLOOKUP(D2059,الاعدادات!$B$1:$C$1000,2,0),"")</f>
        <v/>
      </c>
      <c r="I2059" s="29" t="str">
        <f>IF(E2059&lt;&gt;"",VLOOKUP(E2059,الاعدادات!B$1000:$C2050,2,0),"")</f>
        <v/>
      </c>
    </row>
    <row r="2060" spans="1:9">
      <c r="A2060" s="26"/>
      <c r="B2060" s="27"/>
      <c r="C2060" s="28"/>
      <c r="D2060" s="29"/>
      <c r="E2060" s="29"/>
      <c r="F2060" s="28"/>
      <c r="G2060" s="28"/>
      <c r="H2060" s="29" t="str">
        <f>IF(D2060&lt;&gt;"",VLOOKUP(D2060,الاعدادات!$B$1:$C$1000,2,0),"")</f>
        <v/>
      </c>
      <c r="I2060" s="29" t="str">
        <f>IF(E2060&lt;&gt;"",VLOOKUP(E2060,الاعدادات!B$1000:$C2051,2,0),"")</f>
        <v/>
      </c>
    </row>
    <row r="2061" spans="1:9">
      <c r="A2061" s="26"/>
      <c r="B2061" s="27"/>
      <c r="C2061" s="28"/>
      <c r="D2061" s="29"/>
      <c r="E2061" s="29"/>
      <c r="F2061" s="28"/>
      <c r="G2061" s="28"/>
      <c r="H2061" s="29" t="str">
        <f>IF(D2061&lt;&gt;"",VLOOKUP(D2061,الاعدادات!$B$1:$C$1000,2,0),"")</f>
        <v/>
      </c>
      <c r="I2061" s="29" t="str">
        <f>IF(E2061&lt;&gt;"",VLOOKUP(E2061,الاعدادات!B$1000:$C2052,2,0),"")</f>
        <v/>
      </c>
    </row>
    <row r="2062" spans="1:9">
      <c r="A2062" s="26"/>
      <c r="B2062" s="27"/>
      <c r="C2062" s="28"/>
      <c r="D2062" s="29"/>
      <c r="E2062" s="29"/>
      <c r="F2062" s="28"/>
      <c r="G2062" s="28"/>
      <c r="H2062" s="29" t="str">
        <f>IF(D2062&lt;&gt;"",VLOOKUP(D2062,الاعدادات!$B$1:$C$1000,2,0),"")</f>
        <v/>
      </c>
      <c r="I2062" s="29" t="str">
        <f>IF(E2062&lt;&gt;"",VLOOKUP(E2062,الاعدادات!B$1000:$C2053,2,0),"")</f>
        <v/>
      </c>
    </row>
    <row r="2063" spans="1:9">
      <c r="A2063" s="26"/>
      <c r="B2063" s="27"/>
      <c r="C2063" s="28"/>
      <c r="D2063" s="29"/>
      <c r="E2063" s="29"/>
      <c r="F2063" s="28"/>
      <c r="G2063" s="28"/>
      <c r="H2063" s="29" t="str">
        <f>IF(D2063&lt;&gt;"",VLOOKUP(D2063,الاعدادات!$B$1:$C$1000,2,0),"")</f>
        <v/>
      </c>
      <c r="I2063" s="29" t="str">
        <f>IF(E2063&lt;&gt;"",VLOOKUP(E2063,الاعدادات!B$1000:$C2054,2,0),"")</f>
        <v/>
      </c>
    </row>
    <row r="2064" spans="1:9">
      <c r="A2064" s="26"/>
      <c r="B2064" s="27"/>
      <c r="C2064" s="28"/>
      <c r="D2064" s="29"/>
      <c r="E2064" s="29"/>
      <c r="F2064" s="28"/>
      <c r="G2064" s="28"/>
      <c r="H2064" s="29" t="str">
        <f>IF(D2064&lt;&gt;"",VLOOKUP(D2064,الاعدادات!$B$1:$C$1000,2,0),"")</f>
        <v/>
      </c>
      <c r="I2064" s="29" t="str">
        <f>IF(E2064&lt;&gt;"",VLOOKUP(E2064,الاعدادات!B$1000:$C2055,2,0),"")</f>
        <v/>
      </c>
    </row>
    <row r="2065" spans="1:9">
      <c r="A2065" s="26"/>
      <c r="B2065" s="27"/>
      <c r="C2065" s="28"/>
      <c r="D2065" s="29"/>
      <c r="E2065" s="29"/>
      <c r="F2065" s="28"/>
      <c r="G2065" s="28"/>
      <c r="H2065" s="29" t="str">
        <f>IF(D2065&lt;&gt;"",VLOOKUP(D2065,الاعدادات!$B$1:$C$1000,2,0),"")</f>
        <v/>
      </c>
      <c r="I2065" s="29" t="str">
        <f>IF(E2065&lt;&gt;"",VLOOKUP(E2065,الاعدادات!B$1000:$C2056,2,0),"")</f>
        <v/>
      </c>
    </row>
    <row r="2066" spans="1:9">
      <c r="A2066" s="26"/>
      <c r="B2066" s="27"/>
      <c r="C2066" s="28"/>
      <c r="D2066" s="29"/>
      <c r="E2066" s="29"/>
      <c r="F2066" s="28"/>
      <c r="G2066" s="28"/>
      <c r="H2066" s="29" t="str">
        <f>IF(D2066&lt;&gt;"",VLOOKUP(D2066,الاعدادات!$B$1:$C$1000,2,0),"")</f>
        <v/>
      </c>
      <c r="I2066" s="29" t="str">
        <f>IF(E2066&lt;&gt;"",VLOOKUP(E2066,الاعدادات!B$1000:$C2057,2,0),"")</f>
        <v/>
      </c>
    </row>
    <row r="2067" spans="1:9">
      <c r="A2067" s="26"/>
      <c r="B2067" s="27"/>
      <c r="C2067" s="28"/>
      <c r="D2067" s="29"/>
      <c r="E2067" s="29"/>
      <c r="F2067" s="28"/>
      <c r="G2067" s="28"/>
      <c r="H2067" s="29" t="str">
        <f>IF(D2067&lt;&gt;"",VLOOKUP(D2067,الاعدادات!$B$1:$C$1000,2,0),"")</f>
        <v/>
      </c>
      <c r="I2067" s="29" t="str">
        <f>IF(E2067&lt;&gt;"",VLOOKUP(E2067,الاعدادات!B$1000:$C2058,2,0),"")</f>
        <v/>
      </c>
    </row>
    <row r="2068" spans="1:9">
      <c r="A2068" s="26"/>
      <c r="B2068" s="27"/>
      <c r="C2068" s="28"/>
      <c r="D2068" s="29"/>
      <c r="E2068" s="29"/>
      <c r="F2068" s="28"/>
      <c r="G2068" s="28"/>
      <c r="H2068" s="29" t="str">
        <f>IF(D2068&lt;&gt;"",VLOOKUP(D2068,الاعدادات!$B$1:$C$1000,2,0),"")</f>
        <v/>
      </c>
      <c r="I2068" s="29" t="str">
        <f>IF(E2068&lt;&gt;"",VLOOKUP(E2068,الاعدادات!B$1000:$C2059,2,0),"")</f>
        <v/>
      </c>
    </row>
    <row r="2069" spans="1:9">
      <c r="A2069" s="26"/>
      <c r="B2069" s="27"/>
      <c r="C2069" s="28"/>
      <c r="D2069" s="29"/>
      <c r="E2069" s="29"/>
      <c r="F2069" s="28"/>
      <c r="G2069" s="28"/>
      <c r="H2069" s="29" t="str">
        <f>IF(D2069&lt;&gt;"",VLOOKUP(D2069,الاعدادات!$B$1:$C$1000,2,0),"")</f>
        <v/>
      </c>
      <c r="I2069" s="29" t="str">
        <f>IF(E2069&lt;&gt;"",VLOOKUP(E2069,الاعدادات!B$1000:$C2060,2,0),"")</f>
        <v/>
      </c>
    </row>
    <row r="2070" spans="1:9">
      <c r="A2070" s="26"/>
      <c r="B2070" s="27"/>
      <c r="C2070" s="28"/>
      <c r="D2070" s="29"/>
      <c r="E2070" s="29"/>
      <c r="F2070" s="28"/>
      <c r="G2070" s="28"/>
      <c r="H2070" s="29" t="str">
        <f>IF(D2070&lt;&gt;"",VLOOKUP(D2070,الاعدادات!$B$1:$C$1000,2,0),"")</f>
        <v/>
      </c>
      <c r="I2070" s="29" t="str">
        <f>IF(E2070&lt;&gt;"",VLOOKUP(E2070,الاعدادات!B$1000:$C2061,2,0),"")</f>
        <v/>
      </c>
    </row>
    <row r="2071" spans="1:9">
      <c r="A2071" s="26"/>
      <c r="B2071" s="27"/>
      <c r="C2071" s="28"/>
      <c r="D2071" s="29"/>
      <c r="E2071" s="29"/>
      <c r="F2071" s="28"/>
      <c r="G2071" s="28"/>
      <c r="H2071" s="29" t="str">
        <f>IF(D2071&lt;&gt;"",VLOOKUP(D2071,الاعدادات!$B$1:$C$1000,2,0),"")</f>
        <v/>
      </c>
      <c r="I2071" s="29" t="str">
        <f>IF(E2071&lt;&gt;"",VLOOKUP(E2071,الاعدادات!B$1000:$C2062,2,0),"")</f>
        <v/>
      </c>
    </row>
    <row r="2072" spans="1:9">
      <c r="A2072" s="26"/>
      <c r="B2072" s="27"/>
      <c r="C2072" s="28"/>
      <c r="D2072" s="29"/>
      <c r="E2072" s="29"/>
      <c r="F2072" s="28"/>
      <c r="G2072" s="28"/>
      <c r="H2072" s="29" t="str">
        <f>IF(D2072&lt;&gt;"",VLOOKUP(D2072,الاعدادات!$B$1:$C$1000,2,0),"")</f>
        <v/>
      </c>
      <c r="I2072" s="29" t="str">
        <f>IF(E2072&lt;&gt;"",VLOOKUP(E2072,الاعدادات!B$1000:$C2063,2,0),"")</f>
        <v/>
      </c>
    </row>
    <row r="2073" spans="1:9">
      <c r="A2073" s="26"/>
      <c r="B2073" s="27"/>
      <c r="C2073" s="28"/>
      <c r="D2073" s="29"/>
      <c r="E2073" s="29"/>
      <c r="F2073" s="28"/>
      <c r="G2073" s="28"/>
      <c r="H2073" s="29" t="str">
        <f>IF(D2073&lt;&gt;"",VLOOKUP(D2073,الاعدادات!$B$1:$C$1000,2,0),"")</f>
        <v/>
      </c>
      <c r="I2073" s="29" t="str">
        <f>IF(E2073&lt;&gt;"",VLOOKUP(E2073,الاعدادات!B$1000:$C2064,2,0),"")</f>
        <v/>
      </c>
    </row>
    <row r="2074" spans="1:9">
      <c r="A2074" s="26"/>
      <c r="B2074" s="27"/>
      <c r="C2074" s="28"/>
      <c r="D2074" s="29"/>
      <c r="E2074" s="29"/>
      <c r="F2074" s="28"/>
      <c r="G2074" s="28"/>
      <c r="H2074" s="29" t="str">
        <f>IF(D2074&lt;&gt;"",VLOOKUP(D2074,الاعدادات!$B$1:$C$1000,2,0),"")</f>
        <v/>
      </c>
      <c r="I2074" s="29" t="str">
        <f>IF(E2074&lt;&gt;"",VLOOKUP(E2074,الاعدادات!B$1000:$C2065,2,0),"")</f>
        <v/>
      </c>
    </row>
    <row r="2075" spans="1:9">
      <c r="A2075" s="26"/>
      <c r="B2075" s="27"/>
      <c r="C2075" s="28"/>
      <c r="D2075" s="29"/>
      <c r="E2075" s="29"/>
      <c r="F2075" s="28"/>
      <c r="G2075" s="28"/>
      <c r="H2075" s="29" t="str">
        <f>IF(D2075&lt;&gt;"",VLOOKUP(D2075,الاعدادات!$B$1:$C$1000,2,0),"")</f>
        <v/>
      </c>
      <c r="I2075" s="29" t="str">
        <f>IF(E2075&lt;&gt;"",VLOOKUP(E2075,الاعدادات!B$1000:$C2066,2,0),"")</f>
        <v/>
      </c>
    </row>
    <row r="2076" spans="1:9">
      <c r="A2076" s="26"/>
      <c r="B2076" s="27"/>
      <c r="C2076" s="28"/>
      <c r="D2076" s="29"/>
      <c r="E2076" s="29"/>
      <c r="F2076" s="28"/>
      <c r="G2076" s="28"/>
      <c r="H2076" s="29" t="str">
        <f>IF(D2076&lt;&gt;"",VLOOKUP(D2076,الاعدادات!$B$1:$C$1000,2,0),"")</f>
        <v/>
      </c>
      <c r="I2076" s="29" t="str">
        <f>IF(E2076&lt;&gt;"",VLOOKUP(E2076,الاعدادات!B$1000:$C2067,2,0),"")</f>
        <v/>
      </c>
    </row>
    <row r="2077" spans="1:9">
      <c r="A2077" s="26"/>
      <c r="B2077" s="27"/>
      <c r="C2077" s="28"/>
      <c r="D2077" s="29"/>
      <c r="E2077" s="29"/>
      <c r="F2077" s="28"/>
      <c r="G2077" s="28"/>
      <c r="H2077" s="29" t="str">
        <f>IF(D2077&lt;&gt;"",VLOOKUP(D2077,الاعدادات!$B$1:$C$1000,2,0),"")</f>
        <v/>
      </c>
      <c r="I2077" s="29" t="str">
        <f>IF(E2077&lt;&gt;"",VLOOKUP(E2077,الاعدادات!B$1000:$C2068,2,0),"")</f>
        <v/>
      </c>
    </row>
    <row r="2078" spans="1:9">
      <c r="A2078" s="26"/>
      <c r="B2078" s="27"/>
      <c r="C2078" s="28"/>
      <c r="D2078" s="29"/>
      <c r="E2078" s="29"/>
      <c r="F2078" s="28"/>
      <c r="G2078" s="28"/>
      <c r="H2078" s="29" t="str">
        <f>IF(D2078&lt;&gt;"",VLOOKUP(D2078,الاعدادات!$B$1:$C$1000,2,0),"")</f>
        <v/>
      </c>
      <c r="I2078" s="29" t="str">
        <f>IF(E2078&lt;&gt;"",VLOOKUP(E2078,الاعدادات!B$1000:$C2069,2,0),"")</f>
        <v/>
      </c>
    </row>
    <row r="2079" spans="1:9">
      <c r="A2079" s="26"/>
      <c r="B2079" s="27"/>
      <c r="C2079" s="28"/>
      <c r="D2079" s="29"/>
      <c r="E2079" s="29"/>
      <c r="F2079" s="28"/>
      <c r="G2079" s="28"/>
      <c r="H2079" s="29" t="str">
        <f>IF(D2079&lt;&gt;"",VLOOKUP(D2079,الاعدادات!$B$1:$C$1000,2,0),"")</f>
        <v/>
      </c>
      <c r="I2079" s="29" t="str">
        <f>IF(E2079&lt;&gt;"",VLOOKUP(E2079,الاعدادات!B$1000:$C2070,2,0),"")</f>
        <v/>
      </c>
    </row>
    <row r="2080" spans="1:9">
      <c r="A2080" s="26"/>
      <c r="B2080" s="27"/>
      <c r="C2080" s="28"/>
      <c r="D2080" s="29"/>
      <c r="E2080" s="29"/>
      <c r="F2080" s="28"/>
      <c r="G2080" s="28"/>
      <c r="H2080" s="29" t="str">
        <f>IF(D2080&lt;&gt;"",VLOOKUP(D2080,الاعدادات!$B$1:$C$1000,2,0),"")</f>
        <v/>
      </c>
      <c r="I2080" s="29" t="str">
        <f>IF(E2080&lt;&gt;"",VLOOKUP(E2080,الاعدادات!B$1000:$C2071,2,0),"")</f>
        <v/>
      </c>
    </row>
    <row r="2081" spans="1:9">
      <c r="A2081" s="26"/>
      <c r="B2081" s="27"/>
      <c r="C2081" s="28"/>
      <c r="D2081" s="29"/>
      <c r="E2081" s="29"/>
      <c r="F2081" s="28"/>
      <c r="G2081" s="28"/>
      <c r="H2081" s="29" t="str">
        <f>IF(D2081&lt;&gt;"",VLOOKUP(D2081,الاعدادات!$B$1:$C$1000,2,0),"")</f>
        <v/>
      </c>
      <c r="I2081" s="29" t="str">
        <f>IF(E2081&lt;&gt;"",VLOOKUP(E2081,الاعدادات!B$1000:$C2072,2,0),"")</f>
        <v/>
      </c>
    </row>
    <row r="2082" spans="1:9">
      <c r="A2082" s="26"/>
      <c r="B2082" s="27"/>
      <c r="C2082" s="28"/>
      <c r="D2082" s="29"/>
      <c r="E2082" s="29"/>
      <c r="F2082" s="28"/>
      <c r="G2082" s="28"/>
      <c r="H2082" s="29" t="str">
        <f>IF(D2082&lt;&gt;"",VLOOKUP(D2082,الاعدادات!$B$1:$C$1000,2,0),"")</f>
        <v/>
      </c>
      <c r="I2082" s="29" t="str">
        <f>IF(E2082&lt;&gt;"",VLOOKUP(E2082,الاعدادات!B$1000:$C2073,2,0),"")</f>
        <v/>
      </c>
    </row>
    <row r="2083" spans="1:9">
      <c r="A2083" s="26"/>
      <c r="B2083" s="27"/>
      <c r="C2083" s="28"/>
      <c r="D2083" s="29"/>
      <c r="E2083" s="29"/>
      <c r="F2083" s="28"/>
      <c r="G2083" s="28"/>
      <c r="H2083" s="29" t="str">
        <f>IF(D2083&lt;&gt;"",VLOOKUP(D2083,الاعدادات!$B$1:$C$1000,2,0),"")</f>
        <v/>
      </c>
      <c r="I2083" s="29" t="str">
        <f>IF(E2083&lt;&gt;"",VLOOKUP(E2083,الاعدادات!B$1000:$C2074,2,0),"")</f>
        <v/>
      </c>
    </row>
    <row r="2084" spans="1:9">
      <c r="A2084" s="26"/>
      <c r="B2084" s="27"/>
      <c r="C2084" s="28"/>
      <c r="D2084" s="29"/>
      <c r="E2084" s="29"/>
      <c r="F2084" s="28"/>
      <c r="G2084" s="28"/>
      <c r="H2084" s="29" t="str">
        <f>IF(D2084&lt;&gt;"",VLOOKUP(D2084,الاعدادات!$B$1:$C$1000,2,0),"")</f>
        <v/>
      </c>
      <c r="I2084" s="29" t="str">
        <f>IF(E2084&lt;&gt;"",VLOOKUP(E2084,الاعدادات!B$1000:$C2075,2,0),"")</f>
        <v/>
      </c>
    </row>
    <row r="2085" spans="1:9">
      <c r="A2085" s="26"/>
      <c r="B2085" s="27"/>
      <c r="C2085" s="28"/>
      <c r="D2085" s="29"/>
      <c r="E2085" s="29"/>
      <c r="F2085" s="28"/>
      <c r="G2085" s="28"/>
      <c r="H2085" s="29" t="str">
        <f>IF(D2085&lt;&gt;"",VLOOKUP(D2085,الاعدادات!$B$1:$C$1000,2,0),"")</f>
        <v/>
      </c>
      <c r="I2085" s="29" t="str">
        <f>IF(E2085&lt;&gt;"",VLOOKUP(E2085,الاعدادات!B$1000:$C2076,2,0),"")</f>
        <v/>
      </c>
    </row>
    <row r="2086" spans="1:9">
      <c r="A2086" s="26"/>
      <c r="B2086" s="27"/>
      <c r="C2086" s="28"/>
      <c r="D2086" s="29"/>
      <c r="E2086" s="29"/>
      <c r="F2086" s="28"/>
      <c r="G2086" s="28"/>
      <c r="H2086" s="29" t="str">
        <f>IF(D2086&lt;&gt;"",VLOOKUP(D2086,الاعدادات!$B$1:$C$1000,2,0),"")</f>
        <v/>
      </c>
      <c r="I2086" s="29" t="str">
        <f>IF(E2086&lt;&gt;"",VLOOKUP(E2086,الاعدادات!B$1000:$C2077,2,0),"")</f>
        <v/>
      </c>
    </row>
    <row r="2087" spans="1:9">
      <c r="A2087" s="26"/>
      <c r="B2087" s="27"/>
      <c r="C2087" s="28"/>
      <c r="D2087" s="29"/>
      <c r="E2087" s="29"/>
      <c r="F2087" s="28"/>
      <c r="G2087" s="28"/>
      <c r="H2087" s="29" t="str">
        <f>IF(D2087&lt;&gt;"",VLOOKUP(D2087,الاعدادات!$B$1:$C$1000,2,0),"")</f>
        <v/>
      </c>
      <c r="I2087" s="29" t="str">
        <f>IF(E2087&lt;&gt;"",VLOOKUP(E2087,الاعدادات!B$1000:$C2078,2,0),"")</f>
        <v/>
      </c>
    </row>
    <row r="2088" spans="1:9">
      <c r="A2088" s="26"/>
      <c r="B2088" s="27"/>
      <c r="C2088" s="28"/>
      <c r="D2088" s="29"/>
      <c r="E2088" s="29"/>
      <c r="F2088" s="28"/>
      <c r="G2088" s="28"/>
      <c r="H2088" s="29" t="str">
        <f>IF(D2088&lt;&gt;"",VLOOKUP(D2088,الاعدادات!$B$1:$C$1000,2,0),"")</f>
        <v/>
      </c>
      <c r="I2088" s="29" t="str">
        <f>IF(E2088&lt;&gt;"",VLOOKUP(E2088,الاعدادات!B$1000:$C2079,2,0),"")</f>
        <v/>
      </c>
    </row>
    <row r="2089" spans="1:9">
      <c r="A2089" s="26"/>
      <c r="B2089" s="27"/>
      <c r="C2089" s="28"/>
      <c r="D2089" s="29"/>
      <c r="E2089" s="29"/>
      <c r="F2089" s="28"/>
      <c r="G2089" s="28"/>
      <c r="H2089" s="29" t="str">
        <f>IF(D2089&lt;&gt;"",VLOOKUP(D2089,الاعدادات!$B$1:$C$1000,2,0),"")</f>
        <v/>
      </c>
      <c r="I2089" s="29" t="str">
        <f>IF(E2089&lt;&gt;"",VLOOKUP(E2089,الاعدادات!B$1000:$C2080,2,0),"")</f>
        <v/>
      </c>
    </row>
    <row r="2090" spans="1:9">
      <c r="A2090" s="26"/>
      <c r="B2090" s="27"/>
      <c r="C2090" s="28"/>
      <c r="D2090" s="29"/>
      <c r="E2090" s="29"/>
      <c r="F2090" s="28"/>
      <c r="G2090" s="28"/>
      <c r="H2090" s="29" t="str">
        <f>IF(D2090&lt;&gt;"",VLOOKUP(D2090,الاعدادات!$B$1:$C$1000,2,0),"")</f>
        <v/>
      </c>
      <c r="I2090" s="29" t="str">
        <f>IF(E2090&lt;&gt;"",VLOOKUP(E2090,الاعدادات!B$1000:$C2081,2,0),"")</f>
        <v/>
      </c>
    </row>
    <row r="2091" spans="1:9">
      <c r="A2091" s="26"/>
      <c r="B2091" s="27"/>
      <c r="C2091" s="28"/>
      <c r="D2091" s="29"/>
      <c r="E2091" s="29"/>
      <c r="F2091" s="28"/>
      <c r="G2091" s="28"/>
      <c r="H2091" s="29" t="str">
        <f>IF(D2091&lt;&gt;"",VLOOKUP(D2091,الاعدادات!$B$1:$C$1000,2,0),"")</f>
        <v/>
      </c>
      <c r="I2091" s="29" t="str">
        <f>IF(E2091&lt;&gt;"",VLOOKUP(E2091,الاعدادات!B$1000:$C2082,2,0),"")</f>
        <v/>
      </c>
    </row>
    <row r="2092" spans="1:9">
      <c r="A2092" s="26"/>
      <c r="B2092" s="27"/>
      <c r="C2092" s="28"/>
      <c r="D2092" s="29"/>
      <c r="E2092" s="29"/>
      <c r="F2092" s="28"/>
      <c r="G2092" s="28"/>
      <c r="H2092" s="29" t="str">
        <f>IF(D2092&lt;&gt;"",VLOOKUP(D2092,الاعدادات!$B$1:$C$1000,2,0),"")</f>
        <v/>
      </c>
      <c r="I2092" s="29" t="str">
        <f>IF(E2092&lt;&gt;"",VLOOKUP(E2092,الاعدادات!B$1000:$C2083,2,0),"")</f>
        <v/>
      </c>
    </row>
    <row r="2093" spans="1:9">
      <c r="A2093" s="26"/>
      <c r="B2093" s="27"/>
      <c r="C2093" s="28"/>
      <c r="D2093" s="29"/>
      <c r="E2093" s="29"/>
      <c r="F2093" s="28"/>
      <c r="G2093" s="28"/>
      <c r="H2093" s="29" t="str">
        <f>IF(D2093&lt;&gt;"",VLOOKUP(D2093,الاعدادات!$B$1:$C$1000,2,0),"")</f>
        <v/>
      </c>
      <c r="I2093" s="29" t="str">
        <f>IF(E2093&lt;&gt;"",VLOOKUP(E2093,الاعدادات!B$1000:$C2084,2,0),"")</f>
        <v/>
      </c>
    </row>
    <row r="2094" spans="1:9">
      <c r="A2094" s="26"/>
      <c r="B2094" s="27"/>
      <c r="C2094" s="28"/>
      <c r="D2094" s="29"/>
      <c r="E2094" s="29"/>
      <c r="F2094" s="28"/>
      <c r="G2094" s="28"/>
      <c r="H2094" s="29" t="str">
        <f>IF(D2094&lt;&gt;"",VLOOKUP(D2094,الاعدادات!$B$1:$C$1000,2,0),"")</f>
        <v/>
      </c>
      <c r="I2094" s="29" t="str">
        <f>IF(E2094&lt;&gt;"",VLOOKUP(E2094,الاعدادات!B$1000:$C2085,2,0),"")</f>
        <v/>
      </c>
    </row>
    <row r="2095" spans="1:9">
      <c r="A2095" s="26"/>
      <c r="B2095" s="27"/>
      <c r="C2095" s="28"/>
      <c r="D2095" s="29"/>
      <c r="E2095" s="29"/>
      <c r="F2095" s="28"/>
      <c r="G2095" s="28"/>
      <c r="H2095" s="29" t="str">
        <f>IF(D2095&lt;&gt;"",VLOOKUP(D2095,الاعدادات!$B$1:$C$1000,2,0),"")</f>
        <v/>
      </c>
      <c r="I2095" s="29" t="str">
        <f>IF(E2095&lt;&gt;"",VLOOKUP(E2095,الاعدادات!B$1000:$C2086,2,0),"")</f>
        <v/>
      </c>
    </row>
    <row r="2096" spans="1:9">
      <c r="A2096" s="26"/>
      <c r="B2096" s="27"/>
      <c r="C2096" s="28"/>
      <c r="D2096" s="29"/>
      <c r="E2096" s="29"/>
      <c r="F2096" s="28"/>
      <c r="G2096" s="28"/>
      <c r="H2096" s="29" t="str">
        <f>IF(D2096&lt;&gt;"",VLOOKUP(D2096,الاعدادات!$B$1:$C$1000,2,0),"")</f>
        <v/>
      </c>
      <c r="I2096" s="29" t="str">
        <f>IF(E2096&lt;&gt;"",VLOOKUP(E2096,الاعدادات!B$1000:$C2087,2,0),"")</f>
        <v/>
      </c>
    </row>
    <row r="2097" spans="1:9">
      <c r="A2097" s="26"/>
      <c r="B2097" s="27"/>
      <c r="C2097" s="28"/>
      <c r="D2097" s="29"/>
      <c r="E2097" s="29"/>
      <c r="F2097" s="28"/>
      <c r="G2097" s="28"/>
      <c r="H2097" s="29" t="str">
        <f>IF(D2097&lt;&gt;"",VLOOKUP(D2097,الاعدادات!$B$1:$C$1000,2,0),"")</f>
        <v/>
      </c>
      <c r="I2097" s="29" t="str">
        <f>IF(E2097&lt;&gt;"",VLOOKUP(E2097,الاعدادات!B$1000:$C2088,2,0),"")</f>
        <v/>
      </c>
    </row>
    <row r="2098" spans="1:9">
      <c r="A2098" s="26"/>
      <c r="B2098" s="27"/>
      <c r="C2098" s="28"/>
      <c r="D2098" s="29"/>
      <c r="E2098" s="29"/>
      <c r="F2098" s="28"/>
      <c r="G2098" s="28"/>
      <c r="H2098" s="29" t="str">
        <f>IF(D2098&lt;&gt;"",VLOOKUP(D2098,الاعدادات!$B$1:$C$1000,2,0),"")</f>
        <v/>
      </c>
      <c r="I2098" s="29" t="str">
        <f>IF(E2098&lt;&gt;"",VLOOKUP(E2098,الاعدادات!B$1000:$C2089,2,0),"")</f>
        <v/>
      </c>
    </row>
    <row r="2099" spans="1:9">
      <c r="A2099" s="26"/>
      <c r="B2099" s="27"/>
      <c r="C2099" s="28"/>
      <c r="D2099" s="29"/>
      <c r="E2099" s="29"/>
      <c r="F2099" s="28"/>
      <c r="G2099" s="28"/>
      <c r="H2099" s="29" t="str">
        <f>IF(D2099&lt;&gt;"",VLOOKUP(D2099,الاعدادات!$B$1:$C$1000,2,0),"")</f>
        <v/>
      </c>
      <c r="I2099" s="29" t="str">
        <f>IF(E2099&lt;&gt;"",VLOOKUP(E2099,الاعدادات!B$1000:$C2090,2,0),"")</f>
        <v/>
      </c>
    </row>
    <row r="2100" spans="1:9">
      <c r="A2100" s="26"/>
      <c r="B2100" s="27"/>
      <c r="C2100" s="28"/>
      <c r="D2100" s="29"/>
      <c r="E2100" s="29"/>
      <c r="F2100" s="28"/>
      <c r="G2100" s="28"/>
      <c r="H2100" s="29" t="str">
        <f>IF(D2100&lt;&gt;"",VLOOKUP(D2100,الاعدادات!$B$1:$C$1000,2,0),"")</f>
        <v/>
      </c>
      <c r="I2100" s="29" t="str">
        <f>IF(E2100&lt;&gt;"",VLOOKUP(E2100,الاعدادات!B$1000:$C2091,2,0),"")</f>
        <v/>
      </c>
    </row>
    <row r="2101" spans="1:9">
      <c r="A2101" s="26"/>
      <c r="B2101" s="27"/>
      <c r="C2101" s="28"/>
      <c r="D2101" s="29"/>
      <c r="E2101" s="29"/>
      <c r="F2101" s="28"/>
      <c r="G2101" s="28"/>
      <c r="H2101" s="29" t="str">
        <f>IF(D2101&lt;&gt;"",VLOOKUP(D2101,الاعدادات!$B$1:$C$1000,2,0),"")</f>
        <v/>
      </c>
      <c r="I2101" s="29" t="str">
        <f>IF(E2101&lt;&gt;"",VLOOKUP(E2101,الاعدادات!B$1000:$C2092,2,0),"")</f>
        <v/>
      </c>
    </row>
    <row r="2102" spans="1:9">
      <c r="A2102" s="26"/>
      <c r="B2102" s="27"/>
      <c r="C2102" s="28"/>
      <c r="D2102" s="29"/>
      <c r="E2102" s="29"/>
      <c r="F2102" s="28"/>
      <c r="G2102" s="28"/>
      <c r="H2102" s="29" t="str">
        <f>IF(D2102&lt;&gt;"",VLOOKUP(D2102,الاعدادات!$B$1:$C$1000,2,0),"")</f>
        <v/>
      </c>
      <c r="I2102" s="29" t="str">
        <f>IF(E2102&lt;&gt;"",VLOOKUP(E2102,الاعدادات!B$1000:$C2093,2,0),"")</f>
        <v/>
      </c>
    </row>
    <row r="2103" spans="1:9">
      <c r="A2103" s="26"/>
      <c r="B2103" s="27"/>
      <c r="C2103" s="28"/>
      <c r="D2103" s="29"/>
      <c r="E2103" s="29"/>
      <c r="F2103" s="28"/>
      <c r="G2103" s="28"/>
      <c r="H2103" s="29" t="str">
        <f>IF(D2103&lt;&gt;"",VLOOKUP(D2103,الاعدادات!$B$1:$C$1000,2,0),"")</f>
        <v/>
      </c>
      <c r="I2103" s="29" t="str">
        <f>IF(E2103&lt;&gt;"",VLOOKUP(E2103,الاعدادات!B$1000:$C2094,2,0),"")</f>
        <v/>
      </c>
    </row>
    <row r="2104" spans="1:9">
      <c r="A2104" s="26"/>
      <c r="B2104" s="27"/>
      <c r="C2104" s="28"/>
      <c r="D2104" s="29"/>
      <c r="E2104" s="29"/>
      <c r="F2104" s="28"/>
      <c r="G2104" s="28"/>
      <c r="H2104" s="29" t="str">
        <f>IF(D2104&lt;&gt;"",VLOOKUP(D2104,الاعدادات!$B$1:$C$1000,2,0),"")</f>
        <v/>
      </c>
      <c r="I2104" s="29" t="str">
        <f>IF(E2104&lt;&gt;"",VLOOKUP(E2104,الاعدادات!B$1000:$C2095,2,0),"")</f>
        <v/>
      </c>
    </row>
    <row r="2105" spans="1:9">
      <c r="A2105" s="26"/>
      <c r="B2105" s="27"/>
      <c r="C2105" s="28"/>
      <c r="D2105" s="29"/>
      <c r="E2105" s="29"/>
      <c r="F2105" s="28"/>
      <c r="G2105" s="28"/>
      <c r="H2105" s="29" t="str">
        <f>IF(D2105&lt;&gt;"",VLOOKUP(D2105,الاعدادات!$B$1:$C$1000,2,0),"")</f>
        <v/>
      </c>
      <c r="I2105" s="29" t="str">
        <f>IF(E2105&lt;&gt;"",VLOOKUP(E2105,الاعدادات!B$1000:$C2096,2,0),"")</f>
        <v/>
      </c>
    </row>
    <row r="2106" spans="1:9">
      <c r="A2106" s="26"/>
      <c r="B2106" s="27"/>
      <c r="C2106" s="28"/>
      <c r="D2106" s="29"/>
      <c r="E2106" s="29"/>
      <c r="F2106" s="28"/>
      <c r="G2106" s="28"/>
      <c r="H2106" s="29" t="str">
        <f>IF(D2106&lt;&gt;"",VLOOKUP(D2106,الاعدادات!$B$1:$C$1000,2,0),"")</f>
        <v/>
      </c>
      <c r="I2106" s="29" t="str">
        <f>IF(E2106&lt;&gt;"",VLOOKUP(E2106,الاعدادات!B$1000:$C2097,2,0),"")</f>
        <v/>
      </c>
    </row>
    <row r="2107" spans="1:9">
      <c r="A2107" s="26"/>
      <c r="B2107" s="27"/>
      <c r="C2107" s="28"/>
      <c r="D2107" s="29"/>
      <c r="E2107" s="29"/>
      <c r="F2107" s="28"/>
      <c r="G2107" s="28"/>
      <c r="H2107" s="29" t="str">
        <f>IF(D2107&lt;&gt;"",VLOOKUP(D2107,الاعدادات!$B$1:$C$1000,2,0),"")</f>
        <v/>
      </c>
      <c r="I2107" s="29" t="str">
        <f>IF(E2107&lt;&gt;"",VLOOKUP(E2107,الاعدادات!B$1000:$C2098,2,0),"")</f>
        <v/>
      </c>
    </row>
    <row r="2108" spans="1:9">
      <c r="A2108" s="26"/>
      <c r="B2108" s="27"/>
      <c r="C2108" s="28"/>
      <c r="D2108" s="29"/>
      <c r="E2108" s="29"/>
      <c r="F2108" s="28"/>
      <c r="G2108" s="28"/>
      <c r="H2108" s="29" t="str">
        <f>IF(D2108&lt;&gt;"",VLOOKUP(D2108,الاعدادات!$B$1:$C$1000,2,0),"")</f>
        <v/>
      </c>
      <c r="I2108" s="29" t="str">
        <f>IF(E2108&lt;&gt;"",VLOOKUP(E2108,الاعدادات!B$1000:$C2099,2,0),"")</f>
        <v/>
      </c>
    </row>
    <row r="2109" spans="1:9">
      <c r="A2109" s="26"/>
      <c r="B2109" s="27"/>
      <c r="C2109" s="28"/>
      <c r="D2109" s="29"/>
      <c r="E2109" s="29"/>
      <c r="F2109" s="28"/>
      <c r="G2109" s="28"/>
      <c r="H2109" s="29" t="str">
        <f>IF(D2109&lt;&gt;"",VLOOKUP(D2109,الاعدادات!$B$1:$C$1000,2,0),"")</f>
        <v/>
      </c>
      <c r="I2109" s="29" t="str">
        <f>IF(E2109&lt;&gt;"",VLOOKUP(E2109,الاعدادات!B$1000:$C2100,2,0),"")</f>
        <v/>
      </c>
    </row>
    <row r="2110" spans="1:9">
      <c r="A2110" s="26"/>
      <c r="B2110" s="27"/>
      <c r="C2110" s="28"/>
      <c r="D2110" s="29"/>
      <c r="E2110" s="29"/>
      <c r="F2110" s="28"/>
      <c r="G2110" s="28"/>
      <c r="H2110" s="29" t="str">
        <f>IF(D2110&lt;&gt;"",VLOOKUP(D2110,الاعدادات!$B$1:$C$1000,2,0),"")</f>
        <v/>
      </c>
      <c r="I2110" s="29" t="str">
        <f>IF(E2110&lt;&gt;"",VLOOKUP(E2110,الاعدادات!B$1000:$C2101,2,0),"")</f>
        <v/>
      </c>
    </row>
    <row r="2111" spans="1:9">
      <c r="A2111" s="26"/>
      <c r="B2111" s="27"/>
      <c r="C2111" s="28"/>
      <c r="D2111" s="29"/>
      <c r="E2111" s="29"/>
      <c r="F2111" s="28"/>
      <c r="G2111" s="28"/>
      <c r="H2111" s="29" t="str">
        <f>IF(D2111&lt;&gt;"",VLOOKUP(D2111,الاعدادات!$B$1:$C$1000,2,0),"")</f>
        <v/>
      </c>
      <c r="I2111" s="29" t="str">
        <f>IF(E2111&lt;&gt;"",VLOOKUP(E2111,الاعدادات!B$1000:$C2102,2,0),"")</f>
        <v/>
      </c>
    </row>
    <row r="2112" spans="1:9">
      <c r="A2112" s="26"/>
      <c r="B2112" s="27"/>
      <c r="C2112" s="28"/>
      <c r="D2112" s="29"/>
      <c r="E2112" s="29"/>
      <c r="F2112" s="28"/>
      <c r="G2112" s="28"/>
      <c r="H2112" s="29" t="str">
        <f>IF(D2112&lt;&gt;"",VLOOKUP(D2112,الاعدادات!$B$1:$C$1000,2,0),"")</f>
        <v/>
      </c>
      <c r="I2112" s="29" t="str">
        <f>IF(E2112&lt;&gt;"",VLOOKUP(E2112,الاعدادات!B$1000:$C2103,2,0),"")</f>
        <v/>
      </c>
    </row>
    <row r="2113" spans="1:9">
      <c r="A2113" s="26"/>
      <c r="B2113" s="27"/>
      <c r="C2113" s="28"/>
      <c r="D2113" s="29"/>
      <c r="E2113" s="29"/>
      <c r="F2113" s="28"/>
      <c r="G2113" s="28"/>
      <c r="H2113" s="29" t="str">
        <f>IF(D2113&lt;&gt;"",VLOOKUP(D2113,الاعدادات!$B$1:$C$1000,2,0),"")</f>
        <v/>
      </c>
      <c r="I2113" s="29" t="str">
        <f>IF(E2113&lt;&gt;"",VLOOKUP(E2113,الاعدادات!B$1000:$C2104,2,0),"")</f>
        <v/>
      </c>
    </row>
    <row r="2114" spans="1:9">
      <c r="A2114" s="26"/>
      <c r="B2114" s="27"/>
      <c r="C2114" s="28"/>
      <c r="D2114" s="29"/>
      <c r="E2114" s="29"/>
      <c r="F2114" s="28"/>
      <c r="G2114" s="28"/>
      <c r="H2114" s="29" t="str">
        <f>IF(D2114&lt;&gt;"",VLOOKUP(D2114,الاعدادات!$B$1:$C$1000,2,0),"")</f>
        <v/>
      </c>
      <c r="I2114" s="29" t="str">
        <f>IF(E2114&lt;&gt;"",VLOOKUP(E2114,الاعدادات!B$1000:$C2105,2,0),"")</f>
        <v/>
      </c>
    </row>
    <row r="2115" spans="1:9">
      <c r="A2115" s="26"/>
      <c r="B2115" s="27"/>
      <c r="C2115" s="28"/>
      <c r="D2115" s="29"/>
      <c r="E2115" s="29"/>
      <c r="F2115" s="28"/>
      <c r="G2115" s="28"/>
      <c r="H2115" s="29" t="str">
        <f>IF(D2115&lt;&gt;"",VLOOKUP(D2115,الاعدادات!$B$1:$C$1000,2,0),"")</f>
        <v/>
      </c>
      <c r="I2115" s="29" t="str">
        <f>IF(E2115&lt;&gt;"",VLOOKUP(E2115,الاعدادات!B$1000:$C2106,2,0),"")</f>
        <v/>
      </c>
    </row>
    <row r="2116" spans="1:9">
      <c r="A2116" s="26"/>
      <c r="B2116" s="27"/>
      <c r="C2116" s="28"/>
      <c r="D2116" s="29"/>
      <c r="E2116" s="29"/>
      <c r="F2116" s="28"/>
      <c r="G2116" s="28"/>
      <c r="H2116" s="29" t="str">
        <f>IF(D2116&lt;&gt;"",VLOOKUP(D2116,الاعدادات!$B$1:$C$1000,2,0),"")</f>
        <v/>
      </c>
      <c r="I2116" s="29" t="str">
        <f>IF(E2116&lt;&gt;"",VLOOKUP(E2116,الاعدادات!B$1000:$C2107,2,0),"")</f>
        <v/>
      </c>
    </row>
    <row r="2117" spans="1:9">
      <c r="A2117" s="26"/>
      <c r="B2117" s="27"/>
      <c r="C2117" s="28"/>
      <c r="D2117" s="29"/>
      <c r="E2117" s="29"/>
      <c r="F2117" s="28"/>
      <c r="G2117" s="28"/>
      <c r="H2117" s="29" t="str">
        <f>IF(D2117&lt;&gt;"",VLOOKUP(D2117,الاعدادات!$B$1:$C$1000,2,0),"")</f>
        <v/>
      </c>
      <c r="I2117" s="29" t="str">
        <f>IF(E2117&lt;&gt;"",VLOOKUP(E2117,الاعدادات!B$1000:$C2108,2,0),"")</f>
        <v/>
      </c>
    </row>
    <row r="2118" spans="1:9">
      <c r="A2118" s="26"/>
      <c r="B2118" s="27"/>
      <c r="C2118" s="28"/>
      <c r="D2118" s="29"/>
      <c r="E2118" s="29"/>
      <c r="F2118" s="28"/>
      <c r="G2118" s="28"/>
      <c r="H2118" s="29" t="str">
        <f>IF(D2118&lt;&gt;"",VLOOKUP(D2118,الاعدادات!$B$1:$C$1000,2,0),"")</f>
        <v/>
      </c>
      <c r="I2118" s="29" t="str">
        <f>IF(E2118&lt;&gt;"",VLOOKUP(E2118,الاعدادات!B$1000:$C2109,2,0),"")</f>
        <v/>
      </c>
    </row>
    <row r="2119" spans="1:9">
      <c r="A2119" s="26"/>
      <c r="B2119" s="27"/>
      <c r="C2119" s="28"/>
      <c r="D2119" s="29"/>
      <c r="E2119" s="29"/>
      <c r="F2119" s="28"/>
      <c r="G2119" s="28"/>
      <c r="H2119" s="29" t="str">
        <f>IF(D2119&lt;&gt;"",VLOOKUP(D2119,الاعدادات!$B$1:$C$1000,2,0),"")</f>
        <v/>
      </c>
      <c r="I2119" s="29" t="str">
        <f>IF(E2119&lt;&gt;"",VLOOKUP(E2119,الاعدادات!B$1000:$C2110,2,0),"")</f>
        <v/>
      </c>
    </row>
    <row r="2120" spans="1:9">
      <c r="A2120" s="26"/>
      <c r="B2120" s="27"/>
      <c r="C2120" s="28"/>
      <c r="D2120" s="29"/>
      <c r="E2120" s="29"/>
      <c r="F2120" s="28"/>
      <c r="G2120" s="28"/>
      <c r="H2120" s="29" t="str">
        <f>IF(D2120&lt;&gt;"",VLOOKUP(D2120,الاعدادات!$B$1:$C$1000,2,0),"")</f>
        <v/>
      </c>
      <c r="I2120" s="29" t="str">
        <f>IF(E2120&lt;&gt;"",VLOOKUP(E2120,الاعدادات!B$1000:$C2111,2,0),"")</f>
        <v/>
      </c>
    </row>
    <row r="2121" spans="1:9">
      <c r="A2121" s="26"/>
      <c r="B2121" s="27"/>
      <c r="C2121" s="28"/>
      <c r="D2121" s="29"/>
      <c r="E2121" s="29"/>
      <c r="F2121" s="28"/>
      <c r="G2121" s="28"/>
      <c r="H2121" s="29" t="str">
        <f>IF(D2121&lt;&gt;"",VLOOKUP(D2121,الاعدادات!$B$1:$C$1000,2,0),"")</f>
        <v/>
      </c>
      <c r="I2121" s="29" t="str">
        <f>IF(E2121&lt;&gt;"",VLOOKUP(E2121,الاعدادات!B$1000:$C2112,2,0),"")</f>
        <v/>
      </c>
    </row>
    <row r="2122" spans="1:9">
      <c r="A2122" s="26"/>
      <c r="B2122" s="27"/>
      <c r="C2122" s="28"/>
      <c r="D2122" s="29"/>
      <c r="E2122" s="29"/>
      <c r="F2122" s="28"/>
      <c r="G2122" s="28"/>
      <c r="H2122" s="29" t="str">
        <f>IF(D2122&lt;&gt;"",VLOOKUP(D2122,الاعدادات!$B$1:$C$1000,2,0),"")</f>
        <v/>
      </c>
      <c r="I2122" s="29" t="str">
        <f>IF(E2122&lt;&gt;"",VLOOKUP(E2122,الاعدادات!B$1000:$C2113,2,0),"")</f>
        <v/>
      </c>
    </row>
    <row r="2123" spans="1:9">
      <c r="A2123" s="26"/>
      <c r="B2123" s="27"/>
      <c r="C2123" s="28"/>
      <c r="D2123" s="29"/>
      <c r="E2123" s="29"/>
      <c r="F2123" s="28"/>
      <c r="G2123" s="28"/>
      <c r="H2123" s="29" t="str">
        <f>IF(D2123&lt;&gt;"",VLOOKUP(D2123,الاعدادات!$B$1:$C$1000,2,0),"")</f>
        <v/>
      </c>
      <c r="I2123" s="29" t="str">
        <f>IF(E2123&lt;&gt;"",VLOOKUP(E2123,الاعدادات!B$1000:$C2114,2,0),"")</f>
        <v/>
      </c>
    </row>
    <row r="2124" spans="1:9">
      <c r="A2124" s="26"/>
      <c r="B2124" s="27"/>
      <c r="C2124" s="28"/>
      <c r="D2124" s="29"/>
      <c r="E2124" s="29"/>
      <c r="F2124" s="28"/>
      <c r="G2124" s="28"/>
      <c r="H2124" s="29" t="str">
        <f>IF(D2124&lt;&gt;"",VLOOKUP(D2124,الاعدادات!$B$1:$C$1000,2,0),"")</f>
        <v/>
      </c>
      <c r="I2124" s="29" t="str">
        <f>IF(E2124&lt;&gt;"",VLOOKUP(E2124,الاعدادات!B$1000:$C2115,2,0),"")</f>
        <v/>
      </c>
    </row>
    <row r="2125" spans="1:9">
      <c r="A2125" s="26"/>
      <c r="B2125" s="27"/>
      <c r="C2125" s="28"/>
      <c r="D2125" s="29"/>
      <c r="E2125" s="29"/>
      <c r="F2125" s="28"/>
      <c r="G2125" s="28"/>
      <c r="H2125" s="29" t="str">
        <f>IF(D2125&lt;&gt;"",VLOOKUP(D2125,الاعدادات!$B$1:$C$1000,2,0),"")</f>
        <v/>
      </c>
      <c r="I2125" s="29" t="str">
        <f>IF(E2125&lt;&gt;"",VLOOKUP(E2125,الاعدادات!B$1000:$C2116,2,0),"")</f>
        <v/>
      </c>
    </row>
    <row r="2126" spans="1:9">
      <c r="A2126" s="26"/>
      <c r="B2126" s="27"/>
      <c r="C2126" s="28"/>
      <c r="D2126" s="29"/>
      <c r="E2126" s="29"/>
      <c r="F2126" s="28"/>
      <c r="G2126" s="28"/>
      <c r="H2126" s="29" t="str">
        <f>IF(D2126&lt;&gt;"",VLOOKUP(D2126,الاعدادات!$B$1:$C$1000,2,0),"")</f>
        <v/>
      </c>
      <c r="I2126" s="29" t="str">
        <f>IF(E2126&lt;&gt;"",VLOOKUP(E2126,الاعدادات!B$1000:$C2117,2,0),"")</f>
        <v/>
      </c>
    </row>
    <row r="2127" spans="1:9">
      <c r="A2127" s="26"/>
      <c r="B2127" s="27"/>
      <c r="C2127" s="28"/>
      <c r="D2127" s="29"/>
      <c r="E2127" s="29"/>
      <c r="F2127" s="28"/>
      <c r="G2127" s="28"/>
      <c r="H2127" s="29" t="str">
        <f>IF(D2127&lt;&gt;"",VLOOKUP(D2127,الاعدادات!$B$1:$C$1000,2,0),"")</f>
        <v/>
      </c>
      <c r="I2127" s="29" t="str">
        <f>IF(E2127&lt;&gt;"",VLOOKUP(E2127,الاعدادات!B$1000:$C2118,2,0),"")</f>
        <v/>
      </c>
    </row>
    <row r="2128" spans="1:9">
      <c r="A2128" s="26"/>
      <c r="B2128" s="27"/>
      <c r="C2128" s="28"/>
      <c r="D2128" s="29"/>
      <c r="E2128" s="29"/>
      <c r="F2128" s="28"/>
      <c r="G2128" s="28"/>
      <c r="H2128" s="29" t="str">
        <f>IF(D2128&lt;&gt;"",VLOOKUP(D2128,الاعدادات!$B$1:$C$1000,2,0),"")</f>
        <v/>
      </c>
      <c r="I2128" s="29" t="str">
        <f>IF(E2128&lt;&gt;"",VLOOKUP(E2128,الاعدادات!B$1000:$C2119,2,0),"")</f>
        <v/>
      </c>
    </row>
    <row r="2129" spans="1:9">
      <c r="A2129" s="26"/>
      <c r="B2129" s="27"/>
      <c r="C2129" s="28"/>
      <c r="D2129" s="29"/>
      <c r="E2129" s="29"/>
      <c r="F2129" s="28"/>
      <c r="G2129" s="28"/>
      <c r="H2129" s="29" t="str">
        <f>IF(D2129&lt;&gt;"",VLOOKUP(D2129,الاعدادات!$B$1:$C$1000,2,0),"")</f>
        <v/>
      </c>
      <c r="I2129" s="29" t="str">
        <f>IF(E2129&lt;&gt;"",VLOOKUP(E2129,الاعدادات!B$1000:$C2120,2,0),"")</f>
        <v/>
      </c>
    </row>
    <row r="2130" spans="1:9">
      <c r="A2130" s="26"/>
      <c r="B2130" s="27"/>
      <c r="C2130" s="28"/>
      <c r="D2130" s="29"/>
      <c r="E2130" s="29"/>
      <c r="F2130" s="28"/>
      <c r="G2130" s="28"/>
      <c r="H2130" s="29" t="str">
        <f>IF(D2130&lt;&gt;"",VLOOKUP(D2130,الاعدادات!$B$1:$C$1000,2,0),"")</f>
        <v/>
      </c>
      <c r="I2130" s="29" t="str">
        <f>IF(E2130&lt;&gt;"",VLOOKUP(E2130,الاعدادات!B$1000:$C2121,2,0),"")</f>
        <v/>
      </c>
    </row>
    <row r="2131" spans="1:9">
      <c r="A2131" s="26"/>
      <c r="B2131" s="27"/>
      <c r="C2131" s="28"/>
      <c r="D2131" s="29"/>
      <c r="E2131" s="29"/>
      <c r="F2131" s="28"/>
      <c r="G2131" s="28"/>
      <c r="H2131" s="29" t="str">
        <f>IF(D2131&lt;&gt;"",VLOOKUP(D2131,الاعدادات!$B$1:$C$1000,2,0),"")</f>
        <v/>
      </c>
      <c r="I2131" s="29" t="str">
        <f>IF(E2131&lt;&gt;"",VLOOKUP(E2131,الاعدادات!B$1000:$C2122,2,0),"")</f>
        <v/>
      </c>
    </row>
    <row r="2132" spans="1:9">
      <c r="A2132" s="26"/>
      <c r="B2132" s="27"/>
      <c r="C2132" s="28"/>
      <c r="D2132" s="29"/>
      <c r="E2132" s="29"/>
      <c r="F2132" s="28"/>
      <c r="G2132" s="28"/>
      <c r="H2132" s="29" t="str">
        <f>IF(D2132&lt;&gt;"",VLOOKUP(D2132,الاعدادات!$B$1:$C$1000,2,0),"")</f>
        <v/>
      </c>
      <c r="I2132" s="29" t="str">
        <f>IF(E2132&lt;&gt;"",VLOOKUP(E2132,الاعدادات!B$1000:$C2123,2,0),"")</f>
        <v/>
      </c>
    </row>
    <row r="2133" spans="1:9">
      <c r="A2133" s="26"/>
      <c r="B2133" s="27"/>
      <c r="C2133" s="28"/>
      <c r="D2133" s="29"/>
      <c r="E2133" s="29"/>
      <c r="F2133" s="28"/>
      <c r="G2133" s="28"/>
      <c r="H2133" s="29" t="str">
        <f>IF(D2133&lt;&gt;"",VLOOKUP(D2133,الاعدادات!$B$1:$C$1000,2,0),"")</f>
        <v/>
      </c>
      <c r="I2133" s="29" t="str">
        <f>IF(E2133&lt;&gt;"",VLOOKUP(E2133,الاعدادات!B$1000:$C2124,2,0),"")</f>
        <v/>
      </c>
    </row>
    <row r="2134" spans="1:9">
      <c r="A2134" s="26"/>
      <c r="B2134" s="27"/>
      <c r="C2134" s="28"/>
      <c r="D2134" s="29"/>
      <c r="E2134" s="29"/>
      <c r="F2134" s="28"/>
      <c r="G2134" s="28"/>
      <c r="H2134" s="29" t="str">
        <f>IF(D2134&lt;&gt;"",VLOOKUP(D2134,الاعدادات!$B$1:$C$1000,2,0),"")</f>
        <v/>
      </c>
      <c r="I2134" s="29" t="str">
        <f>IF(E2134&lt;&gt;"",VLOOKUP(E2134,الاعدادات!B$1000:$C2125,2,0),"")</f>
        <v/>
      </c>
    </row>
    <row r="2135" spans="1:9">
      <c r="A2135" s="26"/>
      <c r="B2135" s="27"/>
      <c r="C2135" s="28"/>
      <c r="D2135" s="29"/>
      <c r="E2135" s="29"/>
      <c r="F2135" s="28"/>
      <c r="G2135" s="28"/>
      <c r="H2135" s="29" t="str">
        <f>IF(D2135&lt;&gt;"",VLOOKUP(D2135,الاعدادات!$B$1:$C$1000,2,0),"")</f>
        <v/>
      </c>
      <c r="I2135" s="29" t="str">
        <f>IF(E2135&lt;&gt;"",VLOOKUP(E2135,الاعدادات!B$1000:$C2126,2,0),"")</f>
        <v/>
      </c>
    </row>
    <row r="2136" spans="1:9">
      <c r="A2136" s="26"/>
      <c r="B2136" s="27"/>
      <c r="C2136" s="28"/>
      <c r="D2136" s="29"/>
      <c r="E2136" s="29"/>
      <c r="F2136" s="28"/>
      <c r="G2136" s="28"/>
      <c r="H2136" s="29" t="str">
        <f>IF(D2136&lt;&gt;"",VLOOKUP(D2136,الاعدادات!$B$1:$C$1000,2,0),"")</f>
        <v/>
      </c>
      <c r="I2136" s="29" t="str">
        <f>IF(E2136&lt;&gt;"",VLOOKUP(E2136,الاعدادات!B$1000:$C2127,2,0),"")</f>
        <v/>
      </c>
    </row>
    <row r="2137" spans="1:9">
      <c r="A2137" s="26"/>
      <c r="B2137" s="27"/>
      <c r="C2137" s="28"/>
      <c r="D2137" s="29"/>
      <c r="E2137" s="29"/>
      <c r="F2137" s="28"/>
      <c r="G2137" s="28"/>
      <c r="H2137" s="29" t="str">
        <f>IF(D2137&lt;&gt;"",VLOOKUP(D2137,الاعدادات!$B$1:$C$1000,2,0),"")</f>
        <v/>
      </c>
      <c r="I2137" s="29" t="str">
        <f>IF(E2137&lt;&gt;"",VLOOKUP(E2137,الاعدادات!B$1000:$C2128,2,0),"")</f>
        <v/>
      </c>
    </row>
    <row r="2138" spans="1:9">
      <c r="A2138" s="26"/>
      <c r="B2138" s="27"/>
      <c r="C2138" s="28"/>
      <c r="D2138" s="29"/>
      <c r="E2138" s="29"/>
      <c r="F2138" s="28"/>
      <c r="G2138" s="28"/>
      <c r="H2138" s="29" t="str">
        <f>IF(D2138&lt;&gt;"",VLOOKUP(D2138,الاعدادات!$B$1:$C$1000,2,0),"")</f>
        <v/>
      </c>
      <c r="I2138" s="29" t="str">
        <f>IF(E2138&lt;&gt;"",VLOOKUP(E2138,الاعدادات!B$1000:$C2129,2,0),"")</f>
        <v/>
      </c>
    </row>
    <row r="2139" spans="1:9">
      <c r="A2139" s="26"/>
      <c r="B2139" s="27"/>
      <c r="C2139" s="28"/>
      <c r="D2139" s="29"/>
      <c r="E2139" s="29"/>
      <c r="F2139" s="28"/>
      <c r="G2139" s="28"/>
      <c r="H2139" s="29" t="str">
        <f>IF(D2139&lt;&gt;"",VLOOKUP(D2139,الاعدادات!$B$1:$C$1000,2,0),"")</f>
        <v/>
      </c>
      <c r="I2139" s="29" t="str">
        <f>IF(E2139&lt;&gt;"",VLOOKUP(E2139,الاعدادات!B$1000:$C2130,2,0),"")</f>
        <v/>
      </c>
    </row>
    <row r="2140" spans="1:9">
      <c r="A2140" s="26"/>
      <c r="B2140" s="27"/>
      <c r="C2140" s="28"/>
      <c r="D2140" s="29"/>
      <c r="E2140" s="29"/>
      <c r="F2140" s="28"/>
      <c r="G2140" s="28"/>
      <c r="H2140" s="29" t="str">
        <f>IF(D2140&lt;&gt;"",VLOOKUP(D2140,الاعدادات!$B$1:$C$1000,2,0),"")</f>
        <v/>
      </c>
      <c r="I2140" s="29" t="str">
        <f>IF(E2140&lt;&gt;"",VLOOKUP(E2140,الاعدادات!B$1000:$C2131,2,0),"")</f>
        <v/>
      </c>
    </row>
    <row r="2141" spans="1:9">
      <c r="A2141" s="26"/>
      <c r="B2141" s="27"/>
      <c r="C2141" s="28"/>
      <c r="D2141" s="29"/>
      <c r="E2141" s="29"/>
      <c r="F2141" s="28"/>
      <c r="G2141" s="28"/>
      <c r="H2141" s="29" t="str">
        <f>IF(D2141&lt;&gt;"",VLOOKUP(D2141,الاعدادات!$B$1:$C$1000,2,0),"")</f>
        <v/>
      </c>
      <c r="I2141" s="29" t="str">
        <f>IF(E2141&lt;&gt;"",VLOOKUP(E2141,الاعدادات!B$1000:$C2132,2,0),"")</f>
        <v/>
      </c>
    </row>
    <row r="2142" spans="1:9">
      <c r="A2142" s="26"/>
      <c r="B2142" s="27"/>
      <c r="C2142" s="28"/>
      <c r="D2142" s="29"/>
      <c r="E2142" s="29"/>
      <c r="F2142" s="28"/>
      <c r="G2142" s="28"/>
      <c r="H2142" s="29" t="str">
        <f>IF(D2142&lt;&gt;"",VLOOKUP(D2142,الاعدادات!$B$1:$C$1000,2,0),"")</f>
        <v/>
      </c>
      <c r="I2142" s="29" t="str">
        <f>IF(E2142&lt;&gt;"",VLOOKUP(E2142,الاعدادات!B$1000:$C2133,2,0),"")</f>
        <v/>
      </c>
    </row>
    <row r="2143" spans="1:9">
      <c r="A2143" s="26"/>
      <c r="B2143" s="27"/>
      <c r="C2143" s="28"/>
      <c r="D2143" s="29"/>
      <c r="E2143" s="29"/>
      <c r="F2143" s="28"/>
      <c r="G2143" s="28"/>
      <c r="H2143" s="29" t="str">
        <f>IF(D2143&lt;&gt;"",VLOOKUP(D2143,الاعدادات!$B$1:$C$1000,2,0),"")</f>
        <v/>
      </c>
      <c r="I2143" s="29" t="str">
        <f>IF(E2143&lt;&gt;"",VLOOKUP(E2143,الاعدادات!B$1000:$C2134,2,0),"")</f>
        <v/>
      </c>
    </row>
    <row r="2144" spans="1:9">
      <c r="A2144" s="26"/>
      <c r="B2144" s="27"/>
      <c r="C2144" s="28"/>
      <c r="D2144" s="29"/>
      <c r="E2144" s="29"/>
      <c r="F2144" s="28"/>
      <c r="G2144" s="28"/>
      <c r="H2144" s="29" t="str">
        <f>IF(D2144&lt;&gt;"",VLOOKUP(D2144,الاعدادات!$B$1:$C$1000,2,0),"")</f>
        <v/>
      </c>
      <c r="I2144" s="29" t="str">
        <f>IF(E2144&lt;&gt;"",VLOOKUP(E2144,الاعدادات!B$1000:$C2135,2,0),"")</f>
        <v/>
      </c>
    </row>
    <row r="2145" spans="1:9">
      <c r="A2145" s="26"/>
      <c r="B2145" s="27"/>
      <c r="C2145" s="28"/>
      <c r="D2145" s="29"/>
      <c r="E2145" s="29"/>
      <c r="F2145" s="28"/>
      <c r="G2145" s="28"/>
      <c r="H2145" s="29" t="str">
        <f>IF(D2145&lt;&gt;"",VLOOKUP(D2145,الاعدادات!$B$1:$C$1000,2,0),"")</f>
        <v/>
      </c>
      <c r="I2145" s="29" t="str">
        <f>IF(E2145&lt;&gt;"",VLOOKUP(E2145,الاعدادات!B$1000:$C2136,2,0),"")</f>
        <v/>
      </c>
    </row>
    <row r="2146" spans="1:9">
      <c r="A2146" s="26"/>
      <c r="B2146" s="27"/>
      <c r="C2146" s="28"/>
      <c r="D2146" s="29"/>
      <c r="E2146" s="29"/>
      <c r="F2146" s="28"/>
      <c r="G2146" s="28"/>
      <c r="H2146" s="29" t="str">
        <f>IF(D2146&lt;&gt;"",VLOOKUP(D2146,الاعدادات!$B$1:$C$1000,2,0),"")</f>
        <v/>
      </c>
      <c r="I2146" s="29" t="str">
        <f>IF(E2146&lt;&gt;"",VLOOKUP(E2146,الاعدادات!B$1000:$C2137,2,0),"")</f>
        <v/>
      </c>
    </row>
    <row r="2147" spans="1:9">
      <c r="A2147" s="26"/>
      <c r="B2147" s="27"/>
      <c r="C2147" s="28"/>
      <c r="D2147" s="29"/>
      <c r="E2147" s="29"/>
      <c r="F2147" s="28"/>
      <c r="G2147" s="28"/>
      <c r="H2147" s="29" t="str">
        <f>IF(D2147&lt;&gt;"",VLOOKUP(D2147,الاعدادات!$B$1:$C$1000,2,0),"")</f>
        <v/>
      </c>
      <c r="I2147" s="29" t="str">
        <f>IF(E2147&lt;&gt;"",VLOOKUP(E2147,الاعدادات!B$1000:$C2138,2,0),"")</f>
        <v/>
      </c>
    </row>
    <row r="2148" spans="1:9">
      <c r="A2148" s="26"/>
      <c r="B2148" s="27"/>
      <c r="C2148" s="28"/>
      <c r="D2148" s="29"/>
      <c r="E2148" s="29"/>
      <c r="F2148" s="28"/>
      <c r="G2148" s="28"/>
      <c r="H2148" s="29" t="str">
        <f>IF(D2148&lt;&gt;"",VLOOKUP(D2148,الاعدادات!$B$1:$C$1000,2,0),"")</f>
        <v/>
      </c>
      <c r="I2148" s="29" t="str">
        <f>IF(E2148&lt;&gt;"",VLOOKUP(E2148,الاعدادات!B$1000:$C2139,2,0),"")</f>
        <v/>
      </c>
    </row>
    <row r="2149" spans="1:9">
      <c r="A2149" s="26"/>
      <c r="B2149" s="27"/>
      <c r="C2149" s="28"/>
      <c r="D2149" s="29"/>
      <c r="E2149" s="29"/>
      <c r="F2149" s="28"/>
      <c r="G2149" s="28"/>
      <c r="H2149" s="29" t="str">
        <f>IF(D2149&lt;&gt;"",VLOOKUP(D2149,الاعدادات!$B$1:$C$1000,2,0),"")</f>
        <v/>
      </c>
      <c r="I2149" s="29" t="str">
        <f>IF(E2149&lt;&gt;"",VLOOKUP(E2149,الاعدادات!B$1000:$C2140,2,0),"")</f>
        <v/>
      </c>
    </row>
    <row r="2150" spans="1:9">
      <c r="A2150" s="26"/>
      <c r="B2150" s="27"/>
      <c r="C2150" s="28"/>
      <c r="D2150" s="29"/>
      <c r="E2150" s="29"/>
      <c r="F2150" s="28"/>
      <c r="G2150" s="28"/>
      <c r="H2150" s="29" t="str">
        <f>IF(D2150&lt;&gt;"",VLOOKUP(D2150,الاعدادات!$B$1:$C$1000,2,0),"")</f>
        <v/>
      </c>
      <c r="I2150" s="29" t="str">
        <f>IF(E2150&lt;&gt;"",VLOOKUP(E2150,الاعدادات!B$1000:$C2141,2,0),"")</f>
        <v/>
      </c>
    </row>
    <row r="2151" spans="1:9">
      <c r="A2151" s="26"/>
      <c r="B2151" s="27"/>
      <c r="C2151" s="28"/>
      <c r="D2151" s="29"/>
      <c r="E2151" s="29"/>
      <c r="F2151" s="28"/>
      <c r="G2151" s="28"/>
      <c r="H2151" s="29" t="str">
        <f>IF(D2151&lt;&gt;"",VLOOKUP(D2151,الاعدادات!$B$1:$C$1000,2,0),"")</f>
        <v/>
      </c>
      <c r="I2151" s="29" t="str">
        <f>IF(E2151&lt;&gt;"",VLOOKUP(E2151,الاعدادات!B$1000:$C2142,2,0),"")</f>
        <v/>
      </c>
    </row>
    <row r="2152" spans="1:9">
      <c r="A2152" s="26"/>
      <c r="B2152" s="27"/>
      <c r="C2152" s="28"/>
      <c r="D2152" s="29"/>
      <c r="E2152" s="29"/>
      <c r="F2152" s="28"/>
      <c r="G2152" s="28"/>
      <c r="H2152" s="29" t="str">
        <f>IF(D2152&lt;&gt;"",VLOOKUP(D2152,الاعدادات!$B$1:$C$1000,2,0),"")</f>
        <v/>
      </c>
      <c r="I2152" s="29" t="str">
        <f>IF(E2152&lt;&gt;"",VLOOKUP(E2152,الاعدادات!B$1000:$C2143,2,0),"")</f>
        <v/>
      </c>
    </row>
    <row r="2153" spans="1:9">
      <c r="A2153" s="26"/>
      <c r="B2153" s="27"/>
      <c r="C2153" s="28"/>
      <c r="D2153" s="29"/>
      <c r="E2153" s="29"/>
      <c r="F2153" s="28"/>
      <c r="G2153" s="28"/>
      <c r="H2153" s="29" t="str">
        <f>IF(D2153&lt;&gt;"",VLOOKUP(D2153,الاعدادات!$B$1:$C$1000,2,0),"")</f>
        <v/>
      </c>
      <c r="I2153" s="29" t="str">
        <f>IF(E2153&lt;&gt;"",VLOOKUP(E2153,الاعدادات!B$1000:$C2144,2,0),"")</f>
        <v/>
      </c>
    </row>
    <row r="2154" spans="1:9">
      <c r="A2154" s="26"/>
      <c r="B2154" s="27"/>
      <c r="C2154" s="28"/>
      <c r="D2154" s="29"/>
      <c r="E2154" s="29"/>
      <c r="F2154" s="28"/>
      <c r="G2154" s="28"/>
      <c r="H2154" s="29" t="str">
        <f>IF(D2154&lt;&gt;"",VLOOKUP(D2154,الاعدادات!$B$1:$C$1000,2,0),"")</f>
        <v/>
      </c>
      <c r="I2154" s="29" t="str">
        <f>IF(E2154&lt;&gt;"",VLOOKUP(E2154,الاعدادات!B$1000:$C2145,2,0),"")</f>
        <v/>
      </c>
    </row>
    <row r="2155" spans="1:9">
      <c r="A2155" s="26"/>
      <c r="B2155" s="27"/>
      <c r="C2155" s="28"/>
      <c r="D2155" s="29"/>
      <c r="E2155" s="29"/>
      <c r="F2155" s="28"/>
      <c r="G2155" s="28"/>
      <c r="H2155" s="29" t="str">
        <f>IF(D2155&lt;&gt;"",VLOOKUP(D2155,الاعدادات!$B$1:$C$1000,2,0),"")</f>
        <v/>
      </c>
      <c r="I2155" s="29" t="str">
        <f>IF(E2155&lt;&gt;"",VLOOKUP(E2155,الاعدادات!B$1000:$C2146,2,0),"")</f>
        <v/>
      </c>
    </row>
    <row r="2156" spans="1:9">
      <c r="A2156" s="26"/>
      <c r="B2156" s="27"/>
      <c r="C2156" s="28"/>
      <c r="D2156" s="29"/>
      <c r="E2156" s="29"/>
      <c r="F2156" s="28"/>
      <c r="G2156" s="28"/>
      <c r="H2156" s="29" t="str">
        <f>IF(D2156&lt;&gt;"",VLOOKUP(D2156,الاعدادات!$B$1:$C$1000,2,0),"")</f>
        <v/>
      </c>
      <c r="I2156" s="29" t="str">
        <f>IF(E2156&lt;&gt;"",VLOOKUP(E2156,الاعدادات!B$1000:$C2147,2,0),"")</f>
        <v/>
      </c>
    </row>
    <row r="2157" spans="1:9">
      <c r="A2157" s="26"/>
      <c r="B2157" s="27"/>
      <c r="C2157" s="28"/>
      <c r="D2157" s="29"/>
      <c r="E2157" s="29"/>
      <c r="F2157" s="28"/>
      <c r="G2157" s="28"/>
      <c r="H2157" s="29" t="str">
        <f>IF(D2157&lt;&gt;"",VLOOKUP(D2157,الاعدادات!$B$1:$C$1000,2,0),"")</f>
        <v/>
      </c>
      <c r="I2157" s="29" t="str">
        <f>IF(E2157&lt;&gt;"",VLOOKUP(E2157,الاعدادات!B$1000:$C2148,2,0),"")</f>
        <v/>
      </c>
    </row>
    <row r="2158" spans="1:9">
      <c r="A2158" s="26"/>
      <c r="B2158" s="27"/>
      <c r="C2158" s="28"/>
      <c r="D2158" s="29"/>
      <c r="E2158" s="29"/>
      <c r="F2158" s="28"/>
      <c r="G2158" s="28"/>
      <c r="H2158" s="29" t="str">
        <f>IF(D2158&lt;&gt;"",VLOOKUP(D2158,الاعدادات!$B$1:$C$1000,2,0),"")</f>
        <v/>
      </c>
      <c r="I2158" s="29" t="str">
        <f>IF(E2158&lt;&gt;"",VLOOKUP(E2158,الاعدادات!B$1000:$C2149,2,0),"")</f>
        <v/>
      </c>
    </row>
    <row r="2159" spans="1:9">
      <c r="A2159" s="26"/>
      <c r="B2159" s="27"/>
      <c r="C2159" s="28"/>
      <c r="D2159" s="29"/>
      <c r="E2159" s="29"/>
      <c r="F2159" s="28"/>
      <c r="G2159" s="28"/>
      <c r="H2159" s="29" t="str">
        <f>IF(D2159&lt;&gt;"",VLOOKUP(D2159,الاعدادات!$B$1:$C$1000,2,0),"")</f>
        <v/>
      </c>
      <c r="I2159" s="29" t="str">
        <f>IF(E2159&lt;&gt;"",VLOOKUP(E2159,الاعدادات!B$1000:$C2150,2,0),"")</f>
        <v/>
      </c>
    </row>
    <row r="2160" spans="1:9">
      <c r="A2160" s="26"/>
      <c r="B2160" s="27"/>
      <c r="C2160" s="28"/>
      <c r="D2160" s="29"/>
      <c r="E2160" s="29"/>
      <c r="F2160" s="28"/>
      <c r="G2160" s="28"/>
      <c r="H2160" s="29" t="str">
        <f>IF(D2160&lt;&gt;"",VLOOKUP(D2160,الاعدادات!$B$1:$C$1000,2,0),"")</f>
        <v/>
      </c>
      <c r="I2160" s="29" t="str">
        <f>IF(E2160&lt;&gt;"",VLOOKUP(E2160,الاعدادات!B$1000:$C2151,2,0),"")</f>
        <v/>
      </c>
    </row>
    <row r="2161" spans="1:9">
      <c r="A2161" s="26"/>
      <c r="B2161" s="27"/>
      <c r="C2161" s="28"/>
      <c r="D2161" s="29"/>
      <c r="E2161" s="29"/>
      <c r="F2161" s="28"/>
      <c r="G2161" s="28"/>
      <c r="H2161" s="29" t="str">
        <f>IF(D2161&lt;&gt;"",VLOOKUP(D2161,الاعدادات!$B$1:$C$1000,2,0),"")</f>
        <v/>
      </c>
      <c r="I2161" s="29" t="str">
        <f>IF(E2161&lt;&gt;"",VLOOKUP(E2161,الاعدادات!B$1000:$C2152,2,0),"")</f>
        <v/>
      </c>
    </row>
    <row r="2162" spans="1:9">
      <c r="A2162" s="26"/>
      <c r="B2162" s="27"/>
      <c r="C2162" s="28"/>
      <c r="D2162" s="29"/>
      <c r="E2162" s="29"/>
      <c r="F2162" s="28"/>
      <c r="G2162" s="28"/>
      <c r="H2162" s="29" t="str">
        <f>IF(D2162&lt;&gt;"",VLOOKUP(D2162,الاعدادات!$B$1:$C$1000,2,0),"")</f>
        <v/>
      </c>
      <c r="I2162" s="29" t="str">
        <f>IF(E2162&lt;&gt;"",VLOOKUP(E2162,الاعدادات!B$1000:$C2153,2,0),"")</f>
        <v/>
      </c>
    </row>
    <row r="2163" spans="1:9">
      <c r="A2163" s="26"/>
      <c r="B2163" s="27"/>
      <c r="C2163" s="28"/>
      <c r="D2163" s="29"/>
      <c r="E2163" s="29"/>
      <c r="F2163" s="28"/>
      <c r="G2163" s="28"/>
      <c r="H2163" s="29" t="str">
        <f>IF(D2163&lt;&gt;"",VLOOKUP(D2163,الاعدادات!$B$1:$C$1000,2,0),"")</f>
        <v/>
      </c>
      <c r="I2163" s="29" t="str">
        <f>IF(E2163&lt;&gt;"",VLOOKUP(E2163,الاعدادات!B$1000:$C2154,2,0),"")</f>
        <v/>
      </c>
    </row>
    <row r="2164" spans="1:9">
      <c r="A2164" s="26"/>
      <c r="B2164" s="27"/>
      <c r="C2164" s="28"/>
      <c r="D2164" s="29"/>
      <c r="E2164" s="29"/>
      <c r="F2164" s="28"/>
      <c r="G2164" s="28"/>
      <c r="H2164" s="29" t="str">
        <f>IF(D2164&lt;&gt;"",VLOOKUP(D2164,الاعدادات!$B$1:$C$1000,2,0),"")</f>
        <v/>
      </c>
      <c r="I2164" s="29" t="str">
        <f>IF(E2164&lt;&gt;"",VLOOKUP(E2164,الاعدادات!B$1000:$C2155,2,0),"")</f>
        <v/>
      </c>
    </row>
    <row r="2165" spans="1:9">
      <c r="A2165" s="26"/>
      <c r="B2165" s="27"/>
      <c r="C2165" s="28"/>
      <c r="D2165" s="29"/>
      <c r="E2165" s="29"/>
      <c r="F2165" s="28"/>
      <c r="G2165" s="28"/>
      <c r="H2165" s="29" t="str">
        <f>IF(D2165&lt;&gt;"",VLOOKUP(D2165,الاعدادات!$B$1:$C$1000,2,0),"")</f>
        <v/>
      </c>
      <c r="I2165" s="29" t="str">
        <f>IF(E2165&lt;&gt;"",VLOOKUP(E2165,الاعدادات!B$1000:$C2156,2,0),"")</f>
        <v/>
      </c>
    </row>
    <row r="2166" spans="1:9">
      <c r="A2166" s="26"/>
      <c r="B2166" s="27"/>
      <c r="C2166" s="28"/>
      <c r="D2166" s="29"/>
      <c r="E2166" s="29"/>
      <c r="F2166" s="28"/>
      <c r="G2166" s="28"/>
      <c r="H2166" s="29" t="str">
        <f>IF(D2166&lt;&gt;"",VLOOKUP(D2166,الاعدادات!$B$1:$C$1000,2,0),"")</f>
        <v/>
      </c>
      <c r="I2166" s="29" t="str">
        <f>IF(E2166&lt;&gt;"",VLOOKUP(E2166,الاعدادات!B$1000:$C2157,2,0),"")</f>
        <v/>
      </c>
    </row>
    <row r="2167" spans="1:9">
      <c r="A2167" s="26"/>
      <c r="B2167" s="27"/>
      <c r="C2167" s="28"/>
      <c r="D2167" s="29"/>
      <c r="E2167" s="29"/>
      <c r="F2167" s="28"/>
      <c r="G2167" s="28"/>
      <c r="H2167" s="29" t="str">
        <f>IF(D2167&lt;&gt;"",VLOOKUP(D2167,الاعدادات!$B$1:$C$1000,2,0),"")</f>
        <v/>
      </c>
      <c r="I2167" s="29" t="str">
        <f>IF(E2167&lt;&gt;"",VLOOKUP(E2167,الاعدادات!B$1000:$C2158,2,0),"")</f>
        <v/>
      </c>
    </row>
    <row r="2168" spans="1:9">
      <c r="A2168" s="26"/>
      <c r="B2168" s="27"/>
      <c r="C2168" s="28"/>
      <c r="D2168" s="29"/>
      <c r="E2168" s="29"/>
      <c r="F2168" s="28"/>
      <c r="G2168" s="28"/>
      <c r="H2168" s="29" t="str">
        <f>IF(D2168&lt;&gt;"",VLOOKUP(D2168,الاعدادات!$B$1:$C$1000,2,0),"")</f>
        <v/>
      </c>
      <c r="I2168" s="29" t="str">
        <f>IF(E2168&lt;&gt;"",VLOOKUP(E2168,الاعدادات!B$1000:$C2159,2,0),"")</f>
        <v/>
      </c>
    </row>
    <row r="2169" spans="1:9">
      <c r="A2169" s="26"/>
      <c r="B2169" s="27"/>
      <c r="C2169" s="28"/>
      <c r="D2169" s="29"/>
      <c r="E2169" s="29"/>
      <c r="F2169" s="28"/>
      <c r="G2169" s="28"/>
      <c r="H2169" s="29" t="str">
        <f>IF(D2169&lt;&gt;"",VLOOKUP(D2169,الاعدادات!$B$1:$C$1000,2,0),"")</f>
        <v/>
      </c>
      <c r="I2169" s="29" t="str">
        <f>IF(E2169&lt;&gt;"",VLOOKUP(E2169,الاعدادات!B$1000:$C2160,2,0),"")</f>
        <v/>
      </c>
    </row>
    <row r="2170" spans="1:9">
      <c r="A2170" s="26"/>
      <c r="B2170" s="27"/>
      <c r="C2170" s="28"/>
      <c r="D2170" s="29"/>
      <c r="E2170" s="29"/>
      <c r="F2170" s="28"/>
      <c r="G2170" s="28"/>
      <c r="H2170" s="29" t="str">
        <f>IF(D2170&lt;&gt;"",VLOOKUP(D2170,الاعدادات!$B$1:$C$1000,2,0),"")</f>
        <v/>
      </c>
      <c r="I2170" s="29" t="str">
        <f>IF(E2170&lt;&gt;"",VLOOKUP(E2170,الاعدادات!B$1000:$C2161,2,0),"")</f>
        <v/>
      </c>
    </row>
    <row r="2171" spans="1:9">
      <c r="A2171" s="26"/>
      <c r="B2171" s="27"/>
      <c r="C2171" s="28"/>
      <c r="D2171" s="29"/>
      <c r="E2171" s="29"/>
      <c r="F2171" s="28"/>
      <c r="G2171" s="28"/>
      <c r="H2171" s="29" t="str">
        <f>IF(D2171&lt;&gt;"",VLOOKUP(D2171,الاعدادات!$B$1:$C$1000,2,0),"")</f>
        <v/>
      </c>
      <c r="I2171" s="29" t="str">
        <f>IF(E2171&lt;&gt;"",VLOOKUP(E2171,الاعدادات!B$1000:$C2162,2,0),"")</f>
        <v/>
      </c>
    </row>
    <row r="2172" spans="1:9">
      <c r="A2172" s="26"/>
      <c r="B2172" s="27"/>
      <c r="C2172" s="28"/>
      <c r="D2172" s="29"/>
      <c r="E2172" s="29"/>
      <c r="F2172" s="28"/>
      <c r="G2172" s="28"/>
      <c r="H2172" s="29" t="str">
        <f>IF(D2172&lt;&gt;"",VLOOKUP(D2172,الاعدادات!$B$1:$C$1000,2,0),"")</f>
        <v/>
      </c>
      <c r="I2172" s="29" t="str">
        <f>IF(E2172&lt;&gt;"",VLOOKUP(E2172,الاعدادات!B$1000:$C2163,2,0),"")</f>
        <v/>
      </c>
    </row>
    <row r="2173" spans="1:9">
      <c r="A2173" s="26"/>
      <c r="B2173" s="27"/>
      <c r="C2173" s="28"/>
      <c r="D2173" s="29"/>
      <c r="E2173" s="29"/>
      <c r="F2173" s="28"/>
      <c r="G2173" s="28"/>
      <c r="H2173" s="29" t="str">
        <f>IF(D2173&lt;&gt;"",VLOOKUP(D2173,الاعدادات!$B$1:$C$1000,2,0),"")</f>
        <v/>
      </c>
      <c r="I2173" s="29" t="str">
        <f>IF(E2173&lt;&gt;"",VLOOKUP(E2173,الاعدادات!B$1000:$C2164,2,0),"")</f>
        <v/>
      </c>
    </row>
    <row r="2174" spans="1:9">
      <c r="A2174" s="26"/>
      <c r="B2174" s="27"/>
      <c r="C2174" s="28"/>
      <c r="D2174" s="29"/>
      <c r="E2174" s="29"/>
      <c r="F2174" s="28"/>
      <c r="G2174" s="28"/>
      <c r="H2174" s="29" t="str">
        <f>IF(D2174&lt;&gt;"",VLOOKUP(D2174,الاعدادات!$B$1:$C$1000,2,0),"")</f>
        <v/>
      </c>
      <c r="I2174" s="29" t="str">
        <f>IF(E2174&lt;&gt;"",VLOOKUP(E2174,الاعدادات!B$1000:$C2165,2,0),"")</f>
        <v/>
      </c>
    </row>
    <row r="2175" spans="1:9">
      <c r="A2175" s="26"/>
      <c r="B2175" s="27"/>
      <c r="C2175" s="28"/>
      <c r="D2175" s="29"/>
      <c r="E2175" s="29"/>
      <c r="F2175" s="28"/>
      <c r="G2175" s="28"/>
      <c r="H2175" s="29" t="str">
        <f>IF(D2175&lt;&gt;"",VLOOKUP(D2175,الاعدادات!$B$1:$C$1000,2,0),"")</f>
        <v/>
      </c>
      <c r="I2175" s="29" t="str">
        <f>IF(E2175&lt;&gt;"",VLOOKUP(E2175,الاعدادات!B$1000:$C2166,2,0),"")</f>
        <v/>
      </c>
    </row>
    <row r="2176" spans="1:9">
      <c r="A2176" s="26"/>
      <c r="B2176" s="27"/>
      <c r="C2176" s="28"/>
      <c r="D2176" s="29"/>
      <c r="E2176" s="29"/>
      <c r="F2176" s="28"/>
      <c r="G2176" s="28"/>
      <c r="H2176" s="29" t="str">
        <f>IF(D2176&lt;&gt;"",VLOOKUP(D2176,الاعدادات!$B$1:$C$1000,2,0),"")</f>
        <v/>
      </c>
      <c r="I2176" s="29" t="str">
        <f>IF(E2176&lt;&gt;"",VLOOKUP(E2176,الاعدادات!B$1000:$C2167,2,0),"")</f>
        <v/>
      </c>
    </row>
    <row r="2177" spans="1:9">
      <c r="A2177" s="26"/>
      <c r="B2177" s="27"/>
      <c r="C2177" s="28"/>
      <c r="D2177" s="29"/>
      <c r="E2177" s="29"/>
      <c r="F2177" s="28"/>
      <c r="G2177" s="28"/>
      <c r="H2177" s="29" t="str">
        <f>IF(D2177&lt;&gt;"",VLOOKUP(D2177,الاعدادات!$B$1:$C$1000,2,0),"")</f>
        <v/>
      </c>
      <c r="I2177" s="29" t="str">
        <f>IF(E2177&lt;&gt;"",VLOOKUP(E2177,الاعدادات!B$1000:$C2168,2,0),"")</f>
        <v/>
      </c>
    </row>
    <row r="2178" spans="1:9">
      <c r="A2178" s="26"/>
      <c r="B2178" s="27"/>
      <c r="C2178" s="28"/>
      <c r="D2178" s="29"/>
      <c r="E2178" s="29"/>
      <c r="F2178" s="28"/>
      <c r="G2178" s="28"/>
      <c r="H2178" s="29" t="str">
        <f>IF(D2178&lt;&gt;"",VLOOKUP(D2178,الاعدادات!$B$1:$C$1000,2,0),"")</f>
        <v/>
      </c>
      <c r="I2178" s="29" t="str">
        <f>IF(E2178&lt;&gt;"",VLOOKUP(E2178,الاعدادات!B$1000:$C2169,2,0),"")</f>
        <v/>
      </c>
    </row>
    <row r="2179" spans="1:9">
      <c r="A2179" s="26"/>
      <c r="B2179" s="27"/>
      <c r="C2179" s="28"/>
      <c r="D2179" s="29"/>
      <c r="E2179" s="29"/>
      <c r="F2179" s="28"/>
      <c r="G2179" s="28"/>
      <c r="H2179" s="29" t="str">
        <f>IF(D2179&lt;&gt;"",VLOOKUP(D2179,الاعدادات!$B$1:$C$1000,2,0),"")</f>
        <v/>
      </c>
      <c r="I2179" s="29" t="str">
        <f>IF(E2179&lt;&gt;"",VLOOKUP(E2179,الاعدادات!B$1000:$C2170,2,0),"")</f>
        <v/>
      </c>
    </row>
    <row r="2180" spans="1:9">
      <c r="A2180" s="26"/>
      <c r="B2180" s="27"/>
      <c r="C2180" s="28"/>
      <c r="D2180" s="29"/>
      <c r="E2180" s="29"/>
      <c r="F2180" s="28"/>
      <c r="G2180" s="28"/>
      <c r="H2180" s="29" t="str">
        <f>IF(D2180&lt;&gt;"",VLOOKUP(D2180,الاعدادات!$B$1:$C$1000,2,0),"")</f>
        <v/>
      </c>
      <c r="I2180" s="29" t="str">
        <f>IF(E2180&lt;&gt;"",VLOOKUP(E2180,الاعدادات!B$1000:$C2171,2,0),"")</f>
        <v/>
      </c>
    </row>
    <row r="2181" spans="1:9">
      <c r="A2181" s="26"/>
      <c r="B2181" s="27"/>
      <c r="C2181" s="28"/>
      <c r="D2181" s="29"/>
      <c r="E2181" s="29"/>
      <c r="F2181" s="28"/>
      <c r="G2181" s="28"/>
      <c r="H2181" s="29" t="str">
        <f>IF(D2181&lt;&gt;"",VLOOKUP(D2181,الاعدادات!$B$1:$C$1000,2,0),"")</f>
        <v/>
      </c>
      <c r="I2181" s="29" t="str">
        <f>IF(E2181&lt;&gt;"",VLOOKUP(E2181,الاعدادات!B$1000:$C2172,2,0),"")</f>
        <v/>
      </c>
    </row>
    <row r="2182" spans="1:9">
      <c r="A2182" s="26"/>
      <c r="B2182" s="27"/>
      <c r="C2182" s="28"/>
      <c r="D2182" s="29"/>
      <c r="E2182" s="29"/>
      <c r="F2182" s="28"/>
      <c r="G2182" s="28"/>
      <c r="H2182" s="29" t="str">
        <f>IF(D2182&lt;&gt;"",VLOOKUP(D2182,الاعدادات!$B$1:$C$1000,2,0),"")</f>
        <v/>
      </c>
      <c r="I2182" s="29" t="str">
        <f>IF(E2182&lt;&gt;"",VLOOKUP(E2182,الاعدادات!B$1000:$C2173,2,0),"")</f>
        <v/>
      </c>
    </row>
    <row r="2183" spans="1:9">
      <c r="A2183" s="26"/>
      <c r="B2183" s="27"/>
      <c r="C2183" s="28"/>
      <c r="D2183" s="29"/>
      <c r="E2183" s="29"/>
      <c r="F2183" s="28"/>
      <c r="G2183" s="28"/>
      <c r="H2183" s="29" t="str">
        <f>IF(D2183&lt;&gt;"",VLOOKUP(D2183,الاعدادات!$B$1:$C$1000,2,0),"")</f>
        <v/>
      </c>
      <c r="I2183" s="29" t="str">
        <f>IF(E2183&lt;&gt;"",VLOOKUP(E2183,الاعدادات!B$1000:$C2174,2,0),"")</f>
        <v/>
      </c>
    </row>
    <row r="2184" spans="1:9">
      <c r="A2184" s="26"/>
      <c r="B2184" s="27"/>
      <c r="C2184" s="28"/>
      <c r="D2184" s="29"/>
      <c r="E2184" s="29"/>
      <c r="F2184" s="28"/>
      <c r="G2184" s="28"/>
      <c r="H2184" s="29" t="str">
        <f>IF(D2184&lt;&gt;"",VLOOKUP(D2184,الاعدادات!$B$1:$C$1000,2,0),"")</f>
        <v/>
      </c>
      <c r="I2184" s="29" t="str">
        <f>IF(E2184&lt;&gt;"",VLOOKUP(E2184,الاعدادات!B$1000:$C2175,2,0),"")</f>
        <v/>
      </c>
    </row>
    <row r="2185" spans="1:9">
      <c r="A2185" s="26"/>
      <c r="B2185" s="27"/>
      <c r="C2185" s="28"/>
      <c r="D2185" s="29"/>
      <c r="E2185" s="29"/>
      <c r="F2185" s="28"/>
      <c r="G2185" s="28"/>
      <c r="H2185" s="29" t="str">
        <f>IF(D2185&lt;&gt;"",VLOOKUP(D2185,الاعدادات!$B$1:$C$1000,2,0),"")</f>
        <v/>
      </c>
      <c r="I2185" s="29" t="str">
        <f>IF(E2185&lt;&gt;"",VLOOKUP(E2185,الاعدادات!B$1000:$C2176,2,0),"")</f>
        <v/>
      </c>
    </row>
    <row r="2186" spans="1:9">
      <c r="A2186" s="26"/>
      <c r="B2186" s="27"/>
      <c r="C2186" s="28"/>
      <c r="D2186" s="29"/>
      <c r="E2186" s="29"/>
      <c r="F2186" s="28"/>
      <c r="G2186" s="28"/>
      <c r="H2186" s="29" t="str">
        <f>IF(D2186&lt;&gt;"",VLOOKUP(D2186,الاعدادات!$B$1:$C$1000,2,0),"")</f>
        <v/>
      </c>
      <c r="I2186" s="29" t="str">
        <f>IF(E2186&lt;&gt;"",VLOOKUP(E2186,الاعدادات!B$1000:$C2177,2,0),"")</f>
        <v/>
      </c>
    </row>
    <row r="2187" spans="1:9">
      <c r="A2187" s="26"/>
      <c r="B2187" s="27"/>
      <c r="C2187" s="28"/>
      <c r="D2187" s="29"/>
      <c r="E2187" s="29"/>
      <c r="F2187" s="28"/>
      <c r="G2187" s="28"/>
      <c r="H2187" s="29" t="str">
        <f>IF(D2187&lt;&gt;"",VLOOKUP(D2187,الاعدادات!$B$1:$C$1000,2,0),"")</f>
        <v/>
      </c>
      <c r="I2187" s="29" t="str">
        <f>IF(E2187&lt;&gt;"",VLOOKUP(E2187,الاعدادات!B$1000:$C2178,2,0),"")</f>
        <v/>
      </c>
    </row>
    <row r="2188" spans="1:9">
      <c r="A2188" s="26"/>
      <c r="B2188" s="27"/>
      <c r="C2188" s="28"/>
      <c r="D2188" s="29"/>
      <c r="E2188" s="29"/>
      <c r="F2188" s="28"/>
      <c r="G2188" s="28"/>
      <c r="H2188" s="29" t="str">
        <f>IF(D2188&lt;&gt;"",VLOOKUP(D2188,الاعدادات!$B$1:$C$1000,2,0),"")</f>
        <v/>
      </c>
      <c r="I2188" s="29" t="str">
        <f>IF(E2188&lt;&gt;"",VLOOKUP(E2188,الاعدادات!B$1000:$C2179,2,0),"")</f>
        <v/>
      </c>
    </row>
    <row r="2189" spans="1:9">
      <c r="A2189" s="26"/>
      <c r="B2189" s="27"/>
      <c r="C2189" s="28"/>
      <c r="D2189" s="29"/>
      <c r="E2189" s="29"/>
      <c r="F2189" s="28"/>
      <c r="G2189" s="28"/>
      <c r="H2189" s="29" t="str">
        <f>IF(D2189&lt;&gt;"",VLOOKUP(D2189,الاعدادات!$B$1:$C$1000,2,0),"")</f>
        <v/>
      </c>
      <c r="I2189" s="29" t="str">
        <f>IF(E2189&lt;&gt;"",VLOOKUP(E2189,الاعدادات!B$1000:$C2180,2,0),"")</f>
        <v/>
      </c>
    </row>
    <row r="2190" spans="1:9">
      <c r="A2190" s="26"/>
      <c r="B2190" s="27"/>
      <c r="C2190" s="28"/>
      <c r="D2190" s="29"/>
      <c r="E2190" s="29"/>
      <c r="F2190" s="28"/>
      <c r="G2190" s="28"/>
      <c r="H2190" s="29" t="str">
        <f>IF(D2190&lt;&gt;"",VLOOKUP(D2190,الاعدادات!$B$1:$C$1000,2,0),"")</f>
        <v/>
      </c>
      <c r="I2190" s="29" t="str">
        <f>IF(E2190&lt;&gt;"",VLOOKUP(E2190,الاعدادات!B$1000:$C2181,2,0),"")</f>
        <v/>
      </c>
    </row>
    <row r="2191" spans="1:9">
      <c r="A2191" s="26"/>
      <c r="B2191" s="27"/>
      <c r="C2191" s="28"/>
      <c r="D2191" s="29"/>
      <c r="E2191" s="29"/>
      <c r="F2191" s="28"/>
      <c r="G2191" s="28"/>
      <c r="H2191" s="29" t="str">
        <f>IF(D2191&lt;&gt;"",VLOOKUP(D2191,الاعدادات!$B$1:$C$1000,2,0),"")</f>
        <v/>
      </c>
      <c r="I2191" s="29" t="str">
        <f>IF(E2191&lt;&gt;"",VLOOKUP(E2191,الاعدادات!B$1000:$C2182,2,0),"")</f>
        <v/>
      </c>
    </row>
    <row r="2192" spans="1:9">
      <c r="A2192" s="26"/>
      <c r="B2192" s="27"/>
      <c r="C2192" s="28"/>
      <c r="D2192" s="29"/>
      <c r="E2192" s="29"/>
      <c r="F2192" s="28"/>
      <c r="G2192" s="28"/>
      <c r="H2192" s="29" t="str">
        <f>IF(D2192&lt;&gt;"",VLOOKUP(D2192,الاعدادات!$B$1:$C$1000,2,0),"")</f>
        <v/>
      </c>
      <c r="I2192" s="29" t="str">
        <f>IF(E2192&lt;&gt;"",VLOOKUP(E2192,الاعدادات!B$1000:$C2183,2,0),"")</f>
        <v/>
      </c>
    </row>
    <row r="2193" spans="1:9">
      <c r="A2193" s="26"/>
      <c r="B2193" s="27"/>
      <c r="C2193" s="28"/>
      <c r="D2193" s="29"/>
      <c r="E2193" s="29"/>
      <c r="F2193" s="28"/>
      <c r="G2193" s="28"/>
      <c r="H2193" s="29" t="str">
        <f>IF(D2193&lt;&gt;"",VLOOKUP(D2193,الاعدادات!$B$1:$C$1000,2,0),"")</f>
        <v/>
      </c>
      <c r="I2193" s="29" t="str">
        <f>IF(E2193&lt;&gt;"",VLOOKUP(E2193,الاعدادات!B$1000:$C2184,2,0),"")</f>
        <v/>
      </c>
    </row>
    <row r="2194" spans="1:9">
      <c r="A2194" s="26"/>
      <c r="B2194" s="27"/>
      <c r="C2194" s="28"/>
      <c r="D2194" s="29"/>
      <c r="E2194" s="29"/>
      <c r="F2194" s="28"/>
      <c r="G2194" s="28"/>
      <c r="H2194" s="29" t="str">
        <f>IF(D2194&lt;&gt;"",VLOOKUP(D2194,الاعدادات!$B$1:$C$1000,2,0),"")</f>
        <v/>
      </c>
      <c r="I2194" s="29" t="str">
        <f>IF(E2194&lt;&gt;"",VLOOKUP(E2194,الاعدادات!B$1000:$C2185,2,0),"")</f>
        <v/>
      </c>
    </row>
    <row r="2195" spans="1:9">
      <c r="A2195" s="26"/>
      <c r="B2195" s="27"/>
      <c r="C2195" s="28"/>
      <c r="D2195" s="29"/>
      <c r="E2195" s="29"/>
      <c r="F2195" s="28"/>
      <c r="G2195" s="28"/>
      <c r="H2195" s="29" t="str">
        <f>IF(D2195&lt;&gt;"",VLOOKUP(D2195,الاعدادات!$B$1:$C$1000,2,0),"")</f>
        <v/>
      </c>
      <c r="I2195" s="29" t="str">
        <f>IF(E2195&lt;&gt;"",VLOOKUP(E2195,الاعدادات!B$1000:$C2186,2,0),"")</f>
        <v/>
      </c>
    </row>
    <row r="2196" spans="1:9">
      <c r="A2196" s="26"/>
      <c r="B2196" s="27"/>
      <c r="C2196" s="28"/>
      <c r="D2196" s="29"/>
      <c r="E2196" s="29"/>
      <c r="F2196" s="28"/>
      <c r="G2196" s="28"/>
      <c r="H2196" s="29" t="str">
        <f>IF(D2196&lt;&gt;"",VLOOKUP(D2196,الاعدادات!$B$1:$C$1000,2,0),"")</f>
        <v/>
      </c>
      <c r="I2196" s="29" t="str">
        <f>IF(E2196&lt;&gt;"",VLOOKUP(E2196,الاعدادات!B$1000:$C2187,2,0),"")</f>
        <v/>
      </c>
    </row>
    <row r="2197" spans="1:9">
      <c r="A2197" s="26"/>
      <c r="B2197" s="27"/>
      <c r="C2197" s="28"/>
      <c r="D2197" s="29"/>
      <c r="E2197" s="29"/>
      <c r="F2197" s="28"/>
      <c r="G2197" s="28"/>
      <c r="H2197" s="29" t="str">
        <f>IF(D2197&lt;&gt;"",VLOOKUP(D2197,الاعدادات!$B$1:$C$1000,2,0),"")</f>
        <v/>
      </c>
      <c r="I2197" s="29" t="str">
        <f>IF(E2197&lt;&gt;"",VLOOKUP(E2197,الاعدادات!B$1000:$C2188,2,0),"")</f>
        <v/>
      </c>
    </row>
    <row r="2198" spans="1:9">
      <c r="A2198" s="26"/>
      <c r="B2198" s="27"/>
      <c r="C2198" s="28"/>
      <c r="D2198" s="29"/>
      <c r="E2198" s="29"/>
      <c r="F2198" s="28"/>
      <c r="G2198" s="28"/>
      <c r="H2198" s="29" t="str">
        <f>IF(D2198&lt;&gt;"",VLOOKUP(D2198,الاعدادات!$B$1:$C$1000,2,0),"")</f>
        <v/>
      </c>
      <c r="I2198" s="29" t="str">
        <f>IF(E2198&lt;&gt;"",VLOOKUP(E2198,الاعدادات!B$1000:$C2189,2,0),"")</f>
        <v/>
      </c>
    </row>
    <row r="2199" spans="1:9">
      <c r="A2199" s="26"/>
      <c r="B2199" s="27"/>
      <c r="C2199" s="28"/>
      <c r="D2199" s="29"/>
      <c r="E2199" s="29"/>
      <c r="F2199" s="28"/>
      <c r="G2199" s="28"/>
      <c r="H2199" s="29" t="str">
        <f>IF(D2199&lt;&gt;"",VLOOKUP(D2199,الاعدادات!$B$1:$C$1000,2,0),"")</f>
        <v/>
      </c>
      <c r="I2199" s="29" t="str">
        <f>IF(E2199&lt;&gt;"",VLOOKUP(E2199,الاعدادات!B$1000:$C2190,2,0),"")</f>
        <v/>
      </c>
    </row>
    <row r="2200" spans="1:9">
      <c r="A2200" s="26"/>
      <c r="B2200" s="27"/>
      <c r="C2200" s="28"/>
      <c r="D2200" s="29"/>
      <c r="E2200" s="29"/>
      <c r="F2200" s="28"/>
      <c r="G2200" s="28"/>
      <c r="H2200" s="29" t="str">
        <f>IF(D2200&lt;&gt;"",VLOOKUP(D2200,الاعدادات!$B$1:$C$1000,2,0),"")</f>
        <v/>
      </c>
      <c r="I2200" s="29" t="str">
        <f>IF(E2200&lt;&gt;"",VLOOKUP(E2200,الاعدادات!B$1000:$C2191,2,0),"")</f>
        <v/>
      </c>
    </row>
    <row r="2201" spans="1:9">
      <c r="A2201" s="26"/>
      <c r="B2201" s="27"/>
      <c r="C2201" s="28"/>
      <c r="D2201" s="29"/>
      <c r="E2201" s="29"/>
      <c r="F2201" s="28"/>
      <c r="G2201" s="28"/>
      <c r="H2201" s="29" t="str">
        <f>IF(D2201&lt;&gt;"",VLOOKUP(D2201,الاعدادات!$B$1:$C$1000,2,0),"")</f>
        <v/>
      </c>
      <c r="I2201" s="29" t="str">
        <f>IF(E2201&lt;&gt;"",VLOOKUP(E2201,الاعدادات!B$1000:$C2192,2,0),"")</f>
        <v/>
      </c>
    </row>
    <row r="2202" spans="1:9">
      <c r="A2202" s="26"/>
      <c r="B2202" s="27"/>
      <c r="C2202" s="28"/>
      <c r="D2202" s="29"/>
      <c r="E2202" s="29"/>
      <c r="F2202" s="28"/>
      <c r="G2202" s="28"/>
      <c r="H2202" s="29" t="str">
        <f>IF(D2202&lt;&gt;"",VLOOKUP(D2202,الاعدادات!$B$1:$C$1000,2,0),"")</f>
        <v/>
      </c>
      <c r="I2202" s="29" t="str">
        <f>IF(E2202&lt;&gt;"",VLOOKUP(E2202,الاعدادات!B$1000:$C2193,2,0),"")</f>
        <v/>
      </c>
    </row>
    <row r="2203" spans="1:9">
      <c r="A2203" s="26"/>
      <c r="B2203" s="27"/>
      <c r="C2203" s="28"/>
      <c r="D2203" s="29"/>
      <c r="E2203" s="29"/>
      <c r="F2203" s="28"/>
      <c r="G2203" s="28"/>
      <c r="H2203" s="29" t="str">
        <f>IF(D2203&lt;&gt;"",VLOOKUP(D2203,الاعدادات!$B$1:$C$1000,2,0),"")</f>
        <v/>
      </c>
      <c r="I2203" s="29" t="str">
        <f>IF(E2203&lt;&gt;"",VLOOKUP(E2203,الاعدادات!B$1000:$C2194,2,0),"")</f>
        <v/>
      </c>
    </row>
    <row r="2204" spans="1:9">
      <c r="A2204" s="26"/>
      <c r="B2204" s="27"/>
      <c r="C2204" s="28"/>
      <c r="D2204" s="29"/>
      <c r="E2204" s="29"/>
      <c r="F2204" s="28"/>
      <c r="G2204" s="28"/>
      <c r="H2204" s="29" t="str">
        <f>IF(D2204&lt;&gt;"",VLOOKUP(D2204,الاعدادات!$B$1:$C$1000,2,0),"")</f>
        <v/>
      </c>
      <c r="I2204" s="29" t="str">
        <f>IF(E2204&lt;&gt;"",VLOOKUP(E2204,الاعدادات!B$1000:$C2195,2,0),"")</f>
        <v/>
      </c>
    </row>
    <row r="2205" spans="1:9">
      <c r="A2205" s="26"/>
      <c r="B2205" s="27"/>
      <c r="C2205" s="28"/>
      <c r="D2205" s="29"/>
      <c r="E2205" s="29"/>
      <c r="F2205" s="28"/>
      <c r="G2205" s="28"/>
      <c r="H2205" s="29" t="str">
        <f>IF(D2205&lt;&gt;"",VLOOKUP(D2205,الاعدادات!$B$1:$C$1000,2,0),"")</f>
        <v/>
      </c>
      <c r="I2205" s="29" t="str">
        <f>IF(E2205&lt;&gt;"",VLOOKUP(E2205,الاعدادات!B$1000:$C2196,2,0),"")</f>
        <v/>
      </c>
    </row>
    <row r="2206" spans="1:9">
      <c r="A2206" s="26"/>
      <c r="B2206" s="27"/>
      <c r="C2206" s="28"/>
      <c r="D2206" s="29"/>
      <c r="E2206" s="29"/>
      <c r="F2206" s="28"/>
      <c r="G2206" s="28"/>
      <c r="H2206" s="29" t="str">
        <f>IF(D2206&lt;&gt;"",VLOOKUP(D2206,الاعدادات!$B$1:$C$1000,2,0),"")</f>
        <v/>
      </c>
      <c r="I2206" s="29" t="str">
        <f>IF(E2206&lt;&gt;"",VLOOKUP(E2206,الاعدادات!B$1000:$C2197,2,0),"")</f>
        <v/>
      </c>
    </row>
    <row r="2207" spans="1:9">
      <c r="A2207" s="26"/>
      <c r="B2207" s="27"/>
      <c r="C2207" s="28"/>
      <c r="D2207" s="29"/>
      <c r="E2207" s="29"/>
      <c r="F2207" s="28"/>
      <c r="G2207" s="28"/>
      <c r="H2207" s="29" t="str">
        <f>IF(D2207&lt;&gt;"",VLOOKUP(D2207,الاعدادات!$B$1:$C$1000,2,0),"")</f>
        <v/>
      </c>
      <c r="I2207" s="29" t="str">
        <f>IF(E2207&lt;&gt;"",VLOOKUP(E2207,الاعدادات!B$1000:$C2198,2,0),"")</f>
        <v/>
      </c>
    </row>
    <row r="2208" spans="1:9">
      <c r="A2208" s="26"/>
      <c r="B2208" s="27"/>
      <c r="C2208" s="28"/>
      <c r="D2208" s="29"/>
      <c r="E2208" s="29"/>
      <c r="F2208" s="28"/>
      <c r="G2208" s="28"/>
      <c r="H2208" s="29" t="str">
        <f>IF(D2208&lt;&gt;"",VLOOKUP(D2208,الاعدادات!$B$1:$C$1000,2,0),"")</f>
        <v/>
      </c>
      <c r="I2208" s="29" t="str">
        <f>IF(E2208&lt;&gt;"",VLOOKUP(E2208,الاعدادات!B$1000:$C2199,2,0),"")</f>
        <v/>
      </c>
    </row>
    <row r="2209" spans="1:9">
      <c r="A2209" s="26"/>
      <c r="B2209" s="27"/>
      <c r="C2209" s="28"/>
      <c r="D2209" s="29"/>
      <c r="E2209" s="29"/>
      <c r="F2209" s="28"/>
      <c r="G2209" s="28"/>
      <c r="H2209" s="29" t="str">
        <f>IF(D2209&lt;&gt;"",VLOOKUP(D2209,الاعدادات!$B$1:$C$1000,2,0),"")</f>
        <v/>
      </c>
      <c r="I2209" s="29" t="str">
        <f>IF(E2209&lt;&gt;"",VLOOKUP(E2209,الاعدادات!B$1000:$C2200,2,0),"")</f>
        <v/>
      </c>
    </row>
    <row r="2210" spans="1:9">
      <c r="A2210" s="26"/>
      <c r="B2210" s="27"/>
      <c r="C2210" s="28"/>
      <c r="D2210" s="29"/>
      <c r="E2210" s="29"/>
      <c r="F2210" s="28"/>
      <c r="G2210" s="28"/>
      <c r="H2210" s="29" t="str">
        <f>IF(D2210&lt;&gt;"",VLOOKUP(D2210,الاعدادات!$B$1:$C$1000,2,0),"")</f>
        <v/>
      </c>
      <c r="I2210" s="29" t="str">
        <f>IF(E2210&lt;&gt;"",VLOOKUP(E2210,الاعدادات!B$1000:$C2201,2,0),"")</f>
        <v/>
      </c>
    </row>
    <row r="2211" spans="1:9">
      <c r="A2211" s="26"/>
      <c r="B2211" s="27"/>
      <c r="C2211" s="28"/>
      <c r="D2211" s="29"/>
      <c r="E2211" s="29"/>
      <c r="F2211" s="28"/>
      <c r="G2211" s="28"/>
      <c r="H2211" s="29" t="str">
        <f>IF(D2211&lt;&gt;"",VLOOKUP(D2211,الاعدادات!$B$1:$C$1000,2,0),"")</f>
        <v/>
      </c>
      <c r="I2211" s="29" t="str">
        <f>IF(E2211&lt;&gt;"",VLOOKUP(E2211,الاعدادات!B$1000:$C2202,2,0),"")</f>
        <v/>
      </c>
    </row>
    <row r="2212" spans="1:9">
      <c r="A2212" s="26"/>
      <c r="B2212" s="27"/>
      <c r="C2212" s="28"/>
      <c r="D2212" s="29"/>
      <c r="E2212" s="29"/>
      <c r="F2212" s="28"/>
      <c r="G2212" s="28"/>
      <c r="H2212" s="29" t="str">
        <f>IF(D2212&lt;&gt;"",VLOOKUP(D2212,الاعدادات!$B$1:$C$1000,2,0),"")</f>
        <v/>
      </c>
      <c r="I2212" s="29" t="str">
        <f>IF(E2212&lt;&gt;"",VLOOKUP(E2212,الاعدادات!B$1000:$C2203,2,0),"")</f>
        <v/>
      </c>
    </row>
    <row r="2213" spans="1:9">
      <c r="A2213" s="26"/>
      <c r="B2213" s="27"/>
      <c r="C2213" s="28"/>
      <c r="D2213" s="29"/>
      <c r="E2213" s="29"/>
      <c r="F2213" s="28"/>
      <c r="G2213" s="28"/>
      <c r="H2213" s="29" t="str">
        <f>IF(D2213&lt;&gt;"",VLOOKUP(D2213,الاعدادات!$B$1:$C$1000,2,0),"")</f>
        <v/>
      </c>
      <c r="I2213" s="29" t="str">
        <f>IF(E2213&lt;&gt;"",VLOOKUP(E2213,الاعدادات!B$1000:$C2204,2,0),"")</f>
        <v/>
      </c>
    </row>
    <row r="2214" spans="1:9">
      <c r="A2214" s="26"/>
      <c r="B2214" s="27"/>
      <c r="C2214" s="28"/>
      <c r="D2214" s="29"/>
      <c r="E2214" s="29"/>
      <c r="F2214" s="28"/>
      <c r="G2214" s="28"/>
      <c r="H2214" s="29" t="str">
        <f>IF(D2214&lt;&gt;"",VLOOKUP(D2214,الاعدادات!$B$1:$C$1000,2,0),"")</f>
        <v/>
      </c>
      <c r="I2214" s="29" t="str">
        <f>IF(E2214&lt;&gt;"",VLOOKUP(E2214,الاعدادات!B$1000:$C2205,2,0),"")</f>
        <v/>
      </c>
    </row>
    <row r="2215" spans="1:9">
      <c r="A2215" s="26"/>
      <c r="B2215" s="27"/>
      <c r="C2215" s="28"/>
      <c r="D2215" s="29"/>
      <c r="E2215" s="29"/>
      <c r="F2215" s="28"/>
      <c r="G2215" s="28"/>
      <c r="H2215" s="29" t="str">
        <f>IF(D2215&lt;&gt;"",VLOOKUP(D2215,الاعدادات!$B$1:$C$1000,2,0),"")</f>
        <v/>
      </c>
      <c r="I2215" s="29" t="str">
        <f>IF(E2215&lt;&gt;"",VLOOKUP(E2215,الاعدادات!B$1000:$C2206,2,0),"")</f>
        <v/>
      </c>
    </row>
    <row r="2216" spans="1:9">
      <c r="A2216" s="26"/>
      <c r="B2216" s="27"/>
      <c r="C2216" s="28"/>
      <c r="D2216" s="29"/>
      <c r="E2216" s="29"/>
      <c r="F2216" s="28"/>
      <c r="G2216" s="28"/>
      <c r="H2216" s="29" t="str">
        <f>IF(D2216&lt;&gt;"",VLOOKUP(D2216,الاعدادات!$B$1:$C$1000,2,0),"")</f>
        <v/>
      </c>
      <c r="I2216" s="29" t="str">
        <f>IF(E2216&lt;&gt;"",VLOOKUP(E2216,الاعدادات!B$1000:$C2207,2,0),"")</f>
        <v/>
      </c>
    </row>
    <row r="2217" spans="1:9">
      <c r="A2217" s="26"/>
      <c r="B2217" s="27"/>
      <c r="C2217" s="28"/>
      <c r="D2217" s="29"/>
      <c r="E2217" s="29"/>
      <c r="F2217" s="28"/>
      <c r="G2217" s="28"/>
      <c r="H2217" s="29" t="str">
        <f>IF(D2217&lt;&gt;"",VLOOKUP(D2217,الاعدادات!$B$1:$C$1000,2,0),"")</f>
        <v/>
      </c>
      <c r="I2217" s="29" t="str">
        <f>IF(E2217&lt;&gt;"",VLOOKUP(E2217,الاعدادات!B$1000:$C2208,2,0),"")</f>
        <v/>
      </c>
    </row>
    <row r="2218" spans="1:9">
      <c r="A2218" s="26"/>
      <c r="B2218" s="27"/>
      <c r="C2218" s="28"/>
      <c r="D2218" s="29"/>
      <c r="E2218" s="29"/>
      <c r="F2218" s="28"/>
      <c r="G2218" s="28"/>
      <c r="H2218" s="29" t="str">
        <f>IF(D2218&lt;&gt;"",VLOOKUP(D2218,الاعدادات!$B$1:$C$1000,2,0),"")</f>
        <v/>
      </c>
      <c r="I2218" s="29" t="str">
        <f>IF(E2218&lt;&gt;"",VLOOKUP(E2218,الاعدادات!B$1000:$C2209,2,0),"")</f>
        <v/>
      </c>
    </row>
    <row r="2219" spans="1:9">
      <c r="A2219" s="26"/>
      <c r="B2219" s="27"/>
      <c r="C2219" s="28"/>
      <c r="D2219" s="29"/>
      <c r="E2219" s="29"/>
      <c r="F2219" s="28"/>
      <c r="G2219" s="28"/>
      <c r="H2219" s="29" t="str">
        <f>IF(D2219&lt;&gt;"",VLOOKUP(D2219,الاعدادات!$B$1:$C$1000,2,0),"")</f>
        <v/>
      </c>
      <c r="I2219" s="29" t="str">
        <f>IF(E2219&lt;&gt;"",VLOOKUP(E2219,الاعدادات!B$1000:$C2210,2,0),"")</f>
        <v/>
      </c>
    </row>
    <row r="2220" spans="1:9">
      <c r="A2220" s="26"/>
      <c r="B2220" s="27"/>
      <c r="C2220" s="28"/>
      <c r="D2220" s="29"/>
      <c r="E2220" s="29"/>
      <c r="F2220" s="28"/>
      <c r="G2220" s="28"/>
      <c r="H2220" s="29" t="str">
        <f>IF(D2220&lt;&gt;"",VLOOKUP(D2220,الاعدادات!$B$1:$C$1000,2,0),"")</f>
        <v/>
      </c>
      <c r="I2220" s="29" t="str">
        <f>IF(E2220&lt;&gt;"",VLOOKUP(E2220,الاعدادات!B$1000:$C2211,2,0),"")</f>
        <v/>
      </c>
    </row>
    <row r="2221" spans="1:9">
      <c r="A2221" s="26"/>
      <c r="B2221" s="27"/>
      <c r="C2221" s="28"/>
      <c r="D2221" s="29"/>
      <c r="E2221" s="29"/>
      <c r="F2221" s="28"/>
      <c r="G2221" s="28"/>
      <c r="H2221" s="29" t="str">
        <f>IF(D2221&lt;&gt;"",VLOOKUP(D2221,الاعدادات!$B$1:$C$1000,2,0),"")</f>
        <v/>
      </c>
      <c r="I2221" s="29" t="str">
        <f>IF(E2221&lt;&gt;"",VLOOKUP(E2221,الاعدادات!B$1000:$C2212,2,0),"")</f>
        <v/>
      </c>
    </row>
    <row r="2222" spans="1:9">
      <c r="A2222" s="26"/>
      <c r="B2222" s="27"/>
      <c r="C2222" s="28"/>
      <c r="D2222" s="29"/>
      <c r="E2222" s="29"/>
      <c r="F2222" s="28"/>
      <c r="G2222" s="28"/>
      <c r="H2222" s="29" t="str">
        <f>IF(D2222&lt;&gt;"",VLOOKUP(D2222,الاعدادات!$B$1:$C$1000,2,0),"")</f>
        <v/>
      </c>
      <c r="I2222" s="29" t="str">
        <f>IF(E2222&lt;&gt;"",VLOOKUP(E2222,الاعدادات!B$1000:$C2213,2,0),"")</f>
        <v/>
      </c>
    </row>
    <row r="2223" spans="1:9">
      <c r="A2223" s="26"/>
      <c r="B2223" s="27"/>
      <c r="C2223" s="28"/>
      <c r="D2223" s="29"/>
      <c r="E2223" s="29"/>
      <c r="F2223" s="28"/>
      <c r="G2223" s="28"/>
      <c r="H2223" s="29" t="str">
        <f>IF(D2223&lt;&gt;"",VLOOKUP(D2223,الاعدادات!$B$1:$C$1000,2,0),"")</f>
        <v/>
      </c>
      <c r="I2223" s="29" t="str">
        <f>IF(E2223&lt;&gt;"",VLOOKUP(E2223,الاعدادات!B$1000:$C2214,2,0),"")</f>
        <v/>
      </c>
    </row>
    <row r="2224" spans="1:9">
      <c r="A2224" s="26"/>
      <c r="B2224" s="27"/>
      <c r="C2224" s="28"/>
      <c r="D2224" s="29"/>
      <c r="E2224" s="29"/>
      <c r="F2224" s="28"/>
      <c r="G2224" s="28"/>
      <c r="H2224" s="29" t="str">
        <f>IF(D2224&lt;&gt;"",VLOOKUP(D2224,الاعدادات!$B$1:$C$1000,2,0),"")</f>
        <v/>
      </c>
      <c r="I2224" s="29" t="str">
        <f>IF(E2224&lt;&gt;"",VLOOKUP(E2224,الاعدادات!B$1000:$C2215,2,0),"")</f>
        <v/>
      </c>
    </row>
    <row r="2225" spans="1:9">
      <c r="A2225" s="26"/>
      <c r="B2225" s="27"/>
      <c r="C2225" s="28"/>
      <c r="D2225" s="29"/>
      <c r="E2225" s="29"/>
      <c r="F2225" s="28"/>
      <c r="G2225" s="28"/>
      <c r="H2225" s="29" t="str">
        <f>IF(D2225&lt;&gt;"",VLOOKUP(D2225,الاعدادات!$B$1:$C$1000,2,0),"")</f>
        <v/>
      </c>
      <c r="I2225" s="29" t="str">
        <f>IF(E2225&lt;&gt;"",VLOOKUP(E2225,الاعدادات!B$1000:$C2216,2,0),"")</f>
        <v/>
      </c>
    </row>
    <row r="2226" spans="1:9">
      <c r="A2226" s="26"/>
      <c r="B2226" s="27"/>
      <c r="C2226" s="28"/>
      <c r="D2226" s="29"/>
      <c r="E2226" s="29"/>
      <c r="F2226" s="28"/>
      <c r="G2226" s="28"/>
      <c r="H2226" s="29" t="str">
        <f>IF(D2226&lt;&gt;"",VLOOKUP(D2226,الاعدادات!$B$1:$C$1000,2,0),"")</f>
        <v/>
      </c>
      <c r="I2226" s="29" t="str">
        <f>IF(E2226&lt;&gt;"",VLOOKUP(E2226,الاعدادات!B$1000:$C2217,2,0),"")</f>
        <v/>
      </c>
    </row>
    <row r="2227" spans="1:9">
      <c r="A2227" s="26"/>
      <c r="B2227" s="27"/>
      <c r="C2227" s="28"/>
      <c r="D2227" s="29"/>
      <c r="E2227" s="29"/>
      <c r="F2227" s="28"/>
      <c r="G2227" s="28"/>
      <c r="H2227" s="29" t="str">
        <f>IF(D2227&lt;&gt;"",VLOOKUP(D2227,الاعدادات!$B$1:$C$1000,2,0),"")</f>
        <v/>
      </c>
      <c r="I2227" s="29" t="str">
        <f>IF(E2227&lt;&gt;"",VLOOKUP(E2227,الاعدادات!B$1000:$C2218,2,0),"")</f>
        <v/>
      </c>
    </row>
    <row r="2228" spans="1:9">
      <c r="A2228" s="26"/>
      <c r="B2228" s="27"/>
      <c r="C2228" s="28"/>
      <c r="D2228" s="29"/>
      <c r="E2228" s="29"/>
      <c r="F2228" s="28"/>
      <c r="G2228" s="28"/>
      <c r="H2228" s="29" t="str">
        <f>IF(D2228&lt;&gt;"",VLOOKUP(D2228,الاعدادات!$B$1:$C$1000,2,0),"")</f>
        <v/>
      </c>
      <c r="I2228" s="29" t="str">
        <f>IF(E2228&lt;&gt;"",VLOOKUP(E2228,الاعدادات!B$1000:$C2219,2,0),"")</f>
        <v/>
      </c>
    </row>
    <row r="2229" spans="1:9">
      <c r="A2229" s="26"/>
      <c r="B2229" s="27"/>
      <c r="C2229" s="28"/>
      <c r="D2229" s="29"/>
      <c r="E2229" s="29"/>
      <c r="F2229" s="28"/>
      <c r="G2229" s="28"/>
      <c r="H2229" s="29" t="str">
        <f>IF(D2229&lt;&gt;"",VLOOKUP(D2229,الاعدادات!$B$1:$C$1000,2,0),"")</f>
        <v/>
      </c>
      <c r="I2229" s="29" t="str">
        <f>IF(E2229&lt;&gt;"",VLOOKUP(E2229,الاعدادات!B$1000:$C2220,2,0),"")</f>
        <v/>
      </c>
    </row>
    <row r="2230" spans="1:9">
      <c r="A2230" s="26"/>
      <c r="B2230" s="27"/>
      <c r="C2230" s="28"/>
      <c r="D2230" s="29"/>
      <c r="E2230" s="29"/>
      <c r="F2230" s="28"/>
      <c r="G2230" s="28"/>
      <c r="H2230" s="29" t="str">
        <f>IF(D2230&lt;&gt;"",VLOOKUP(D2230,الاعدادات!$B$1:$C$1000,2,0),"")</f>
        <v/>
      </c>
      <c r="I2230" s="29" t="str">
        <f>IF(E2230&lt;&gt;"",VLOOKUP(E2230,الاعدادات!B$1000:$C2221,2,0),"")</f>
        <v/>
      </c>
    </row>
    <row r="2231" spans="1:9">
      <c r="A2231" s="26"/>
      <c r="B2231" s="27"/>
      <c r="C2231" s="28"/>
      <c r="D2231" s="29"/>
      <c r="E2231" s="29"/>
      <c r="F2231" s="28"/>
      <c r="G2231" s="28"/>
      <c r="H2231" s="29" t="str">
        <f>IF(D2231&lt;&gt;"",VLOOKUP(D2231,الاعدادات!$B$1:$C$1000,2,0),"")</f>
        <v/>
      </c>
      <c r="I2231" s="29" t="str">
        <f>IF(E2231&lt;&gt;"",VLOOKUP(E2231,الاعدادات!B$1000:$C2222,2,0),"")</f>
        <v/>
      </c>
    </row>
    <row r="2232" spans="1:9">
      <c r="A2232" s="26"/>
      <c r="B2232" s="27"/>
      <c r="C2232" s="28"/>
      <c r="D2232" s="29"/>
      <c r="E2232" s="29"/>
      <c r="F2232" s="28"/>
      <c r="G2232" s="28"/>
      <c r="H2232" s="29" t="str">
        <f>IF(D2232&lt;&gt;"",VLOOKUP(D2232,الاعدادات!$B$1:$C$1000,2,0),"")</f>
        <v/>
      </c>
      <c r="I2232" s="29" t="str">
        <f>IF(E2232&lt;&gt;"",VLOOKUP(E2232,الاعدادات!B$1000:$C2223,2,0),"")</f>
        <v/>
      </c>
    </row>
    <row r="2233" spans="1:9">
      <c r="A2233" s="26"/>
      <c r="B2233" s="27"/>
      <c r="C2233" s="28"/>
      <c r="D2233" s="29"/>
      <c r="E2233" s="29"/>
      <c r="F2233" s="28"/>
      <c r="G2233" s="28"/>
      <c r="H2233" s="29" t="str">
        <f>IF(D2233&lt;&gt;"",VLOOKUP(D2233,الاعدادات!$B$1:$C$1000,2,0),"")</f>
        <v/>
      </c>
      <c r="I2233" s="29" t="str">
        <f>IF(E2233&lt;&gt;"",VLOOKUP(E2233,الاعدادات!B$1000:$C2224,2,0),"")</f>
        <v/>
      </c>
    </row>
    <row r="2234" spans="1:9">
      <c r="A2234" s="26"/>
      <c r="B2234" s="27"/>
      <c r="C2234" s="28"/>
      <c r="D2234" s="29"/>
      <c r="E2234" s="29"/>
      <c r="F2234" s="28"/>
      <c r="G2234" s="28"/>
      <c r="H2234" s="29" t="str">
        <f>IF(D2234&lt;&gt;"",VLOOKUP(D2234,الاعدادات!$B$1:$C$1000,2,0),"")</f>
        <v/>
      </c>
      <c r="I2234" s="29" t="str">
        <f>IF(E2234&lt;&gt;"",VLOOKUP(E2234,الاعدادات!B$1000:$C2225,2,0),"")</f>
        <v/>
      </c>
    </row>
    <row r="2235" spans="1:9">
      <c r="A2235" s="26"/>
      <c r="B2235" s="27"/>
      <c r="C2235" s="28"/>
      <c r="D2235" s="29"/>
      <c r="E2235" s="29"/>
      <c r="F2235" s="28"/>
      <c r="G2235" s="28"/>
      <c r="H2235" s="29" t="str">
        <f>IF(D2235&lt;&gt;"",VLOOKUP(D2235,الاعدادات!$B$1:$C$1000,2,0),"")</f>
        <v/>
      </c>
      <c r="I2235" s="29" t="str">
        <f>IF(E2235&lt;&gt;"",VLOOKUP(E2235,الاعدادات!B$1000:$C2226,2,0),"")</f>
        <v/>
      </c>
    </row>
    <row r="2236" spans="1:9">
      <c r="A2236" s="26"/>
      <c r="B2236" s="27"/>
      <c r="C2236" s="28"/>
      <c r="D2236" s="29"/>
      <c r="E2236" s="29"/>
      <c r="F2236" s="28"/>
      <c r="G2236" s="28"/>
      <c r="H2236" s="29" t="str">
        <f>IF(D2236&lt;&gt;"",VLOOKUP(D2236,الاعدادات!$B$1:$C$1000,2,0),"")</f>
        <v/>
      </c>
      <c r="I2236" s="29" t="str">
        <f>IF(E2236&lt;&gt;"",VLOOKUP(E2236,الاعدادات!B$1000:$C2227,2,0),"")</f>
        <v/>
      </c>
    </row>
    <row r="2237" spans="1:9">
      <c r="A2237" s="26"/>
      <c r="B2237" s="27"/>
      <c r="C2237" s="28"/>
      <c r="D2237" s="29"/>
      <c r="E2237" s="29"/>
      <c r="F2237" s="28"/>
      <c r="G2237" s="28"/>
      <c r="H2237" s="29" t="str">
        <f>IF(D2237&lt;&gt;"",VLOOKUP(D2237,الاعدادات!$B$1:$C$1000,2,0),"")</f>
        <v/>
      </c>
      <c r="I2237" s="29" t="str">
        <f>IF(E2237&lt;&gt;"",VLOOKUP(E2237,الاعدادات!B$1000:$C2228,2,0),"")</f>
        <v/>
      </c>
    </row>
    <row r="2238" spans="1:9">
      <c r="A2238" s="26"/>
      <c r="B2238" s="27"/>
      <c r="C2238" s="28"/>
      <c r="D2238" s="29"/>
      <c r="E2238" s="29"/>
      <c r="F2238" s="28"/>
      <c r="G2238" s="28"/>
      <c r="H2238" s="29" t="str">
        <f>IF(D2238&lt;&gt;"",VLOOKUP(D2238,الاعدادات!$B$1:$C$1000,2,0),"")</f>
        <v/>
      </c>
      <c r="I2238" s="29" t="str">
        <f>IF(E2238&lt;&gt;"",VLOOKUP(E2238,الاعدادات!B$1000:$C2229,2,0),"")</f>
        <v/>
      </c>
    </row>
    <row r="2239" spans="1:9">
      <c r="A2239" s="26"/>
      <c r="B2239" s="27"/>
      <c r="C2239" s="28"/>
      <c r="D2239" s="29"/>
      <c r="E2239" s="29"/>
      <c r="F2239" s="28"/>
      <c r="G2239" s="28"/>
      <c r="H2239" s="29" t="str">
        <f>IF(D2239&lt;&gt;"",VLOOKUP(D2239,الاعدادات!$B$1:$C$1000,2,0),"")</f>
        <v/>
      </c>
      <c r="I2239" s="29" t="str">
        <f>IF(E2239&lt;&gt;"",VLOOKUP(E2239,الاعدادات!B$1000:$C2230,2,0),"")</f>
        <v/>
      </c>
    </row>
    <row r="2240" spans="1:9">
      <c r="A2240" s="26"/>
      <c r="B2240" s="27"/>
      <c r="C2240" s="28"/>
      <c r="D2240" s="29"/>
      <c r="E2240" s="29"/>
      <c r="F2240" s="28"/>
      <c r="G2240" s="28"/>
      <c r="H2240" s="29" t="str">
        <f>IF(D2240&lt;&gt;"",VLOOKUP(D2240,الاعدادات!$B$1:$C$1000,2,0),"")</f>
        <v/>
      </c>
      <c r="I2240" s="29" t="str">
        <f>IF(E2240&lt;&gt;"",VLOOKUP(E2240,الاعدادات!B$1000:$C2231,2,0),"")</f>
        <v/>
      </c>
    </row>
    <row r="2241" spans="1:9">
      <c r="A2241" s="26"/>
      <c r="B2241" s="27"/>
      <c r="C2241" s="28"/>
      <c r="D2241" s="29"/>
      <c r="E2241" s="29"/>
      <c r="F2241" s="28"/>
      <c r="G2241" s="28"/>
      <c r="H2241" s="29" t="str">
        <f>IF(D2241&lt;&gt;"",VLOOKUP(D2241,الاعدادات!$B$1:$C$1000,2,0),"")</f>
        <v/>
      </c>
      <c r="I2241" s="29" t="str">
        <f>IF(E2241&lt;&gt;"",VLOOKUP(E2241,الاعدادات!B$1000:$C2232,2,0),"")</f>
        <v/>
      </c>
    </row>
    <row r="2242" spans="1:9">
      <c r="A2242" s="26"/>
      <c r="B2242" s="27"/>
      <c r="C2242" s="28"/>
      <c r="D2242" s="29"/>
      <c r="E2242" s="29"/>
      <c r="F2242" s="28"/>
      <c r="G2242" s="28"/>
      <c r="H2242" s="29" t="str">
        <f>IF(D2242&lt;&gt;"",VLOOKUP(D2242,الاعدادات!$B$1:$C$1000,2,0),"")</f>
        <v/>
      </c>
      <c r="I2242" s="29" t="str">
        <f>IF(E2242&lt;&gt;"",VLOOKUP(E2242,الاعدادات!B$1000:$C2233,2,0),"")</f>
        <v/>
      </c>
    </row>
    <row r="2243" spans="1:9">
      <c r="A2243" s="26"/>
      <c r="B2243" s="27"/>
      <c r="C2243" s="28"/>
      <c r="D2243" s="29"/>
      <c r="E2243" s="29"/>
      <c r="F2243" s="28"/>
      <c r="G2243" s="28"/>
      <c r="H2243" s="29" t="str">
        <f>IF(D2243&lt;&gt;"",VLOOKUP(D2243,الاعدادات!$B$1:$C$1000,2,0),"")</f>
        <v/>
      </c>
      <c r="I2243" s="29" t="str">
        <f>IF(E2243&lt;&gt;"",VLOOKUP(E2243,الاعدادات!B$1000:$C2234,2,0),"")</f>
        <v/>
      </c>
    </row>
    <row r="2244" spans="1:9">
      <c r="A2244" s="26"/>
      <c r="B2244" s="27"/>
      <c r="C2244" s="28"/>
      <c r="D2244" s="29"/>
      <c r="E2244" s="29"/>
      <c r="F2244" s="28"/>
      <c r="G2244" s="28"/>
      <c r="H2244" s="29" t="str">
        <f>IF(D2244&lt;&gt;"",VLOOKUP(D2244,الاعدادات!$B$1:$C$1000,2,0),"")</f>
        <v/>
      </c>
      <c r="I2244" s="29" t="str">
        <f>IF(E2244&lt;&gt;"",VLOOKUP(E2244,الاعدادات!B$1000:$C2235,2,0),"")</f>
        <v/>
      </c>
    </row>
    <row r="2245" spans="1:9">
      <c r="A2245" s="26"/>
      <c r="B2245" s="27"/>
      <c r="C2245" s="28"/>
      <c r="D2245" s="29"/>
      <c r="E2245" s="29"/>
      <c r="F2245" s="28"/>
      <c r="G2245" s="28"/>
      <c r="H2245" s="29" t="str">
        <f>IF(D2245&lt;&gt;"",VLOOKUP(D2245,الاعدادات!$B$1:$C$1000,2,0),"")</f>
        <v/>
      </c>
      <c r="I2245" s="29" t="str">
        <f>IF(E2245&lt;&gt;"",VLOOKUP(E2245,الاعدادات!B$1000:$C2236,2,0),"")</f>
        <v/>
      </c>
    </row>
    <row r="2246" spans="1:9">
      <c r="A2246" s="26"/>
      <c r="B2246" s="27"/>
      <c r="C2246" s="28"/>
      <c r="D2246" s="29"/>
      <c r="E2246" s="29"/>
      <c r="F2246" s="28"/>
      <c r="G2246" s="28"/>
      <c r="H2246" s="29" t="str">
        <f>IF(D2246&lt;&gt;"",VLOOKUP(D2246,الاعدادات!$B$1:$C$1000,2,0),"")</f>
        <v/>
      </c>
      <c r="I2246" s="29" t="str">
        <f>IF(E2246&lt;&gt;"",VLOOKUP(E2246,الاعدادات!B$1000:$C2237,2,0),"")</f>
        <v/>
      </c>
    </row>
    <row r="2247" spans="1:9">
      <c r="A2247" s="26"/>
      <c r="B2247" s="27"/>
      <c r="C2247" s="28"/>
      <c r="D2247" s="29"/>
      <c r="E2247" s="29"/>
      <c r="F2247" s="28"/>
      <c r="G2247" s="28"/>
      <c r="H2247" s="29" t="str">
        <f>IF(D2247&lt;&gt;"",VLOOKUP(D2247,الاعدادات!$B$1:$C$1000,2,0),"")</f>
        <v/>
      </c>
      <c r="I2247" s="29" t="str">
        <f>IF(E2247&lt;&gt;"",VLOOKUP(E2247,الاعدادات!B$1000:$C2238,2,0),"")</f>
        <v/>
      </c>
    </row>
    <row r="2248" spans="1:9">
      <c r="A2248" s="26"/>
      <c r="B2248" s="27"/>
      <c r="C2248" s="28"/>
      <c r="D2248" s="29"/>
      <c r="E2248" s="29"/>
      <c r="F2248" s="28"/>
      <c r="G2248" s="28"/>
      <c r="H2248" s="29" t="str">
        <f>IF(D2248&lt;&gt;"",VLOOKUP(D2248,الاعدادات!$B$1:$C$1000,2,0),"")</f>
        <v/>
      </c>
      <c r="I2248" s="29" t="str">
        <f>IF(E2248&lt;&gt;"",VLOOKUP(E2248,الاعدادات!B$1000:$C2239,2,0),"")</f>
        <v/>
      </c>
    </row>
    <row r="2249" spans="1:9">
      <c r="A2249" s="26"/>
      <c r="B2249" s="27"/>
      <c r="C2249" s="28"/>
      <c r="D2249" s="29"/>
      <c r="E2249" s="29"/>
      <c r="F2249" s="28"/>
      <c r="G2249" s="28"/>
      <c r="H2249" s="29" t="str">
        <f>IF(D2249&lt;&gt;"",VLOOKUP(D2249,الاعدادات!$B$1:$C$1000,2,0),"")</f>
        <v/>
      </c>
      <c r="I2249" s="29" t="str">
        <f>IF(E2249&lt;&gt;"",VLOOKUP(E2249,الاعدادات!B$1000:$C2240,2,0),"")</f>
        <v/>
      </c>
    </row>
    <row r="2250" spans="1:9">
      <c r="A2250" s="26"/>
      <c r="B2250" s="27"/>
      <c r="C2250" s="28"/>
      <c r="D2250" s="29"/>
      <c r="E2250" s="29"/>
      <c r="F2250" s="28"/>
      <c r="G2250" s="28"/>
      <c r="H2250" s="29" t="str">
        <f>IF(D2250&lt;&gt;"",VLOOKUP(D2250,الاعدادات!$B$1:$C$1000,2,0),"")</f>
        <v/>
      </c>
      <c r="I2250" s="29" t="str">
        <f>IF(E2250&lt;&gt;"",VLOOKUP(E2250,الاعدادات!B$1000:$C2241,2,0),"")</f>
        <v/>
      </c>
    </row>
    <row r="2251" spans="1:9">
      <c r="A2251" s="26"/>
      <c r="B2251" s="27"/>
      <c r="C2251" s="28"/>
      <c r="D2251" s="29"/>
      <c r="E2251" s="29"/>
      <c r="F2251" s="28"/>
      <c r="G2251" s="28"/>
      <c r="H2251" s="29" t="str">
        <f>IF(D2251&lt;&gt;"",VLOOKUP(D2251,الاعدادات!$B$1:$C$1000,2,0),"")</f>
        <v/>
      </c>
      <c r="I2251" s="29" t="str">
        <f>IF(E2251&lt;&gt;"",VLOOKUP(E2251,الاعدادات!B$1000:$C2242,2,0),"")</f>
        <v/>
      </c>
    </row>
    <row r="2252" spans="1:9">
      <c r="A2252" s="26"/>
      <c r="B2252" s="27"/>
      <c r="C2252" s="28"/>
      <c r="D2252" s="29"/>
      <c r="E2252" s="29"/>
      <c r="F2252" s="28"/>
      <c r="G2252" s="28"/>
      <c r="H2252" s="29" t="str">
        <f>IF(D2252&lt;&gt;"",VLOOKUP(D2252,الاعدادات!$B$1:$C$1000,2,0),"")</f>
        <v/>
      </c>
      <c r="I2252" s="29" t="str">
        <f>IF(E2252&lt;&gt;"",VLOOKUP(E2252,الاعدادات!B$1000:$C2243,2,0),"")</f>
        <v/>
      </c>
    </row>
    <row r="2253" spans="1:9">
      <c r="A2253" s="26"/>
      <c r="B2253" s="27"/>
      <c r="C2253" s="28"/>
      <c r="D2253" s="29"/>
      <c r="E2253" s="29"/>
      <c r="F2253" s="28"/>
      <c r="G2253" s="28"/>
      <c r="H2253" s="29" t="str">
        <f>IF(D2253&lt;&gt;"",VLOOKUP(D2253,الاعدادات!$B$1:$C$1000,2,0),"")</f>
        <v/>
      </c>
      <c r="I2253" s="29" t="str">
        <f>IF(E2253&lt;&gt;"",VLOOKUP(E2253,الاعدادات!B$1000:$C2244,2,0),"")</f>
        <v/>
      </c>
    </row>
    <row r="2254" spans="1:9">
      <c r="A2254" s="26"/>
      <c r="B2254" s="27"/>
      <c r="C2254" s="28"/>
      <c r="D2254" s="29"/>
      <c r="E2254" s="29"/>
      <c r="F2254" s="28"/>
      <c r="G2254" s="28"/>
      <c r="H2254" s="29" t="str">
        <f>IF(D2254&lt;&gt;"",VLOOKUP(D2254,الاعدادات!$B$1:$C$1000,2,0),"")</f>
        <v/>
      </c>
      <c r="I2254" s="29" t="str">
        <f>IF(E2254&lt;&gt;"",VLOOKUP(E2254,الاعدادات!B$1000:$C2245,2,0),"")</f>
        <v/>
      </c>
    </row>
    <row r="2255" spans="1:9">
      <c r="A2255" s="26"/>
      <c r="B2255" s="27"/>
      <c r="C2255" s="28"/>
      <c r="D2255" s="29"/>
      <c r="E2255" s="29"/>
      <c r="F2255" s="28"/>
      <c r="G2255" s="28"/>
      <c r="H2255" s="29" t="str">
        <f>IF(D2255&lt;&gt;"",VLOOKUP(D2255,الاعدادات!$B$1:$C$1000,2,0),"")</f>
        <v/>
      </c>
      <c r="I2255" s="29" t="str">
        <f>IF(E2255&lt;&gt;"",VLOOKUP(E2255,الاعدادات!B$1000:$C2246,2,0),"")</f>
        <v/>
      </c>
    </row>
    <row r="2256" spans="1:9">
      <c r="A2256" s="26"/>
      <c r="B2256" s="27"/>
      <c r="C2256" s="28"/>
      <c r="D2256" s="29"/>
      <c r="E2256" s="29"/>
      <c r="F2256" s="28"/>
      <c r="G2256" s="28"/>
      <c r="H2256" s="29" t="str">
        <f>IF(D2256&lt;&gt;"",VLOOKUP(D2256,الاعدادات!$B$1:$C$1000,2,0),"")</f>
        <v/>
      </c>
      <c r="I2256" s="29" t="str">
        <f>IF(E2256&lt;&gt;"",VLOOKUP(E2256,الاعدادات!B$1000:$C2247,2,0),"")</f>
        <v/>
      </c>
    </row>
    <row r="2257" spans="1:9">
      <c r="A2257" s="26"/>
      <c r="B2257" s="27"/>
      <c r="C2257" s="28"/>
      <c r="D2257" s="29"/>
      <c r="E2257" s="29"/>
      <c r="F2257" s="28"/>
      <c r="G2257" s="28"/>
      <c r="H2257" s="29" t="str">
        <f>IF(D2257&lt;&gt;"",VLOOKUP(D2257,الاعدادات!$B$1:$C$1000,2,0),"")</f>
        <v/>
      </c>
      <c r="I2257" s="29" t="str">
        <f>IF(E2257&lt;&gt;"",VLOOKUP(E2257,الاعدادات!B$1000:$C2248,2,0),"")</f>
        <v/>
      </c>
    </row>
    <row r="2258" spans="1:9">
      <c r="A2258" s="26"/>
      <c r="B2258" s="27"/>
      <c r="C2258" s="28"/>
      <c r="D2258" s="29"/>
      <c r="E2258" s="29"/>
      <c r="F2258" s="28"/>
      <c r="G2258" s="28"/>
      <c r="H2258" s="29" t="str">
        <f>IF(D2258&lt;&gt;"",VLOOKUP(D2258,الاعدادات!$B$1:$C$1000,2,0),"")</f>
        <v/>
      </c>
      <c r="I2258" s="29" t="str">
        <f>IF(E2258&lt;&gt;"",VLOOKUP(E2258,الاعدادات!B$1000:$C2249,2,0),"")</f>
        <v/>
      </c>
    </row>
    <row r="2259" spans="1:9">
      <c r="A2259" s="26"/>
      <c r="B2259" s="27"/>
      <c r="C2259" s="28"/>
      <c r="D2259" s="29"/>
      <c r="E2259" s="29"/>
      <c r="F2259" s="28"/>
      <c r="G2259" s="28"/>
      <c r="H2259" s="29" t="str">
        <f>IF(D2259&lt;&gt;"",VLOOKUP(D2259,الاعدادات!$B$1:$C$1000,2,0),"")</f>
        <v/>
      </c>
      <c r="I2259" s="29" t="str">
        <f>IF(E2259&lt;&gt;"",VLOOKUP(E2259,الاعدادات!B$1000:$C2250,2,0),"")</f>
        <v/>
      </c>
    </row>
    <row r="2260" spans="1:9">
      <c r="A2260" s="26"/>
      <c r="B2260" s="27"/>
      <c r="C2260" s="28"/>
      <c r="D2260" s="29"/>
      <c r="E2260" s="29"/>
      <c r="F2260" s="28"/>
      <c r="G2260" s="28"/>
      <c r="H2260" s="29" t="str">
        <f>IF(D2260&lt;&gt;"",VLOOKUP(D2260,الاعدادات!$B$1:$C$1000,2,0),"")</f>
        <v/>
      </c>
      <c r="I2260" s="29" t="str">
        <f>IF(E2260&lt;&gt;"",VLOOKUP(E2260,الاعدادات!B$1000:$C2251,2,0),"")</f>
        <v/>
      </c>
    </row>
    <row r="2261" spans="1:9">
      <c r="A2261" s="26"/>
      <c r="B2261" s="27"/>
      <c r="C2261" s="28"/>
      <c r="D2261" s="29"/>
      <c r="E2261" s="29"/>
      <c r="F2261" s="28"/>
      <c r="G2261" s="28"/>
      <c r="H2261" s="29" t="str">
        <f>IF(D2261&lt;&gt;"",VLOOKUP(D2261,الاعدادات!$B$1:$C$1000,2,0),"")</f>
        <v/>
      </c>
      <c r="I2261" s="29" t="str">
        <f>IF(E2261&lt;&gt;"",VLOOKUP(E2261,الاعدادات!B$1000:$C2252,2,0),"")</f>
        <v/>
      </c>
    </row>
    <row r="2262" spans="1:9">
      <c r="A2262" s="26"/>
      <c r="B2262" s="27"/>
      <c r="C2262" s="28"/>
      <c r="D2262" s="29"/>
      <c r="E2262" s="29"/>
      <c r="F2262" s="28"/>
      <c r="G2262" s="28"/>
      <c r="H2262" s="29" t="str">
        <f>IF(D2262&lt;&gt;"",VLOOKUP(D2262,الاعدادات!$B$1:$C$1000,2,0),"")</f>
        <v/>
      </c>
      <c r="I2262" s="29" t="str">
        <f>IF(E2262&lt;&gt;"",VLOOKUP(E2262,الاعدادات!B$1000:$C2253,2,0),"")</f>
        <v/>
      </c>
    </row>
    <row r="2263" spans="1:9">
      <c r="A2263" s="26"/>
      <c r="B2263" s="27"/>
      <c r="C2263" s="28"/>
      <c r="D2263" s="29"/>
      <c r="E2263" s="29"/>
      <c r="F2263" s="28"/>
      <c r="G2263" s="28"/>
      <c r="H2263" s="29" t="str">
        <f>IF(D2263&lt;&gt;"",VLOOKUP(D2263,الاعدادات!$B$1:$C$1000,2,0),"")</f>
        <v/>
      </c>
      <c r="I2263" s="29" t="str">
        <f>IF(E2263&lt;&gt;"",VLOOKUP(E2263,الاعدادات!B$1000:$C2254,2,0),"")</f>
        <v/>
      </c>
    </row>
    <row r="2264" spans="1:9">
      <c r="A2264" s="26"/>
      <c r="B2264" s="27"/>
      <c r="C2264" s="28"/>
      <c r="D2264" s="29"/>
      <c r="E2264" s="29"/>
      <c r="F2264" s="28"/>
      <c r="G2264" s="28"/>
      <c r="H2264" s="29" t="str">
        <f>IF(D2264&lt;&gt;"",VLOOKUP(D2264,الاعدادات!$B$1:$C$1000,2,0),"")</f>
        <v/>
      </c>
      <c r="I2264" s="29" t="str">
        <f>IF(E2264&lt;&gt;"",VLOOKUP(E2264,الاعدادات!B$1000:$C2255,2,0),"")</f>
        <v/>
      </c>
    </row>
    <row r="2265" spans="1:9">
      <c r="A2265" s="26"/>
      <c r="B2265" s="27"/>
      <c r="C2265" s="28"/>
      <c r="D2265" s="29"/>
      <c r="E2265" s="29"/>
      <c r="F2265" s="28"/>
      <c r="G2265" s="28"/>
      <c r="H2265" s="29" t="str">
        <f>IF(D2265&lt;&gt;"",VLOOKUP(D2265,الاعدادات!$B$1:$C$1000,2,0),"")</f>
        <v/>
      </c>
      <c r="I2265" s="29" t="str">
        <f>IF(E2265&lt;&gt;"",VLOOKUP(E2265,الاعدادات!B$1000:$C2256,2,0),"")</f>
        <v/>
      </c>
    </row>
    <row r="2266" spans="1:9">
      <c r="A2266" s="26"/>
      <c r="B2266" s="27"/>
      <c r="C2266" s="28"/>
      <c r="D2266" s="29"/>
      <c r="E2266" s="29"/>
      <c r="F2266" s="28"/>
      <c r="G2266" s="28"/>
      <c r="H2266" s="29" t="str">
        <f>IF(D2266&lt;&gt;"",VLOOKUP(D2266,الاعدادات!$B$1:$C$1000,2,0),"")</f>
        <v/>
      </c>
      <c r="I2266" s="29" t="str">
        <f>IF(E2266&lt;&gt;"",VLOOKUP(E2266,الاعدادات!B$1000:$C2257,2,0),"")</f>
        <v/>
      </c>
    </row>
    <row r="2267" spans="1:9">
      <c r="A2267" s="26"/>
      <c r="B2267" s="27"/>
      <c r="C2267" s="28"/>
      <c r="D2267" s="29"/>
      <c r="E2267" s="29"/>
      <c r="F2267" s="28"/>
      <c r="G2267" s="28"/>
      <c r="H2267" s="29" t="str">
        <f>IF(D2267&lt;&gt;"",VLOOKUP(D2267,الاعدادات!$B$1:$C$1000,2,0),"")</f>
        <v/>
      </c>
      <c r="I2267" s="29" t="str">
        <f>IF(E2267&lt;&gt;"",VLOOKUP(E2267,الاعدادات!B$1000:$C2258,2,0),"")</f>
        <v/>
      </c>
    </row>
    <row r="2268" spans="1:9">
      <c r="A2268" s="26"/>
      <c r="B2268" s="27"/>
      <c r="C2268" s="28"/>
      <c r="D2268" s="29"/>
      <c r="E2268" s="29"/>
      <c r="F2268" s="28"/>
      <c r="G2268" s="28"/>
      <c r="H2268" s="29" t="str">
        <f>IF(D2268&lt;&gt;"",VLOOKUP(D2268,الاعدادات!$B$1:$C$1000,2,0),"")</f>
        <v/>
      </c>
      <c r="I2268" s="29" t="str">
        <f>IF(E2268&lt;&gt;"",VLOOKUP(E2268,الاعدادات!B$1000:$C2259,2,0),"")</f>
        <v/>
      </c>
    </row>
    <row r="2269" spans="1:9">
      <c r="A2269" s="26"/>
      <c r="B2269" s="27"/>
      <c r="C2269" s="28"/>
      <c r="D2269" s="29"/>
      <c r="E2269" s="29"/>
      <c r="F2269" s="28"/>
      <c r="G2269" s="28"/>
      <c r="H2269" s="29" t="str">
        <f>IF(D2269&lt;&gt;"",VLOOKUP(D2269,الاعدادات!$B$1:$C$1000,2,0),"")</f>
        <v/>
      </c>
      <c r="I2269" s="29" t="str">
        <f>IF(E2269&lt;&gt;"",VLOOKUP(E2269,الاعدادات!B$1000:$C2260,2,0),"")</f>
        <v/>
      </c>
    </row>
    <row r="2270" spans="1:9">
      <c r="A2270" s="26"/>
      <c r="B2270" s="27"/>
      <c r="C2270" s="28"/>
      <c r="D2270" s="29"/>
      <c r="E2270" s="29"/>
      <c r="F2270" s="28"/>
      <c r="G2270" s="28"/>
      <c r="H2270" s="29" t="str">
        <f>IF(D2270&lt;&gt;"",VLOOKUP(D2270,الاعدادات!$B$1:$C$1000,2,0),"")</f>
        <v/>
      </c>
      <c r="I2270" s="29" t="str">
        <f>IF(E2270&lt;&gt;"",VLOOKUP(E2270,الاعدادات!B$1000:$C2261,2,0),"")</f>
        <v/>
      </c>
    </row>
    <row r="2271" spans="1:9">
      <c r="A2271" s="26"/>
      <c r="B2271" s="27"/>
      <c r="C2271" s="28"/>
      <c r="D2271" s="29"/>
      <c r="E2271" s="29"/>
      <c r="F2271" s="28"/>
      <c r="G2271" s="28"/>
      <c r="H2271" s="29" t="str">
        <f>IF(D2271&lt;&gt;"",VLOOKUP(D2271,الاعدادات!$B$1:$C$1000,2,0),"")</f>
        <v/>
      </c>
      <c r="I2271" s="29" t="str">
        <f>IF(E2271&lt;&gt;"",VLOOKUP(E2271,الاعدادات!B$1000:$C2262,2,0),"")</f>
        <v/>
      </c>
    </row>
    <row r="2272" spans="1:9">
      <c r="A2272" s="26"/>
      <c r="B2272" s="27"/>
      <c r="C2272" s="28"/>
      <c r="D2272" s="29"/>
      <c r="E2272" s="29"/>
      <c r="F2272" s="28"/>
      <c r="G2272" s="28"/>
      <c r="H2272" s="29" t="str">
        <f>IF(D2272&lt;&gt;"",VLOOKUP(D2272,الاعدادات!$B$1:$C$1000,2,0),"")</f>
        <v/>
      </c>
      <c r="I2272" s="29" t="str">
        <f>IF(E2272&lt;&gt;"",VLOOKUP(E2272,الاعدادات!B$1000:$C2263,2,0),"")</f>
        <v/>
      </c>
    </row>
    <row r="2273" spans="1:9">
      <c r="A2273" s="26"/>
      <c r="B2273" s="27"/>
      <c r="C2273" s="28"/>
      <c r="D2273" s="29"/>
      <c r="E2273" s="29"/>
      <c r="F2273" s="28"/>
      <c r="G2273" s="28"/>
      <c r="H2273" s="29" t="str">
        <f>IF(D2273&lt;&gt;"",VLOOKUP(D2273,الاعدادات!$B$1:$C$1000,2,0),"")</f>
        <v/>
      </c>
      <c r="I2273" s="29" t="str">
        <f>IF(E2273&lt;&gt;"",VLOOKUP(E2273,الاعدادات!B$1000:$C2264,2,0),"")</f>
        <v/>
      </c>
    </row>
    <row r="2274" spans="1:9">
      <c r="A2274" s="26"/>
      <c r="B2274" s="27"/>
      <c r="C2274" s="28"/>
      <c r="D2274" s="29"/>
      <c r="E2274" s="29"/>
      <c r="F2274" s="28"/>
      <c r="G2274" s="28"/>
      <c r="H2274" s="29" t="str">
        <f>IF(D2274&lt;&gt;"",VLOOKUP(D2274,الاعدادات!$B$1:$C$1000,2,0),"")</f>
        <v/>
      </c>
      <c r="I2274" s="29" t="str">
        <f>IF(E2274&lt;&gt;"",VLOOKUP(E2274,الاعدادات!B$1000:$C2265,2,0),"")</f>
        <v/>
      </c>
    </row>
    <row r="2275" spans="1:9">
      <c r="A2275" s="26"/>
      <c r="B2275" s="27"/>
      <c r="C2275" s="28"/>
      <c r="D2275" s="29"/>
      <c r="E2275" s="29"/>
      <c r="F2275" s="28"/>
      <c r="G2275" s="28"/>
      <c r="H2275" s="29" t="str">
        <f>IF(D2275&lt;&gt;"",VLOOKUP(D2275,الاعدادات!$B$1:$C$1000,2,0),"")</f>
        <v/>
      </c>
      <c r="I2275" s="29" t="str">
        <f>IF(E2275&lt;&gt;"",VLOOKUP(E2275,الاعدادات!B$1000:$C2266,2,0),"")</f>
        <v/>
      </c>
    </row>
    <row r="2276" spans="1:9">
      <c r="A2276" s="26"/>
      <c r="B2276" s="27"/>
      <c r="C2276" s="28"/>
      <c r="D2276" s="29"/>
      <c r="E2276" s="29"/>
      <c r="F2276" s="28"/>
      <c r="G2276" s="28"/>
      <c r="H2276" s="29" t="str">
        <f>IF(D2276&lt;&gt;"",VLOOKUP(D2276,الاعدادات!$B$1:$C$1000,2,0),"")</f>
        <v/>
      </c>
      <c r="I2276" s="29" t="str">
        <f>IF(E2276&lt;&gt;"",VLOOKUP(E2276,الاعدادات!B$1000:$C2267,2,0),"")</f>
        <v/>
      </c>
    </row>
    <row r="2277" spans="1:9">
      <c r="A2277" s="26"/>
      <c r="B2277" s="27"/>
      <c r="C2277" s="28"/>
      <c r="D2277" s="29"/>
      <c r="E2277" s="29"/>
      <c r="F2277" s="28"/>
      <c r="G2277" s="28"/>
      <c r="H2277" s="29" t="str">
        <f>IF(D2277&lt;&gt;"",VLOOKUP(D2277,الاعدادات!$B$1:$C$1000,2,0),"")</f>
        <v/>
      </c>
      <c r="I2277" s="29" t="str">
        <f>IF(E2277&lt;&gt;"",VLOOKUP(E2277,الاعدادات!B$1000:$C2268,2,0),"")</f>
        <v/>
      </c>
    </row>
    <row r="2278" spans="1:9">
      <c r="A2278" s="26"/>
      <c r="B2278" s="27"/>
      <c r="C2278" s="28"/>
      <c r="D2278" s="29"/>
      <c r="E2278" s="29"/>
      <c r="F2278" s="28"/>
      <c r="G2278" s="28"/>
      <c r="H2278" s="29" t="str">
        <f>IF(D2278&lt;&gt;"",VLOOKUP(D2278,الاعدادات!$B$1:$C$1000,2,0),"")</f>
        <v/>
      </c>
      <c r="I2278" s="29" t="str">
        <f>IF(E2278&lt;&gt;"",VLOOKUP(E2278,الاعدادات!B$1000:$C2269,2,0),"")</f>
        <v/>
      </c>
    </row>
    <row r="2279" spans="1:9">
      <c r="A2279" s="26"/>
      <c r="B2279" s="27"/>
      <c r="C2279" s="28"/>
      <c r="D2279" s="29"/>
      <c r="E2279" s="29"/>
      <c r="F2279" s="28"/>
      <c r="G2279" s="28"/>
      <c r="H2279" s="29" t="str">
        <f>IF(D2279&lt;&gt;"",VLOOKUP(D2279,الاعدادات!$B$1:$C$1000,2,0),"")</f>
        <v/>
      </c>
      <c r="I2279" s="29" t="str">
        <f>IF(E2279&lt;&gt;"",VLOOKUP(E2279,الاعدادات!B$1000:$C2270,2,0),"")</f>
        <v/>
      </c>
    </row>
    <row r="2280" spans="1:9">
      <c r="A2280" s="26"/>
      <c r="B2280" s="27"/>
      <c r="C2280" s="28"/>
      <c r="D2280" s="29"/>
      <c r="E2280" s="29"/>
      <c r="F2280" s="28"/>
      <c r="G2280" s="28"/>
      <c r="H2280" s="29" t="str">
        <f>IF(D2280&lt;&gt;"",VLOOKUP(D2280,الاعدادات!$B$1:$C$1000,2,0),"")</f>
        <v/>
      </c>
      <c r="I2280" s="29" t="str">
        <f>IF(E2280&lt;&gt;"",VLOOKUP(E2280,الاعدادات!B$1000:$C2271,2,0),"")</f>
        <v/>
      </c>
    </row>
    <row r="2281" spans="1:9">
      <c r="A2281" s="26"/>
      <c r="B2281" s="27"/>
      <c r="C2281" s="28"/>
      <c r="D2281" s="29"/>
      <c r="E2281" s="29"/>
      <c r="F2281" s="28"/>
      <c r="G2281" s="28"/>
      <c r="H2281" s="29" t="str">
        <f>IF(D2281&lt;&gt;"",VLOOKUP(D2281,الاعدادات!$B$1:$C$1000,2,0),"")</f>
        <v/>
      </c>
      <c r="I2281" s="29" t="str">
        <f>IF(E2281&lt;&gt;"",VLOOKUP(E2281,الاعدادات!B$1000:$C2272,2,0),"")</f>
        <v/>
      </c>
    </row>
    <row r="2282" spans="1:9">
      <c r="A2282" s="26"/>
      <c r="B2282" s="27"/>
      <c r="C2282" s="28"/>
      <c r="D2282" s="29"/>
      <c r="E2282" s="29"/>
      <c r="F2282" s="28"/>
      <c r="G2282" s="28"/>
      <c r="H2282" s="29" t="str">
        <f>IF(D2282&lt;&gt;"",VLOOKUP(D2282,الاعدادات!$B$1:$C$1000,2,0),"")</f>
        <v/>
      </c>
      <c r="I2282" s="29" t="str">
        <f>IF(E2282&lt;&gt;"",VLOOKUP(E2282,الاعدادات!B$1000:$C2273,2,0),"")</f>
        <v/>
      </c>
    </row>
    <row r="2283" spans="1:9">
      <c r="A2283" s="26"/>
      <c r="B2283" s="27"/>
      <c r="C2283" s="28"/>
      <c r="D2283" s="29"/>
      <c r="E2283" s="29"/>
      <c r="F2283" s="28"/>
      <c r="G2283" s="28"/>
      <c r="H2283" s="29" t="str">
        <f>IF(D2283&lt;&gt;"",VLOOKUP(D2283,الاعدادات!$B$1:$C$1000,2,0),"")</f>
        <v/>
      </c>
      <c r="I2283" s="29" t="str">
        <f>IF(E2283&lt;&gt;"",VLOOKUP(E2283,الاعدادات!B$1000:$C2274,2,0),"")</f>
        <v/>
      </c>
    </row>
    <row r="2284" spans="1:9">
      <c r="A2284" s="26"/>
      <c r="B2284" s="27"/>
      <c r="C2284" s="28"/>
      <c r="D2284" s="29"/>
      <c r="E2284" s="29"/>
      <c r="F2284" s="28"/>
      <c r="G2284" s="28"/>
      <c r="H2284" s="29" t="str">
        <f>IF(D2284&lt;&gt;"",VLOOKUP(D2284,الاعدادات!$B$1:$C$1000,2,0),"")</f>
        <v/>
      </c>
      <c r="I2284" s="29" t="str">
        <f>IF(E2284&lt;&gt;"",VLOOKUP(E2284,الاعدادات!B$1000:$C2275,2,0),"")</f>
        <v/>
      </c>
    </row>
    <row r="2285" spans="1:9">
      <c r="A2285" s="26"/>
      <c r="B2285" s="27"/>
      <c r="C2285" s="28"/>
      <c r="D2285" s="29"/>
      <c r="E2285" s="29"/>
      <c r="F2285" s="28"/>
      <c r="G2285" s="28"/>
      <c r="H2285" s="29" t="str">
        <f>IF(D2285&lt;&gt;"",VLOOKUP(D2285,الاعدادات!$B$1:$C$1000,2,0),"")</f>
        <v/>
      </c>
      <c r="I2285" s="29" t="str">
        <f>IF(E2285&lt;&gt;"",VLOOKUP(E2285,الاعدادات!B$1000:$C2276,2,0),"")</f>
        <v/>
      </c>
    </row>
    <row r="2286" spans="1:9">
      <c r="A2286" s="26"/>
      <c r="B2286" s="27"/>
      <c r="C2286" s="28"/>
      <c r="D2286" s="29"/>
      <c r="E2286" s="29"/>
      <c r="F2286" s="28"/>
      <c r="G2286" s="28"/>
      <c r="H2286" s="29" t="str">
        <f>IF(D2286&lt;&gt;"",VLOOKUP(D2286,الاعدادات!$B$1:$C$1000,2,0),"")</f>
        <v/>
      </c>
      <c r="I2286" s="29" t="str">
        <f>IF(E2286&lt;&gt;"",VLOOKUP(E2286,الاعدادات!B$1000:$C2277,2,0),"")</f>
        <v/>
      </c>
    </row>
    <row r="2287" spans="1:9">
      <c r="A2287" s="26"/>
      <c r="B2287" s="27"/>
      <c r="C2287" s="28"/>
      <c r="D2287" s="29"/>
      <c r="E2287" s="29"/>
      <c r="F2287" s="28"/>
      <c r="G2287" s="28"/>
      <c r="H2287" s="29" t="str">
        <f>IF(D2287&lt;&gt;"",VLOOKUP(D2287,الاعدادات!$B$1:$C$1000,2,0),"")</f>
        <v/>
      </c>
      <c r="I2287" s="29" t="str">
        <f>IF(E2287&lt;&gt;"",VLOOKUP(E2287,الاعدادات!B$1000:$C2278,2,0),"")</f>
        <v/>
      </c>
    </row>
    <row r="2288" spans="1:9">
      <c r="A2288" s="26"/>
      <c r="B2288" s="27"/>
      <c r="C2288" s="28"/>
      <c r="D2288" s="29"/>
      <c r="E2288" s="29"/>
      <c r="F2288" s="28"/>
      <c r="G2288" s="28"/>
      <c r="H2288" s="29" t="str">
        <f>IF(D2288&lt;&gt;"",VLOOKUP(D2288,الاعدادات!$B$1:$C$1000,2,0),"")</f>
        <v/>
      </c>
      <c r="I2288" s="29" t="str">
        <f>IF(E2288&lt;&gt;"",VLOOKUP(E2288,الاعدادات!B$1000:$C2279,2,0),"")</f>
        <v/>
      </c>
    </row>
    <row r="2289" spans="1:9">
      <c r="A2289" s="26"/>
      <c r="B2289" s="27"/>
      <c r="C2289" s="28"/>
      <c r="D2289" s="29"/>
      <c r="E2289" s="29"/>
      <c r="F2289" s="28"/>
      <c r="G2289" s="28"/>
      <c r="H2289" s="29" t="str">
        <f>IF(D2289&lt;&gt;"",VLOOKUP(D2289,الاعدادات!$B$1:$C$1000,2,0),"")</f>
        <v/>
      </c>
      <c r="I2289" s="29" t="str">
        <f>IF(E2289&lt;&gt;"",VLOOKUP(E2289,الاعدادات!B$1000:$C2280,2,0),"")</f>
        <v/>
      </c>
    </row>
    <row r="2290" spans="1:9">
      <c r="A2290" s="26"/>
      <c r="B2290" s="27"/>
      <c r="C2290" s="28"/>
      <c r="D2290" s="29"/>
      <c r="E2290" s="29"/>
      <c r="F2290" s="28"/>
      <c r="G2290" s="28"/>
      <c r="H2290" s="29" t="str">
        <f>IF(D2290&lt;&gt;"",VLOOKUP(D2290,الاعدادات!$B$1:$C$1000,2,0),"")</f>
        <v/>
      </c>
      <c r="I2290" s="29" t="str">
        <f>IF(E2290&lt;&gt;"",VLOOKUP(E2290,الاعدادات!B$1000:$C2281,2,0),"")</f>
        <v/>
      </c>
    </row>
    <row r="2291" spans="1:9">
      <c r="A2291" s="26"/>
      <c r="B2291" s="27"/>
      <c r="C2291" s="28"/>
      <c r="D2291" s="29"/>
      <c r="E2291" s="29"/>
      <c r="F2291" s="28"/>
      <c r="G2291" s="28"/>
      <c r="H2291" s="29" t="str">
        <f>IF(D2291&lt;&gt;"",VLOOKUP(D2291,الاعدادات!$B$1:$C$1000,2,0),"")</f>
        <v/>
      </c>
      <c r="I2291" s="29" t="str">
        <f>IF(E2291&lt;&gt;"",VLOOKUP(E2291,الاعدادات!B$1000:$C2282,2,0),"")</f>
        <v/>
      </c>
    </row>
    <row r="2292" spans="1:9">
      <c r="A2292" s="26"/>
      <c r="B2292" s="27"/>
      <c r="C2292" s="28"/>
      <c r="D2292" s="29"/>
      <c r="E2292" s="29"/>
      <c r="F2292" s="28"/>
      <c r="G2292" s="28"/>
      <c r="H2292" s="29" t="str">
        <f>IF(D2292&lt;&gt;"",VLOOKUP(D2292,الاعدادات!$B$1:$C$1000,2,0),"")</f>
        <v/>
      </c>
      <c r="I2292" s="29" t="str">
        <f>IF(E2292&lt;&gt;"",VLOOKUP(E2292,الاعدادات!B$1000:$C2283,2,0),"")</f>
        <v/>
      </c>
    </row>
    <row r="2293" spans="1:9">
      <c r="A2293" s="26"/>
      <c r="B2293" s="27"/>
      <c r="C2293" s="28"/>
      <c r="D2293" s="29"/>
      <c r="E2293" s="29"/>
      <c r="F2293" s="28"/>
      <c r="G2293" s="28"/>
      <c r="H2293" s="29" t="str">
        <f>IF(D2293&lt;&gt;"",VLOOKUP(D2293,الاعدادات!$B$1:$C$1000,2,0),"")</f>
        <v/>
      </c>
      <c r="I2293" s="29" t="str">
        <f>IF(E2293&lt;&gt;"",VLOOKUP(E2293,الاعدادات!B$1000:$C2284,2,0),"")</f>
        <v/>
      </c>
    </row>
    <row r="2294" spans="1:9">
      <c r="A2294" s="26"/>
      <c r="B2294" s="27"/>
      <c r="C2294" s="28"/>
      <c r="D2294" s="29"/>
      <c r="E2294" s="29"/>
      <c r="F2294" s="28"/>
      <c r="G2294" s="28"/>
      <c r="H2294" s="29" t="str">
        <f>IF(D2294&lt;&gt;"",VLOOKUP(D2294,الاعدادات!$B$1:$C$1000,2,0),"")</f>
        <v/>
      </c>
      <c r="I2294" s="29" t="str">
        <f>IF(E2294&lt;&gt;"",VLOOKUP(E2294,الاعدادات!B$1000:$C2285,2,0),"")</f>
        <v/>
      </c>
    </row>
    <row r="2295" spans="1:9">
      <c r="A2295" s="26"/>
      <c r="B2295" s="27"/>
      <c r="C2295" s="28"/>
      <c r="D2295" s="29"/>
      <c r="E2295" s="29"/>
      <c r="F2295" s="28"/>
      <c r="G2295" s="28"/>
      <c r="H2295" s="29" t="str">
        <f>IF(D2295&lt;&gt;"",VLOOKUP(D2295,الاعدادات!$B$1:$C$1000,2,0),"")</f>
        <v/>
      </c>
      <c r="I2295" s="29" t="str">
        <f>IF(E2295&lt;&gt;"",VLOOKUP(E2295,الاعدادات!B$1000:$C2286,2,0),"")</f>
        <v/>
      </c>
    </row>
    <row r="2296" spans="1:9">
      <c r="A2296" s="26"/>
      <c r="B2296" s="27"/>
      <c r="C2296" s="28"/>
      <c r="D2296" s="29"/>
      <c r="E2296" s="29"/>
      <c r="F2296" s="28"/>
      <c r="G2296" s="28"/>
      <c r="H2296" s="29" t="str">
        <f>IF(D2296&lt;&gt;"",VLOOKUP(D2296,الاعدادات!$B$1:$C$1000,2,0),"")</f>
        <v/>
      </c>
      <c r="I2296" s="29" t="str">
        <f>IF(E2296&lt;&gt;"",VLOOKUP(E2296,الاعدادات!B$1000:$C2287,2,0),"")</f>
        <v/>
      </c>
    </row>
    <row r="2297" spans="1:9">
      <c r="A2297" s="26"/>
      <c r="B2297" s="27"/>
      <c r="C2297" s="28"/>
      <c r="D2297" s="29"/>
      <c r="E2297" s="29"/>
      <c r="F2297" s="28"/>
      <c r="G2297" s="28"/>
      <c r="H2297" s="29" t="str">
        <f>IF(D2297&lt;&gt;"",VLOOKUP(D2297,الاعدادات!$B$1:$C$1000,2,0),"")</f>
        <v/>
      </c>
      <c r="I2297" s="29" t="str">
        <f>IF(E2297&lt;&gt;"",VLOOKUP(E2297,الاعدادات!B$1000:$C2288,2,0),"")</f>
        <v/>
      </c>
    </row>
    <row r="2298" spans="1:9">
      <c r="A2298" s="26"/>
      <c r="B2298" s="27"/>
      <c r="C2298" s="28"/>
      <c r="D2298" s="29"/>
      <c r="E2298" s="29"/>
      <c r="F2298" s="28"/>
      <c r="G2298" s="28"/>
      <c r="H2298" s="29" t="str">
        <f>IF(D2298&lt;&gt;"",VLOOKUP(D2298,الاعدادات!$B$1:$C$1000,2,0),"")</f>
        <v/>
      </c>
      <c r="I2298" s="29" t="str">
        <f>IF(E2298&lt;&gt;"",VLOOKUP(E2298,الاعدادات!B$1000:$C2289,2,0),"")</f>
        <v/>
      </c>
    </row>
    <row r="2299" spans="1:9">
      <c r="A2299" s="26"/>
      <c r="B2299" s="27"/>
      <c r="C2299" s="28"/>
      <c r="D2299" s="29"/>
      <c r="E2299" s="29"/>
      <c r="F2299" s="28"/>
      <c r="G2299" s="28"/>
      <c r="H2299" s="29" t="str">
        <f>IF(D2299&lt;&gt;"",VLOOKUP(D2299,الاعدادات!$B$1:$C$1000,2,0),"")</f>
        <v/>
      </c>
      <c r="I2299" s="29" t="str">
        <f>IF(E2299&lt;&gt;"",VLOOKUP(E2299,الاعدادات!B$1000:$C2290,2,0),"")</f>
        <v/>
      </c>
    </row>
    <row r="2300" spans="1:9">
      <c r="A2300" s="26"/>
      <c r="B2300" s="27"/>
      <c r="C2300" s="28"/>
      <c r="D2300" s="29"/>
      <c r="E2300" s="29"/>
      <c r="F2300" s="28"/>
      <c r="G2300" s="28"/>
      <c r="H2300" s="29" t="str">
        <f>IF(D2300&lt;&gt;"",VLOOKUP(D2300,الاعدادات!$B$1:$C$1000,2,0),"")</f>
        <v/>
      </c>
      <c r="I2300" s="29" t="str">
        <f>IF(E2300&lt;&gt;"",VLOOKUP(E2300,الاعدادات!B$1000:$C2291,2,0),"")</f>
        <v/>
      </c>
    </row>
    <row r="2301" spans="1:9">
      <c r="A2301" s="26"/>
      <c r="B2301" s="27"/>
      <c r="C2301" s="28"/>
      <c r="D2301" s="29"/>
      <c r="E2301" s="29"/>
      <c r="F2301" s="28"/>
      <c r="G2301" s="28"/>
      <c r="H2301" s="29" t="str">
        <f>IF(D2301&lt;&gt;"",VLOOKUP(D2301,الاعدادات!$B$1:$C$1000,2,0),"")</f>
        <v/>
      </c>
      <c r="I2301" s="29" t="str">
        <f>IF(E2301&lt;&gt;"",VLOOKUP(E2301,الاعدادات!B$1000:$C2292,2,0),"")</f>
        <v/>
      </c>
    </row>
    <row r="2302" spans="1:9">
      <c r="A2302" s="26"/>
      <c r="B2302" s="27"/>
      <c r="C2302" s="28"/>
      <c r="D2302" s="29"/>
      <c r="E2302" s="29"/>
      <c r="F2302" s="28"/>
      <c r="G2302" s="28"/>
      <c r="H2302" s="29" t="str">
        <f>IF(D2302&lt;&gt;"",VLOOKUP(D2302,الاعدادات!$B$1:$C$1000,2,0),"")</f>
        <v/>
      </c>
      <c r="I2302" s="29" t="str">
        <f>IF(E2302&lt;&gt;"",VLOOKUP(E2302,الاعدادات!B$1000:$C2293,2,0),"")</f>
        <v/>
      </c>
    </row>
    <row r="2303" spans="1:9">
      <c r="A2303" s="26"/>
      <c r="B2303" s="27"/>
      <c r="C2303" s="28"/>
      <c r="D2303" s="29"/>
      <c r="E2303" s="29"/>
      <c r="F2303" s="28"/>
      <c r="G2303" s="28"/>
      <c r="H2303" s="29" t="str">
        <f>IF(D2303&lt;&gt;"",VLOOKUP(D2303,الاعدادات!$B$1:$C$1000,2,0),"")</f>
        <v/>
      </c>
      <c r="I2303" s="29" t="str">
        <f>IF(E2303&lt;&gt;"",VLOOKUP(E2303,الاعدادات!B$1000:$C2294,2,0),"")</f>
        <v/>
      </c>
    </row>
    <row r="2304" spans="1:9">
      <c r="A2304" s="26"/>
      <c r="B2304" s="27"/>
      <c r="C2304" s="28"/>
      <c r="D2304" s="29"/>
      <c r="E2304" s="29"/>
      <c r="F2304" s="28"/>
      <c r="G2304" s="28"/>
      <c r="H2304" s="29" t="str">
        <f>IF(D2304&lt;&gt;"",VLOOKUP(D2304,الاعدادات!$B$1:$C$1000,2,0),"")</f>
        <v/>
      </c>
      <c r="I2304" s="29" t="str">
        <f>IF(E2304&lt;&gt;"",VLOOKUP(E2304,الاعدادات!B$1000:$C2295,2,0),"")</f>
        <v/>
      </c>
    </row>
    <row r="2305" spans="1:9">
      <c r="A2305" s="26"/>
      <c r="B2305" s="27"/>
      <c r="C2305" s="28"/>
      <c r="D2305" s="29"/>
      <c r="E2305" s="29"/>
      <c r="F2305" s="28"/>
      <c r="G2305" s="28"/>
      <c r="H2305" s="29" t="str">
        <f>IF(D2305&lt;&gt;"",VLOOKUP(D2305,الاعدادات!$B$1:$C$1000,2,0),"")</f>
        <v/>
      </c>
      <c r="I2305" s="29" t="str">
        <f>IF(E2305&lt;&gt;"",VLOOKUP(E2305,الاعدادات!B$1000:$C2296,2,0),"")</f>
        <v/>
      </c>
    </row>
    <row r="2306" spans="1:9">
      <c r="A2306" s="26"/>
      <c r="B2306" s="27"/>
      <c r="C2306" s="28"/>
      <c r="D2306" s="29"/>
      <c r="E2306" s="29"/>
      <c r="F2306" s="28"/>
      <c r="G2306" s="28"/>
      <c r="H2306" s="29" t="str">
        <f>IF(D2306&lt;&gt;"",VLOOKUP(D2306,الاعدادات!$B$1:$C$1000,2,0),"")</f>
        <v/>
      </c>
      <c r="I2306" s="29" t="str">
        <f>IF(E2306&lt;&gt;"",VLOOKUP(E2306,الاعدادات!B$1000:$C2297,2,0),"")</f>
        <v/>
      </c>
    </row>
    <row r="2307" spans="1:9">
      <c r="A2307" s="26"/>
      <c r="B2307" s="27"/>
      <c r="C2307" s="28"/>
      <c r="D2307" s="29"/>
      <c r="E2307" s="29"/>
      <c r="F2307" s="28"/>
      <c r="G2307" s="28"/>
      <c r="H2307" s="29" t="str">
        <f>IF(D2307&lt;&gt;"",VLOOKUP(D2307,الاعدادات!$B$1:$C$1000,2,0),"")</f>
        <v/>
      </c>
      <c r="I2307" s="29" t="str">
        <f>IF(E2307&lt;&gt;"",VLOOKUP(E2307,الاعدادات!B$1000:$C2298,2,0),"")</f>
        <v/>
      </c>
    </row>
    <row r="2308" spans="1:9">
      <c r="A2308" s="26"/>
      <c r="B2308" s="27"/>
      <c r="C2308" s="28"/>
      <c r="D2308" s="29"/>
      <c r="E2308" s="29"/>
      <c r="F2308" s="28"/>
      <c r="G2308" s="28"/>
      <c r="H2308" s="29" t="str">
        <f>IF(D2308&lt;&gt;"",VLOOKUP(D2308,الاعدادات!$B$1:$C$1000,2,0),"")</f>
        <v/>
      </c>
      <c r="I2308" s="29" t="str">
        <f>IF(E2308&lt;&gt;"",VLOOKUP(E2308,الاعدادات!B$1000:$C2299,2,0),"")</f>
        <v/>
      </c>
    </row>
    <row r="2309" spans="1:9">
      <c r="A2309" s="26"/>
      <c r="B2309" s="27"/>
      <c r="C2309" s="28"/>
      <c r="D2309" s="29"/>
      <c r="E2309" s="29"/>
      <c r="F2309" s="28"/>
      <c r="G2309" s="28"/>
      <c r="H2309" s="29" t="str">
        <f>IF(D2309&lt;&gt;"",VLOOKUP(D2309,الاعدادات!$B$1:$C$1000,2,0),"")</f>
        <v/>
      </c>
      <c r="I2309" s="29" t="str">
        <f>IF(E2309&lt;&gt;"",VLOOKUP(E2309,الاعدادات!B$1000:$C2300,2,0),"")</f>
        <v/>
      </c>
    </row>
    <row r="2310" spans="1:9">
      <c r="A2310" s="26"/>
      <c r="B2310" s="27"/>
      <c r="C2310" s="28"/>
      <c r="D2310" s="29"/>
      <c r="E2310" s="29"/>
      <c r="F2310" s="28"/>
      <c r="G2310" s="28"/>
      <c r="H2310" s="29" t="str">
        <f>IF(D2310&lt;&gt;"",VLOOKUP(D2310,الاعدادات!$B$1:$C$1000,2,0),"")</f>
        <v/>
      </c>
      <c r="I2310" s="29" t="str">
        <f>IF(E2310&lt;&gt;"",VLOOKUP(E2310,الاعدادات!B$1000:$C2301,2,0),"")</f>
        <v/>
      </c>
    </row>
    <row r="2311" spans="1:9">
      <c r="A2311" s="26"/>
      <c r="B2311" s="27"/>
      <c r="C2311" s="28"/>
      <c r="D2311" s="29"/>
      <c r="E2311" s="29"/>
      <c r="F2311" s="28"/>
      <c r="G2311" s="28"/>
      <c r="H2311" s="29" t="str">
        <f>IF(D2311&lt;&gt;"",VLOOKUP(D2311,الاعدادات!$B$1:$C$1000,2,0),"")</f>
        <v/>
      </c>
      <c r="I2311" s="29" t="str">
        <f>IF(E2311&lt;&gt;"",VLOOKUP(E2311,الاعدادات!B$1000:$C2302,2,0),"")</f>
        <v/>
      </c>
    </row>
    <row r="2312" spans="1:9">
      <c r="A2312" s="26"/>
      <c r="B2312" s="27"/>
      <c r="C2312" s="28"/>
      <c r="D2312" s="29"/>
      <c r="E2312" s="29"/>
      <c r="F2312" s="28"/>
      <c r="G2312" s="28"/>
      <c r="H2312" s="29" t="str">
        <f>IF(D2312&lt;&gt;"",VLOOKUP(D2312,الاعدادات!$B$1:$C$1000,2,0),"")</f>
        <v/>
      </c>
      <c r="I2312" s="29" t="str">
        <f>IF(E2312&lt;&gt;"",VLOOKUP(E2312,الاعدادات!B$1000:$C2303,2,0),"")</f>
        <v/>
      </c>
    </row>
    <row r="2313" spans="1:9">
      <c r="A2313" s="26"/>
      <c r="B2313" s="27"/>
      <c r="C2313" s="28"/>
      <c r="D2313" s="29"/>
      <c r="E2313" s="29"/>
      <c r="F2313" s="28"/>
      <c r="G2313" s="28"/>
      <c r="H2313" s="29" t="str">
        <f>IF(D2313&lt;&gt;"",VLOOKUP(D2313,الاعدادات!$B$1:$C$1000,2,0),"")</f>
        <v/>
      </c>
      <c r="I2313" s="29" t="str">
        <f>IF(E2313&lt;&gt;"",VLOOKUP(E2313,الاعدادات!B$1000:$C2304,2,0),"")</f>
        <v/>
      </c>
    </row>
    <row r="2314" spans="1:9">
      <c r="A2314" s="26"/>
      <c r="B2314" s="27"/>
      <c r="C2314" s="28"/>
      <c r="D2314" s="29"/>
      <c r="E2314" s="29"/>
      <c r="F2314" s="28"/>
      <c r="G2314" s="28"/>
      <c r="H2314" s="29" t="str">
        <f>IF(D2314&lt;&gt;"",VLOOKUP(D2314,الاعدادات!$B$1:$C$1000,2,0),"")</f>
        <v/>
      </c>
      <c r="I2314" s="29" t="str">
        <f>IF(E2314&lt;&gt;"",VLOOKUP(E2314,الاعدادات!B$1000:$C2305,2,0),"")</f>
        <v/>
      </c>
    </row>
    <row r="2315" spans="1:9">
      <c r="A2315" s="26"/>
      <c r="B2315" s="27"/>
      <c r="C2315" s="28"/>
      <c r="D2315" s="29"/>
      <c r="E2315" s="29"/>
      <c r="F2315" s="28"/>
      <c r="G2315" s="28"/>
      <c r="H2315" s="29" t="str">
        <f>IF(D2315&lt;&gt;"",VLOOKUP(D2315,الاعدادات!$B$1:$C$1000,2,0),"")</f>
        <v/>
      </c>
      <c r="I2315" s="29" t="str">
        <f>IF(E2315&lt;&gt;"",VLOOKUP(E2315,الاعدادات!B$1000:$C2306,2,0),"")</f>
        <v/>
      </c>
    </row>
    <row r="2316" spans="1:9">
      <c r="A2316" s="26"/>
      <c r="B2316" s="27"/>
      <c r="C2316" s="28"/>
      <c r="D2316" s="29"/>
      <c r="E2316" s="29"/>
      <c r="F2316" s="28"/>
      <c r="G2316" s="28"/>
      <c r="H2316" s="29" t="str">
        <f>IF(D2316&lt;&gt;"",VLOOKUP(D2316,الاعدادات!$B$1:$C$1000,2,0),"")</f>
        <v/>
      </c>
      <c r="I2316" s="29" t="str">
        <f>IF(E2316&lt;&gt;"",VLOOKUP(E2316,الاعدادات!B$1000:$C2307,2,0),"")</f>
        <v/>
      </c>
    </row>
    <row r="2317" spans="1:9">
      <c r="A2317" s="26"/>
      <c r="B2317" s="27"/>
      <c r="C2317" s="28"/>
      <c r="D2317" s="29"/>
      <c r="E2317" s="29"/>
      <c r="F2317" s="28"/>
      <c r="G2317" s="28"/>
      <c r="H2317" s="29" t="str">
        <f>IF(D2317&lt;&gt;"",VLOOKUP(D2317,الاعدادات!$B$1:$C$1000,2,0),"")</f>
        <v/>
      </c>
      <c r="I2317" s="29" t="str">
        <f>IF(E2317&lt;&gt;"",VLOOKUP(E2317,الاعدادات!B$1000:$C2308,2,0),"")</f>
        <v/>
      </c>
    </row>
    <row r="2318" spans="1:9">
      <c r="A2318" s="26"/>
      <c r="B2318" s="27"/>
      <c r="C2318" s="28"/>
      <c r="D2318" s="29"/>
      <c r="E2318" s="29"/>
      <c r="F2318" s="28"/>
      <c r="G2318" s="28"/>
      <c r="H2318" s="29" t="str">
        <f>IF(D2318&lt;&gt;"",VLOOKUP(D2318,الاعدادات!$B$1:$C$1000,2,0),"")</f>
        <v/>
      </c>
      <c r="I2318" s="29" t="str">
        <f>IF(E2318&lt;&gt;"",VLOOKUP(E2318,الاعدادات!B$1000:$C2309,2,0),"")</f>
        <v/>
      </c>
    </row>
    <row r="2319" spans="1:9">
      <c r="A2319" s="26"/>
      <c r="B2319" s="27"/>
      <c r="C2319" s="28"/>
      <c r="D2319" s="29"/>
      <c r="E2319" s="29"/>
      <c r="F2319" s="28"/>
      <c r="G2319" s="28"/>
      <c r="H2319" s="29" t="str">
        <f>IF(D2319&lt;&gt;"",VLOOKUP(D2319,الاعدادات!$B$1:$C$1000,2,0),"")</f>
        <v/>
      </c>
      <c r="I2319" s="29" t="str">
        <f>IF(E2319&lt;&gt;"",VLOOKUP(E2319,الاعدادات!B$1000:$C2310,2,0),"")</f>
        <v/>
      </c>
    </row>
    <row r="2320" spans="1:9">
      <c r="A2320" s="26"/>
      <c r="B2320" s="27"/>
      <c r="C2320" s="28"/>
      <c r="D2320" s="29"/>
      <c r="E2320" s="29"/>
      <c r="F2320" s="28"/>
      <c r="G2320" s="28"/>
      <c r="H2320" s="29" t="str">
        <f>IF(D2320&lt;&gt;"",VLOOKUP(D2320,الاعدادات!$B$1:$C$1000,2,0),"")</f>
        <v/>
      </c>
      <c r="I2320" s="29" t="str">
        <f>IF(E2320&lt;&gt;"",VLOOKUP(E2320,الاعدادات!B$1000:$C2311,2,0),"")</f>
        <v/>
      </c>
    </row>
    <row r="2321" spans="1:9">
      <c r="A2321" s="26"/>
      <c r="B2321" s="27"/>
      <c r="C2321" s="28"/>
      <c r="D2321" s="29"/>
      <c r="E2321" s="29"/>
      <c r="F2321" s="28"/>
      <c r="G2321" s="28"/>
      <c r="H2321" s="29" t="str">
        <f>IF(D2321&lt;&gt;"",VLOOKUP(D2321,الاعدادات!$B$1:$C$1000,2,0),"")</f>
        <v/>
      </c>
      <c r="I2321" s="29" t="str">
        <f>IF(E2321&lt;&gt;"",VLOOKUP(E2321,الاعدادات!B$1000:$C2312,2,0),"")</f>
        <v/>
      </c>
    </row>
    <row r="2322" spans="1:9">
      <c r="A2322" s="26"/>
      <c r="B2322" s="27"/>
      <c r="C2322" s="28"/>
      <c r="D2322" s="29"/>
      <c r="E2322" s="29"/>
      <c r="F2322" s="28"/>
      <c r="G2322" s="28"/>
      <c r="H2322" s="29" t="str">
        <f>IF(D2322&lt;&gt;"",VLOOKUP(D2322,الاعدادات!$B$1:$C$1000,2,0),"")</f>
        <v/>
      </c>
      <c r="I2322" s="29" t="str">
        <f>IF(E2322&lt;&gt;"",VLOOKUP(E2322,الاعدادات!B$1000:$C2313,2,0),"")</f>
        <v/>
      </c>
    </row>
    <row r="2323" spans="1:9">
      <c r="A2323" s="26"/>
      <c r="B2323" s="27"/>
      <c r="C2323" s="28"/>
      <c r="D2323" s="29"/>
      <c r="E2323" s="29"/>
      <c r="F2323" s="28"/>
      <c r="G2323" s="28"/>
      <c r="H2323" s="29" t="str">
        <f>IF(D2323&lt;&gt;"",VLOOKUP(D2323,الاعدادات!$B$1:$C$1000,2,0),"")</f>
        <v/>
      </c>
      <c r="I2323" s="29" t="str">
        <f>IF(E2323&lt;&gt;"",VLOOKUP(E2323,الاعدادات!B$1000:$C2314,2,0),"")</f>
        <v/>
      </c>
    </row>
    <row r="2324" spans="1:9">
      <c r="A2324" s="26"/>
      <c r="B2324" s="27"/>
      <c r="C2324" s="28"/>
      <c r="D2324" s="29"/>
      <c r="E2324" s="29"/>
      <c r="F2324" s="28"/>
      <c r="G2324" s="28"/>
      <c r="H2324" s="29" t="str">
        <f>IF(D2324&lt;&gt;"",VLOOKUP(D2324,الاعدادات!$B$1:$C$1000,2,0),"")</f>
        <v/>
      </c>
      <c r="I2324" s="29" t="str">
        <f>IF(E2324&lt;&gt;"",VLOOKUP(E2324,الاعدادات!B$1000:$C2315,2,0),"")</f>
        <v/>
      </c>
    </row>
    <row r="2325" spans="1:9">
      <c r="A2325" s="26"/>
      <c r="B2325" s="27"/>
      <c r="C2325" s="28"/>
      <c r="D2325" s="29"/>
      <c r="E2325" s="29"/>
      <c r="F2325" s="28"/>
      <c r="G2325" s="28"/>
      <c r="H2325" s="29" t="str">
        <f>IF(D2325&lt;&gt;"",VLOOKUP(D2325,الاعدادات!$B$1:$C$1000,2,0),"")</f>
        <v/>
      </c>
      <c r="I2325" s="29" t="str">
        <f>IF(E2325&lt;&gt;"",VLOOKUP(E2325,الاعدادات!B$1000:$C2316,2,0),"")</f>
        <v/>
      </c>
    </row>
    <row r="2326" spans="1:9">
      <c r="A2326" s="26"/>
      <c r="B2326" s="27"/>
      <c r="C2326" s="28"/>
      <c r="D2326" s="29"/>
      <c r="E2326" s="29"/>
      <c r="F2326" s="28"/>
      <c r="G2326" s="28"/>
      <c r="H2326" s="29" t="str">
        <f>IF(D2326&lt;&gt;"",VLOOKUP(D2326,الاعدادات!$B$1:$C$1000,2,0),"")</f>
        <v/>
      </c>
      <c r="I2326" s="29" t="str">
        <f>IF(E2326&lt;&gt;"",VLOOKUP(E2326,الاعدادات!B$1000:$C2317,2,0),"")</f>
        <v/>
      </c>
    </row>
    <row r="2327" spans="1:9">
      <c r="A2327" s="26"/>
      <c r="B2327" s="27"/>
      <c r="C2327" s="28"/>
      <c r="D2327" s="29"/>
      <c r="E2327" s="29"/>
      <c r="F2327" s="28"/>
      <c r="G2327" s="28"/>
      <c r="H2327" s="29" t="str">
        <f>IF(D2327&lt;&gt;"",VLOOKUP(D2327,الاعدادات!$B$1:$C$1000,2,0),"")</f>
        <v/>
      </c>
      <c r="I2327" s="29" t="str">
        <f>IF(E2327&lt;&gt;"",VLOOKUP(E2327,الاعدادات!B$1000:$C2318,2,0),"")</f>
        <v/>
      </c>
    </row>
    <row r="2328" spans="1:9">
      <c r="A2328" s="26"/>
      <c r="B2328" s="27"/>
      <c r="C2328" s="28"/>
      <c r="D2328" s="29"/>
      <c r="E2328" s="29"/>
      <c r="F2328" s="28"/>
      <c r="G2328" s="28"/>
      <c r="H2328" s="29" t="str">
        <f>IF(D2328&lt;&gt;"",VLOOKUP(D2328,الاعدادات!$B$1:$C$1000,2,0),"")</f>
        <v/>
      </c>
      <c r="I2328" s="29" t="str">
        <f>IF(E2328&lt;&gt;"",VLOOKUP(E2328,الاعدادات!B$1000:$C2319,2,0),"")</f>
        <v/>
      </c>
    </row>
    <row r="2329" spans="1:9">
      <c r="A2329" s="26"/>
      <c r="B2329" s="27"/>
      <c r="C2329" s="28"/>
      <c r="D2329" s="29"/>
      <c r="E2329" s="29"/>
      <c r="F2329" s="28"/>
      <c r="G2329" s="28"/>
      <c r="H2329" s="29" t="str">
        <f>IF(D2329&lt;&gt;"",VLOOKUP(D2329,الاعدادات!$B$1:$C$1000,2,0),"")</f>
        <v/>
      </c>
      <c r="I2329" s="29" t="str">
        <f>IF(E2329&lt;&gt;"",VLOOKUP(E2329,الاعدادات!B$1000:$C2320,2,0),"")</f>
        <v/>
      </c>
    </row>
    <row r="2330" spans="1:9">
      <c r="A2330" s="26"/>
      <c r="B2330" s="27"/>
      <c r="C2330" s="28"/>
      <c r="D2330" s="29"/>
      <c r="E2330" s="29"/>
      <c r="F2330" s="28"/>
      <c r="G2330" s="28"/>
      <c r="H2330" s="29" t="str">
        <f>IF(D2330&lt;&gt;"",VLOOKUP(D2330,الاعدادات!$B$1:$C$1000,2,0),"")</f>
        <v/>
      </c>
      <c r="I2330" s="29" t="str">
        <f>IF(E2330&lt;&gt;"",VLOOKUP(E2330,الاعدادات!B$1000:$C2321,2,0),"")</f>
        <v/>
      </c>
    </row>
    <row r="2331" spans="1:9">
      <c r="A2331" s="26"/>
      <c r="B2331" s="27"/>
      <c r="C2331" s="28"/>
      <c r="D2331" s="29"/>
      <c r="E2331" s="29"/>
      <c r="F2331" s="28"/>
      <c r="G2331" s="28"/>
      <c r="H2331" s="29" t="str">
        <f>IF(D2331&lt;&gt;"",VLOOKUP(D2331,الاعدادات!$B$1:$C$1000,2,0),"")</f>
        <v/>
      </c>
      <c r="I2331" s="29" t="str">
        <f>IF(E2331&lt;&gt;"",VLOOKUP(E2331,الاعدادات!B$1000:$C2322,2,0),"")</f>
        <v/>
      </c>
    </row>
    <row r="2332" spans="1:9">
      <c r="A2332" s="26"/>
      <c r="B2332" s="27"/>
      <c r="C2332" s="28"/>
      <c r="D2332" s="29"/>
      <c r="E2332" s="29"/>
      <c r="F2332" s="28"/>
      <c r="G2332" s="28"/>
      <c r="H2332" s="29" t="str">
        <f>IF(D2332&lt;&gt;"",VLOOKUP(D2332,الاعدادات!$B$1:$C$1000,2,0),"")</f>
        <v/>
      </c>
      <c r="I2332" s="29" t="str">
        <f>IF(E2332&lt;&gt;"",VLOOKUP(E2332,الاعدادات!B$1000:$C2323,2,0),"")</f>
        <v/>
      </c>
    </row>
    <row r="2333" spans="1:9">
      <c r="A2333" s="26"/>
      <c r="B2333" s="27"/>
      <c r="C2333" s="28"/>
      <c r="D2333" s="29"/>
      <c r="E2333" s="29"/>
      <c r="F2333" s="28"/>
      <c r="G2333" s="28"/>
      <c r="H2333" s="29" t="str">
        <f>IF(D2333&lt;&gt;"",VLOOKUP(D2333,الاعدادات!$B$1:$C$1000,2,0),"")</f>
        <v/>
      </c>
      <c r="I2333" s="29" t="str">
        <f>IF(E2333&lt;&gt;"",VLOOKUP(E2333,الاعدادات!B$1000:$C2324,2,0),"")</f>
        <v/>
      </c>
    </row>
    <row r="2334" spans="1:9">
      <c r="A2334" s="26"/>
      <c r="B2334" s="27"/>
      <c r="C2334" s="28"/>
      <c r="D2334" s="29"/>
      <c r="E2334" s="29"/>
      <c r="F2334" s="28"/>
      <c r="G2334" s="28"/>
      <c r="H2334" s="29" t="str">
        <f>IF(D2334&lt;&gt;"",VLOOKUP(D2334,الاعدادات!$B$1:$C$1000,2,0),"")</f>
        <v/>
      </c>
      <c r="I2334" s="29" t="str">
        <f>IF(E2334&lt;&gt;"",VLOOKUP(E2334,الاعدادات!B$1000:$C2325,2,0),"")</f>
        <v/>
      </c>
    </row>
    <row r="2335" spans="1:9">
      <c r="A2335" s="26"/>
      <c r="B2335" s="27"/>
      <c r="C2335" s="28"/>
      <c r="D2335" s="29"/>
      <c r="E2335" s="29"/>
      <c r="F2335" s="28"/>
      <c r="G2335" s="28"/>
      <c r="H2335" s="29" t="str">
        <f>IF(D2335&lt;&gt;"",VLOOKUP(D2335,الاعدادات!$B$1:$C$1000,2,0),"")</f>
        <v/>
      </c>
      <c r="I2335" s="29" t="str">
        <f>IF(E2335&lt;&gt;"",VLOOKUP(E2335,الاعدادات!B$1000:$C2326,2,0),"")</f>
        <v/>
      </c>
    </row>
    <row r="2336" spans="1:9">
      <c r="A2336" s="26"/>
      <c r="B2336" s="27"/>
      <c r="C2336" s="28"/>
      <c r="D2336" s="29"/>
      <c r="E2336" s="29"/>
      <c r="F2336" s="28"/>
      <c r="G2336" s="28"/>
      <c r="H2336" s="29" t="str">
        <f>IF(D2336&lt;&gt;"",VLOOKUP(D2336,الاعدادات!$B$1:$C$1000,2,0),"")</f>
        <v/>
      </c>
      <c r="I2336" s="29" t="str">
        <f>IF(E2336&lt;&gt;"",VLOOKUP(E2336,الاعدادات!B$1000:$C2327,2,0),"")</f>
        <v/>
      </c>
    </row>
    <row r="2337" spans="1:9">
      <c r="A2337" s="26"/>
      <c r="B2337" s="27"/>
      <c r="C2337" s="28"/>
      <c r="D2337" s="29"/>
      <c r="E2337" s="29"/>
      <c r="F2337" s="28"/>
      <c r="G2337" s="28"/>
      <c r="H2337" s="29" t="str">
        <f>IF(D2337&lt;&gt;"",VLOOKUP(D2337,الاعدادات!$B$1:$C$1000,2,0),"")</f>
        <v/>
      </c>
      <c r="I2337" s="29" t="str">
        <f>IF(E2337&lt;&gt;"",VLOOKUP(E2337,الاعدادات!B$1000:$C2328,2,0),"")</f>
        <v/>
      </c>
    </row>
    <row r="2338" spans="1:9">
      <c r="A2338" s="26"/>
      <c r="B2338" s="27"/>
      <c r="C2338" s="28"/>
      <c r="D2338" s="29"/>
      <c r="E2338" s="29"/>
      <c r="F2338" s="28"/>
      <c r="G2338" s="28"/>
      <c r="H2338" s="29" t="str">
        <f>IF(D2338&lt;&gt;"",VLOOKUP(D2338,الاعدادات!$B$1:$C$1000,2,0),"")</f>
        <v/>
      </c>
      <c r="I2338" s="29" t="str">
        <f>IF(E2338&lt;&gt;"",VLOOKUP(E2338,الاعدادات!B$1000:$C2329,2,0),"")</f>
        <v/>
      </c>
    </row>
    <row r="2339" spans="1:9">
      <c r="A2339" s="26"/>
      <c r="B2339" s="27"/>
      <c r="C2339" s="28"/>
      <c r="D2339" s="29"/>
      <c r="E2339" s="29"/>
      <c r="F2339" s="28"/>
      <c r="G2339" s="28"/>
      <c r="H2339" s="29" t="str">
        <f>IF(D2339&lt;&gt;"",VLOOKUP(D2339,الاعدادات!$B$1:$C$1000,2,0),"")</f>
        <v/>
      </c>
      <c r="I2339" s="29" t="str">
        <f>IF(E2339&lt;&gt;"",VLOOKUP(E2339,الاعدادات!B$1000:$C2330,2,0),"")</f>
        <v/>
      </c>
    </row>
    <row r="2340" spans="1:9">
      <c r="A2340" s="26"/>
      <c r="B2340" s="27"/>
      <c r="C2340" s="28"/>
      <c r="D2340" s="29"/>
      <c r="E2340" s="29"/>
      <c r="F2340" s="28"/>
      <c r="G2340" s="28"/>
      <c r="H2340" s="29" t="str">
        <f>IF(D2340&lt;&gt;"",VLOOKUP(D2340,الاعدادات!$B$1:$C$1000,2,0),"")</f>
        <v/>
      </c>
      <c r="I2340" s="29" t="str">
        <f>IF(E2340&lt;&gt;"",VLOOKUP(E2340,الاعدادات!B$1000:$C2331,2,0),"")</f>
        <v/>
      </c>
    </row>
    <row r="2341" spans="1:9">
      <c r="A2341" s="26"/>
      <c r="B2341" s="27"/>
      <c r="C2341" s="28"/>
      <c r="D2341" s="29"/>
      <c r="E2341" s="29"/>
      <c r="F2341" s="28"/>
      <c r="G2341" s="28"/>
      <c r="H2341" s="29" t="str">
        <f>IF(D2341&lt;&gt;"",VLOOKUP(D2341,الاعدادات!$B$1:$C$1000,2,0),"")</f>
        <v/>
      </c>
      <c r="I2341" s="29" t="str">
        <f>IF(E2341&lt;&gt;"",VLOOKUP(E2341,الاعدادات!B$1000:$C2332,2,0),"")</f>
        <v/>
      </c>
    </row>
    <row r="2342" spans="1:9">
      <c r="A2342" s="26"/>
      <c r="B2342" s="27"/>
      <c r="C2342" s="28"/>
      <c r="D2342" s="29"/>
      <c r="E2342" s="29"/>
      <c r="F2342" s="28"/>
      <c r="G2342" s="28"/>
      <c r="H2342" s="29" t="str">
        <f>IF(D2342&lt;&gt;"",VLOOKUP(D2342,الاعدادات!$B$1:$C$1000,2,0),"")</f>
        <v/>
      </c>
      <c r="I2342" s="29" t="str">
        <f>IF(E2342&lt;&gt;"",VLOOKUP(E2342,الاعدادات!B$1000:$C2333,2,0),"")</f>
        <v/>
      </c>
    </row>
    <row r="2343" spans="1:9">
      <c r="A2343" s="26"/>
      <c r="B2343" s="27"/>
      <c r="C2343" s="28"/>
      <c r="D2343" s="29"/>
      <c r="E2343" s="29"/>
      <c r="F2343" s="28"/>
      <c r="G2343" s="28"/>
      <c r="H2343" s="29" t="str">
        <f>IF(D2343&lt;&gt;"",VLOOKUP(D2343,الاعدادات!$B$1:$C$1000,2,0),"")</f>
        <v/>
      </c>
      <c r="I2343" s="29" t="str">
        <f>IF(E2343&lt;&gt;"",VLOOKUP(E2343,الاعدادات!B$1000:$C2334,2,0),"")</f>
        <v/>
      </c>
    </row>
    <row r="2344" spans="1:9">
      <c r="A2344" s="26"/>
      <c r="B2344" s="27"/>
      <c r="C2344" s="28"/>
      <c r="D2344" s="29"/>
      <c r="E2344" s="29"/>
      <c r="F2344" s="28"/>
      <c r="G2344" s="28"/>
      <c r="H2344" s="29" t="str">
        <f>IF(D2344&lt;&gt;"",VLOOKUP(D2344,الاعدادات!$B$1:$C$1000,2,0),"")</f>
        <v/>
      </c>
      <c r="I2344" s="29" t="str">
        <f>IF(E2344&lt;&gt;"",VLOOKUP(E2344,الاعدادات!B$1000:$C2335,2,0),"")</f>
        <v/>
      </c>
    </row>
    <row r="2345" spans="1:9">
      <c r="A2345" s="26"/>
      <c r="B2345" s="27"/>
      <c r="C2345" s="28"/>
      <c r="D2345" s="29"/>
      <c r="E2345" s="29"/>
      <c r="F2345" s="28"/>
      <c r="G2345" s="28"/>
      <c r="H2345" s="29" t="str">
        <f>IF(D2345&lt;&gt;"",VLOOKUP(D2345,الاعدادات!$B$1:$C$1000,2,0),"")</f>
        <v/>
      </c>
      <c r="I2345" s="29" t="str">
        <f>IF(E2345&lt;&gt;"",VLOOKUP(E2345,الاعدادات!B$1000:$C2336,2,0),"")</f>
        <v/>
      </c>
    </row>
    <row r="2346" spans="1:9">
      <c r="A2346" s="26"/>
      <c r="B2346" s="27"/>
      <c r="C2346" s="28"/>
      <c r="D2346" s="29"/>
      <c r="E2346" s="29"/>
      <c r="F2346" s="28"/>
      <c r="G2346" s="28"/>
      <c r="H2346" s="29" t="str">
        <f>IF(D2346&lt;&gt;"",VLOOKUP(D2346,الاعدادات!$B$1:$C$1000,2,0),"")</f>
        <v/>
      </c>
      <c r="I2346" s="29" t="str">
        <f>IF(E2346&lt;&gt;"",VLOOKUP(E2346,الاعدادات!B$1000:$C2337,2,0),"")</f>
        <v/>
      </c>
    </row>
    <row r="2347" spans="1:9">
      <c r="A2347" s="26"/>
      <c r="B2347" s="27"/>
      <c r="C2347" s="28"/>
      <c r="D2347" s="29"/>
      <c r="E2347" s="29"/>
      <c r="F2347" s="28"/>
      <c r="G2347" s="28"/>
      <c r="H2347" s="29" t="str">
        <f>IF(D2347&lt;&gt;"",VLOOKUP(D2347,الاعدادات!$B$1:$C$1000,2,0),"")</f>
        <v/>
      </c>
      <c r="I2347" s="29" t="str">
        <f>IF(E2347&lt;&gt;"",VLOOKUP(E2347,الاعدادات!B$1000:$C2338,2,0),"")</f>
        <v/>
      </c>
    </row>
    <row r="2348" spans="1:9">
      <c r="A2348" s="26"/>
      <c r="B2348" s="27"/>
      <c r="C2348" s="28"/>
      <c r="D2348" s="29"/>
      <c r="E2348" s="29"/>
      <c r="F2348" s="28"/>
      <c r="G2348" s="28"/>
      <c r="H2348" s="29" t="str">
        <f>IF(D2348&lt;&gt;"",VLOOKUP(D2348,الاعدادات!$B$1:$C$1000,2,0),"")</f>
        <v/>
      </c>
      <c r="I2348" s="29" t="str">
        <f>IF(E2348&lt;&gt;"",VLOOKUP(E2348,الاعدادات!B$1000:$C2339,2,0),"")</f>
        <v/>
      </c>
    </row>
    <row r="2349" spans="1:9">
      <c r="A2349" s="26"/>
      <c r="B2349" s="27"/>
      <c r="C2349" s="28"/>
      <c r="D2349" s="29"/>
      <c r="E2349" s="29"/>
      <c r="F2349" s="28"/>
      <c r="G2349" s="28"/>
      <c r="H2349" s="29" t="str">
        <f>IF(D2349&lt;&gt;"",VLOOKUP(D2349,الاعدادات!$B$1:$C$1000,2,0),"")</f>
        <v/>
      </c>
      <c r="I2349" s="29" t="str">
        <f>IF(E2349&lt;&gt;"",VLOOKUP(E2349,الاعدادات!B$1000:$C2340,2,0),"")</f>
        <v/>
      </c>
    </row>
    <row r="2350" spans="1:9">
      <c r="A2350" s="26"/>
      <c r="B2350" s="27"/>
      <c r="C2350" s="28"/>
      <c r="D2350" s="29"/>
      <c r="E2350" s="29"/>
      <c r="F2350" s="28"/>
      <c r="G2350" s="28"/>
      <c r="H2350" s="29" t="str">
        <f>IF(D2350&lt;&gt;"",VLOOKUP(D2350,الاعدادات!$B$1:$C$1000,2,0),"")</f>
        <v/>
      </c>
      <c r="I2350" s="29" t="str">
        <f>IF(E2350&lt;&gt;"",VLOOKUP(E2350,الاعدادات!B$1000:$C2341,2,0),"")</f>
        <v/>
      </c>
    </row>
    <row r="2351" spans="1:9">
      <c r="A2351" s="26"/>
      <c r="B2351" s="27"/>
      <c r="C2351" s="28"/>
      <c r="D2351" s="29"/>
      <c r="E2351" s="29"/>
      <c r="F2351" s="28"/>
      <c r="G2351" s="28"/>
      <c r="H2351" s="29" t="str">
        <f>IF(D2351&lt;&gt;"",VLOOKUP(D2351,الاعدادات!$B$1:$C$1000,2,0),"")</f>
        <v/>
      </c>
      <c r="I2351" s="29" t="str">
        <f>IF(E2351&lt;&gt;"",VLOOKUP(E2351,الاعدادات!B$1000:$C2342,2,0),"")</f>
        <v/>
      </c>
    </row>
    <row r="2352" spans="1:9">
      <c r="A2352" s="26"/>
      <c r="B2352" s="27"/>
      <c r="C2352" s="28"/>
      <c r="D2352" s="29"/>
      <c r="E2352" s="29"/>
      <c r="F2352" s="28"/>
      <c r="G2352" s="28"/>
      <c r="H2352" s="29" t="str">
        <f>IF(D2352&lt;&gt;"",VLOOKUP(D2352,الاعدادات!$B$1:$C$1000,2,0),"")</f>
        <v/>
      </c>
      <c r="I2352" s="29" t="str">
        <f>IF(E2352&lt;&gt;"",VLOOKUP(E2352,الاعدادات!B$1000:$C2343,2,0),"")</f>
        <v/>
      </c>
    </row>
    <row r="2353" spans="1:9">
      <c r="A2353" s="26"/>
      <c r="B2353" s="27"/>
      <c r="C2353" s="28"/>
      <c r="D2353" s="29"/>
      <c r="E2353" s="29"/>
      <c r="F2353" s="28"/>
      <c r="G2353" s="28"/>
      <c r="H2353" s="29" t="str">
        <f>IF(D2353&lt;&gt;"",VLOOKUP(D2353,الاعدادات!$B$1:$C$1000,2,0),"")</f>
        <v/>
      </c>
      <c r="I2353" s="29" t="str">
        <f>IF(E2353&lt;&gt;"",VLOOKUP(E2353,الاعدادات!B$1000:$C2344,2,0),"")</f>
        <v/>
      </c>
    </row>
    <row r="2354" spans="1:9">
      <c r="A2354" s="26"/>
      <c r="B2354" s="27"/>
      <c r="C2354" s="28"/>
      <c r="D2354" s="29"/>
      <c r="E2354" s="29"/>
      <c r="F2354" s="28"/>
      <c r="G2354" s="28"/>
      <c r="H2354" s="29" t="str">
        <f>IF(D2354&lt;&gt;"",VLOOKUP(D2354,الاعدادات!$B$1:$C$1000,2,0),"")</f>
        <v/>
      </c>
      <c r="I2354" s="29" t="str">
        <f>IF(E2354&lt;&gt;"",VLOOKUP(E2354,الاعدادات!B$1000:$C2345,2,0),"")</f>
        <v/>
      </c>
    </row>
    <row r="2355" spans="1:9">
      <c r="A2355" s="26"/>
      <c r="B2355" s="27"/>
      <c r="C2355" s="28"/>
      <c r="D2355" s="29"/>
      <c r="E2355" s="29"/>
      <c r="F2355" s="28"/>
      <c r="G2355" s="28"/>
      <c r="H2355" s="29" t="str">
        <f>IF(D2355&lt;&gt;"",VLOOKUP(D2355,الاعدادات!$B$1:$C$1000,2,0),"")</f>
        <v/>
      </c>
      <c r="I2355" s="29" t="str">
        <f>IF(E2355&lt;&gt;"",VLOOKUP(E2355,الاعدادات!B$1000:$C2346,2,0),"")</f>
        <v/>
      </c>
    </row>
    <row r="2356" spans="1:9">
      <c r="A2356" s="26"/>
      <c r="B2356" s="27"/>
      <c r="C2356" s="28"/>
      <c r="D2356" s="29"/>
      <c r="E2356" s="29"/>
      <c r="F2356" s="28"/>
      <c r="G2356" s="28"/>
      <c r="H2356" s="29" t="str">
        <f>IF(D2356&lt;&gt;"",VLOOKUP(D2356,الاعدادات!$B$1:$C$1000,2,0),"")</f>
        <v/>
      </c>
      <c r="I2356" s="29" t="str">
        <f>IF(E2356&lt;&gt;"",VLOOKUP(E2356,الاعدادات!B$1000:$C2347,2,0),"")</f>
        <v/>
      </c>
    </row>
    <row r="2357" spans="1:9">
      <c r="A2357" s="26"/>
      <c r="B2357" s="27"/>
      <c r="C2357" s="28"/>
      <c r="D2357" s="29"/>
      <c r="E2357" s="29"/>
      <c r="F2357" s="28"/>
      <c r="G2357" s="28"/>
      <c r="H2357" s="29" t="str">
        <f>IF(D2357&lt;&gt;"",VLOOKUP(D2357,الاعدادات!$B$1:$C$1000,2,0),"")</f>
        <v/>
      </c>
      <c r="I2357" s="29" t="str">
        <f>IF(E2357&lt;&gt;"",VLOOKUP(E2357,الاعدادات!B$1000:$C2348,2,0),"")</f>
        <v/>
      </c>
    </row>
    <row r="2358" spans="1:9">
      <c r="A2358" s="26"/>
      <c r="B2358" s="27"/>
      <c r="C2358" s="28"/>
      <c r="D2358" s="29"/>
      <c r="E2358" s="29"/>
      <c r="F2358" s="28"/>
      <c r="G2358" s="28"/>
      <c r="H2358" s="29" t="str">
        <f>IF(D2358&lt;&gt;"",VLOOKUP(D2358,الاعدادات!$B$1:$C$1000,2,0),"")</f>
        <v/>
      </c>
      <c r="I2358" s="29" t="str">
        <f>IF(E2358&lt;&gt;"",VLOOKUP(E2358,الاعدادات!B$1000:$C2349,2,0),"")</f>
        <v/>
      </c>
    </row>
    <row r="2359" spans="1:9">
      <c r="A2359" s="26"/>
      <c r="B2359" s="27"/>
      <c r="C2359" s="28"/>
      <c r="D2359" s="29"/>
      <c r="E2359" s="29"/>
      <c r="F2359" s="28"/>
      <c r="G2359" s="28"/>
      <c r="H2359" s="29" t="str">
        <f>IF(D2359&lt;&gt;"",VLOOKUP(D2359,الاعدادات!$B$1:$C$1000,2,0),"")</f>
        <v/>
      </c>
      <c r="I2359" s="29" t="str">
        <f>IF(E2359&lt;&gt;"",VLOOKUP(E2359,الاعدادات!B$1000:$C2350,2,0),"")</f>
        <v/>
      </c>
    </row>
    <row r="2360" spans="1:9">
      <c r="A2360" s="26"/>
      <c r="B2360" s="27"/>
      <c r="C2360" s="28"/>
      <c r="D2360" s="29"/>
      <c r="E2360" s="29"/>
      <c r="F2360" s="28"/>
      <c r="G2360" s="28"/>
      <c r="H2360" s="29" t="str">
        <f>IF(D2360&lt;&gt;"",VLOOKUP(D2360,الاعدادات!$B$1:$C$1000,2,0),"")</f>
        <v/>
      </c>
      <c r="I2360" s="29" t="str">
        <f>IF(E2360&lt;&gt;"",VLOOKUP(E2360,الاعدادات!B$1000:$C2351,2,0),"")</f>
        <v/>
      </c>
    </row>
    <row r="2361" spans="1:9">
      <c r="A2361" s="26"/>
      <c r="B2361" s="27"/>
      <c r="C2361" s="28"/>
      <c r="D2361" s="29"/>
      <c r="E2361" s="29"/>
      <c r="F2361" s="28"/>
      <c r="G2361" s="28"/>
      <c r="H2361" s="29" t="str">
        <f>IF(D2361&lt;&gt;"",VLOOKUP(D2361,الاعدادات!$B$1:$C$1000,2,0),"")</f>
        <v/>
      </c>
      <c r="I2361" s="29" t="str">
        <f>IF(E2361&lt;&gt;"",VLOOKUP(E2361,الاعدادات!B$1000:$C2352,2,0),"")</f>
        <v/>
      </c>
    </row>
    <row r="2362" spans="1:9">
      <c r="A2362" s="26"/>
      <c r="B2362" s="27"/>
      <c r="C2362" s="28"/>
      <c r="D2362" s="29"/>
      <c r="E2362" s="29"/>
      <c r="F2362" s="28"/>
      <c r="G2362" s="28"/>
      <c r="H2362" s="29" t="str">
        <f>IF(D2362&lt;&gt;"",VLOOKUP(D2362,الاعدادات!$B$1:$C$1000,2,0),"")</f>
        <v/>
      </c>
      <c r="I2362" s="29" t="str">
        <f>IF(E2362&lt;&gt;"",VLOOKUP(E2362,الاعدادات!B$1000:$C2353,2,0),"")</f>
        <v/>
      </c>
    </row>
    <row r="2363" spans="1:9">
      <c r="A2363" s="26"/>
      <c r="B2363" s="27"/>
      <c r="C2363" s="28"/>
      <c r="D2363" s="29"/>
      <c r="E2363" s="29"/>
      <c r="F2363" s="28"/>
      <c r="G2363" s="28"/>
      <c r="H2363" s="29" t="str">
        <f>IF(D2363&lt;&gt;"",VLOOKUP(D2363,الاعدادات!$B$1:$C$1000,2,0),"")</f>
        <v/>
      </c>
      <c r="I2363" s="29" t="str">
        <f>IF(E2363&lt;&gt;"",VLOOKUP(E2363,الاعدادات!B$1000:$C2354,2,0),"")</f>
        <v/>
      </c>
    </row>
    <row r="2364" spans="1:9">
      <c r="A2364" s="26"/>
      <c r="B2364" s="27"/>
      <c r="C2364" s="28"/>
      <c r="D2364" s="29"/>
      <c r="E2364" s="29"/>
      <c r="F2364" s="28"/>
      <c r="G2364" s="28"/>
      <c r="H2364" s="29" t="str">
        <f>IF(D2364&lt;&gt;"",VLOOKUP(D2364,الاعدادات!$B$1:$C$1000,2,0),"")</f>
        <v/>
      </c>
      <c r="I2364" s="29" t="str">
        <f>IF(E2364&lt;&gt;"",VLOOKUP(E2364,الاعدادات!B$1000:$C2355,2,0),"")</f>
        <v/>
      </c>
    </row>
    <row r="2365" spans="1:9">
      <c r="A2365" s="26"/>
      <c r="B2365" s="27"/>
      <c r="C2365" s="28"/>
      <c r="D2365" s="29"/>
      <c r="E2365" s="29"/>
      <c r="F2365" s="28"/>
      <c r="G2365" s="28"/>
      <c r="H2365" s="29" t="str">
        <f>IF(D2365&lt;&gt;"",VLOOKUP(D2365,الاعدادات!$B$1:$C$1000,2,0),"")</f>
        <v/>
      </c>
      <c r="I2365" s="29" t="str">
        <f>IF(E2365&lt;&gt;"",VLOOKUP(E2365,الاعدادات!B$1000:$C2356,2,0),"")</f>
        <v/>
      </c>
    </row>
    <row r="2366" spans="1:9">
      <c r="A2366" s="26"/>
      <c r="B2366" s="27"/>
      <c r="C2366" s="28"/>
      <c r="D2366" s="29"/>
      <c r="E2366" s="29"/>
      <c r="F2366" s="28"/>
      <c r="G2366" s="28"/>
      <c r="H2366" s="29" t="str">
        <f>IF(D2366&lt;&gt;"",VLOOKUP(D2366,الاعدادات!$B$1:$C$1000,2,0),"")</f>
        <v/>
      </c>
      <c r="I2366" s="29" t="str">
        <f>IF(E2366&lt;&gt;"",VLOOKUP(E2366,الاعدادات!B$1000:$C2357,2,0),"")</f>
        <v/>
      </c>
    </row>
    <row r="2367" spans="1:9">
      <c r="A2367" s="26"/>
      <c r="B2367" s="27"/>
      <c r="C2367" s="28"/>
      <c r="D2367" s="29"/>
      <c r="E2367" s="29"/>
      <c r="F2367" s="28"/>
      <c r="G2367" s="28"/>
      <c r="H2367" s="29" t="str">
        <f>IF(D2367&lt;&gt;"",VLOOKUP(D2367,الاعدادات!$B$1:$C$1000,2,0),"")</f>
        <v/>
      </c>
      <c r="I2367" s="29" t="str">
        <f>IF(E2367&lt;&gt;"",VLOOKUP(E2367,الاعدادات!B$1000:$C2358,2,0),"")</f>
        <v/>
      </c>
    </row>
    <row r="2368" spans="1:9">
      <c r="A2368" s="26"/>
      <c r="B2368" s="27"/>
      <c r="C2368" s="28"/>
      <c r="D2368" s="29"/>
      <c r="E2368" s="29"/>
      <c r="F2368" s="28"/>
      <c r="G2368" s="28"/>
      <c r="H2368" s="29" t="str">
        <f>IF(D2368&lt;&gt;"",VLOOKUP(D2368,الاعدادات!$B$1:$C$1000,2,0),"")</f>
        <v/>
      </c>
      <c r="I2368" s="29" t="str">
        <f>IF(E2368&lt;&gt;"",VLOOKUP(E2368,الاعدادات!B$1000:$C2359,2,0),"")</f>
        <v/>
      </c>
    </row>
    <row r="2369" spans="1:9">
      <c r="A2369" s="26"/>
      <c r="B2369" s="27"/>
      <c r="C2369" s="28"/>
      <c r="D2369" s="29"/>
      <c r="E2369" s="29"/>
      <c r="F2369" s="28"/>
      <c r="G2369" s="28"/>
      <c r="H2369" s="29" t="str">
        <f>IF(D2369&lt;&gt;"",VLOOKUP(D2369,الاعدادات!$B$1:$C$1000,2,0),"")</f>
        <v/>
      </c>
      <c r="I2369" s="29" t="str">
        <f>IF(E2369&lt;&gt;"",VLOOKUP(E2369,الاعدادات!B$1000:$C2360,2,0),"")</f>
        <v/>
      </c>
    </row>
    <row r="2370" spans="1:9">
      <c r="A2370" s="26"/>
      <c r="B2370" s="27"/>
      <c r="C2370" s="28"/>
      <c r="D2370" s="29"/>
      <c r="E2370" s="29"/>
      <c r="F2370" s="28"/>
      <c r="G2370" s="28"/>
      <c r="H2370" s="29" t="str">
        <f>IF(D2370&lt;&gt;"",VLOOKUP(D2370,الاعدادات!$B$1:$C$1000,2,0),"")</f>
        <v/>
      </c>
      <c r="I2370" s="29" t="str">
        <f>IF(E2370&lt;&gt;"",VLOOKUP(E2370,الاعدادات!B$1000:$C2361,2,0),"")</f>
        <v/>
      </c>
    </row>
    <row r="2371" spans="1:9">
      <c r="A2371" s="26"/>
      <c r="B2371" s="27"/>
      <c r="C2371" s="28"/>
      <c r="D2371" s="29"/>
      <c r="E2371" s="29"/>
      <c r="F2371" s="28"/>
      <c r="G2371" s="28"/>
      <c r="H2371" s="29" t="str">
        <f>IF(D2371&lt;&gt;"",VLOOKUP(D2371,الاعدادات!$B$1:$C$1000,2,0),"")</f>
        <v/>
      </c>
      <c r="I2371" s="29" t="str">
        <f>IF(E2371&lt;&gt;"",VLOOKUP(E2371,الاعدادات!B$1000:$C2362,2,0),"")</f>
        <v/>
      </c>
    </row>
    <row r="2372" spans="1:9">
      <c r="A2372" s="26"/>
      <c r="B2372" s="27"/>
      <c r="C2372" s="28"/>
      <c r="D2372" s="29"/>
      <c r="E2372" s="29"/>
      <c r="F2372" s="28"/>
      <c r="G2372" s="28"/>
      <c r="H2372" s="29" t="str">
        <f>IF(D2372&lt;&gt;"",VLOOKUP(D2372,الاعدادات!$B$1:$C$1000,2,0),"")</f>
        <v/>
      </c>
      <c r="I2372" s="29" t="str">
        <f>IF(E2372&lt;&gt;"",VLOOKUP(E2372,الاعدادات!B$1000:$C2363,2,0),"")</f>
        <v/>
      </c>
    </row>
    <row r="2373" spans="1:9">
      <c r="A2373" s="26"/>
      <c r="B2373" s="27"/>
      <c r="C2373" s="28"/>
      <c r="D2373" s="29"/>
      <c r="E2373" s="29"/>
      <c r="F2373" s="28"/>
      <c r="G2373" s="28"/>
      <c r="H2373" s="29" t="str">
        <f>IF(D2373&lt;&gt;"",VLOOKUP(D2373,الاعدادات!$B$1:$C$1000,2,0),"")</f>
        <v/>
      </c>
      <c r="I2373" s="29" t="str">
        <f>IF(E2373&lt;&gt;"",VLOOKUP(E2373,الاعدادات!B$1000:$C2364,2,0),"")</f>
        <v/>
      </c>
    </row>
    <row r="2374" spans="1:9">
      <c r="A2374" s="26"/>
      <c r="B2374" s="27"/>
      <c r="C2374" s="28"/>
      <c r="D2374" s="29"/>
      <c r="E2374" s="29"/>
      <c r="F2374" s="28"/>
      <c r="G2374" s="28"/>
      <c r="H2374" s="29" t="str">
        <f>IF(D2374&lt;&gt;"",VLOOKUP(D2374,الاعدادات!$B$1:$C$1000,2,0),"")</f>
        <v/>
      </c>
      <c r="I2374" s="29" t="str">
        <f>IF(E2374&lt;&gt;"",VLOOKUP(E2374,الاعدادات!B$1000:$C2365,2,0),"")</f>
        <v/>
      </c>
    </row>
    <row r="2375" spans="1:9">
      <c r="A2375" s="26"/>
      <c r="B2375" s="27"/>
      <c r="C2375" s="28"/>
      <c r="D2375" s="29"/>
      <c r="E2375" s="29"/>
      <c r="F2375" s="28"/>
      <c r="G2375" s="28"/>
      <c r="H2375" s="29" t="str">
        <f>IF(D2375&lt;&gt;"",VLOOKUP(D2375,الاعدادات!$B$1:$C$1000,2,0),"")</f>
        <v/>
      </c>
      <c r="I2375" s="29" t="str">
        <f>IF(E2375&lt;&gt;"",VLOOKUP(E2375,الاعدادات!B$1000:$C2366,2,0),"")</f>
        <v/>
      </c>
    </row>
    <row r="2376" spans="1:9">
      <c r="A2376" s="26"/>
      <c r="B2376" s="27"/>
      <c r="C2376" s="28"/>
      <c r="D2376" s="29"/>
      <c r="E2376" s="29"/>
      <c r="F2376" s="28"/>
      <c r="G2376" s="28"/>
      <c r="H2376" s="29" t="str">
        <f>IF(D2376&lt;&gt;"",VLOOKUP(D2376,الاعدادات!$B$1:$C$1000,2,0),"")</f>
        <v/>
      </c>
      <c r="I2376" s="29" t="str">
        <f>IF(E2376&lt;&gt;"",VLOOKUP(E2376,الاعدادات!B$1000:$C2367,2,0),"")</f>
        <v/>
      </c>
    </row>
    <row r="2377" spans="1:9">
      <c r="A2377" s="26"/>
      <c r="B2377" s="27"/>
      <c r="C2377" s="28"/>
      <c r="D2377" s="29"/>
      <c r="E2377" s="29"/>
      <c r="F2377" s="28"/>
      <c r="G2377" s="28"/>
      <c r="H2377" s="29" t="str">
        <f>IF(D2377&lt;&gt;"",VLOOKUP(D2377,الاعدادات!$B$1:$C$1000,2,0),"")</f>
        <v/>
      </c>
      <c r="I2377" s="29" t="str">
        <f>IF(E2377&lt;&gt;"",VLOOKUP(E2377,الاعدادات!B$1000:$C2368,2,0),"")</f>
        <v/>
      </c>
    </row>
    <row r="2378" spans="1:9">
      <c r="A2378" s="26"/>
      <c r="B2378" s="27"/>
      <c r="C2378" s="28"/>
      <c r="D2378" s="29"/>
      <c r="E2378" s="29"/>
      <c r="F2378" s="28"/>
      <c r="G2378" s="28"/>
      <c r="H2378" s="29" t="str">
        <f>IF(D2378&lt;&gt;"",VLOOKUP(D2378,الاعدادات!$B$1:$C$1000,2,0),"")</f>
        <v/>
      </c>
      <c r="I2378" s="29" t="str">
        <f>IF(E2378&lt;&gt;"",VLOOKUP(E2378,الاعدادات!B$1000:$C2369,2,0),"")</f>
        <v/>
      </c>
    </row>
    <row r="2379" spans="1:9">
      <c r="A2379" s="26"/>
      <c r="B2379" s="27"/>
      <c r="C2379" s="28"/>
      <c r="D2379" s="29"/>
      <c r="E2379" s="29"/>
      <c r="F2379" s="28"/>
      <c r="G2379" s="28"/>
      <c r="H2379" s="29" t="str">
        <f>IF(D2379&lt;&gt;"",VLOOKUP(D2379,الاعدادات!$B$1:$C$1000,2,0),"")</f>
        <v/>
      </c>
      <c r="I2379" s="29" t="str">
        <f>IF(E2379&lt;&gt;"",VLOOKUP(E2379,الاعدادات!B$1000:$C2370,2,0),"")</f>
        <v/>
      </c>
    </row>
    <row r="2380" spans="1:9">
      <c r="A2380" s="26"/>
      <c r="B2380" s="27"/>
      <c r="C2380" s="28"/>
      <c r="D2380" s="29"/>
      <c r="E2380" s="29"/>
      <c r="F2380" s="28"/>
      <c r="G2380" s="28"/>
      <c r="H2380" s="29" t="str">
        <f>IF(D2380&lt;&gt;"",VLOOKUP(D2380,الاعدادات!$B$1:$C$1000,2,0),"")</f>
        <v/>
      </c>
      <c r="I2380" s="29" t="str">
        <f>IF(E2380&lt;&gt;"",VLOOKUP(E2380,الاعدادات!B$1000:$C2371,2,0),"")</f>
        <v/>
      </c>
    </row>
    <row r="2381" spans="1:9">
      <c r="A2381" s="26"/>
      <c r="B2381" s="27"/>
      <c r="C2381" s="28"/>
      <c r="D2381" s="29"/>
      <c r="E2381" s="29"/>
      <c r="F2381" s="28"/>
      <c r="G2381" s="28"/>
      <c r="H2381" s="29" t="str">
        <f>IF(D2381&lt;&gt;"",VLOOKUP(D2381,الاعدادات!$B$1:$C$1000,2,0),"")</f>
        <v/>
      </c>
      <c r="I2381" s="29" t="str">
        <f>IF(E2381&lt;&gt;"",VLOOKUP(E2381,الاعدادات!B$1000:$C2372,2,0),"")</f>
        <v/>
      </c>
    </row>
    <row r="2382" spans="1:9">
      <c r="A2382" s="26"/>
      <c r="B2382" s="27"/>
      <c r="C2382" s="28"/>
      <c r="D2382" s="29"/>
      <c r="E2382" s="29"/>
      <c r="F2382" s="28"/>
      <c r="G2382" s="28"/>
      <c r="H2382" s="29" t="str">
        <f>IF(D2382&lt;&gt;"",VLOOKUP(D2382,الاعدادات!$B$1:$C$1000,2,0),"")</f>
        <v/>
      </c>
      <c r="I2382" s="29" t="str">
        <f>IF(E2382&lt;&gt;"",VLOOKUP(E2382,الاعدادات!B$1000:$C2373,2,0),"")</f>
        <v/>
      </c>
    </row>
    <row r="2383" spans="1:9">
      <c r="A2383" s="26"/>
      <c r="B2383" s="27"/>
      <c r="C2383" s="28"/>
      <c r="D2383" s="29"/>
      <c r="E2383" s="29"/>
      <c r="F2383" s="28"/>
      <c r="G2383" s="28"/>
      <c r="H2383" s="29" t="str">
        <f>IF(D2383&lt;&gt;"",VLOOKUP(D2383,الاعدادات!$B$1:$C$1000,2,0),"")</f>
        <v/>
      </c>
      <c r="I2383" s="29" t="str">
        <f>IF(E2383&lt;&gt;"",VLOOKUP(E2383,الاعدادات!B$1000:$C2374,2,0),"")</f>
        <v/>
      </c>
    </row>
    <row r="2384" spans="1:9">
      <c r="A2384" s="26"/>
      <c r="B2384" s="27"/>
      <c r="C2384" s="28"/>
      <c r="D2384" s="29"/>
      <c r="E2384" s="29"/>
      <c r="F2384" s="28"/>
      <c r="G2384" s="28"/>
      <c r="H2384" s="29" t="str">
        <f>IF(D2384&lt;&gt;"",VLOOKUP(D2384,الاعدادات!$B$1:$C$1000,2,0),"")</f>
        <v/>
      </c>
      <c r="I2384" s="29" t="str">
        <f>IF(E2384&lt;&gt;"",VLOOKUP(E2384,الاعدادات!B$1000:$C2375,2,0),"")</f>
        <v/>
      </c>
    </row>
    <row r="2385" spans="1:9">
      <c r="A2385" s="26"/>
      <c r="B2385" s="27"/>
      <c r="C2385" s="28"/>
      <c r="D2385" s="29"/>
      <c r="E2385" s="29"/>
      <c r="F2385" s="28"/>
      <c r="G2385" s="28"/>
      <c r="H2385" s="29" t="str">
        <f>IF(D2385&lt;&gt;"",VLOOKUP(D2385,الاعدادات!$B$1:$C$1000,2,0),"")</f>
        <v/>
      </c>
      <c r="I2385" s="29" t="str">
        <f>IF(E2385&lt;&gt;"",VLOOKUP(E2385,الاعدادات!B$1000:$C2376,2,0),"")</f>
        <v/>
      </c>
    </row>
    <row r="2386" spans="1:9">
      <c r="A2386" s="26"/>
      <c r="B2386" s="27"/>
      <c r="C2386" s="28"/>
      <c r="D2386" s="29"/>
      <c r="E2386" s="29"/>
      <c r="F2386" s="28"/>
      <c r="G2386" s="28"/>
      <c r="H2386" s="29" t="str">
        <f>IF(D2386&lt;&gt;"",VLOOKUP(D2386,الاعدادات!$B$1:$C$1000,2,0),"")</f>
        <v/>
      </c>
      <c r="I2386" s="29" t="str">
        <f>IF(E2386&lt;&gt;"",VLOOKUP(E2386,الاعدادات!B$1000:$C2377,2,0),"")</f>
        <v/>
      </c>
    </row>
    <row r="2387" spans="1:9">
      <c r="A2387" s="26"/>
      <c r="B2387" s="27"/>
      <c r="C2387" s="28"/>
      <c r="D2387" s="29"/>
      <c r="E2387" s="29"/>
      <c r="F2387" s="28"/>
      <c r="G2387" s="28"/>
      <c r="H2387" s="29" t="str">
        <f>IF(D2387&lt;&gt;"",VLOOKUP(D2387,الاعدادات!$B$1:$C$1000,2,0),"")</f>
        <v/>
      </c>
      <c r="I2387" s="29" t="str">
        <f>IF(E2387&lt;&gt;"",VLOOKUP(E2387,الاعدادات!B$1000:$C2378,2,0),"")</f>
        <v/>
      </c>
    </row>
    <row r="2388" spans="1:9">
      <c r="A2388" s="26"/>
      <c r="B2388" s="27"/>
      <c r="C2388" s="28"/>
      <c r="D2388" s="29"/>
      <c r="E2388" s="29"/>
      <c r="F2388" s="28"/>
      <c r="G2388" s="28"/>
      <c r="H2388" s="29" t="str">
        <f>IF(D2388&lt;&gt;"",VLOOKUP(D2388,الاعدادات!$B$1:$C$1000,2,0),"")</f>
        <v/>
      </c>
      <c r="I2388" s="29" t="str">
        <f>IF(E2388&lt;&gt;"",VLOOKUP(E2388,الاعدادات!B$1000:$C2379,2,0),"")</f>
        <v/>
      </c>
    </row>
    <row r="2389" spans="1:9">
      <c r="A2389" s="26"/>
      <c r="B2389" s="27"/>
      <c r="C2389" s="28"/>
      <c r="D2389" s="29"/>
      <c r="E2389" s="29"/>
      <c r="F2389" s="28"/>
      <c r="G2389" s="28"/>
      <c r="H2389" s="29" t="str">
        <f>IF(D2389&lt;&gt;"",VLOOKUP(D2389,الاعدادات!$B$1:$C$1000,2,0),"")</f>
        <v/>
      </c>
      <c r="I2389" s="29" t="str">
        <f>IF(E2389&lt;&gt;"",VLOOKUP(E2389,الاعدادات!B$1000:$C2380,2,0),"")</f>
        <v/>
      </c>
    </row>
    <row r="2390" spans="1:9">
      <c r="A2390" s="26"/>
      <c r="B2390" s="27"/>
      <c r="C2390" s="28"/>
      <c r="D2390" s="29"/>
      <c r="E2390" s="29"/>
      <c r="F2390" s="28"/>
      <c r="G2390" s="28"/>
      <c r="H2390" s="29" t="str">
        <f>IF(D2390&lt;&gt;"",VLOOKUP(D2390,الاعدادات!$B$1:$C$1000,2,0),"")</f>
        <v/>
      </c>
      <c r="I2390" s="29" t="str">
        <f>IF(E2390&lt;&gt;"",VLOOKUP(E2390,الاعدادات!B$1000:$C2381,2,0),"")</f>
        <v/>
      </c>
    </row>
    <row r="2391" spans="1:9">
      <c r="A2391" s="26"/>
      <c r="B2391" s="27"/>
      <c r="C2391" s="28"/>
      <c r="D2391" s="29"/>
      <c r="E2391" s="29"/>
      <c r="F2391" s="28"/>
      <c r="G2391" s="28"/>
      <c r="H2391" s="29" t="str">
        <f>IF(D2391&lt;&gt;"",VLOOKUP(D2391,الاعدادات!$B$1:$C$1000,2,0),"")</f>
        <v/>
      </c>
      <c r="I2391" s="29" t="str">
        <f>IF(E2391&lt;&gt;"",VLOOKUP(E2391,الاعدادات!B$1000:$C2382,2,0),"")</f>
        <v/>
      </c>
    </row>
    <row r="2392" spans="1:9">
      <c r="A2392" s="26"/>
      <c r="B2392" s="27"/>
      <c r="C2392" s="28"/>
      <c r="D2392" s="29"/>
      <c r="E2392" s="29"/>
      <c r="F2392" s="28"/>
      <c r="G2392" s="28"/>
      <c r="H2392" s="29" t="str">
        <f>IF(D2392&lt;&gt;"",VLOOKUP(D2392,الاعدادات!$B$1:$C$1000,2,0),"")</f>
        <v/>
      </c>
      <c r="I2392" s="29" t="str">
        <f>IF(E2392&lt;&gt;"",VLOOKUP(E2392,الاعدادات!B$1000:$C2383,2,0),"")</f>
        <v/>
      </c>
    </row>
    <row r="2393" spans="1:9">
      <c r="A2393" s="26"/>
      <c r="B2393" s="27"/>
      <c r="C2393" s="28"/>
      <c r="D2393" s="29"/>
      <c r="E2393" s="29"/>
      <c r="F2393" s="28"/>
      <c r="G2393" s="28"/>
      <c r="H2393" s="29" t="str">
        <f>IF(D2393&lt;&gt;"",VLOOKUP(D2393,الاعدادات!$B$1:$C$1000,2,0),"")</f>
        <v/>
      </c>
      <c r="I2393" s="29" t="str">
        <f>IF(E2393&lt;&gt;"",VLOOKUP(E2393,الاعدادات!B$1000:$C2384,2,0),"")</f>
        <v/>
      </c>
    </row>
    <row r="2394" spans="1:9">
      <c r="A2394" s="26"/>
      <c r="B2394" s="27"/>
      <c r="C2394" s="28"/>
      <c r="D2394" s="29"/>
      <c r="E2394" s="29"/>
      <c r="F2394" s="28"/>
      <c r="G2394" s="28"/>
      <c r="H2394" s="29" t="str">
        <f>IF(D2394&lt;&gt;"",VLOOKUP(D2394,الاعدادات!$B$1:$C$1000,2,0),"")</f>
        <v/>
      </c>
      <c r="I2394" s="29" t="str">
        <f>IF(E2394&lt;&gt;"",VLOOKUP(E2394,الاعدادات!B$1000:$C2385,2,0),"")</f>
        <v/>
      </c>
    </row>
    <row r="2395" spans="1:9">
      <c r="A2395" s="26"/>
      <c r="B2395" s="27"/>
      <c r="C2395" s="28"/>
      <c r="D2395" s="29"/>
      <c r="E2395" s="29"/>
      <c r="F2395" s="28"/>
      <c r="G2395" s="28"/>
      <c r="H2395" s="29" t="str">
        <f>IF(D2395&lt;&gt;"",VLOOKUP(D2395,الاعدادات!$B$1:$C$1000,2,0),"")</f>
        <v/>
      </c>
      <c r="I2395" s="29" t="str">
        <f>IF(E2395&lt;&gt;"",VLOOKUP(E2395,الاعدادات!B$1000:$C2386,2,0),"")</f>
        <v/>
      </c>
    </row>
    <row r="2396" spans="1:9">
      <c r="A2396" s="26"/>
      <c r="B2396" s="27"/>
      <c r="C2396" s="28"/>
      <c r="D2396" s="29"/>
      <c r="E2396" s="29"/>
      <c r="F2396" s="28"/>
      <c r="G2396" s="28"/>
      <c r="H2396" s="29" t="str">
        <f>IF(D2396&lt;&gt;"",VLOOKUP(D2396,الاعدادات!$B$1:$C$1000,2,0),"")</f>
        <v/>
      </c>
      <c r="I2396" s="29" t="str">
        <f>IF(E2396&lt;&gt;"",VLOOKUP(E2396,الاعدادات!B$1000:$C2387,2,0),"")</f>
        <v/>
      </c>
    </row>
    <row r="2397" spans="1:9">
      <c r="A2397" s="26"/>
      <c r="B2397" s="27"/>
      <c r="C2397" s="28"/>
      <c r="D2397" s="29"/>
      <c r="E2397" s="29"/>
      <c r="F2397" s="28"/>
      <c r="G2397" s="28"/>
      <c r="H2397" s="29" t="str">
        <f>IF(D2397&lt;&gt;"",VLOOKUP(D2397,الاعدادات!$B$1:$C$1000,2,0),"")</f>
        <v/>
      </c>
      <c r="I2397" s="29" t="str">
        <f>IF(E2397&lt;&gt;"",VLOOKUP(E2397,الاعدادات!B$1000:$C2388,2,0),"")</f>
        <v/>
      </c>
    </row>
    <row r="2398" spans="1:9">
      <c r="A2398" s="26"/>
      <c r="B2398" s="27"/>
      <c r="C2398" s="28"/>
      <c r="D2398" s="29"/>
      <c r="E2398" s="29"/>
      <c r="F2398" s="28"/>
      <c r="G2398" s="28"/>
      <c r="H2398" s="29" t="str">
        <f>IF(D2398&lt;&gt;"",VLOOKUP(D2398,الاعدادات!$B$1:$C$1000,2,0),"")</f>
        <v/>
      </c>
      <c r="I2398" s="29" t="str">
        <f>IF(E2398&lt;&gt;"",VLOOKUP(E2398,الاعدادات!B$1000:$C2389,2,0),"")</f>
        <v/>
      </c>
    </row>
    <row r="2399" spans="1:9">
      <c r="A2399" s="26"/>
      <c r="B2399" s="27"/>
      <c r="C2399" s="28"/>
      <c r="D2399" s="29"/>
      <c r="E2399" s="29"/>
      <c r="F2399" s="28"/>
      <c r="G2399" s="28"/>
      <c r="H2399" s="29" t="str">
        <f>IF(D2399&lt;&gt;"",VLOOKUP(D2399,الاعدادات!$B$1:$C$1000,2,0),"")</f>
        <v/>
      </c>
      <c r="I2399" s="29" t="str">
        <f>IF(E2399&lt;&gt;"",VLOOKUP(E2399,الاعدادات!B$1000:$C2390,2,0),"")</f>
        <v/>
      </c>
    </row>
    <row r="2400" spans="1:9">
      <c r="A2400" s="26"/>
      <c r="B2400" s="27"/>
      <c r="C2400" s="28"/>
      <c r="D2400" s="29"/>
      <c r="E2400" s="29"/>
      <c r="F2400" s="28"/>
      <c r="G2400" s="28"/>
      <c r="H2400" s="29" t="str">
        <f>IF(D2400&lt;&gt;"",VLOOKUP(D2400,الاعدادات!$B$1:$C$1000,2,0),"")</f>
        <v/>
      </c>
      <c r="I2400" s="29" t="str">
        <f>IF(E2400&lt;&gt;"",VLOOKUP(E2400,الاعدادات!B$1000:$C2391,2,0),"")</f>
        <v/>
      </c>
    </row>
    <row r="2401" spans="1:9">
      <c r="A2401" s="26"/>
      <c r="B2401" s="27"/>
      <c r="C2401" s="28"/>
      <c r="D2401" s="29"/>
      <c r="E2401" s="29"/>
      <c r="F2401" s="28"/>
      <c r="G2401" s="28"/>
      <c r="H2401" s="29" t="str">
        <f>IF(D2401&lt;&gt;"",VLOOKUP(D2401,الاعدادات!$B$1:$C$1000,2,0),"")</f>
        <v/>
      </c>
      <c r="I2401" s="29" t="str">
        <f>IF(E2401&lt;&gt;"",VLOOKUP(E2401,الاعدادات!B$1000:$C2392,2,0),"")</f>
        <v/>
      </c>
    </row>
    <row r="2402" spans="1:9">
      <c r="A2402" s="26"/>
      <c r="B2402" s="27"/>
      <c r="C2402" s="28"/>
      <c r="D2402" s="29"/>
      <c r="E2402" s="29"/>
      <c r="F2402" s="28"/>
      <c r="G2402" s="28"/>
      <c r="H2402" s="29" t="str">
        <f>IF(D2402&lt;&gt;"",VLOOKUP(D2402,الاعدادات!$B$1:$C$1000,2,0),"")</f>
        <v/>
      </c>
      <c r="I2402" s="29" t="str">
        <f>IF(E2402&lt;&gt;"",VLOOKUP(E2402,الاعدادات!B$1000:$C2393,2,0),"")</f>
        <v/>
      </c>
    </row>
    <row r="2403" spans="1:9">
      <c r="A2403" s="26"/>
      <c r="B2403" s="27"/>
      <c r="C2403" s="28"/>
      <c r="D2403" s="29"/>
      <c r="E2403" s="29"/>
      <c r="F2403" s="28"/>
      <c r="G2403" s="28"/>
      <c r="H2403" s="29" t="str">
        <f>IF(D2403&lt;&gt;"",VLOOKUP(D2403,الاعدادات!$B$1:$C$1000,2,0),"")</f>
        <v/>
      </c>
      <c r="I2403" s="29" t="str">
        <f>IF(E2403&lt;&gt;"",VLOOKUP(E2403,الاعدادات!B$1000:$C2394,2,0),"")</f>
        <v/>
      </c>
    </row>
    <row r="2404" spans="1:9">
      <c r="A2404" s="26"/>
      <c r="B2404" s="27"/>
      <c r="C2404" s="28"/>
      <c r="D2404" s="29"/>
      <c r="E2404" s="29"/>
      <c r="F2404" s="28"/>
      <c r="G2404" s="28"/>
      <c r="H2404" s="29" t="str">
        <f>IF(D2404&lt;&gt;"",VLOOKUP(D2404,الاعدادات!$B$1:$C$1000,2,0),"")</f>
        <v/>
      </c>
      <c r="I2404" s="29" t="str">
        <f>IF(E2404&lt;&gt;"",VLOOKUP(E2404,الاعدادات!B$1000:$C2395,2,0),"")</f>
        <v/>
      </c>
    </row>
    <row r="2405" spans="1:9">
      <c r="A2405" s="26"/>
      <c r="B2405" s="27"/>
      <c r="C2405" s="28"/>
      <c r="D2405" s="29"/>
      <c r="E2405" s="29"/>
      <c r="F2405" s="28"/>
      <c r="G2405" s="28"/>
      <c r="H2405" s="29" t="str">
        <f>IF(D2405&lt;&gt;"",VLOOKUP(D2405,الاعدادات!$B$1:$C$1000,2,0),"")</f>
        <v/>
      </c>
      <c r="I2405" s="29" t="str">
        <f>IF(E2405&lt;&gt;"",VLOOKUP(E2405,الاعدادات!B$1000:$C2396,2,0),"")</f>
        <v/>
      </c>
    </row>
    <row r="2406" spans="1:9">
      <c r="A2406" s="26"/>
      <c r="B2406" s="27"/>
      <c r="C2406" s="28"/>
      <c r="D2406" s="29"/>
      <c r="E2406" s="29"/>
      <c r="F2406" s="28"/>
      <c r="G2406" s="28"/>
      <c r="H2406" s="29" t="str">
        <f>IF(D2406&lt;&gt;"",VLOOKUP(D2406,الاعدادات!$B$1:$C$1000,2,0),"")</f>
        <v/>
      </c>
      <c r="I2406" s="29" t="str">
        <f>IF(E2406&lt;&gt;"",VLOOKUP(E2406,الاعدادات!B$1000:$C2397,2,0),"")</f>
        <v/>
      </c>
    </row>
    <row r="2407" spans="1:9">
      <c r="A2407" s="26"/>
      <c r="B2407" s="27"/>
      <c r="C2407" s="28"/>
      <c r="D2407" s="29"/>
      <c r="E2407" s="29"/>
      <c r="F2407" s="28"/>
      <c r="G2407" s="28"/>
      <c r="H2407" s="29" t="str">
        <f>IF(D2407&lt;&gt;"",VLOOKUP(D2407,الاعدادات!$B$1:$C$1000,2,0),"")</f>
        <v/>
      </c>
      <c r="I2407" s="29" t="str">
        <f>IF(E2407&lt;&gt;"",VLOOKUP(E2407,الاعدادات!B$1000:$C2398,2,0),"")</f>
        <v/>
      </c>
    </row>
    <row r="2408" spans="1:9">
      <c r="A2408" s="26"/>
      <c r="B2408" s="27"/>
      <c r="C2408" s="28"/>
      <c r="D2408" s="29"/>
      <c r="E2408" s="29"/>
      <c r="F2408" s="28"/>
      <c r="G2408" s="28"/>
      <c r="H2408" s="29" t="str">
        <f>IF(D2408&lt;&gt;"",VLOOKUP(D2408,الاعدادات!$B$1:$C$1000,2,0),"")</f>
        <v/>
      </c>
      <c r="I2408" s="29" t="str">
        <f>IF(E2408&lt;&gt;"",VLOOKUP(E2408,الاعدادات!B$1000:$C2399,2,0),"")</f>
        <v/>
      </c>
    </row>
    <row r="2409" spans="1:9">
      <c r="A2409" s="26"/>
      <c r="B2409" s="27"/>
      <c r="C2409" s="28"/>
      <c r="D2409" s="29"/>
      <c r="E2409" s="29"/>
      <c r="F2409" s="28"/>
      <c r="G2409" s="28"/>
      <c r="H2409" s="29" t="str">
        <f>IF(D2409&lt;&gt;"",VLOOKUP(D2409,الاعدادات!$B$1:$C$1000,2,0),"")</f>
        <v/>
      </c>
      <c r="I2409" s="29" t="str">
        <f>IF(E2409&lt;&gt;"",VLOOKUP(E2409,الاعدادات!B$1000:$C2400,2,0),"")</f>
        <v/>
      </c>
    </row>
    <row r="2410" spans="1:9">
      <c r="A2410" s="26"/>
      <c r="B2410" s="27"/>
      <c r="C2410" s="28"/>
      <c r="D2410" s="29"/>
      <c r="E2410" s="29"/>
      <c r="F2410" s="28"/>
      <c r="G2410" s="28"/>
      <c r="H2410" s="29" t="str">
        <f>IF(D2410&lt;&gt;"",VLOOKUP(D2410,الاعدادات!$B$1:$C$1000,2,0),"")</f>
        <v/>
      </c>
      <c r="I2410" s="29" t="str">
        <f>IF(E2410&lt;&gt;"",VLOOKUP(E2410,الاعدادات!B$1000:$C2401,2,0),"")</f>
        <v/>
      </c>
    </row>
    <row r="2411" spans="1:9">
      <c r="A2411" s="26"/>
      <c r="B2411" s="27"/>
      <c r="C2411" s="28"/>
      <c r="D2411" s="29"/>
      <c r="E2411" s="29"/>
      <c r="F2411" s="28"/>
      <c r="G2411" s="28"/>
      <c r="H2411" s="29" t="str">
        <f>IF(D2411&lt;&gt;"",VLOOKUP(D2411,الاعدادات!$B$1:$C$1000,2,0),"")</f>
        <v/>
      </c>
      <c r="I2411" s="29" t="str">
        <f>IF(E2411&lt;&gt;"",VLOOKUP(E2411,الاعدادات!B$1000:$C2402,2,0),"")</f>
        <v/>
      </c>
    </row>
    <row r="2412" spans="1:9">
      <c r="A2412" s="26"/>
      <c r="B2412" s="27"/>
      <c r="C2412" s="28"/>
      <c r="D2412" s="29"/>
      <c r="E2412" s="29"/>
      <c r="F2412" s="28"/>
      <c r="G2412" s="28"/>
      <c r="H2412" s="29" t="str">
        <f>IF(D2412&lt;&gt;"",VLOOKUP(D2412,الاعدادات!$B$1:$C$1000,2,0),"")</f>
        <v/>
      </c>
      <c r="I2412" s="29" t="str">
        <f>IF(E2412&lt;&gt;"",VLOOKUP(E2412,الاعدادات!B$1000:$C2403,2,0),"")</f>
        <v/>
      </c>
    </row>
    <row r="2413" spans="1:9">
      <c r="A2413" s="26"/>
      <c r="B2413" s="27"/>
      <c r="C2413" s="28"/>
      <c r="D2413" s="29"/>
      <c r="E2413" s="29"/>
      <c r="F2413" s="28"/>
      <c r="G2413" s="28"/>
      <c r="H2413" s="29" t="str">
        <f>IF(D2413&lt;&gt;"",VLOOKUP(D2413,الاعدادات!$B$1:$C$1000,2,0),"")</f>
        <v/>
      </c>
      <c r="I2413" s="29" t="str">
        <f>IF(E2413&lt;&gt;"",VLOOKUP(E2413,الاعدادات!B$1000:$C2404,2,0),"")</f>
        <v/>
      </c>
    </row>
    <row r="2414" spans="1:9">
      <c r="A2414" s="26"/>
      <c r="B2414" s="27"/>
      <c r="C2414" s="28"/>
      <c r="D2414" s="29"/>
      <c r="E2414" s="29"/>
      <c r="F2414" s="28"/>
      <c r="G2414" s="28"/>
      <c r="H2414" s="29" t="str">
        <f>IF(D2414&lt;&gt;"",VLOOKUP(D2414,الاعدادات!$B$1:$C$1000,2,0),"")</f>
        <v/>
      </c>
      <c r="I2414" s="29" t="str">
        <f>IF(E2414&lt;&gt;"",VLOOKUP(E2414,الاعدادات!B$1000:$C2405,2,0),"")</f>
        <v/>
      </c>
    </row>
    <row r="2415" spans="1:9">
      <c r="A2415" s="26"/>
      <c r="B2415" s="27"/>
      <c r="C2415" s="28"/>
      <c r="D2415" s="29"/>
      <c r="E2415" s="29"/>
      <c r="F2415" s="28"/>
      <c r="G2415" s="28"/>
      <c r="H2415" s="29" t="str">
        <f>IF(D2415&lt;&gt;"",VLOOKUP(D2415,الاعدادات!$B$1:$C$1000,2,0),"")</f>
        <v/>
      </c>
      <c r="I2415" s="29" t="str">
        <f>IF(E2415&lt;&gt;"",VLOOKUP(E2415,الاعدادات!B$1000:$C2406,2,0),"")</f>
        <v/>
      </c>
    </row>
    <row r="2416" spans="1:9">
      <c r="A2416" s="26"/>
      <c r="B2416" s="27"/>
      <c r="C2416" s="28"/>
      <c r="D2416" s="29"/>
      <c r="E2416" s="29"/>
      <c r="F2416" s="28"/>
      <c r="G2416" s="28"/>
      <c r="H2416" s="29" t="str">
        <f>IF(D2416&lt;&gt;"",VLOOKUP(D2416,الاعدادات!$B$1:$C$1000,2,0),"")</f>
        <v/>
      </c>
      <c r="I2416" s="29" t="str">
        <f>IF(E2416&lt;&gt;"",VLOOKUP(E2416,الاعدادات!B$1000:$C2407,2,0),"")</f>
        <v/>
      </c>
    </row>
    <row r="2417" spans="1:9">
      <c r="A2417" s="26"/>
      <c r="B2417" s="27"/>
      <c r="C2417" s="28"/>
      <c r="D2417" s="29"/>
      <c r="E2417" s="29"/>
      <c r="F2417" s="28"/>
      <c r="G2417" s="28"/>
      <c r="H2417" s="29" t="str">
        <f>IF(D2417&lt;&gt;"",VLOOKUP(D2417,الاعدادات!$B$1:$C$1000,2,0),"")</f>
        <v/>
      </c>
      <c r="I2417" s="29" t="str">
        <f>IF(E2417&lt;&gt;"",VLOOKUP(E2417,الاعدادات!B$1000:$C2408,2,0),"")</f>
        <v/>
      </c>
    </row>
    <row r="2418" spans="1:9">
      <c r="A2418" s="26"/>
      <c r="B2418" s="27"/>
      <c r="C2418" s="28"/>
      <c r="D2418" s="29"/>
      <c r="E2418" s="29"/>
      <c r="F2418" s="28"/>
      <c r="G2418" s="28"/>
      <c r="H2418" s="29" t="str">
        <f>IF(D2418&lt;&gt;"",VLOOKUP(D2418,الاعدادات!$B$1:$C$1000,2,0),"")</f>
        <v/>
      </c>
      <c r="I2418" s="29" t="str">
        <f>IF(E2418&lt;&gt;"",VLOOKUP(E2418,الاعدادات!B$1000:$C2409,2,0),"")</f>
        <v/>
      </c>
    </row>
    <row r="2419" spans="1:9">
      <c r="A2419" s="26"/>
      <c r="B2419" s="27"/>
      <c r="C2419" s="28"/>
      <c r="D2419" s="29"/>
      <c r="E2419" s="29"/>
      <c r="F2419" s="28"/>
      <c r="G2419" s="28"/>
      <c r="H2419" s="29" t="str">
        <f>IF(D2419&lt;&gt;"",VLOOKUP(D2419,الاعدادات!$B$1:$C$1000,2,0),"")</f>
        <v/>
      </c>
      <c r="I2419" s="29" t="str">
        <f>IF(E2419&lt;&gt;"",VLOOKUP(E2419,الاعدادات!B$1000:$C2410,2,0),"")</f>
        <v/>
      </c>
    </row>
    <row r="2420" spans="1:9">
      <c r="A2420" s="26"/>
      <c r="B2420" s="27"/>
      <c r="C2420" s="28"/>
      <c r="D2420" s="29"/>
      <c r="E2420" s="29"/>
      <c r="F2420" s="28"/>
      <c r="G2420" s="28"/>
      <c r="H2420" s="29" t="str">
        <f>IF(D2420&lt;&gt;"",VLOOKUP(D2420,الاعدادات!$B$1:$C$1000,2,0),"")</f>
        <v/>
      </c>
      <c r="I2420" s="29" t="str">
        <f>IF(E2420&lt;&gt;"",VLOOKUP(E2420,الاعدادات!B$1000:$C2411,2,0),"")</f>
        <v/>
      </c>
    </row>
    <row r="2421" spans="1:9">
      <c r="A2421" s="26"/>
      <c r="B2421" s="27"/>
      <c r="C2421" s="28"/>
      <c r="D2421" s="29"/>
      <c r="E2421" s="29"/>
      <c r="F2421" s="28"/>
      <c r="G2421" s="28"/>
      <c r="H2421" s="29" t="str">
        <f>IF(D2421&lt;&gt;"",VLOOKUP(D2421,الاعدادات!$B$1:$C$1000,2,0),"")</f>
        <v/>
      </c>
      <c r="I2421" s="29" t="str">
        <f>IF(E2421&lt;&gt;"",VLOOKUP(E2421,الاعدادات!B$1000:$C2412,2,0),"")</f>
        <v/>
      </c>
    </row>
    <row r="2422" spans="1:9">
      <c r="A2422" s="26"/>
      <c r="B2422" s="27"/>
      <c r="C2422" s="28"/>
      <c r="D2422" s="29"/>
      <c r="E2422" s="29"/>
      <c r="F2422" s="28"/>
      <c r="G2422" s="28"/>
      <c r="H2422" s="29" t="str">
        <f>IF(D2422&lt;&gt;"",VLOOKUP(D2422,الاعدادات!$B$1:$C$1000,2,0),"")</f>
        <v/>
      </c>
      <c r="I2422" s="29" t="str">
        <f>IF(E2422&lt;&gt;"",VLOOKUP(E2422,الاعدادات!B$1000:$C2413,2,0),"")</f>
        <v/>
      </c>
    </row>
    <row r="2423" spans="1:9">
      <c r="A2423" s="26"/>
      <c r="B2423" s="27"/>
      <c r="C2423" s="28"/>
      <c r="D2423" s="29"/>
      <c r="E2423" s="29"/>
      <c r="F2423" s="28"/>
      <c r="G2423" s="28"/>
      <c r="H2423" s="29" t="str">
        <f>IF(D2423&lt;&gt;"",VLOOKUP(D2423,الاعدادات!$B$1:$C$1000,2,0),"")</f>
        <v/>
      </c>
      <c r="I2423" s="29" t="str">
        <f>IF(E2423&lt;&gt;"",VLOOKUP(E2423,الاعدادات!B$1000:$C2414,2,0),"")</f>
        <v/>
      </c>
    </row>
    <row r="2424" spans="1:9">
      <c r="A2424" s="26"/>
      <c r="B2424" s="27"/>
      <c r="C2424" s="28"/>
      <c r="D2424" s="29"/>
      <c r="E2424" s="29"/>
      <c r="F2424" s="28"/>
      <c r="G2424" s="28"/>
      <c r="H2424" s="29" t="str">
        <f>IF(D2424&lt;&gt;"",VLOOKUP(D2424,الاعدادات!$B$1:$C$1000,2,0),"")</f>
        <v/>
      </c>
      <c r="I2424" s="29" t="str">
        <f>IF(E2424&lt;&gt;"",VLOOKUP(E2424,الاعدادات!B$1000:$C2415,2,0),"")</f>
        <v/>
      </c>
    </row>
    <row r="2425" spans="1:9">
      <c r="A2425" s="26"/>
      <c r="B2425" s="27"/>
      <c r="C2425" s="28"/>
      <c r="D2425" s="29"/>
      <c r="E2425" s="29"/>
      <c r="F2425" s="28"/>
      <c r="G2425" s="28"/>
      <c r="H2425" s="29" t="str">
        <f>IF(D2425&lt;&gt;"",VLOOKUP(D2425,الاعدادات!$B$1:$C$1000,2,0),"")</f>
        <v/>
      </c>
      <c r="I2425" s="29" t="str">
        <f>IF(E2425&lt;&gt;"",VLOOKUP(E2425,الاعدادات!B$1000:$C2416,2,0),"")</f>
        <v/>
      </c>
    </row>
    <row r="2426" spans="1:9">
      <c r="A2426" s="26"/>
      <c r="B2426" s="27"/>
      <c r="C2426" s="28"/>
      <c r="D2426" s="29"/>
      <c r="E2426" s="29"/>
      <c r="F2426" s="28"/>
      <c r="G2426" s="28"/>
      <c r="H2426" s="29" t="str">
        <f>IF(D2426&lt;&gt;"",VLOOKUP(D2426,الاعدادات!$B$1:$C$1000,2,0),"")</f>
        <v/>
      </c>
      <c r="I2426" s="29" t="str">
        <f>IF(E2426&lt;&gt;"",VLOOKUP(E2426,الاعدادات!B$1000:$C2417,2,0),"")</f>
        <v/>
      </c>
    </row>
    <row r="2427" spans="1:9">
      <c r="A2427" s="26"/>
      <c r="B2427" s="27"/>
      <c r="C2427" s="28"/>
      <c r="D2427" s="29"/>
      <c r="E2427" s="29"/>
      <c r="F2427" s="28"/>
      <c r="G2427" s="28"/>
      <c r="H2427" s="29" t="str">
        <f>IF(D2427&lt;&gt;"",VLOOKUP(D2427,الاعدادات!$B$1:$C$1000,2,0),"")</f>
        <v/>
      </c>
      <c r="I2427" s="29" t="str">
        <f>IF(E2427&lt;&gt;"",VLOOKUP(E2427,الاعدادات!B$1000:$C2418,2,0),"")</f>
        <v/>
      </c>
    </row>
    <row r="2428" spans="1:9">
      <c r="A2428" s="26"/>
      <c r="B2428" s="27"/>
      <c r="C2428" s="28"/>
      <c r="D2428" s="29"/>
      <c r="E2428" s="29"/>
      <c r="F2428" s="28"/>
      <c r="G2428" s="28"/>
      <c r="H2428" s="29" t="str">
        <f>IF(D2428&lt;&gt;"",VLOOKUP(D2428,الاعدادات!$B$1:$C$1000,2,0),"")</f>
        <v/>
      </c>
      <c r="I2428" s="29" t="str">
        <f>IF(E2428&lt;&gt;"",VLOOKUP(E2428,الاعدادات!B$1000:$C2419,2,0),"")</f>
        <v/>
      </c>
    </row>
    <row r="2429" spans="1:9">
      <c r="A2429" s="26"/>
      <c r="B2429" s="27"/>
      <c r="C2429" s="28"/>
      <c r="D2429" s="29"/>
      <c r="E2429" s="29"/>
      <c r="F2429" s="28"/>
      <c r="G2429" s="28"/>
      <c r="H2429" s="29" t="str">
        <f>IF(D2429&lt;&gt;"",VLOOKUP(D2429,الاعدادات!$B$1:$C$1000,2,0),"")</f>
        <v/>
      </c>
      <c r="I2429" s="29" t="str">
        <f>IF(E2429&lt;&gt;"",VLOOKUP(E2429,الاعدادات!B$1000:$C2420,2,0),"")</f>
        <v/>
      </c>
    </row>
    <row r="2430" spans="1:9">
      <c r="A2430" s="26"/>
      <c r="B2430" s="27"/>
      <c r="C2430" s="28"/>
      <c r="D2430" s="29"/>
      <c r="E2430" s="29"/>
      <c r="F2430" s="28"/>
      <c r="G2430" s="28"/>
      <c r="H2430" s="29" t="str">
        <f>IF(D2430&lt;&gt;"",VLOOKUP(D2430,الاعدادات!$B$1:$C$1000,2,0),"")</f>
        <v/>
      </c>
      <c r="I2430" s="29" t="str">
        <f>IF(E2430&lt;&gt;"",VLOOKUP(E2430,الاعدادات!B$1000:$C2421,2,0),"")</f>
        <v/>
      </c>
    </row>
    <row r="2431" spans="1:9">
      <c r="A2431" s="26"/>
      <c r="B2431" s="27"/>
      <c r="C2431" s="28"/>
      <c r="D2431" s="29"/>
      <c r="E2431" s="29"/>
      <c r="F2431" s="28"/>
      <c r="G2431" s="28"/>
      <c r="H2431" s="29" t="str">
        <f>IF(D2431&lt;&gt;"",VLOOKUP(D2431,الاعدادات!$B$1:$C$1000,2,0),"")</f>
        <v/>
      </c>
      <c r="I2431" s="29" t="str">
        <f>IF(E2431&lt;&gt;"",VLOOKUP(E2431,الاعدادات!B$1000:$C2422,2,0),"")</f>
        <v/>
      </c>
    </row>
    <row r="2432" spans="1:9">
      <c r="A2432" s="26"/>
      <c r="B2432" s="27"/>
      <c r="C2432" s="28"/>
      <c r="D2432" s="29"/>
      <c r="E2432" s="29"/>
      <c r="F2432" s="28"/>
      <c r="G2432" s="28"/>
      <c r="H2432" s="29" t="str">
        <f>IF(D2432&lt;&gt;"",VLOOKUP(D2432,الاعدادات!$B$1:$C$1000,2,0),"")</f>
        <v/>
      </c>
      <c r="I2432" s="29" t="str">
        <f>IF(E2432&lt;&gt;"",VLOOKUP(E2432,الاعدادات!B$1000:$C2423,2,0),"")</f>
        <v/>
      </c>
    </row>
    <row r="2433" spans="1:9">
      <c r="A2433" s="26"/>
      <c r="B2433" s="27"/>
      <c r="C2433" s="28"/>
      <c r="D2433" s="29"/>
      <c r="E2433" s="29"/>
      <c r="F2433" s="28"/>
      <c r="G2433" s="28"/>
      <c r="H2433" s="29" t="str">
        <f>IF(D2433&lt;&gt;"",VLOOKUP(D2433,الاعدادات!$B$1:$C$1000,2,0),"")</f>
        <v/>
      </c>
      <c r="I2433" s="29" t="str">
        <f>IF(E2433&lt;&gt;"",VLOOKUP(E2433,الاعدادات!B$1000:$C2424,2,0),"")</f>
        <v/>
      </c>
    </row>
    <row r="2434" spans="1:9">
      <c r="A2434" s="26"/>
      <c r="B2434" s="27"/>
      <c r="C2434" s="28"/>
      <c r="D2434" s="29"/>
      <c r="E2434" s="29"/>
      <c r="F2434" s="28"/>
      <c r="G2434" s="28"/>
      <c r="H2434" s="29" t="str">
        <f>IF(D2434&lt;&gt;"",VLOOKUP(D2434,الاعدادات!$B$1:$C$1000,2,0),"")</f>
        <v/>
      </c>
      <c r="I2434" s="29" t="str">
        <f>IF(E2434&lt;&gt;"",VLOOKUP(E2434,الاعدادات!B$1000:$C2425,2,0),"")</f>
        <v/>
      </c>
    </row>
    <row r="2435" spans="1:9">
      <c r="A2435" s="26"/>
      <c r="B2435" s="27"/>
      <c r="C2435" s="28"/>
      <c r="D2435" s="29"/>
      <c r="E2435" s="29"/>
      <c r="F2435" s="28"/>
      <c r="G2435" s="28"/>
      <c r="H2435" s="29" t="str">
        <f>IF(D2435&lt;&gt;"",VLOOKUP(D2435,الاعدادات!$B$1:$C$1000,2,0),"")</f>
        <v/>
      </c>
      <c r="I2435" s="29" t="str">
        <f>IF(E2435&lt;&gt;"",VLOOKUP(E2435,الاعدادات!B$1000:$C2426,2,0),"")</f>
        <v/>
      </c>
    </row>
    <row r="2436" spans="1:9">
      <c r="A2436" s="26"/>
      <c r="B2436" s="27"/>
      <c r="C2436" s="28"/>
      <c r="D2436" s="29"/>
      <c r="E2436" s="29"/>
      <c r="F2436" s="28"/>
      <c r="G2436" s="28"/>
      <c r="H2436" s="29" t="str">
        <f>IF(D2436&lt;&gt;"",VLOOKUP(D2436,الاعدادات!$B$1:$C$1000,2,0),"")</f>
        <v/>
      </c>
      <c r="I2436" s="29" t="str">
        <f>IF(E2436&lt;&gt;"",VLOOKUP(E2436,الاعدادات!B$1000:$C2427,2,0),"")</f>
        <v/>
      </c>
    </row>
    <row r="2437" spans="1:9">
      <c r="A2437" s="26"/>
      <c r="B2437" s="27"/>
      <c r="C2437" s="28"/>
      <c r="D2437" s="29"/>
      <c r="E2437" s="29"/>
      <c r="F2437" s="28"/>
      <c r="G2437" s="28"/>
      <c r="H2437" s="29" t="str">
        <f>IF(D2437&lt;&gt;"",VLOOKUP(D2437,الاعدادات!$B$1:$C$1000,2,0),"")</f>
        <v/>
      </c>
      <c r="I2437" s="29" t="str">
        <f>IF(E2437&lt;&gt;"",VLOOKUP(E2437,الاعدادات!B$1000:$C2428,2,0),"")</f>
        <v/>
      </c>
    </row>
    <row r="2438" spans="1:9">
      <c r="A2438" s="26"/>
      <c r="B2438" s="27"/>
      <c r="C2438" s="28"/>
      <c r="D2438" s="29"/>
      <c r="E2438" s="29"/>
      <c r="F2438" s="28"/>
      <c r="G2438" s="28"/>
      <c r="H2438" s="29" t="str">
        <f>IF(D2438&lt;&gt;"",VLOOKUP(D2438,الاعدادات!$B$1:$C$1000,2,0),"")</f>
        <v/>
      </c>
      <c r="I2438" s="29" t="str">
        <f>IF(E2438&lt;&gt;"",VLOOKUP(E2438,الاعدادات!B$1000:$C2429,2,0),"")</f>
        <v/>
      </c>
    </row>
    <row r="2439" spans="1:9">
      <c r="A2439" s="26"/>
      <c r="B2439" s="27"/>
      <c r="C2439" s="28"/>
      <c r="D2439" s="29"/>
      <c r="E2439" s="29"/>
      <c r="F2439" s="28"/>
      <c r="G2439" s="28"/>
      <c r="H2439" s="29" t="str">
        <f>IF(D2439&lt;&gt;"",VLOOKUP(D2439,الاعدادات!$B$1:$C$1000,2,0),"")</f>
        <v/>
      </c>
      <c r="I2439" s="29" t="str">
        <f>IF(E2439&lt;&gt;"",VLOOKUP(E2439,الاعدادات!B$1000:$C2430,2,0),"")</f>
        <v/>
      </c>
    </row>
    <row r="2440" spans="1:9">
      <c r="A2440" s="26"/>
      <c r="B2440" s="27"/>
      <c r="C2440" s="28"/>
      <c r="D2440" s="29"/>
      <c r="E2440" s="29"/>
      <c r="F2440" s="28"/>
      <c r="G2440" s="28"/>
      <c r="H2440" s="29" t="str">
        <f>IF(D2440&lt;&gt;"",VLOOKUP(D2440,الاعدادات!$B$1:$C$1000,2,0),"")</f>
        <v/>
      </c>
      <c r="I2440" s="29" t="str">
        <f>IF(E2440&lt;&gt;"",VLOOKUP(E2440,الاعدادات!B$1000:$C2431,2,0),"")</f>
        <v/>
      </c>
    </row>
    <row r="2441" spans="1:9">
      <c r="A2441" s="26"/>
      <c r="B2441" s="27"/>
      <c r="C2441" s="28"/>
      <c r="D2441" s="29"/>
      <c r="E2441" s="29"/>
      <c r="F2441" s="28"/>
      <c r="G2441" s="28"/>
      <c r="H2441" s="29" t="str">
        <f>IF(D2441&lt;&gt;"",VLOOKUP(D2441,الاعدادات!$B$1:$C$1000,2,0),"")</f>
        <v/>
      </c>
      <c r="I2441" s="29" t="str">
        <f>IF(E2441&lt;&gt;"",VLOOKUP(E2441,الاعدادات!B$1000:$C2432,2,0),"")</f>
        <v/>
      </c>
    </row>
    <row r="2442" spans="1:9">
      <c r="A2442" s="26"/>
      <c r="B2442" s="27"/>
      <c r="C2442" s="28"/>
      <c r="D2442" s="29"/>
      <c r="E2442" s="29"/>
      <c r="F2442" s="28"/>
      <c r="G2442" s="28"/>
      <c r="H2442" s="29" t="str">
        <f>IF(D2442&lt;&gt;"",VLOOKUP(D2442,الاعدادات!$B$1:$C$1000,2,0),"")</f>
        <v/>
      </c>
      <c r="I2442" s="29" t="str">
        <f>IF(E2442&lt;&gt;"",VLOOKUP(E2442,الاعدادات!B$1000:$C2433,2,0),"")</f>
        <v/>
      </c>
    </row>
    <row r="2443" spans="1:9">
      <c r="A2443" s="26"/>
      <c r="B2443" s="27"/>
      <c r="C2443" s="28"/>
      <c r="D2443" s="29"/>
      <c r="E2443" s="29"/>
      <c r="F2443" s="28"/>
      <c r="G2443" s="28"/>
      <c r="H2443" s="29" t="str">
        <f>IF(D2443&lt;&gt;"",VLOOKUP(D2443,الاعدادات!$B$1:$C$1000,2,0),"")</f>
        <v/>
      </c>
      <c r="I2443" s="29" t="str">
        <f>IF(E2443&lt;&gt;"",VLOOKUP(E2443,الاعدادات!B$1000:$C2434,2,0),"")</f>
        <v/>
      </c>
    </row>
    <row r="2444" spans="1:9">
      <c r="A2444" s="26"/>
      <c r="B2444" s="27"/>
      <c r="C2444" s="28"/>
      <c r="D2444" s="29"/>
      <c r="E2444" s="29"/>
      <c r="F2444" s="28"/>
      <c r="G2444" s="28"/>
      <c r="H2444" s="29" t="str">
        <f>IF(D2444&lt;&gt;"",VLOOKUP(D2444,الاعدادات!$B$1:$C$1000,2,0),"")</f>
        <v/>
      </c>
      <c r="I2444" s="29" t="str">
        <f>IF(E2444&lt;&gt;"",VLOOKUP(E2444,الاعدادات!B$1000:$C2435,2,0),"")</f>
        <v/>
      </c>
    </row>
    <row r="2445" spans="1:9">
      <c r="A2445" s="26"/>
      <c r="B2445" s="27"/>
      <c r="C2445" s="28"/>
      <c r="D2445" s="29"/>
      <c r="E2445" s="29"/>
      <c r="F2445" s="28"/>
      <c r="G2445" s="28"/>
      <c r="H2445" s="29" t="str">
        <f>IF(D2445&lt;&gt;"",VLOOKUP(D2445,الاعدادات!$B$1:$C$1000,2,0),"")</f>
        <v/>
      </c>
      <c r="I2445" s="29" t="str">
        <f>IF(E2445&lt;&gt;"",VLOOKUP(E2445,الاعدادات!B$1000:$C2436,2,0),"")</f>
        <v/>
      </c>
    </row>
    <row r="2446" spans="1:9">
      <c r="A2446" s="26"/>
      <c r="B2446" s="27"/>
      <c r="C2446" s="28"/>
      <c r="D2446" s="29"/>
      <c r="E2446" s="29"/>
      <c r="F2446" s="28"/>
      <c r="G2446" s="28"/>
      <c r="H2446" s="29" t="str">
        <f>IF(D2446&lt;&gt;"",VLOOKUP(D2446,الاعدادات!$B$1:$C$1000,2,0),"")</f>
        <v/>
      </c>
      <c r="I2446" s="29" t="str">
        <f>IF(E2446&lt;&gt;"",VLOOKUP(E2446,الاعدادات!B$1000:$C2437,2,0),"")</f>
        <v/>
      </c>
    </row>
    <row r="2447" spans="1:9">
      <c r="A2447" s="26"/>
      <c r="B2447" s="27"/>
      <c r="C2447" s="28"/>
      <c r="D2447" s="29"/>
      <c r="E2447" s="29"/>
      <c r="F2447" s="28"/>
      <c r="G2447" s="28"/>
      <c r="H2447" s="29" t="str">
        <f>IF(D2447&lt;&gt;"",VLOOKUP(D2447,الاعدادات!$B$1:$C$1000,2,0),"")</f>
        <v/>
      </c>
      <c r="I2447" s="29" t="str">
        <f>IF(E2447&lt;&gt;"",VLOOKUP(E2447,الاعدادات!B$1000:$C2438,2,0),"")</f>
        <v/>
      </c>
    </row>
    <row r="2448" spans="1:9">
      <c r="A2448" s="26"/>
      <c r="B2448" s="27"/>
      <c r="C2448" s="28"/>
      <c r="D2448" s="29"/>
      <c r="E2448" s="29"/>
      <c r="F2448" s="28"/>
      <c r="G2448" s="28"/>
      <c r="H2448" s="29" t="str">
        <f>IF(D2448&lt;&gt;"",VLOOKUP(D2448,الاعدادات!$B$1:$C$1000,2,0),"")</f>
        <v/>
      </c>
      <c r="I2448" s="29" t="str">
        <f>IF(E2448&lt;&gt;"",VLOOKUP(E2448,الاعدادات!B$1000:$C2439,2,0),"")</f>
        <v/>
      </c>
    </row>
    <row r="2449" spans="1:9">
      <c r="A2449" s="26"/>
      <c r="B2449" s="27"/>
      <c r="C2449" s="28"/>
      <c r="D2449" s="29"/>
      <c r="E2449" s="29"/>
      <c r="F2449" s="28"/>
      <c r="G2449" s="28"/>
      <c r="H2449" s="29" t="str">
        <f>IF(D2449&lt;&gt;"",VLOOKUP(D2449,الاعدادات!$B$1:$C$1000,2,0),"")</f>
        <v/>
      </c>
      <c r="I2449" s="29" t="str">
        <f>IF(E2449&lt;&gt;"",VLOOKUP(E2449,الاعدادات!B$1000:$C2440,2,0),"")</f>
        <v/>
      </c>
    </row>
    <row r="2450" spans="1:9">
      <c r="A2450" s="26"/>
      <c r="B2450" s="27"/>
      <c r="C2450" s="28"/>
      <c r="D2450" s="29"/>
      <c r="E2450" s="29"/>
      <c r="F2450" s="28"/>
      <c r="G2450" s="28"/>
      <c r="H2450" s="29" t="str">
        <f>IF(D2450&lt;&gt;"",VLOOKUP(D2450,الاعدادات!$B$1:$C$1000,2,0),"")</f>
        <v/>
      </c>
      <c r="I2450" s="29" t="str">
        <f>IF(E2450&lt;&gt;"",VLOOKUP(E2450,الاعدادات!B$1000:$C2441,2,0),"")</f>
        <v/>
      </c>
    </row>
    <row r="2451" spans="1:9">
      <c r="A2451" s="26"/>
      <c r="B2451" s="27"/>
      <c r="C2451" s="28"/>
      <c r="D2451" s="29"/>
      <c r="E2451" s="29"/>
      <c r="F2451" s="28"/>
      <c r="G2451" s="28"/>
      <c r="H2451" s="29" t="str">
        <f>IF(D2451&lt;&gt;"",VLOOKUP(D2451,الاعدادات!$B$1:$C$1000,2,0),"")</f>
        <v/>
      </c>
      <c r="I2451" s="29" t="str">
        <f>IF(E2451&lt;&gt;"",VLOOKUP(E2451,الاعدادات!B$1000:$C2442,2,0),"")</f>
        <v/>
      </c>
    </row>
    <row r="2452" spans="1:9">
      <c r="A2452" s="26"/>
      <c r="B2452" s="27"/>
      <c r="C2452" s="28"/>
      <c r="D2452" s="29"/>
      <c r="E2452" s="29"/>
      <c r="F2452" s="28"/>
      <c r="G2452" s="28"/>
      <c r="H2452" s="29" t="str">
        <f>IF(D2452&lt;&gt;"",VLOOKUP(D2452,الاعدادات!$B$1:$C$1000,2,0),"")</f>
        <v/>
      </c>
      <c r="I2452" s="29" t="str">
        <f>IF(E2452&lt;&gt;"",VLOOKUP(E2452,الاعدادات!B$1000:$C2443,2,0),"")</f>
        <v/>
      </c>
    </row>
    <row r="2453" spans="1:9">
      <c r="A2453" s="26"/>
      <c r="B2453" s="27"/>
      <c r="C2453" s="28"/>
      <c r="D2453" s="29"/>
      <c r="E2453" s="29"/>
      <c r="F2453" s="28"/>
      <c r="G2453" s="28"/>
      <c r="H2453" s="29" t="str">
        <f>IF(D2453&lt;&gt;"",VLOOKUP(D2453,الاعدادات!$B$1:$C$1000,2,0),"")</f>
        <v/>
      </c>
      <c r="I2453" s="29" t="str">
        <f>IF(E2453&lt;&gt;"",VLOOKUP(E2453,الاعدادات!B$1000:$C2444,2,0),"")</f>
        <v/>
      </c>
    </row>
    <row r="2454" spans="1:9">
      <c r="A2454" s="26"/>
      <c r="B2454" s="27"/>
      <c r="C2454" s="28"/>
      <c r="D2454" s="29"/>
      <c r="E2454" s="29"/>
      <c r="F2454" s="28"/>
      <c r="G2454" s="28"/>
      <c r="H2454" s="29" t="str">
        <f>IF(D2454&lt;&gt;"",VLOOKUP(D2454,الاعدادات!$B$1:$C$1000,2,0),"")</f>
        <v/>
      </c>
      <c r="I2454" s="29" t="str">
        <f>IF(E2454&lt;&gt;"",VLOOKUP(E2454,الاعدادات!B$1000:$C2445,2,0),"")</f>
        <v/>
      </c>
    </row>
    <row r="2455" spans="1:9">
      <c r="A2455" s="26"/>
      <c r="B2455" s="27"/>
      <c r="C2455" s="28"/>
      <c r="D2455" s="29"/>
      <c r="E2455" s="29"/>
      <c r="F2455" s="28"/>
      <c r="G2455" s="28"/>
      <c r="H2455" s="29" t="str">
        <f>IF(D2455&lt;&gt;"",VLOOKUP(D2455,الاعدادات!$B$1:$C$1000,2,0),"")</f>
        <v/>
      </c>
      <c r="I2455" s="29" t="str">
        <f>IF(E2455&lt;&gt;"",VLOOKUP(E2455,الاعدادات!B$1000:$C2446,2,0),"")</f>
        <v/>
      </c>
    </row>
    <row r="2456" spans="1:9">
      <c r="A2456" s="26"/>
      <c r="B2456" s="27"/>
      <c r="C2456" s="28"/>
      <c r="D2456" s="29"/>
      <c r="E2456" s="29"/>
      <c r="F2456" s="28"/>
      <c r="G2456" s="28"/>
      <c r="H2456" s="29" t="str">
        <f>IF(D2456&lt;&gt;"",VLOOKUP(D2456,الاعدادات!$B$1:$C$1000,2,0),"")</f>
        <v/>
      </c>
      <c r="I2456" s="29" t="str">
        <f>IF(E2456&lt;&gt;"",VLOOKUP(E2456,الاعدادات!B$1000:$C2447,2,0),"")</f>
        <v/>
      </c>
    </row>
    <row r="2457" spans="1:9">
      <c r="A2457" s="26"/>
      <c r="B2457" s="27"/>
      <c r="C2457" s="28"/>
      <c r="D2457" s="29"/>
      <c r="E2457" s="29"/>
      <c r="F2457" s="28"/>
      <c r="G2457" s="28"/>
      <c r="H2457" s="29" t="str">
        <f>IF(D2457&lt;&gt;"",VLOOKUP(D2457,الاعدادات!$B$1:$C$1000,2,0),"")</f>
        <v/>
      </c>
      <c r="I2457" s="29" t="str">
        <f>IF(E2457&lt;&gt;"",VLOOKUP(E2457,الاعدادات!B$1000:$C2448,2,0),"")</f>
        <v/>
      </c>
    </row>
    <row r="2458" spans="1:9">
      <c r="A2458" s="26"/>
      <c r="B2458" s="27"/>
      <c r="C2458" s="28"/>
      <c r="D2458" s="29"/>
      <c r="E2458" s="29"/>
      <c r="F2458" s="28"/>
      <c r="G2458" s="28"/>
      <c r="H2458" s="29" t="str">
        <f>IF(D2458&lt;&gt;"",VLOOKUP(D2458,الاعدادات!$B$1:$C$1000,2,0),"")</f>
        <v/>
      </c>
      <c r="I2458" s="29" t="str">
        <f>IF(E2458&lt;&gt;"",VLOOKUP(E2458,الاعدادات!B$1000:$C2449,2,0),"")</f>
        <v/>
      </c>
    </row>
    <row r="2459" spans="1:9">
      <c r="A2459" s="26"/>
      <c r="B2459" s="27"/>
      <c r="C2459" s="28"/>
      <c r="D2459" s="29"/>
      <c r="E2459" s="29"/>
      <c r="F2459" s="28"/>
      <c r="G2459" s="28"/>
      <c r="H2459" s="29" t="str">
        <f>IF(D2459&lt;&gt;"",VLOOKUP(D2459,الاعدادات!$B$1:$C$1000,2,0),"")</f>
        <v/>
      </c>
      <c r="I2459" s="29" t="str">
        <f>IF(E2459&lt;&gt;"",VLOOKUP(E2459,الاعدادات!B$1000:$C2450,2,0),"")</f>
        <v/>
      </c>
    </row>
    <row r="2460" spans="1:9">
      <c r="A2460" s="26"/>
      <c r="B2460" s="27"/>
      <c r="C2460" s="28"/>
      <c r="D2460" s="29"/>
      <c r="E2460" s="29"/>
      <c r="F2460" s="28"/>
      <c r="G2460" s="28"/>
      <c r="H2460" s="29" t="str">
        <f>IF(D2460&lt;&gt;"",VLOOKUP(D2460,الاعدادات!$B$1:$C$1000,2,0),"")</f>
        <v/>
      </c>
      <c r="I2460" s="29" t="str">
        <f>IF(E2460&lt;&gt;"",VLOOKUP(E2460,الاعدادات!B$1000:$C2451,2,0),"")</f>
        <v/>
      </c>
    </row>
    <row r="2461" spans="1:9">
      <c r="A2461" s="26"/>
      <c r="B2461" s="27"/>
      <c r="C2461" s="28"/>
      <c r="D2461" s="29"/>
      <c r="E2461" s="29"/>
      <c r="F2461" s="28"/>
      <c r="G2461" s="28"/>
      <c r="H2461" s="29" t="str">
        <f>IF(D2461&lt;&gt;"",VLOOKUP(D2461,الاعدادات!$B$1:$C$1000,2,0),"")</f>
        <v/>
      </c>
      <c r="I2461" s="29" t="str">
        <f>IF(E2461&lt;&gt;"",VLOOKUP(E2461,الاعدادات!B$1000:$C2452,2,0),"")</f>
        <v/>
      </c>
    </row>
    <row r="2462" spans="1:9">
      <c r="A2462" s="26"/>
      <c r="B2462" s="27"/>
      <c r="C2462" s="28"/>
      <c r="D2462" s="29"/>
      <c r="E2462" s="29"/>
      <c r="F2462" s="28"/>
      <c r="G2462" s="28"/>
      <c r="H2462" s="29" t="str">
        <f>IF(D2462&lt;&gt;"",VLOOKUP(D2462,الاعدادات!$B$1:$C$1000,2,0),"")</f>
        <v/>
      </c>
      <c r="I2462" s="29" t="str">
        <f>IF(E2462&lt;&gt;"",VLOOKUP(E2462,الاعدادات!B$1000:$C2453,2,0),"")</f>
        <v/>
      </c>
    </row>
    <row r="2463" spans="1:9">
      <c r="A2463" s="26"/>
      <c r="B2463" s="27"/>
      <c r="C2463" s="28"/>
      <c r="D2463" s="29"/>
      <c r="E2463" s="29"/>
      <c r="F2463" s="28"/>
      <c r="G2463" s="28"/>
      <c r="H2463" s="29" t="str">
        <f>IF(D2463&lt;&gt;"",VLOOKUP(D2463,الاعدادات!$B$1:$C$1000,2,0),"")</f>
        <v/>
      </c>
      <c r="I2463" s="29" t="str">
        <f>IF(E2463&lt;&gt;"",VLOOKUP(E2463,الاعدادات!B$1000:$C2454,2,0),"")</f>
        <v/>
      </c>
    </row>
    <row r="2464" spans="1:9">
      <c r="A2464" s="26"/>
      <c r="B2464" s="27"/>
      <c r="C2464" s="28"/>
      <c r="D2464" s="29"/>
      <c r="E2464" s="29"/>
      <c r="F2464" s="28"/>
      <c r="G2464" s="28"/>
      <c r="H2464" s="29" t="str">
        <f>IF(D2464&lt;&gt;"",VLOOKUP(D2464,الاعدادات!$B$1:$C$1000,2,0),"")</f>
        <v/>
      </c>
      <c r="I2464" s="29" t="str">
        <f>IF(E2464&lt;&gt;"",VLOOKUP(E2464,الاعدادات!B$1000:$C2455,2,0),"")</f>
        <v/>
      </c>
    </row>
    <row r="2465" spans="1:9">
      <c r="A2465" s="26"/>
      <c r="B2465" s="27"/>
      <c r="C2465" s="28"/>
      <c r="D2465" s="29"/>
      <c r="E2465" s="29"/>
      <c r="F2465" s="28"/>
      <c r="G2465" s="28"/>
      <c r="H2465" s="29" t="str">
        <f>IF(D2465&lt;&gt;"",VLOOKUP(D2465,الاعدادات!$B$1:$C$1000,2,0),"")</f>
        <v/>
      </c>
      <c r="I2465" s="29" t="str">
        <f>IF(E2465&lt;&gt;"",VLOOKUP(E2465,الاعدادات!B$1000:$C2456,2,0),"")</f>
        <v/>
      </c>
    </row>
    <row r="2466" spans="1:9">
      <c r="A2466" s="26"/>
      <c r="B2466" s="27"/>
      <c r="C2466" s="28"/>
      <c r="D2466" s="29"/>
      <c r="E2466" s="29"/>
      <c r="F2466" s="28"/>
      <c r="G2466" s="28"/>
      <c r="H2466" s="29" t="str">
        <f>IF(D2466&lt;&gt;"",VLOOKUP(D2466,الاعدادات!$B$1:$C$1000,2,0),"")</f>
        <v/>
      </c>
      <c r="I2466" s="29" t="str">
        <f>IF(E2466&lt;&gt;"",VLOOKUP(E2466,الاعدادات!B$1000:$C2457,2,0),"")</f>
        <v/>
      </c>
    </row>
    <row r="2467" spans="1:9">
      <c r="A2467" s="26"/>
      <c r="B2467" s="27"/>
      <c r="C2467" s="28"/>
      <c r="D2467" s="29"/>
      <c r="E2467" s="29"/>
      <c r="F2467" s="28"/>
      <c r="G2467" s="28"/>
      <c r="H2467" s="29" t="str">
        <f>IF(D2467&lt;&gt;"",VLOOKUP(D2467,الاعدادات!$B$1:$C$1000,2,0),"")</f>
        <v/>
      </c>
      <c r="I2467" s="29" t="str">
        <f>IF(E2467&lt;&gt;"",VLOOKUP(E2467,الاعدادات!B$1000:$C2458,2,0),"")</f>
        <v/>
      </c>
    </row>
    <row r="2468" spans="1:9">
      <c r="A2468" s="26"/>
      <c r="B2468" s="27"/>
      <c r="C2468" s="28"/>
      <c r="D2468" s="29"/>
      <c r="E2468" s="29"/>
      <c r="F2468" s="28"/>
      <c r="G2468" s="28"/>
      <c r="H2468" s="29" t="str">
        <f>IF(D2468&lt;&gt;"",VLOOKUP(D2468,الاعدادات!$B$1:$C$1000,2,0),"")</f>
        <v/>
      </c>
      <c r="I2468" s="29" t="str">
        <f>IF(E2468&lt;&gt;"",VLOOKUP(E2468,الاعدادات!B$1000:$C2459,2,0),"")</f>
        <v/>
      </c>
    </row>
    <row r="2469" spans="1:9">
      <c r="A2469" s="26"/>
      <c r="B2469" s="27"/>
      <c r="C2469" s="28"/>
      <c r="D2469" s="29"/>
      <c r="E2469" s="29"/>
      <c r="F2469" s="28"/>
      <c r="G2469" s="28"/>
      <c r="H2469" s="29" t="str">
        <f>IF(D2469&lt;&gt;"",VLOOKUP(D2469,الاعدادات!$B$1:$C$1000,2,0),"")</f>
        <v/>
      </c>
      <c r="I2469" s="29" t="str">
        <f>IF(E2469&lt;&gt;"",VLOOKUP(E2469,الاعدادات!B$1000:$C2460,2,0),"")</f>
        <v/>
      </c>
    </row>
    <row r="2470" spans="1:9">
      <c r="A2470" s="26"/>
      <c r="B2470" s="27"/>
      <c r="C2470" s="28"/>
      <c r="D2470" s="29"/>
      <c r="E2470" s="29"/>
      <c r="F2470" s="28"/>
      <c r="G2470" s="28"/>
      <c r="H2470" s="29" t="str">
        <f>IF(D2470&lt;&gt;"",VLOOKUP(D2470,الاعدادات!$B$1:$C$1000,2,0),"")</f>
        <v/>
      </c>
      <c r="I2470" s="29" t="str">
        <f>IF(E2470&lt;&gt;"",VLOOKUP(E2470,الاعدادات!B$1000:$C2461,2,0),"")</f>
        <v/>
      </c>
    </row>
    <row r="2471" spans="1:9">
      <c r="A2471" s="26"/>
      <c r="B2471" s="27"/>
      <c r="C2471" s="28"/>
      <c r="D2471" s="29"/>
      <c r="E2471" s="29"/>
      <c r="F2471" s="28"/>
      <c r="G2471" s="28"/>
      <c r="H2471" s="29" t="str">
        <f>IF(D2471&lt;&gt;"",VLOOKUP(D2471,الاعدادات!$B$1:$C$1000,2,0),"")</f>
        <v/>
      </c>
      <c r="I2471" s="29" t="str">
        <f>IF(E2471&lt;&gt;"",VLOOKUP(E2471,الاعدادات!B$1000:$C2462,2,0),"")</f>
        <v/>
      </c>
    </row>
    <row r="2472" spans="1:9">
      <c r="A2472" s="26"/>
      <c r="B2472" s="27"/>
      <c r="C2472" s="28"/>
      <c r="D2472" s="29"/>
      <c r="E2472" s="29"/>
      <c r="F2472" s="28"/>
      <c r="G2472" s="28"/>
      <c r="H2472" s="29" t="str">
        <f>IF(D2472&lt;&gt;"",VLOOKUP(D2472,الاعدادات!$B$1:$C$1000,2,0),"")</f>
        <v/>
      </c>
      <c r="I2472" s="29" t="str">
        <f>IF(E2472&lt;&gt;"",VLOOKUP(E2472,الاعدادات!B$1000:$C2463,2,0),"")</f>
        <v/>
      </c>
    </row>
    <row r="2473" spans="1:9">
      <c r="A2473" s="26"/>
      <c r="B2473" s="27"/>
      <c r="C2473" s="28"/>
      <c r="D2473" s="29"/>
      <c r="E2473" s="29"/>
      <c r="F2473" s="28"/>
      <c r="G2473" s="28"/>
      <c r="H2473" s="29" t="str">
        <f>IF(D2473&lt;&gt;"",VLOOKUP(D2473,الاعدادات!$B$1:$C$1000,2,0),"")</f>
        <v/>
      </c>
      <c r="I2473" s="29" t="str">
        <f>IF(E2473&lt;&gt;"",VLOOKUP(E2473,الاعدادات!B$1000:$C2464,2,0),"")</f>
        <v/>
      </c>
    </row>
    <row r="2474" spans="1:9">
      <c r="A2474" s="26"/>
      <c r="B2474" s="27"/>
      <c r="C2474" s="28"/>
      <c r="D2474" s="29"/>
      <c r="E2474" s="29"/>
      <c r="F2474" s="28"/>
      <c r="G2474" s="28"/>
      <c r="H2474" s="29" t="str">
        <f>IF(D2474&lt;&gt;"",VLOOKUP(D2474,الاعدادات!$B$1:$C$1000,2,0),"")</f>
        <v/>
      </c>
      <c r="I2474" s="29" t="str">
        <f>IF(E2474&lt;&gt;"",VLOOKUP(E2474,الاعدادات!B$1000:$C2465,2,0),"")</f>
        <v/>
      </c>
    </row>
    <row r="2475" spans="1:9">
      <c r="A2475" s="26"/>
      <c r="B2475" s="27"/>
      <c r="C2475" s="28"/>
      <c r="D2475" s="29"/>
      <c r="E2475" s="29"/>
      <c r="F2475" s="28"/>
      <c r="G2475" s="28"/>
      <c r="H2475" s="29" t="str">
        <f>IF(D2475&lt;&gt;"",VLOOKUP(D2475,الاعدادات!$B$1:$C$1000,2,0),"")</f>
        <v/>
      </c>
      <c r="I2475" s="29" t="str">
        <f>IF(E2475&lt;&gt;"",VLOOKUP(E2475,الاعدادات!B$1000:$C2466,2,0),"")</f>
        <v/>
      </c>
    </row>
    <row r="2476" spans="1:9">
      <c r="A2476" s="26"/>
      <c r="B2476" s="27"/>
      <c r="C2476" s="28"/>
      <c r="D2476" s="29"/>
      <c r="E2476" s="29"/>
      <c r="F2476" s="28"/>
      <c r="G2476" s="28"/>
      <c r="H2476" s="29" t="str">
        <f>IF(D2476&lt;&gt;"",VLOOKUP(D2476,الاعدادات!$B$1:$C$1000,2,0),"")</f>
        <v/>
      </c>
      <c r="I2476" s="29" t="str">
        <f>IF(E2476&lt;&gt;"",VLOOKUP(E2476,الاعدادات!B$1000:$C2467,2,0),"")</f>
        <v/>
      </c>
    </row>
    <row r="2477" spans="1:9">
      <c r="A2477" s="26"/>
      <c r="B2477" s="27"/>
      <c r="C2477" s="28"/>
      <c r="D2477" s="29"/>
      <c r="E2477" s="29"/>
      <c r="F2477" s="28"/>
      <c r="G2477" s="28"/>
      <c r="H2477" s="29" t="str">
        <f>IF(D2477&lt;&gt;"",VLOOKUP(D2477,الاعدادات!$B$1:$C$1000,2,0),"")</f>
        <v/>
      </c>
      <c r="I2477" s="29" t="str">
        <f>IF(E2477&lt;&gt;"",VLOOKUP(E2477,الاعدادات!B$1000:$C2468,2,0),"")</f>
        <v/>
      </c>
    </row>
    <row r="2478" spans="1:9">
      <c r="A2478" s="26"/>
      <c r="B2478" s="27"/>
      <c r="C2478" s="28"/>
      <c r="D2478" s="29"/>
      <c r="E2478" s="29"/>
      <c r="F2478" s="28"/>
      <c r="G2478" s="28"/>
      <c r="H2478" s="29" t="str">
        <f>IF(D2478&lt;&gt;"",VLOOKUP(D2478,الاعدادات!$B$1:$C$1000,2,0),"")</f>
        <v/>
      </c>
      <c r="I2478" s="29" t="str">
        <f>IF(E2478&lt;&gt;"",VLOOKUP(E2478,الاعدادات!B$1000:$C2469,2,0),"")</f>
        <v/>
      </c>
    </row>
    <row r="2479" spans="1:9">
      <c r="A2479" s="26"/>
      <c r="B2479" s="27"/>
      <c r="C2479" s="28"/>
      <c r="D2479" s="29"/>
      <c r="E2479" s="29"/>
      <c r="F2479" s="28"/>
      <c r="G2479" s="28"/>
      <c r="H2479" s="29" t="str">
        <f>IF(D2479&lt;&gt;"",VLOOKUP(D2479,الاعدادات!$B$1:$C$1000,2,0),"")</f>
        <v/>
      </c>
      <c r="I2479" s="29" t="str">
        <f>IF(E2479&lt;&gt;"",VLOOKUP(E2479,الاعدادات!B$1000:$C2470,2,0),"")</f>
        <v/>
      </c>
    </row>
    <row r="2480" spans="1:9">
      <c r="A2480" s="26"/>
      <c r="B2480" s="27"/>
      <c r="C2480" s="28"/>
      <c r="D2480" s="29"/>
      <c r="E2480" s="29"/>
      <c r="F2480" s="28"/>
      <c r="G2480" s="28"/>
      <c r="H2480" s="29" t="str">
        <f>IF(D2480&lt;&gt;"",VLOOKUP(D2480,الاعدادات!$B$1:$C$1000,2,0),"")</f>
        <v/>
      </c>
      <c r="I2480" s="29" t="str">
        <f>IF(E2480&lt;&gt;"",VLOOKUP(E2480,الاعدادات!B$1000:$C2471,2,0),"")</f>
        <v/>
      </c>
    </row>
    <row r="2481" spans="1:9">
      <c r="A2481" s="26"/>
      <c r="B2481" s="27"/>
      <c r="C2481" s="28"/>
      <c r="D2481" s="29"/>
      <c r="E2481" s="29"/>
      <c r="F2481" s="28"/>
      <c r="G2481" s="28"/>
      <c r="H2481" s="29" t="str">
        <f>IF(D2481&lt;&gt;"",VLOOKUP(D2481,الاعدادات!$B$1:$C$1000,2,0),"")</f>
        <v/>
      </c>
      <c r="I2481" s="29" t="str">
        <f>IF(E2481&lt;&gt;"",VLOOKUP(E2481,الاعدادات!B$1000:$C2472,2,0),"")</f>
        <v/>
      </c>
    </row>
    <row r="2482" spans="1:9">
      <c r="A2482" s="26"/>
      <c r="B2482" s="27"/>
      <c r="C2482" s="28"/>
      <c r="D2482" s="29"/>
      <c r="E2482" s="29"/>
      <c r="F2482" s="28"/>
      <c r="G2482" s="28"/>
      <c r="H2482" s="29" t="str">
        <f>IF(D2482&lt;&gt;"",VLOOKUP(D2482,الاعدادات!$B$1:$C$1000,2,0),"")</f>
        <v/>
      </c>
      <c r="I2482" s="29" t="str">
        <f>IF(E2482&lt;&gt;"",VLOOKUP(E2482,الاعدادات!B$1000:$C2473,2,0),"")</f>
        <v/>
      </c>
    </row>
    <row r="2483" spans="1:9">
      <c r="A2483" s="26"/>
      <c r="B2483" s="27"/>
      <c r="C2483" s="28"/>
      <c r="D2483" s="29"/>
      <c r="E2483" s="29"/>
      <c r="F2483" s="28"/>
      <c r="G2483" s="28"/>
      <c r="H2483" s="29" t="str">
        <f>IF(D2483&lt;&gt;"",VLOOKUP(D2483,الاعدادات!$B$1:$C$1000,2,0),"")</f>
        <v/>
      </c>
      <c r="I2483" s="29" t="str">
        <f>IF(E2483&lt;&gt;"",VLOOKUP(E2483,الاعدادات!B$1000:$C2474,2,0),"")</f>
        <v/>
      </c>
    </row>
    <row r="2484" spans="1:9">
      <c r="A2484" s="26"/>
      <c r="B2484" s="27"/>
      <c r="C2484" s="28"/>
      <c r="D2484" s="29"/>
      <c r="E2484" s="29"/>
      <c r="F2484" s="28"/>
      <c r="G2484" s="28"/>
      <c r="H2484" s="29" t="str">
        <f>IF(D2484&lt;&gt;"",VLOOKUP(D2484,الاعدادات!$B$1:$C$1000,2,0),"")</f>
        <v/>
      </c>
      <c r="I2484" s="29" t="str">
        <f>IF(E2484&lt;&gt;"",VLOOKUP(E2484,الاعدادات!B$1000:$C2475,2,0),"")</f>
        <v/>
      </c>
    </row>
    <row r="2485" spans="1:9">
      <c r="A2485" s="26"/>
      <c r="B2485" s="27"/>
      <c r="C2485" s="28"/>
      <c r="D2485" s="29"/>
      <c r="E2485" s="29"/>
      <c r="F2485" s="28"/>
      <c r="G2485" s="28"/>
      <c r="H2485" s="29" t="str">
        <f>IF(D2485&lt;&gt;"",VLOOKUP(D2485,الاعدادات!$B$1:$C$1000,2,0),"")</f>
        <v/>
      </c>
      <c r="I2485" s="29" t="str">
        <f>IF(E2485&lt;&gt;"",VLOOKUP(E2485,الاعدادات!B$1000:$C2476,2,0),"")</f>
        <v/>
      </c>
    </row>
    <row r="2486" spans="1:9">
      <c r="A2486" s="26"/>
      <c r="B2486" s="27"/>
      <c r="C2486" s="28"/>
      <c r="D2486" s="29"/>
      <c r="E2486" s="29"/>
      <c r="F2486" s="28"/>
      <c r="G2486" s="28"/>
      <c r="H2486" s="29" t="str">
        <f>IF(D2486&lt;&gt;"",VLOOKUP(D2486,الاعدادات!$B$1:$C$1000,2,0),"")</f>
        <v/>
      </c>
      <c r="I2486" s="29" t="str">
        <f>IF(E2486&lt;&gt;"",VLOOKUP(E2486,الاعدادات!B$1000:$C2477,2,0),"")</f>
        <v/>
      </c>
    </row>
    <row r="2487" spans="1:9">
      <c r="A2487" s="26"/>
      <c r="B2487" s="27"/>
      <c r="C2487" s="28"/>
      <c r="D2487" s="29"/>
      <c r="E2487" s="29"/>
      <c r="F2487" s="28"/>
      <c r="G2487" s="28"/>
      <c r="H2487" s="29" t="str">
        <f>IF(D2487&lt;&gt;"",VLOOKUP(D2487,الاعدادات!$B$1:$C$1000,2,0),"")</f>
        <v/>
      </c>
      <c r="I2487" s="29" t="str">
        <f>IF(E2487&lt;&gt;"",VLOOKUP(E2487,الاعدادات!B$1000:$C2478,2,0),"")</f>
        <v/>
      </c>
    </row>
    <row r="2488" spans="1:9">
      <c r="A2488" s="26"/>
      <c r="B2488" s="27"/>
      <c r="C2488" s="28"/>
      <c r="D2488" s="29"/>
      <c r="E2488" s="29"/>
      <c r="F2488" s="28"/>
      <c r="G2488" s="28"/>
      <c r="H2488" s="29" t="str">
        <f>IF(D2488&lt;&gt;"",VLOOKUP(D2488,الاعدادات!$B$1:$C$1000,2,0),"")</f>
        <v/>
      </c>
      <c r="I2488" s="29" t="str">
        <f>IF(E2488&lt;&gt;"",VLOOKUP(E2488,الاعدادات!B$1000:$C2479,2,0),"")</f>
        <v/>
      </c>
    </row>
    <row r="2489" spans="1:9">
      <c r="A2489" s="26"/>
      <c r="B2489" s="27"/>
      <c r="C2489" s="28"/>
      <c r="D2489" s="29"/>
      <c r="E2489" s="29"/>
      <c r="F2489" s="28"/>
      <c r="G2489" s="28"/>
      <c r="H2489" s="29" t="str">
        <f>IF(D2489&lt;&gt;"",VLOOKUP(D2489,الاعدادات!$B$1:$C$1000,2,0),"")</f>
        <v/>
      </c>
      <c r="I2489" s="29" t="str">
        <f>IF(E2489&lt;&gt;"",VLOOKUP(E2489,الاعدادات!B$1000:$C2480,2,0),"")</f>
        <v/>
      </c>
    </row>
    <row r="2490" spans="1:9">
      <c r="A2490" s="26"/>
      <c r="B2490" s="27"/>
      <c r="C2490" s="28"/>
      <c r="D2490" s="29"/>
      <c r="E2490" s="29"/>
      <c r="F2490" s="28"/>
      <c r="G2490" s="28"/>
      <c r="H2490" s="29" t="str">
        <f>IF(D2490&lt;&gt;"",VLOOKUP(D2490,الاعدادات!$B$1:$C$1000,2,0),"")</f>
        <v/>
      </c>
      <c r="I2490" s="29" t="str">
        <f>IF(E2490&lt;&gt;"",VLOOKUP(E2490,الاعدادات!B$1000:$C2481,2,0),"")</f>
        <v/>
      </c>
    </row>
    <row r="2491" spans="1:9">
      <c r="A2491" s="26"/>
      <c r="B2491" s="27"/>
      <c r="C2491" s="28"/>
      <c r="D2491" s="29"/>
      <c r="E2491" s="29"/>
      <c r="F2491" s="28"/>
      <c r="G2491" s="28"/>
      <c r="H2491" s="29" t="str">
        <f>IF(D2491&lt;&gt;"",VLOOKUP(D2491,الاعدادات!$B$1:$C$1000,2,0),"")</f>
        <v/>
      </c>
      <c r="I2491" s="29" t="str">
        <f>IF(E2491&lt;&gt;"",VLOOKUP(E2491,الاعدادات!B$1000:$C2482,2,0),"")</f>
        <v/>
      </c>
    </row>
    <row r="2492" spans="1:9">
      <c r="A2492" s="26"/>
      <c r="B2492" s="27"/>
      <c r="C2492" s="28"/>
      <c r="D2492" s="29"/>
      <c r="E2492" s="29"/>
      <c r="F2492" s="28"/>
      <c r="G2492" s="28"/>
      <c r="H2492" s="29" t="str">
        <f>IF(D2492&lt;&gt;"",VLOOKUP(D2492,الاعدادات!$B$1:$C$1000,2,0),"")</f>
        <v/>
      </c>
      <c r="I2492" s="29" t="str">
        <f>IF(E2492&lt;&gt;"",VLOOKUP(E2492,الاعدادات!B$1000:$C2483,2,0),"")</f>
        <v/>
      </c>
    </row>
    <row r="2493" spans="1:9">
      <c r="A2493" s="26"/>
      <c r="B2493" s="27"/>
      <c r="C2493" s="28"/>
      <c r="D2493" s="29"/>
      <c r="E2493" s="29"/>
      <c r="F2493" s="28"/>
      <c r="G2493" s="28"/>
      <c r="H2493" s="29" t="str">
        <f>IF(D2493&lt;&gt;"",VLOOKUP(D2493,الاعدادات!$B$1:$C$1000,2,0),"")</f>
        <v/>
      </c>
      <c r="I2493" s="29" t="str">
        <f>IF(E2493&lt;&gt;"",VLOOKUP(E2493,الاعدادات!B$1000:$C2484,2,0),"")</f>
        <v/>
      </c>
    </row>
    <row r="2494" spans="1:9">
      <c r="A2494" s="26"/>
      <c r="B2494" s="27"/>
      <c r="C2494" s="28"/>
      <c r="D2494" s="29"/>
      <c r="E2494" s="29"/>
      <c r="F2494" s="28"/>
      <c r="G2494" s="28"/>
      <c r="H2494" s="29" t="str">
        <f>IF(D2494&lt;&gt;"",VLOOKUP(D2494,الاعدادات!$B$1:$C$1000,2,0),"")</f>
        <v/>
      </c>
      <c r="I2494" s="29" t="str">
        <f>IF(E2494&lt;&gt;"",VLOOKUP(E2494,الاعدادات!B$1000:$C2485,2,0),"")</f>
        <v/>
      </c>
    </row>
    <row r="2495" spans="1:9">
      <c r="A2495" s="26"/>
      <c r="B2495" s="27"/>
      <c r="C2495" s="28"/>
      <c r="D2495" s="29"/>
      <c r="E2495" s="29"/>
      <c r="F2495" s="28"/>
      <c r="G2495" s="28"/>
      <c r="H2495" s="29" t="str">
        <f>IF(D2495&lt;&gt;"",VLOOKUP(D2495,الاعدادات!$B$1:$C$1000,2,0),"")</f>
        <v/>
      </c>
      <c r="I2495" s="29" t="str">
        <f>IF(E2495&lt;&gt;"",VLOOKUP(E2495,الاعدادات!B$1000:$C2486,2,0),"")</f>
        <v/>
      </c>
    </row>
    <row r="2496" spans="1:9">
      <c r="A2496" s="26"/>
      <c r="B2496" s="27"/>
      <c r="C2496" s="28"/>
      <c r="D2496" s="29"/>
      <c r="E2496" s="29"/>
      <c r="F2496" s="28"/>
      <c r="G2496" s="28"/>
      <c r="H2496" s="29" t="str">
        <f>IF(D2496&lt;&gt;"",VLOOKUP(D2496,الاعدادات!$B$1:$C$1000,2,0),"")</f>
        <v/>
      </c>
      <c r="I2496" s="29" t="str">
        <f>IF(E2496&lt;&gt;"",VLOOKUP(E2496,الاعدادات!B$1000:$C2487,2,0),"")</f>
        <v/>
      </c>
    </row>
    <row r="2497" spans="1:9">
      <c r="A2497" s="26"/>
      <c r="B2497" s="27"/>
      <c r="C2497" s="28"/>
      <c r="D2497" s="29"/>
      <c r="E2497" s="29"/>
      <c r="F2497" s="28"/>
      <c r="G2497" s="28"/>
      <c r="H2497" s="29" t="str">
        <f>IF(D2497&lt;&gt;"",VLOOKUP(D2497,الاعدادات!$B$1:$C$1000,2,0),"")</f>
        <v/>
      </c>
      <c r="I2497" s="29" t="str">
        <f>IF(E2497&lt;&gt;"",VLOOKUP(E2497,الاعدادات!B$1000:$C2488,2,0),"")</f>
        <v/>
      </c>
    </row>
    <row r="2498" spans="1:9">
      <c r="A2498" s="26"/>
      <c r="B2498" s="27"/>
      <c r="C2498" s="28"/>
      <c r="D2498" s="29"/>
      <c r="E2498" s="29"/>
      <c r="F2498" s="28"/>
      <c r="G2498" s="28"/>
      <c r="H2498" s="29" t="str">
        <f>IF(D2498&lt;&gt;"",VLOOKUP(D2498,الاعدادات!$B$1:$C$1000,2,0),"")</f>
        <v/>
      </c>
      <c r="I2498" s="29" t="str">
        <f>IF(E2498&lt;&gt;"",VLOOKUP(E2498,الاعدادات!B$1000:$C2489,2,0),"")</f>
        <v/>
      </c>
    </row>
    <row r="2499" spans="1:9">
      <c r="A2499" s="26"/>
      <c r="B2499" s="27"/>
      <c r="C2499" s="28"/>
      <c r="D2499" s="29"/>
      <c r="E2499" s="29"/>
      <c r="F2499" s="28"/>
      <c r="G2499" s="28"/>
      <c r="H2499" s="29" t="str">
        <f>IF(D2499&lt;&gt;"",VLOOKUP(D2499,الاعدادات!$B$1:$C$1000,2,0),"")</f>
        <v/>
      </c>
      <c r="I2499" s="29" t="str">
        <f>IF(E2499&lt;&gt;"",VLOOKUP(E2499,الاعدادات!B$1000:$C2490,2,0),"")</f>
        <v/>
      </c>
    </row>
    <row r="2500" spans="1:9">
      <c r="A2500" s="26"/>
      <c r="B2500" s="27"/>
      <c r="C2500" s="28"/>
      <c r="D2500" s="29"/>
      <c r="E2500" s="29"/>
      <c r="F2500" s="28"/>
      <c r="G2500" s="28"/>
      <c r="H2500" s="29" t="str">
        <f>IF(D2500&lt;&gt;"",VLOOKUP(D2500,الاعدادات!$B$1:$C$1000,2,0),"")</f>
        <v/>
      </c>
      <c r="I2500" s="29" t="str">
        <f>IF(E2500&lt;&gt;"",VLOOKUP(E2500,الاعدادات!B$1000:$C2491,2,0),"")</f>
        <v/>
      </c>
    </row>
    <row r="2501" spans="1:9">
      <c r="A2501" s="26"/>
      <c r="B2501" s="27"/>
      <c r="C2501" s="28"/>
      <c r="D2501" s="29"/>
      <c r="E2501" s="29"/>
      <c r="F2501" s="28"/>
      <c r="G2501" s="28"/>
      <c r="H2501" s="29" t="str">
        <f>IF(D2501&lt;&gt;"",VLOOKUP(D2501,الاعدادات!$B$1:$C$1000,2,0),"")</f>
        <v/>
      </c>
      <c r="I2501" s="29" t="str">
        <f>IF(E2501&lt;&gt;"",VLOOKUP(E2501,الاعدادات!B$1000:$C2492,2,0),"")</f>
        <v/>
      </c>
    </row>
    <row r="2502" spans="1:9">
      <c r="A2502" s="26"/>
      <c r="B2502" s="27"/>
      <c r="C2502" s="28"/>
      <c r="D2502" s="29"/>
      <c r="E2502" s="29"/>
      <c r="F2502" s="28"/>
      <c r="G2502" s="28"/>
      <c r="H2502" s="29" t="str">
        <f>IF(D2502&lt;&gt;"",VLOOKUP(D2502,الاعدادات!$B$1:$C$1000,2,0),"")</f>
        <v/>
      </c>
      <c r="I2502" s="29" t="str">
        <f>IF(E2502&lt;&gt;"",VLOOKUP(E2502,الاعدادات!B$1000:$C2493,2,0),"")</f>
        <v/>
      </c>
    </row>
    <row r="2503" spans="1:9">
      <c r="A2503" s="26"/>
      <c r="B2503" s="27"/>
      <c r="C2503" s="28"/>
      <c r="D2503" s="29"/>
      <c r="E2503" s="29"/>
      <c r="F2503" s="28"/>
      <c r="G2503" s="28"/>
      <c r="H2503" s="29" t="str">
        <f>IF(D2503&lt;&gt;"",VLOOKUP(D2503,الاعدادات!$B$1:$C$1000,2,0),"")</f>
        <v/>
      </c>
      <c r="I2503" s="29" t="str">
        <f>IF(E2503&lt;&gt;"",VLOOKUP(E2503,الاعدادات!B$1000:$C2494,2,0),"")</f>
        <v/>
      </c>
    </row>
    <row r="2504" spans="1:9">
      <c r="A2504" s="26"/>
      <c r="B2504" s="27"/>
      <c r="C2504" s="28"/>
      <c r="D2504" s="29"/>
      <c r="E2504" s="29"/>
      <c r="F2504" s="28"/>
      <c r="G2504" s="28"/>
      <c r="H2504" s="29" t="str">
        <f>IF(D2504&lt;&gt;"",VLOOKUP(D2504,الاعدادات!$B$1:$C$1000,2,0),"")</f>
        <v/>
      </c>
      <c r="I2504" s="29" t="str">
        <f>IF(E2504&lt;&gt;"",VLOOKUP(E2504,الاعدادات!B$1000:$C2495,2,0),"")</f>
        <v/>
      </c>
    </row>
    <row r="2505" spans="1:9">
      <c r="A2505" s="26"/>
      <c r="B2505" s="27"/>
      <c r="C2505" s="28"/>
      <c r="D2505" s="29"/>
      <c r="E2505" s="29"/>
      <c r="F2505" s="28"/>
      <c r="G2505" s="28"/>
      <c r="H2505" s="29" t="str">
        <f>IF(D2505&lt;&gt;"",VLOOKUP(D2505,الاعدادات!$B$1:$C$1000,2,0),"")</f>
        <v/>
      </c>
      <c r="I2505" s="29" t="str">
        <f>IF(E2505&lt;&gt;"",VLOOKUP(E2505,الاعدادات!B$1000:$C2496,2,0),"")</f>
        <v/>
      </c>
    </row>
    <row r="2506" spans="1:9">
      <c r="A2506" s="26"/>
      <c r="B2506" s="27"/>
      <c r="C2506" s="28"/>
      <c r="D2506" s="29"/>
      <c r="E2506" s="29"/>
      <c r="F2506" s="28"/>
      <c r="G2506" s="28"/>
      <c r="H2506" s="29" t="str">
        <f>IF(D2506&lt;&gt;"",VLOOKUP(D2506,الاعدادات!$B$1:$C$1000,2,0),"")</f>
        <v/>
      </c>
      <c r="I2506" s="29" t="str">
        <f>IF(E2506&lt;&gt;"",VLOOKUP(E2506,الاعدادات!B$1000:$C2497,2,0),"")</f>
        <v/>
      </c>
    </row>
    <row r="2507" spans="1:9">
      <c r="A2507" s="26"/>
      <c r="B2507" s="27"/>
      <c r="C2507" s="28"/>
      <c r="D2507" s="29"/>
      <c r="E2507" s="29"/>
      <c r="F2507" s="28"/>
      <c r="G2507" s="28"/>
      <c r="H2507" s="29" t="str">
        <f>IF(D2507&lt;&gt;"",VLOOKUP(D2507,الاعدادات!$B$1:$C$1000,2,0),"")</f>
        <v/>
      </c>
      <c r="I2507" s="29" t="str">
        <f>IF(E2507&lt;&gt;"",VLOOKUP(E2507,الاعدادات!B$1000:$C2498,2,0),"")</f>
        <v/>
      </c>
    </row>
    <row r="2508" spans="1:9">
      <c r="A2508" s="26"/>
      <c r="B2508" s="27"/>
      <c r="C2508" s="28"/>
      <c r="D2508" s="29"/>
      <c r="E2508" s="29"/>
      <c r="F2508" s="28"/>
      <c r="G2508" s="28"/>
      <c r="H2508" s="29" t="str">
        <f>IF(D2508&lt;&gt;"",VLOOKUP(D2508,الاعدادات!$B$1:$C$1000,2,0),"")</f>
        <v/>
      </c>
      <c r="I2508" s="29" t="str">
        <f>IF(E2508&lt;&gt;"",VLOOKUP(E2508,الاعدادات!B$1000:$C2499,2,0),"")</f>
        <v/>
      </c>
    </row>
    <row r="2509" spans="1:9">
      <c r="A2509" s="26"/>
      <c r="B2509" s="27"/>
      <c r="C2509" s="28"/>
      <c r="D2509" s="29"/>
      <c r="E2509" s="29"/>
      <c r="F2509" s="28"/>
      <c r="G2509" s="28"/>
      <c r="H2509" s="29" t="str">
        <f>IF(D2509&lt;&gt;"",VLOOKUP(D2509,الاعدادات!$B$1:$C$1000,2,0),"")</f>
        <v/>
      </c>
      <c r="I2509" s="29" t="str">
        <f>IF(E2509&lt;&gt;"",VLOOKUP(E2509,الاعدادات!B$1000:$C2500,2,0),"")</f>
        <v/>
      </c>
    </row>
    <row r="2510" spans="1:9">
      <c r="A2510" s="26"/>
      <c r="B2510" s="27"/>
      <c r="C2510" s="28"/>
      <c r="D2510" s="29"/>
      <c r="E2510" s="29"/>
      <c r="F2510" s="28"/>
      <c r="G2510" s="28"/>
      <c r="H2510" s="29" t="str">
        <f>IF(D2510&lt;&gt;"",VLOOKUP(D2510,الاعدادات!$B$1:$C$1000,2,0),"")</f>
        <v/>
      </c>
      <c r="I2510" s="29" t="str">
        <f>IF(E2510&lt;&gt;"",VLOOKUP(E2510,الاعدادات!B$1000:$C2501,2,0),"")</f>
        <v/>
      </c>
    </row>
    <row r="2511" spans="1:9">
      <c r="A2511" s="26"/>
      <c r="B2511" s="27"/>
      <c r="C2511" s="28"/>
      <c r="D2511" s="29"/>
      <c r="E2511" s="29"/>
      <c r="F2511" s="28"/>
      <c r="G2511" s="28"/>
      <c r="H2511" s="29" t="str">
        <f>IF(D2511&lt;&gt;"",VLOOKUP(D2511,الاعدادات!$B$1:$C$1000,2,0),"")</f>
        <v/>
      </c>
      <c r="I2511" s="29" t="str">
        <f>IF(E2511&lt;&gt;"",VLOOKUP(E2511,الاعدادات!B$1000:$C2502,2,0),"")</f>
        <v/>
      </c>
    </row>
    <row r="2512" spans="1:9">
      <c r="A2512" s="26"/>
      <c r="B2512" s="27"/>
      <c r="C2512" s="28"/>
      <c r="D2512" s="29"/>
      <c r="E2512" s="29"/>
      <c r="F2512" s="28"/>
      <c r="G2512" s="28"/>
      <c r="H2512" s="29" t="str">
        <f>IF(D2512&lt;&gt;"",VLOOKUP(D2512,الاعدادات!$B$1:$C$1000,2,0),"")</f>
        <v/>
      </c>
      <c r="I2512" s="29" t="str">
        <f>IF(E2512&lt;&gt;"",VLOOKUP(E2512,الاعدادات!B$1000:$C2503,2,0),"")</f>
        <v/>
      </c>
    </row>
    <row r="2513" spans="1:9">
      <c r="A2513" s="26"/>
      <c r="B2513" s="27"/>
      <c r="C2513" s="28"/>
      <c r="D2513" s="29"/>
      <c r="E2513" s="29"/>
      <c r="F2513" s="28"/>
      <c r="G2513" s="28"/>
      <c r="H2513" s="29" t="str">
        <f>IF(D2513&lt;&gt;"",VLOOKUP(D2513,الاعدادات!$B$1:$C$1000,2,0),"")</f>
        <v/>
      </c>
      <c r="I2513" s="29" t="str">
        <f>IF(E2513&lt;&gt;"",VLOOKUP(E2513,الاعدادات!B$1000:$C2504,2,0),"")</f>
        <v/>
      </c>
    </row>
    <row r="2514" spans="1:9">
      <c r="A2514" s="26"/>
      <c r="B2514" s="27"/>
      <c r="C2514" s="28"/>
      <c r="D2514" s="29"/>
      <c r="E2514" s="29"/>
      <c r="F2514" s="28"/>
      <c r="G2514" s="28"/>
      <c r="H2514" s="29" t="str">
        <f>IF(D2514&lt;&gt;"",VLOOKUP(D2514,الاعدادات!$B$1:$C$1000,2,0),"")</f>
        <v/>
      </c>
      <c r="I2514" s="29" t="str">
        <f>IF(E2514&lt;&gt;"",VLOOKUP(E2514,الاعدادات!B$1000:$C2505,2,0),"")</f>
        <v/>
      </c>
    </row>
    <row r="2515" spans="1:9">
      <c r="A2515" s="26"/>
      <c r="B2515" s="27"/>
      <c r="C2515" s="28"/>
      <c r="D2515" s="29"/>
      <c r="E2515" s="29"/>
      <c r="F2515" s="28"/>
      <c r="G2515" s="28"/>
      <c r="H2515" s="29" t="str">
        <f>IF(D2515&lt;&gt;"",VLOOKUP(D2515,الاعدادات!$B$1:$C$1000,2,0),"")</f>
        <v/>
      </c>
      <c r="I2515" s="29" t="str">
        <f>IF(E2515&lt;&gt;"",VLOOKUP(E2515,الاعدادات!B$1000:$C2506,2,0),"")</f>
        <v/>
      </c>
    </row>
    <row r="2516" spans="1:9">
      <c r="A2516" s="26"/>
      <c r="B2516" s="27"/>
      <c r="C2516" s="28"/>
      <c r="D2516" s="29"/>
      <c r="E2516" s="29"/>
      <c r="F2516" s="28"/>
      <c r="G2516" s="28"/>
      <c r="H2516" s="29" t="str">
        <f>IF(D2516&lt;&gt;"",VLOOKUP(D2516,الاعدادات!$B$1:$C$1000,2,0),"")</f>
        <v/>
      </c>
      <c r="I2516" s="29" t="str">
        <f>IF(E2516&lt;&gt;"",VLOOKUP(E2516,الاعدادات!B$1000:$C2507,2,0),"")</f>
        <v/>
      </c>
    </row>
    <row r="2517" spans="1:9">
      <c r="A2517" s="26"/>
      <c r="B2517" s="27"/>
      <c r="C2517" s="28"/>
      <c r="D2517" s="29"/>
      <c r="E2517" s="29"/>
      <c r="F2517" s="28"/>
      <c r="G2517" s="28"/>
      <c r="H2517" s="29" t="str">
        <f>IF(D2517&lt;&gt;"",VLOOKUP(D2517,الاعدادات!$B$1:$C$1000,2,0),"")</f>
        <v/>
      </c>
      <c r="I2517" s="29" t="str">
        <f>IF(E2517&lt;&gt;"",VLOOKUP(E2517,الاعدادات!B$1000:$C2508,2,0),"")</f>
        <v/>
      </c>
    </row>
    <row r="2518" spans="1:9">
      <c r="A2518" s="26"/>
      <c r="B2518" s="27"/>
      <c r="C2518" s="28"/>
      <c r="D2518" s="29"/>
      <c r="E2518" s="29"/>
      <c r="F2518" s="28"/>
      <c r="G2518" s="28"/>
      <c r="H2518" s="29" t="str">
        <f>IF(D2518&lt;&gt;"",VLOOKUP(D2518,الاعدادات!$B$1:$C$1000,2,0),"")</f>
        <v/>
      </c>
      <c r="I2518" s="29" t="str">
        <f>IF(E2518&lt;&gt;"",VLOOKUP(E2518,الاعدادات!B$1000:$C2509,2,0),"")</f>
        <v/>
      </c>
    </row>
    <row r="2519" spans="1:9">
      <c r="A2519" s="26"/>
      <c r="B2519" s="27"/>
      <c r="C2519" s="28"/>
      <c r="D2519" s="29"/>
      <c r="E2519" s="29"/>
      <c r="F2519" s="28"/>
      <c r="G2519" s="28"/>
      <c r="H2519" s="29" t="str">
        <f>IF(D2519&lt;&gt;"",VLOOKUP(D2519,الاعدادات!$B$1:$C$1000,2,0),"")</f>
        <v/>
      </c>
      <c r="I2519" s="29" t="str">
        <f>IF(E2519&lt;&gt;"",VLOOKUP(E2519,الاعدادات!B$1000:$C2510,2,0),"")</f>
        <v/>
      </c>
    </row>
    <row r="2520" spans="1:9">
      <c r="A2520" s="26"/>
      <c r="B2520" s="27"/>
      <c r="C2520" s="28"/>
      <c r="D2520" s="29"/>
      <c r="E2520" s="29"/>
      <c r="F2520" s="28"/>
      <c r="G2520" s="28"/>
      <c r="H2520" s="29" t="str">
        <f>IF(D2520&lt;&gt;"",VLOOKUP(D2520,الاعدادات!$B$1:$C$1000,2,0),"")</f>
        <v/>
      </c>
      <c r="I2520" s="29" t="str">
        <f>IF(E2520&lt;&gt;"",VLOOKUP(E2520,الاعدادات!B$1000:$C2511,2,0),"")</f>
        <v/>
      </c>
    </row>
    <row r="2521" spans="1:9">
      <c r="A2521" s="26"/>
      <c r="B2521" s="27"/>
      <c r="C2521" s="28"/>
      <c r="D2521" s="29"/>
      <c r="E2521" s="29"/>
      <c r="F2521" s="28"/>
      <c r="G2521" s="28"/>
      <c r="H2521" s="29" t="str">
        <f>IF(D2521&lt;&gt;"",VLOOKUP(D2521,الاعدادات!$B$1:$C$1000,2,0),"")</f>
        <v/>
      </c>
      <c r="I2521" s="29" t="str">
        <f>IF(E2521&lt;&gt;"",VLOOKUP(E2521,الاعدادات!B$1000:$C2512,2,0),"")</f>
        <v/>
      </c>
    </row>
    <row r="2522" spans="1:9">
      <c r="A2522" s="26"/>
      <c r="B2522" s="27"/>
      <c r="C2522" s="28"/>
      <c r="D2522" s="29"/>
      <c r="E2522" s="29"/>
      <c r="F2522" s="28"/>
      <c r="G2522" s="28"/>
      <c r="H2522" s="29" t="str">
        <f>IF(D2522&lt;&gt;"",VLOOKUP(D2522,الاعدادات!$B$1:$C$1000,2,0),"")</f>
        <v/>
      </c>
      <c r="I2522" s="29" t="str">
        <f>IF(E2522&lt;&gt;"",VLOOKUP(E2522,الاعدادات!B$1000:$C2513,2,0),"")</f>
        <v/>
      </c>
    </row>
    <row r="2523" spans="1:9">
      <c r="A2523" s="26"/>
      <c r="B2523" s="27"/>
      <c r="C2523" s="28"/>
      <c r="D2523" s="29"/>
      <c r="E2523" s="29"/>
      <c r="F2523" s="28"/>
      <c r="G2523" s="28"/>
      <c r="H2523" s="29" t="str">
        <f>IF(D2523&lt;&gt;"",VLOOKUP(D2523,الاعدادات!$B$1:$C$1000,2,0),"")</f>
        <v/>
      </c>
      <c r="I2523" s="29" t="str">
        <f>IF(E2523&lt;&gt;"",VLOOKUP(E2523,الاعدادات!B$1000:$C2514,2,0),"")</f>
        <v/>
      </c>
    </row>
    <row r="2524" spans="1:9">
      <c r="A2524" s="26"/>
      <c r="B2524" s="27"/>
      <c r="C2524" s="28"/>
      <c r="D2524" s="29"/>
      <c r="E2524" s="29"/>
      <c r="F2524" s="28"/>
      <c r="G2524" s="28"/>
      <c r="H2524" s="29" t="str">
        <f>IF(D2524&lt;&gt;"",VLOOKUP(D2524,الاعدادات!$B$1:$C$1000,2,0),"")</f>
        <v/>
      </c>
      <c r="I2524" s="29" t="str">
        <f>IF(E2524&lt;&gt;"",VLOOKUP(E2524,الاعدادات!B$1000:$C2515,2,0),"")</f>
        <v/>
      </c>
    </row>
    <row r="2525" spans="1:9">
      <c r="A2525" s="26"/>
      <c r="B2525" s="27"/>
      <c r="C2525" s="28"/>
      <c r="D2525" s="29"/>
      <c r="E2525" s="29"/>
      <c r="F2525" s="28"/>
      <c r="G2525" s="28"/>
      <c r="H2525" s="29" t="str">
        <f>IF(D2525&lt;&gt;"",VLOOKUP(D2525,الاعدادات!$B$1:$C$1000,2,0),"")</f>
        <v/>
      </c>
      <c r="I2525" s="29" t="str">
        <f>IF(E2525&lt;&gt;"",VLOOKUP(E2525,الاعدادات!B$1000:$C2516,2,0),"")</f>
        <v/>
      </c>
    </row>
    <row r="2526" spans="1:9">
      <c r="A2526" s="26"/>
      <c r="B2526" s="27"/>
      <c r="C2526" s="28"/>
      <c r="D2526" s="29"/>
      <c r="E2526" s="29"/>
      <c r="F2526" s="28"/>
      <c r="G2526" s="28"/>
      <c r="H2526" s="29" t="str">
        <f>IF(D2526&lt;&gt;"",VLOOKUP(D2526,الاعدادات!$B$1:$C$1000,2,0),"")</f>
        <v/>
      </c>
      <c r="I2526" s="29" t="str">
        <f>IF(E2526&lt;&gt;"",VLOOKUP(E2526,الاعدادات!B$1000:$C2517,2,0),"")</f>
        <v/>
      </c>
    </row>
    <row r="2527" spans="1:9">
      <c r="A2527" s="26"/>
      <c r="B2527" s="27"/>
      <c r="C2527" s="28"/>
      <c r="D2527" s="29"/>
      <c r="E2527" s="29"/>
      <c r="F2527" s="28"/>
      <c r="G2527" s="28"/>
      <c r="H2527" s="29" t="str">
        <f>IF(D2527&lt;&gt;"",VLOOKUP(D2527,الاعدادات!$B$1:$C$1000,2,0),"")</f>
        <v/>
      </c>
      <c r="I2527" s="29" t="str">
        <f>IF(E2527&lt;&gt;"",VLOOKUP(E2527,الاعدادات!B$1000:$C2518,2,0),"")</f>
        <v/>
      </c>
    </row>
    <row r="2528" spans="1:9">
      <c r="A2528" s="26"/>
      <c r="B2528" s="27"/>
      <c r="C2528" s="28"/>
      <c r="D2528" s="29"/>
      <c r="E2528" s="29"/>
      <c r="F2528" s="28"/>
      <c r="G2528" s="28"/>
      <c r="H2528" s="29" t="str">
        <f>IF(D2528&lt;&gt;"",VLOOKUP(D2528,الاعدادات!$B$1:$C$1000,2,0),"")</f>
        <v/>
      </c>
      <c r="I2528" s="29" t="str">
        <f>IF(E2528&lt;&gt;"",VLOOKUP(E2528,الاعدادات!B$1000:$C2519,2,0),"")</f>
        <v/>
      </c>
    </row>
    <row r="2529" spans="1:9">
      <c r="A2529" s="26"/>
      <c r="B2529" s="27"/>
      <c r="C2529" s="28"/>
      <c r="D2529" s="29"/>
      <c r="E2529" s="29"/>
      <c r="F2529" s="28"/>
      <c r="G2529" s="28"/>
      <c r="H2529" s="29" t="str">
        <f>IF(D2529&lt;&gt;"",VLOOKUP(D2529,الاعدادات!$B$1:$C$1000,2,0),"")</f>
        <v/>
      </c>
      <c r="I2529" s="29" t="str">
        <f>IF(E2529&lt;&gt;"",VLOOKUP(E2529,الاعدادات!B$1000:$C2520,2,0),"")</f>
        <v/>
      </c>
    </row>
    <row r="2530" spans="1:9">
      <c r="A2530" s="26"/>
      <c r="B2530" s="27"/>
      <c r="C2530" s="28"/>
      <c r="D2530" s="29"/>
      <c r="E2530" s="29"/>
      <c r="F2530" s="28"/>
      <c r="G2530" s="28"/>
      <c r="H2530" s="29" t="str">
        <f>IF(D2530&lt;&gt;"",VLOOKUP(D2530,الاعدادات!$B$1:$C$1000,2,0),"")</f>
        <v/>
      </c>
      <c r="I2530" s="29" t="str">
        <f>IF(E2530&lt;&gt;"",VLOOKUP(E2530,الاعدادات!B$1000:$C2521,2,0),"")</f>
        <v/>
      </c>
    </row>
    <row r="2531" spans="1:9">
      <c r="A2531" s="26"/>
      <c r="B2531" s="27"/>
      <c r="C2531" s="28"/>
      <c r="D2531" s="29"/>
      <c r="E2531" s="29"/>
      <c r="F2531" s="28"/>
      <c r="G2531" s="28"/>
      <c r="H2531" s="29" t="str">
        <f>IF(D2531&lt;&gt;"",VLOOKUP(D2531,الاعدادات!$B$1:$C$1000,2,0),"")</f>
        <v/>
      </c>
      <c r="I2531" s="29" t="str">
        <f>IF(E2531&lt;&gt;"",VLOOKUP(E2531,الاعدادات!B$1000:$C2522,2,0),"")</f>
        <v/>
      </c>
    </row>
    <row r="2532" spans="1:9">
      <c r="A2532" s="26"/>
      <c r="B2532" s="27"/>
      <c r="C2532" s="28"/>
      <c r="D2532" s="29"/>
      <c r="E2532" s="29"/>
      <c r="F2532" s="28"/>
      <c r="G2532" s="28"/>
      <c r="H2532" s="29" t="str">
        <f>IF(D2532&lt;&gt;"",VLOOKUP(D2532,الاعدادات!$B$1:$C$1000,2,0),"")</f>
        <v/>
      </c>
      <c r="I2532" s="29" t="str">
        <f>IF(E2532&lt;&gt;"",VLOOKUP(E2532,الاعدادات!B$1000:$C2523,2,0),"")</f>
        <v/>
      </c>
    </row>
    <row r="2533" spans="1:9">
      <c r="A2533" s="26"/>
      <c r="B2533" s="27"/>
      <c r="C2533" s="28"/>
      <c r="D2533" s="29"/>
      <c r="E2533" s="29"/>
      <c r="F2533" s="28"/>
      <c r="G2533" s="28"/>
      <c r="H2533" s="29" t="str">
        <f>IF(D2533&lt;&gt;"",VLOOKUP(D2533,الاعدادات!$B$1:$C$1000,2,0),"")</f>
        <v/>
      </c>
      <c r="I2533" s="29" t="str">
        <f>IF(E2533&lt;&gt;"",VLOOKUP(E2533,الاعدادات!B$1000:$C2524,2,0),"")</f>
        <v/>
      </c>
    </row>
    <row r="2534" spans="1:9">
      <c r="A2534" s="26"/>
      <c r="B2534" s="27"/>
      <c r="C2534" s="28"/>
      <c r="D2534" s="29"/>
      <c r="E2534" s="29"/>
      <c r="F2534" s="28"/>
      <c r="G2534" s="28"/>
      <c r="H2534" s="29" t="str">
        <f>IF(D2534&lt;&gt;"",VLOOKUP(D2534,الاعدادات!$B$1:$C$1000,2,0),"")</f>
        <v/>
      </c>
      <c r="I2534" s="29" t="str">
        <f>IF(E2534&lt;&gt;"",VLOOKUP(E2534,الاعدادات!B$1000:$C2525,2,0),"")</f>
        <v/>
      </c>
    </row>
    <row r="2535" spans="1:9">
      <c r="A2535" s="26"/>
      <c r="B2535" s="27"/>
      <c r="C2535" s="28"/>
      <c r="D2535" s="29"/>
      <c r="E2535" s="29"/>
      <c r="F2535" s="28"/>
      <c r="G2535" s="28"/>
      <c r="H2535" s="29" t="str">
        <f>IF(D2535&lt;&gt;"",VLOOKUP(D2535,الاعدادات!$B$1:$C$1000,2,0),"")</f>
        <v/>
      </c>
      <c r="I2535" s="29" t="str">
        <f>IF(E2535&lt;&gt;"",VLOOKUP(E2535,الاعدادات!B$1000:$C2526,2,0),"")</f>
        <v/>
      </c>
    </row>
    <row r="2536" spans="1:9">
      <c r="A2536" s="26"/>
      <c r="B2536" s="27"/>
      <c r="C2536" s="28"/>
      <c r="D2536" s="29"/>
      <c r="E2536" s="29"/>
      <c r="F2536" s="28"/>
      <c r="G2536" s="28"/>
      <c r="H2536" s="29" t="str">
        <f>IF(D2536&lt;&gt;"",VLOOKUP(D2536,الاعدادات!$B$1:$C$1000,2,0),"")</f>
        <v/>
      </c>
      <c r="I2536" s="29" t="str">
        <f>IF(E2536&lt;&gt;"",VLOOKUP(E2536,الاعدادات!B$1000:$C2527,2,0),"")</f>
        <v/>
      </c>
    </row>
    <row r="2537" spans="1:9">
      <c r="A2537" s="26"/>
      <c r="B2537" s="27"/>
      <c r="C2537" s="28"/>
      <c r="D2537" s="29"/>
      <c r="E2537" s="29"/>
      <c r="F2537" s="28"/>
      <c r="G2537" s="28"/>
      <c r="H2537" s="29" t="str">
        <f>IF(D2537&lt;&gt;"",VLOOKUP(D2537,الاعدادات!$B$1:$C$1000,2,0),"")</f>
        <v/>
      </c>
      <c r="I2537" s="29" t="str">
        <f>IF(E2537&lt;&gt;"",VLOOKUP(E2537,الاعدادات!B$1000:$C2528,2,0),"")</f>
        <v/>
      </c>
    </row>
    <row r="2538" spans="1:9">
      <c r="A2538" s="26"/>
      <c r="B2538" s="27"/>
      <c r="C2538" s="28"/>
      <c r="D2538" s="29"/>
      <c r="E2538" s="29"/>
      <c r="F2538" s="28"/>
      <c r="G2538" s="28"/>
      <c r="H2538" s="29" t="str">
        <f>IF(D2538&lt;&gt;"",VLOOKUP(D2538,الاعدادات!$B$1:$C$1000,2,0),"")</f>
        <v/>
      </c>
      <c r="I2538" s="29" t="str">
        <f>IF(E2538&lt;&gt;"",VLOOKUP(E2538,الاعدادات!B$1000:$C2529,2,0),"")</f>
        <v/>
      </c>
    </row>
    <row r="2539" spans="1:9">
      <c r="A2539" s="26"/>
      <c r="B2539" s="27"/>
      <c r="C2539" s="28"/>
      <c r="D2539" s="29"/>
      <c r="E2539" s="29"/>
      <c r="F2539" s="28"/>
      <c r="G2539" s="28"/>
      <c r="H2539" s="29" t="str">
        <f>IF(D2539&lt;&gt;"",VLOOKUP(D2539,الاعدادات!$B$1:$C$1000,2,0),"")</f>
        <v/>
      </c>
      <c r="I2539" s="29" t="str">
        <f>IF(E2539&lt;&gt;"",VLOOKUP(E2539,الاعدادات!B$1000:$C2530,2,0),"")</f>
        <v/>
      </c>
    </row>
    <row r="2540" spans="1:9">
      <c r="A2540" s="26"/>
      <c r="B2540" s="27"/>
      <c r="C2540" s="28"/>
      <c r="D2540" s="29"/>
      <c r="E2540" s="29"/>
      <c r="F2540" s="28"/>
      <c r="G2540" s="28"/>
      <c r="H2540" s="29" t="str">
        <f>IF(D2540&lt;&gt;"",VLOOKUP(D2540,الاعدادات!$B$1:$C$1000,2,0),"")</f>
        <v/>
      </c>
      <c r="I2540" s="29" t="str">
        <f>IF(E2540&lt;&gt;"",VLOOKUP(E2540,الاعدادات!B$1000:$C2531,2,0),"")</f>
        <v/>
      </c>
    </row>
    <row r="2541" spans="1:9">
      <c r="A2541" s="26"/>
      <c r="B2541" s="27"/>
      <c r="C2541" s="28"/>
      <c r="D2541" s="29"/>
      <c r="E2541" s="29"/>
      <c r="F2541" s="28"/>
      <c r="G2541" s="28"/>
      <c r="H2541" s="29" t="str">
        <f>IF(D2541&lt;&gt;"",VLOOKUP(D2541,الاعدادات!$B$1:$C$1000,2,0),"")</f>
        <v/>
      </c>
      <c r="I2541" s="29" t="str">
        <f>IF(E2541&lt;&gt;"",VLOOKUP(E2541,الاعدادات!B$1000:$C2532,2,0),"")</f>
        <v/>
      </c>
    </row>
    <row r="2542" spans="1:9">
      <c r="A2542" s="26"/>
      <c r="B2542" s="27"/>
      <c r="C2542" s="28"/>
      <c r="D2542" s="29"/>
      <c r="E2542" s="29"/>
      <c r="F2542" s="28"/>
      <c r="G2542" s="28"/>
      <c r="H2542" s="29" t="str">
        <f>IF(D2542&lt;&gt;"",VLOOKUP(D2542,الاعدادات!$B$1:$C$1000,2,0),"")</f>
        <v/>
      </c>
      <c r="I2542" s="29" t="str">
        <f>IF(E2542&lt;&gt;"",VLOOKUP(E2542,الاعدادات!B$1000:$C2533,2,0),"")</f>
        <v/>
      </c>
    </row>
    <row r="2543" spans="1:9">
      <c r="A2543" s="26"/>
      <c r="B2543" s="27"/>
      <c r="C2543" s="28"/>
      <c r="D2543" s="29"/>
      <c r="E2543" s="29"/>
      <c r="F2543" s="28"/>
      <c r="G2543" s="28"/>
      <c r="H2543" s="29" t="str">
        <f>IF(D2543&lt;&gt;"",VLOOKUP(D2543,الاعدادات!$B$1:$C$1000,2,0),"")</f>
        <v/>
      </c>
      <c r="I2543" s="29" t="str">
        <f>IF(E2543&lt;&gt;"",VLOOKUP(E2543,الاعدادات!B$1000:$C2534,2,0),"")</f>
        <v/>
      </c>
    </row>
    <row r="2544" spans="1:9">
      <c r="A2544" s="26"/>
      <c r="B2544" s="27"/>
      <c r="C2544" s="28"/>
      <c r="D2544" s="29"/>
      <c r="E2544" s="29"/>
      <c r="F2544" s="28"/>
      <c r="G2544" s="28"/>
      <c r="H2544" s="29" t="str">
        <f>IF(D2544&lt;&gt;"",VLOOKUP(D2544,الاعدادات!$B$1:$C$1000,2,0),"")</f>
        <v/>
      </c>
      <c r="I2544" s="29" t="str">
        <f>IF(E2544&lt;&gt;"",VLOOKUP(E2544,الاعدادات!B$1000:$C2535,2,0),"")</f>
        <v/>
      </c>
    </row>
    <row r="2545" spans="1:9">
      <c r="A2545" s="26"/>
      <c r="B2545" s="27"/>
      <c r="C2545" s="28"/>
      <c r="D2545" s="29"/>
      <c r="E2545" s="29"/>
      <c r="F2545" s="28"/>
      <c r="G2545" s="28"/>
      <c r="H2545" s="29" t="str">
        <f>IF(D2545&lt;&gt;"",VLOOKUP(D2545,الاعدادات!$B$1:$C$1000,2,0),"")</f>
        <v/>
      </c>
      <c r="I2545" s="29" t="str">
        <f>IF(E2545&lt;&gt;"",VLOOKUP(E2545,الاعدادات!B$1000:$C2536,2,0),"")</f>
        <v/>
      </c>
    </row>
    <row r="2546" spans="1:9">
      <c r="A2546" s="26"/>
      <c r="B2546" s="27"/>
      <c r="C2546" s="28"/>
      <c r="D2546" s="29"/>
      <c r="E2546" s="29"/>
      <c r="F2546" s="28"/>
      <c r="G2546" s="28"/>
      <c r="H2546" s="29" t="str">
        <f>IF(D2546&lt;&gt;"",VLOOKUP(D2546,الاعدادات!$B$1:$C$1000,2,0),"")</f>
        <v/>
      </c>
      <c r="I2546" s="29" t="str">
        <f>IF(E2546&lt;&gt;"",VLOOKUP(E2546,الاعدادات!B$1000:$C2537,2,0),"")</f>
        <v/>
      </c>
    </row>
    <row r="2547" spans="1:9">
      <c r="A2547" s="26"/>
      <c r="B2547" s="27"/>
      <c r="C2547" s="28"/>
      <c r="D2547" s="29"/>
      <c r="E2547" s="29"/>
      <c r="F2547" s="28"/>
      <c r="G2547" s="28"/>
      <c r="H2547" s="29" t="str">
        <f>IF(D2547&lt;&gt;"",VLOOKUP(D2547,الاعدادات!$B$1:$C$1000,2,0),"")</f>
        <v/>
      </c>
      <c r="I2547" s="29" t="str">
        <f>IF(E2547&lt;&gt;"",VLOOKUP(E2547,الاعدادات!B$1000:$C2538,2,0),"")</f>
        <v/>
      </c>
    </row>
    <row r="2548" spans="1:9">
      <c r="A2548" s="26"/>
      <c r="B2548" s="27"/>
      <c r="C2548" s="28"/>
      <c r="D2548" s="29"/>
      <c r="E2548" s="29"/>
      <c r="F2548" s="28"/>
      <c r="G2548" s="28"/>
      <c r="H2548" s="29" t="str">
        <f>IF(D2548&lt;&gt;"",VLOOKUP(D2548,الاعدادات!$B$1:$C$1000,2,0),"")</f>
        <v/>
      </c>
      <c r="I2548" s="29" t="str">
        <f>IF(E2548&lt;&gt;"",VLOOKUP(E2548,الاعدادات!B$1000:$C2539,2,0),"")</f>
        <v/>
      </c>
    </row>
    <row r="2549" spans="1:9">
      <c r="A2549" s="26"/>
      <c r="B2549" s="27"/>
      <c r="C2549" s="28"/>
      <c r="D2549" s="29"/>
      <c r="E2549" s="29"/>
      <c r="F2549" s="28"/>
      <c r="G2549" s="28"/>
      <c r="H2549" s="29" t="str">
        <f>IF(D2549&lt;&gt;"",VLOOKUP(D2549,الاعدادات!$B$1:$C$1000,2,0),"")</f>
        <v/>
      </c>
      <c r="I2549" s="29" t="str">
        <f>IF(E2549&lt;&gt;"",VLOOKUP(E2549,الاعدادات!B$1000:$C2540,2,0),"")</f>
        <v/>
      </c>
    </row>
    <row r="2550" spans="1:9">
      <c r="A2550" s="26"/>
      <c r="B2550" s="27"/>
      <c r="C2550" s="28"/>
      <c r="D2550" s="29"/>
      <c r="E2550" s="29"/>
      <c r="F2550" s="28"/>
      <c r="G2550" s="28"/>
      <c r="H2550" s="29" t="str">
        <f>IF(D2550&lt;&gt;"",VLOOKUP(D2550,الاعدادات!$B$1:$C$1000,2,0),"")</f>
        <v/>
      </c>
      <c r="I2550" s="29" t="str">
        <f>IF(E2550&lt;&gt;"",VLOOKUP(E2550,الاعدادات!B$1000:$C2541,2,0),"")</f>
        <v/>
      </c>
    </row>
    <row r="2551" spans="1:9">
      <c r="A2551" s="26"/>
      <c r="B2551" s="27"/>
      <c r="C2551" s="28"/>
      <c r="D2551" s="29"/>
      <c r="E2551" s="29"/>
      <c r="F2551" s="28"/>
      <c r="G2551" s="28"/>
      <c r="H2551" s="29" t="str">
        <f>IF(D2551&lt;&gt;"",VLOOKUP(D2551,الاعدادات!$B$1:$C$1000,2,0),"")</f>
        <v/>
      </c>
      <c r="I2551" s="29" t="str">
        <f>IF(E2551&lt;&gt;"",VLOOKUP(E2551,الاعدادات!B$1000:$C2542,2,0),"")</f>
        <v/>
      </c>
    </row>
    <row r="2552" spans="1:9">
      <c r="A2552" s="26"/>
      <c r="B2552" s="27"/>
      <c r="C2552" s="28"/>
      <c r="D2552" s="29"/>
      <c r="E2552" s="29"/>
      <c r="F2552" s="28"/>
      <c r="G2552" s="28"/>
      <c r="H2552" s="29" t="str">
        <f>IF(D2552&lt;&gt;"",VLOOKUP(D2552,الاعدادات!$B$1:$C$1000,2,0),"")</f>
        <v/>
      </c>
      <c r="I2552" s="29" t="str">
        <f>IF(E2552&lt;&gt;"",VLOOKUP(E2552,الاعدادات!B$1000:$C2543,2,0),"")</f>
        <v/>
      </c>
    </row>
    <row r="2553" spans="1:9">
      <c r="A2553" s="26"/>
      <c r="B2553" s="27"/>
      <c r="C2553" s="28"/>
      <c r="D2553" s="29"/>
      <c r="E2553" s="29"/>
      <c r="F2553" s="28"/>
      <c r="G2553" s="28"/>
      <c r="H2553" s="29" t="str">
        <f>IF(D2553&lt;&gt;"",VLOOKUP(D2553,الاعدادات!$B$1:$C$1000,2,0),"")</f>
        <v/>
      </c>
      <c r="I2553" s="29" t="str">
        <f>IF(E2553&lt;&gt;"",VLOOKUP(E2553,الاعدادات!B$1000:$C2544,2,0),"")</f>
        <v/>
      </c>
    </row>
    <row r="2554" spans="1:9">
      <c r="A2554" s="26"/>
      <c r="B2554" s="27"/>
      <c r="C2554" s="28"/>
      <c r="D2554" s="29"/>
      <c r="E2554" s="29"/>
      <c r="F2554" s="28"/>
      <c r="G2554" s="28"/>
      <c r="H2554" s="29" t="str">
        <f>IF(D2554&lt;&gt;"",VLOOKUP(D2554,الاعدادات!$B$1:$C$1000,2,0),"")</f>
        <v/>
      </c>
      <c r="I2554" s="29" t="str">
        <f>IF(E2554&lt;&gt;"",VLOOKUP(E2554,الاعدادات!B$1000:$C2545,2,0),"")</f>
        <v/>
      </c>
    </row>
    <row r="2555" spans="1:9">
      <c r="A2555" s="26"/>
      <c r="B2555" s="27"/>
      <c r="C2555" s="28"/>
      <c r="D2555" s="29"/>
      <c r="E2555" s="29"/>
      <c r="F2555" s="28"/>
      <c r="G2555" s="28"/>
      <c r="H2555" s="29" t="str">
        <f>IF(D2555&lt;&gt;"",VLOOKUP(D2555,الاعدادات!$B$1:$C$1000,2,0),"")</f>
        <v/>
      </c>
      <c r="I2555" s="29" t="str">
        <f>IF(E2555&lt;&gt;"",VLOOKUP(E2555,الاعدادات!B$1000:$C2546,2,0),"")</f>
        <v/>
      </c>
    </row>
    <row r="2556" spans="1:9">
      <c r="A2556" s="26"/>
      <c r="B2556" s="27"/>
      <c r="C2556" s="28"/>
      <c r="D2556" s="29"/>
      <c r="E2556" s="29"/>
      <c r="F2556" s="28"/>
      <c r="G2556" s="28"/>
      <c r="H2556" s="29" t="str">
        <f>IF(D2556&lt;&gt;"",VLOOKUP(D2556,الاعدادات!$B$1:$C$1000,2,0),"")</f>
        <v/>
      </c>
      <c r="I2556" s="29" t="str">
        <f>IF(E2556&lt;&gt;"",VLOOKUP(E2556,الاعدادات!B$1000:$C2547,2,0),"")</f>
        <v/>
      </c>
    </row>
    <row r="2557" spans="1:9">
      <c r="A2557" s="26"/>
      <c r="B2557" s="27"/>
      <c r="C2557" s="28"/>
      <c r="D2557" s="29"/>
      <c r="E2557" s="29"/>
      <c r="F2557" s="28"/>
      <c r="G2557" s="28"/>
      <c r="H2557" s="29" t="str">
        <f>IF(D2557&lt;&gt;"",VLOOKUP(D2557,الاعدادات!$B$1:$C$1000,2,0),"")</f>
        <v/>
      </c>
      <c r="I2557" s="29" t="str">
        <f>IF(E2557&lt;&gt;"",VLOOKUP(E2557,الاعدادات!B$1000:$C2548,2,0),"")</f>
        <v/>
      </c>
    </row>
    <row r="2558" spans="1:9">
      <c r="A2558" s="26"/>
      <c r="B2558" s="27"/>
      <c r="C2558" s="28"/>
      <c r="D2558" s="29"/>
      <c r="E2558" s="29"/>
      <c r="F2558" s="28"/>
      <c r="G2558" s="28"/>
      <c r="H2558" s="29" t="str">
        <f>IF(D2558&lt;&gt;"",VLOOKUP(D2558,الاعدادات!$B$1:$C$1000,2,0),"")</f>
        <v/>
      </c>
      <c r="I2558" s="29" t="str">
        <f>IF(E2558&lt;&gt;"",VLOOKUP(E2558,الاعدادات!B$1000:$C2549,2,0),"")</f>
        <v/>
      </c>
    </row>
    <row r="2559" spans="1:9">
      <c r="A2559" s="26"/>
      <c r="B2559" s="27"/>
      <c r="C2559" s="28"/>
      <c r="D2559" s="29"/>
      <c r="E2559" s="29"/>
      <c r="F2559" s="28"/>
      <c r="G2559" s="28"/>
      <c r="H2559" s="29" t="str">
        <f>IF(D2559&lt;&gt;"",VLOOKUP(D2559,الاعدادات!$B$1:$C$1000,2,0),"")</f>
        <v/>
      </c>
      <c r="I2559" s="29" t="str">
        <f>IF(E2559&lt;&gt;"",VLOOKUP(E2559,الاعدادات!B$1000:$C2550,2,0),"")</f>
        <v/>
      </c>
    </row>
    <row r="2560" spans="1:9">
      <c r="A2560" s="26"/>
      <c r="B2560" s="27"/>
      <c r="C2560" s="28"/>
      <c r="D2560" s="29"/>
      <c r="E2560" s="29"/>
      <c r="F2560" s="28"/>
      <c r="G2560" s="28"/>
      <c r="H2560" s="29" t="str">
        <f>IF(D2560&lt;&gt;"",VLOOKUP(D2560,الاعدادات!$B$1:$C$1000,2,0),"")</f>
        <v/>
      </c>
      <c r="I2560" s="29" t="str">
        <f>IF(E2560&lt;&gt;"",VLOOKUP(E2560,الاعدادات!B$1000:$C2551,2,0),"")</f>
        <v/>
      </c>
    </row>
    <row r="2561" spans="1:9">
      <c r="A2561" s="26"/>
      <c r="B2561" s="27"/>
      <c r="C2561" s="28"/>
      <c r="D2561" s="29"/>
      <c r="E2561" s="29"/>
      <c r="F2561" s="28"/>
      <c r="G2561" s="28"/>
      <c r="H2561" s="29" t="str">
        <f>IF(D2561&lt;&gt;"",VLOOKUP(D2561,الاعدادات!$B$1:$C$1000,2,0),"")</f>
        <v/>
      </c>
      <c r="I2561" s="29" t="str">
        <f>IF(E2561&lt;&gt;"",VLOOKUP(E2561,الاعدادات!B$1000:$C2552,2,0),"")</f>
        <v/>
      </c>
    </row>
    <row r="2562" spans="1:9">
      <c r="A2562" s="26"/>
      <c r="B2562" s="27"/>
      <c r="C2562" s="28"/>
      <c r="D2562" s="29"/>
      <c r="E2562" s="29"/>
      <c r="F2562" s="28"/>
      <c r="G2562" s="28"/>
      <c r="H2562" s="29" t="str">
        <f>IF(D2562&lt;&gt;"",VLOOKUP(D2562,الاعدادات!$B$1:$C$1000,2,0),"")</f>
        <v/>
      </c>
      <c r="I2562" s="29" t="str">
        <f>IF(E2562&lt;&gt;"",VLOOKUP(E2562,الاعدادات!B$1000:$C2553,2,0),"")</f>
        <v/>
      </c>
    </row>
    <row r="2563" spans="1:9">
      <c r="A2563" s="26"/>
      <c r="B2563" s="27"/>
      <c r="C2563" s="28"/>
      <c r="D2563" s="29"/>
      <c r="E2563" s="29"/>
      <c r="F2563" s="28"/>
      <c r="G2563" s="28"/>
      <c r="H2563" s="29" t="str">
        <f>IF(D2563&lt;&gt;"",VLOOKUP(D2563,الاعدادات!$B$1:$C$1000,2,0),"")</f>
        <v/>
      </c>
      <c r="I2563" s="29" t="str">
        <f>IF(E2563&lt;&gt;"",VLOOKUP(E2563,الاعدادات!B$1000:$C2554,2,0),"")</f>
        <v/>
      </c>
    </row>
    <row r="2564" spans="1:9">
      <c r="A2564" s="26"/>
      <c r="B2564" s="27"/>
      <c r="C2564" s="28"/>
      <c r="D2564" s="29"/>
      <c r="E2564" s="29"/>
      <c r="F2564" s="28"/>
      <c r="G2564" s="28"/>
      <c r="H2564" s="29" t="str">
        <f>IF(D2564&lt;&gt;"",VLOOKUP(D2564,الاعدادات!$B$1:$C$1000,2,0),"")</f>
        <v/>
      </c>
      <c r="I2564" s="29" t="str">
        <f>IF(E2564&lt;&gt;"",VLOOKUP(E2564,الاعدادات!B$1000:$C2555,2,0),"")</f>
        <v/>
      </c>
    </row>
    <row r="2565" spans="1:9">
      <c r="A2565" s="26"/>
      <c r="B2565" s="27"/>
      <c r="C2565" s="28"/>
      <c r="D2565" s="29"/>
      <c r="E2565" s="29"/>
      <c r="F2565" s="28"/>
      <c r="G2565" s="28"/>
      <c r="H2565" s="29" t="str">
        <f>IF(D2565&lt;&gt;"",VLOOKUP(D2565,الاعدادات!$B$1:$C$1000,2,0),"")</f>
        <v/>
      </c>
      <c r="I2565" s="29" t="str">
        <f>IF(E2565&lt;&gt;"",VLOOKUP(E2565,الاعدادات!B$1000:$C2556,2,0),"")</f>
        <v/>
      </c>
    </row>
    <row r="2566" spans="1:9">
      <c r="A2566" s="26"/>
      <c r="B2566" s="27"/>
      <c r="C2566" s="28"/>
      <c r="D2566" s="29"/>
      <c r="E2566" s="29"/>
      <c r="F2566" s="28"/>
      <c r="G2566" s="28"/>
      <c r="H2566" s="29" t="str">
        <f>IF(D2566&lt;&gt;"",VLOOKUP(D2566,الاعدادات!$B$1:$C$1000,2,0),"")</f>
        <v/>
      </c>
      <c r="I2566" s="29" t="str">
        <f>IF(E2566&lt;&gt;"",VLOOKUP(E2566,الاعدادات!B$1000:$C2557,2,0),"")</f>
        <v/>
      </c>
    </row>
    <row r="2567" spans="1:9">
      <c r="A2567" s="26"/>
      <c r="B2567" s="27"/>
      <c r="C2567" s="28"/>
      <c r="D2567" s="29"/>
      <c r="E2567" s="29"/>
      <c r="F2567" s="28"/>
      <c r="G2567" s="28"/>
      <c r="H2567" s="29" t="str">
        <f>IF(D2567&lt;&gt;"",VLOOKUP(D2567,الاعدادات!$B$1:$C$1000,2,0),"")</f>
        <v/>
      </c>
      <c r="I2567" s="29" t="str">
        <f>IF(E2567&lt;&gt;"",VLOOKUP(E2567,الاعدادات!B$1000:$C2558,2,0),"")</f>
        <v/>
      </c>
    </row>
    <row r="2568" spans="1:9">
      <c r="A2568" s="26"/>
      <c r="B2568" s="27"/>
      <c r="C2568" s="28"/>
      <c r="D2568" s="29"/>
      <c r="E2568" s="29"/>
      <c r="F2568" s="28"/>
      <c r="G2568" s="28"/>
      <c r="H2568" s="29" t="str">
        <f>IF(D2568&lt;&gt;"",VLOOKUP(D2568,الاعدادات!$B$1:$C$1000,2,0),"")</f>
        <v/>
      </c>
      <c r="I2568" s="29" t="str">
        <f>IF(E2568&lt;&gt;"",VLOOKUP(E2568,الاعدادات!B$1000:$C2559,2,0),"")</f>
        <v/>
      </c>
    </row>
    <row r="2569" spans="1:9">
      <c r="A2569" s="26"/>
      <c r="B2569" s="27"/>
      <c r="C2569" s="28"/>
      <c r="D2569" s="29"/>
      <c r="E2569" s="29"/>
      <c r="F2569" s="28"/>
      <c r="G2569" s="28"/>
      <c r="H2569" s="29" t="str">
        <f>IF(D2569&lt;&gt;"",VLOOKUP(D2569,الاعدادات!$B$1:$C$1000,2,0),"")</f>
        <v/>
      </c>
      <c r="I2569" s="29" t="str">
        <f>IF(E2569&lt;&gt;"",VLOOKUP(E2569,الاعدادات!B$1000:$C2560,2,0),"")</f>
        <v/>
      </c>
    </row>
    <row r="2570" spans="1:9">
      <c r="A2570" s="26"/>
      <c r="B2570" s="27"/>
      <c r="C2570" s="28"/>
      <c r="D2570" s="29"/>
      <c r="E2570" s="29"/>
      <c r="F2570" s="28"/>
      <c r="G2570" s="28"/>
      <c r="H2570" s="29" t="str">
        <f>IF(D2570&lt;&gt;"",VLOOKUP(D2570,الاعدادات!$B$1:$C$1000,2,0),"")</f>
        <v/>
      </c>
      <c r="I2570" s="29" t="str">
        <f>IF(E2570&lt;&gt;"",VLOOKUP(E2570,الاعدادات!B$1000:$C2561,2,0),"")</f>
        <v/>
      </c>
    </row>
    <row r="2571" spans="1:9">
      <c r="A2571" s="26"/>
      <c r="B2571" s="27"/>
      <c r="C2571" s="28"/>
      <c r="D2571" s="29"/>
      <c r="E2571" s="29"/>
      <c r="F2571" s="28"/>
      <c r="G2571" s="28"/>
      <c r="H2571" s="29" t="str">
        <f>IF(D2571&lt;&gt;"",VLOOKUP(D2571,الاعدادات!$B$1:$C$1000,2,0),"")</f>
        <v/>
      </c>
      <c r="I2571" s="29" t="str">
        <f>IF(E2571&lt;&gt;"",VLOOKUP(E2571,الاعدادات!B$1000:$C2562,2,0),"")</f>
        <v/>
      </c>
    </row>
    <row r="2572" spans="1:9">
      <c r="A2572" s="26"/>
      <c r="B2572" s="27"/>
      <c r="C2572" s="28"/>
      <c r="D2572" s="29"/>
      <c r="E2572" s="29"/>
      <c r="F2572" s="28"/>
      <c r="G2572" s="28"/>
      <c r="H2572" s="29" t="str">
        <f>IF(D2572&lt;&gt;"",VLOOKUP(D2572,الاعدادات!$B$1:$C$1000,2,0),"")</f>
        <v/>
      </c>
      <c r="I2572" s="29" t="str">
        <f>IF(E2572&lt;&gt;"",VLOOKUP(E2572,الاعدادات!B$1000:$C2563,2,0),"")</f>
        <v/>
      </c>
    </row>
    <row r="2573" spans="1:9">
      <c r="A2573" s="26"/>
      <c r="B2573" s="27"/>
      <c r="C2573" s="28"/>
      <c r="D2573" s="29"/>
      <c r="E2573" s="29"/>
      <c r="F2573" s="28"/>
      <c r="G2573" s="28"/>
      <c r="H2573" s="29" t="str">
        <f>IF(D2573&lt;&gt;"",VLOOKUP(D2573,الاعدادات!$B$1:$C$1000,2,0),"")</f>
        <v/>
      </c>
      <c r="I2573" s="29" t="str">
        <f>IF(E2573&lt;&gt;"",VLOOKUP(E2573,الاعدادات!B$1000:$C2564,2,0),"")</f>
        <v/>
      </c>
    </row>
    <row r="2574" spans="1:9">
      <c r="A2574" s="26"/>
      <c r="B2574" s="27"/>
      <c r="C2574" s="28"/>
      <c r="D2574" s="29"/>
      <c r="E2574" s="29"/>
      <c r="F2574" s="28"/>
      <c r="G2574" s="28"/>
      <c r="H2574" s="29" t="str">
        <f>IF(D2574&lt;&gt;"",VLOOKUP(D2574,الاعدادات!$B$1:$C$1000,2,0),"")</f>
        <v/>
      </c>
      <c r="I2574" s="29" t="str">
        <f>IF(E2574&lt;&gt;"",VLOOKUP(E2574,الاعدادات!B$1000:$C2565,2,0),"")</f>
        <v/>
      </c>
    </row>
    <row r="2575" spans="1:9">
      <c r="A2575" s="26"/>
      <c r="B2575" s="27"/>
      <c r="C2575" s="28"/>
      <c r="D2575" s="29"/>
      <c r="E2575" s="29"/>
      <c r="F2575" s="28"/>
      <c r="G2575" s="28"/>
      <c r="H2575" s="29" t="str">
        <f>IF(D2575&lt;&gt;"",VLOOKUP(D2575,الاعدادات!$B$1:$C$1000,2,0),"")</f>
        <v/>
      </c>
      <c r="I2575" s="29" t="str">
        <f>IF(E2575&lt;&gt;"",VLOOKUP(E2575,الاعدادات!B$1000:$C2566,2,0),"")</f>
        <v/>
      </c>
    </row>
    <row r="2576" spans="1:9">
      <c r="A2576" s="26"/>
      <c r="B2576" s="27"/>
      <c r="C2576" s="28"/>
      <c r="D2576" s="29"/>
      <c r="E2576" s="29"/>
      <c r="F2576" s="28"/>
      <c r="G2576" s="28"/>
      <c r="H2576" s="29" t="str">
        <f>IF(D2576&lt;&gt;"",VLOOKUP(D2576,الاعدادات!$B$1:$C$1000,2,0),"")</f>
        <v/>
      </c>
      <c r="I2576" s="29" t="str">
        <f>IF(E2576&lt;&gt;"",VLOOKUP(E2576,الاعدادات!B$1000:$C2567,2,0),"")</f>
        <v/>
      </c>
    </row>
    <row r="2577" spans="1:9">
      <c r="A2577" s="26"/>
      <c r="B2577" s="27"/>
      <c r="C2577" s="28"/>
      <c r="D2577" s="29"/>
      <c r="E2577" s="29"/>
      <c r="F2577" s="28"/>
      <c r="G2577" s="28"/>
      <c r="H2577" s="29" t="str">
        <f>IF(D2577&lt;&gt;"",VLOOKUP(D2577,الاعدادات!$B$1:$C$1000,2,0),"")</f>
        <v/>
      </c>
      <c r="I2577" s="29" t="str">
        <f>IF(E2577&lt;&gt;"",VLOOKUP(E2577,الاعدادات!B$1000:$C2568,2,0),"")</f>
        <v/>
      </c>
    </row>
    <row r="2578" spans="1:9">
      <c r="A2578" s="26"/>
      <c r="B2578" s="27"/>
      <c r="C2578" s="28"/>
      <c r="D2578" s="29"/>
      <c r="E2578" s="29"/>
      <c r="F2578" s="28"/>
      <c r="G2578" s="28"/>
      <c r="H2578" s="29" t="str">
        <f>IF(D2578&lt;&gt;"",VLOOKUP(D2578,الاعدادات!$B$1:$C$1000,2,0),"")</f>
        <v/>
      </c>
      <c r="I2578" s="29" t="str">
        <f>IF(E2578&lt;&gt;"",VLOOKUP(E2578,الاعدادات!B$1000:$C2569,2,0),"")</f>
        <v/>
      </c>
    </row>
    <row r="2579" spans="1:9">
      <c r="A2579" s="26"/>
      <c r="B2579" s="27"/>
      <c r="C2579" s="28"/>
      <c r="D2579" s="29"/>
      <c r="E2579" s="29"/>
      <c r="F2579" s="28"/>
      <c r="G2579" s="28"/>
      <c r="H2579" s="29" t="str">
        <f>IF(D2579&lt;&gt;"",VLOOKUP(D2579,الاعدادات!$B$1:$C$1000,2,0),"")</f>
        <v/>
      </c>
      <c r="I2579" s="29" t="str">
        <f>IF(E2579&lt;&gt;"",VLOOKUP(E2579,الاعدادات!B$1000:$C2570,2,0),"")</f>
        <v/>
      </c>
    </row>
    <row r="2580" spans="1:9">
      <c r="A2580" s="26"/>
      <c r="B2580" s="27"/>
      <c r="C2580" s="28"/>
      <c r="D2580" s="29"/>
      <c r="E2580" s="29"/>
      <c r="F2580" s="28"/>
      <c r="G2580" s="28"/>
      <c r="H2580" s="29" t="str">
        <f>IF(D2580&lt;&gt;"",VLOOKUP(D2580,الاعدادات!$B$1:$C$1000,2,0),"")</f>
        <v/>
      </c>
      <c r="I2580" s="29" t="str">
        <f>IF(E2580&lt;&gt;"",VLOOKUP(E2580,الاعدادات!B$1000:$C2571,2,0),"")</f>
        <v/>
      </c>
    </row>
    <row r="2581" spans="1:9">
      <c r="A2581" s="26"/>
      <c r="B2581" s="27"/>
      <c r="C2581" s="28"/>
      <c r="D2581" s="29"/>
      <c r="E2581" s="29"/>
      <c r="F2581" s="28"/>
      <c r="G2581" s="28"/>
      <c r="H2581" s="29" t="str">
        <f>IF(D2581&lt;&gt;"",VLOOKUP(D2581,الاعدادات!$B$1:$C$1000,2,0),"")</f>
        <v/>
      </c>
      <c r="I2581" s="29" t="str">
        <f>IF(E2581&lt;&gt;"",VLOOKUP(E2581,الاعدادات!B$1000:$C2572,2,0),"")</f>
        <v/>
      </c>
    </row>
    <row r="2582" spans="1:9">
      <c r="A2582" s="26"/>
      <c r="B2582" s="27"/>
      <c r="C2582" s="28"/>
      <c r="D2582" s="29"/>
      <c r="E2582" s="29"/>
      <c r="F2582" s="28"/>
      <c r="G2582" s="28"/>
      <c r="H2582" s="29" t="str">
        <f>IF(D2582&lt;&gt;"",VLOOKUP(D2582,الاعدادات!$B$1:$C$1000,2,0),"")</f>
        <v/>
      </c>
      <c r="I2582" s="29" t="str">
        <f>IF(E2582&lt;&gt;"",VLOOKUP(E2582,الاعدادات!B$1000:$C2573,2,0),"")</f>
        <v/>
      </c>
    </row>
    <row r="2583" spans="1:9">
      <c r="A2583" s="26"/>
      <c r="B2583" s="27"/>
      <c r="C2583" s="28"/>
      <c r="D2583" s="29"/>
      <c r="E2583" s="29"/>
      <c r="F2583" s="28"/>
      <c r="G2583" s="28"/>
      <c r="H2583" s="29" t="str">
        <f>IF(D2583&lt;&gt;"",VLOOKUP(D2583,الاعدادات!$B$1:$C$1000,2,0),"")</f>
        <v/>
      </c>
      <c r="I2583" s="29" t="str">
        <f>IF(E2583&lt;&gt;"",VLOOKUP(E2583,الاعدادات!B$1000:$C2574,2,0),"")</f>
        <v/>
      </c>
    </row>
    <row r="2584" spans="1:9">
      <c r="A2584" s="26"/>
      <c r="B2584" s="27"/>
      <c r="C2584" s="28"/>
      <c r="D2584" s="29"/>
      <c r="E2584" s="29"/>
      <c r="F2584" s="28"/>
      <c r="G2584" s="28"/>
      <c r="H2584" s="29" t="str">
        <f>IF(D2584&lt;&gt;"",VLOOKUP(D2584,الاعدادات!$B$1:$C$1000,2,0),"")</f>
        <v/>
      </c>
      <c r="I2584" s="29" t="str">
        <f>IF(E2584&lt;&gt;"",VLOOKUP(E2584,الاعدادات!B$1000:$C2575,2,0),"")</f>
        <v/>
      </c>
    </row>
    <row r="2585" spans="1:9">
      <c r="A2585" s="26"/>
      <c r="B2585" s="27"/>
      <c r="C2585" s="28"/>
      <c r="D2585" s="29"/>
      <c r="E2585" s="29"/>
      <c r="F2585" s="28"/>
      <c r="G2585" s="28"/>
      <c r="H2585" s="29" t="str">
        <f>IF(D2585&lt;&gt;"",VLOOKUP(D2585,الاعدادات!$B$1:$C$1000,2,0),"")</f>
        <v/>
      </c>
      <c r="I2585" s="29" t="str">
        <f>IF(E2585&lt;&gt;"",VLOOKUP(E2585,الاعدادات!B$1000:$C2576,2,0),"")</f>
        <v/>
      </c>
    </row>
    <row r="2586" spans="1:9">
      <c r="A2586" s="26"/>
      <c r="B2586" s="27"/>
      <c r="C2586" s="28"/>
      <c r="D2586" s="29"/>
      <c r="E2586" s="29"/>
      <c r="F2586" s="28"/>
      <c r="G2586" s="28"/>
      <c r="H2586" s="29" t="str">
        <f>IF(D2586&lt;&gt;"",VLOOKUP(D2586,الاعدادات!$B$1:$C$1000,2,0),"")</f>
        <v/>
      </c>
      <c r="I2586" s="29" t="str">
        <f>IF(E2586&lt;&gt;"",VLOOKUP(E2586,الاعدادات!B$1000:$C2577,2,0),"")</f>
        <v/>
      </c>
    </row>
    <row r="2587" spans="1:9">
      <c r="A2587" s="26"/>
      <c r="B2587" s="27"/>
      <c r="C2587" s="28"/>
      <c r="D2587" s="29"/>
      <c r="E2587" s="29"/>
      <c r="F2587" s="28"/>
      <c r="G2587" s="28"/>
      <c r="H2587" s="29" t="str">
        <f>IF(D2587&lt;&gt;"",VLOOKUP(D2587,الاعدادات!$B$1:$C$1000,2,0),"")</f>
        <v/>
      </c>
      <c r="I2587" s="29" t="str">
        <f>IF(E2587&lt;&gt;"",VLOOKUP(E2587,الاعدادات!B$1000:$C2578,2,0),"")</f>
        <v/>
      </c>
    </row>
    <row r="2588" spans="1:9">
      <c r="A2588" s="26"/>
      <c r="B2588" s="27"/>
      <c r="C2588" s="28"/>
      <c r="D2588" s="29"/>
      <c r="E2588" s="29"/>
      <c r="F2588" s="28"/>
      <c r="G2588" s="28"/>
      <c r="H2588" s="29" t="str">
        <f>IF(D2588&lt;&gt;"",VLOOKUP(D2588,الاعدادات!$B$1:$C$1000,2,0),"")</f>
        <v/>
      </c>
      <c r="I2588" s="29" t="str">
        <f>IF(E2588&lt;&gt;"",VLOOKUP(E2588,الاعدادات!B$1000:$C2579,2,0),"")</f>
        <v/>
      </c>
    </row>
    <row r="2589" spans="1:9">
      <c r="A2589" s="26"/>
      <c r="B2589" s="27"/>
      <c r="C2589" s="28"/>
      <c r="D2589" s="29"/>
      <c r="E2589" s="29"/>
      <c r="F2589" s="28"/>
      <c r="G2589" s="28"/>
      <c r="H2589" s="29" t="str">
        <f>IF(D2589&lt;&gt;"",VLOOKUP(D2589,الاعدادات!$B$1:$C$1000,2,0),"")</f>
        <v/>
      </c>
      <c r="I2589" s="29" t="str">
        <f>IF(E2589&lt;&gt;"",VLOOKUP(E2589,الاعدادات!B$1000:$C2580,2,0),"")</f>
        <v/>
      </c>
    </row>
    <row r="2590" spans="1:9">
      <c r="A2590" s="26"/>
      <c r="B2590" s="27"/>
      <c r="C2590" s="28"/>
      <c r="D2590" s="29"/>
      <c r="E2590" s="29"/>
      <c r="F2590" s="28"/>
      <c r="G2590" s="28"/>
      <c r="H2590" s="29" t="str">
        <f>IF(D2590&lt;&gt;"",VLOOKUP(D2590,الاعدادات!$B$1:$C$1000,2,0),"")</f>
        <v/>
      </c>
      <c r="I2590" s="29" t="str">
        <f>IF(E2590&lt;&gt;"",VLOOKUP(E2590,الاعدادات!B$1000:$C2581,2,0),"")</f>
        <v/>
      </c>
    </row>
    <row r="2591" spans="1:9">
      <c r="A2591" s="26"/>
      <c r="B2591" s="27"/>
      <c r="C2591" s="28"/>
      <c r="D2591" s="29"/>
      <c r="E2591" s="29"/>
      <c r="F2591" s="28"/>
      <c r="G2591" s="28"/>
      <c r="H2591" s="29" t="str">
        <f>IF(D2591&lt;&gt;"",VLOOKUP(D2591,الاعدادات!$B$1:$C$1000,2,0),"")</f>
        <v/>
      </c>
      <c r="I2591" s="29" t="str">
        <f>IF(E2591&lt;&gt;"",VLOOKUP(E2591,الاعدادات!B$1000:$C2582,2,0),"")</f>
        <v/>
      </c>
    </row>
    <row r="2592" spans="1:9">
      <c r="A2592" s="26"/>
      <c r="B2592" s="27"/>
      <c r="C2592" s="28"/>
      <c r="D2592" s="29"/>
      <c r="E2592" s="29"/>
      <c r="F2592" s="28"/>
      <c r="G2592" s="28"/>
      <c r="H2592" s="29" t="str">
        <f>IF(D2592&lt;&gt;"",VLOOKUP(D2592,الاعدادات!$B$1:$C$1000,2,0),"")</f>
        <v/>
      </c>
      <c r="I2592" s="29" t="str">
        <f>IF(E2592&lt;&gt;"",VLOOKUP(E2592,الاعدادات!B$1000:$C2583,2,0),"")</f>
        <v/>
      </c>
    </row>
    <row r="2593" spans="1:9">
      <c r="A2593" s="26"/>
      <c r="B2593" s="27"/>
      <c r="C2593" s="28"/>
      <c r="D2593" s="29"/>
      <c r="E2593" s="29"/>
      <c r="F2593" s="28"/>
      <c r="G2593" s="28"/>
      <c r="H2593" s="29" t="str">
        <f>IF(D2593&lt;&gt;"",VLOOKUP(D2593,الاعدادات!$B$1:$C$1000,2,0),"")</f>
        <v/>
      </c>
      <c r="I2593" s="29" t="str">
        <f>IF(E2593&lt;&gt;"",VLOOKUP(E2593,الاعدادات!B$1000:$C2584,2,0),"")</f>
        <v/>
      </c>
    </row>
    <row r="2594" spans="1:9">
      <c r="A2594" s="26"/>
      <c r="B2594" s="27"/>
      <c r="C2594" s="28"/>
      <c r="D2594" s="29"/>
      <c r="E2594" s="29"/>
      <c r="F2594" s="28"/>
      <c r="G2594" s="28"/>
      <c r="H2594" s="29" t="str">
        <f>IF(D2594&lt;&gt;"",VLOOKUP(D2594,الاعدادات!$B$1:$C$1000,2,0),"")</f>
        <v/>
      </c>
      <c r="I2594" s="29" t="str">
        <f>IF(E2594&lt;&gt;"",VLOOKUP(E2594,الاعدادات!B$1000:$C2585,2,0),"")</f>
        <v/>
      </c>
    </row>
    <row r="2595" spans="1:9">
      <c r="A2595" s="26"/>
      <c r="B2595" s="27"/>
      <c r="C2595" s="28"/>
      <c r="D2595" s="29"/>
      <c r="E2595" s="29"/>
      <c r="F2595" s="28"/>
      <c r="G2595" s="28"/>
      <c r="H2595" s="29" t="str">
        <f>IF(D2595&lt;&gt;"",VLOOKUP(D2595,الاعدادات!$B$1:$C$1000,2,0),"")</f>
        <v/>
      </c>
      <c r="I2595" s="29" t="str">
        <f>IF(E2595&lt;&gt;"",VLOOKUP(E2595,الاعدادات!B$1000:$C2586,2,0),"")</f>
        <v/>
      </c>
    </row>
    <row r="2596" spans="1:9">
      <c r="A2596" s="26"/>
      <c r="B2596" s="27"/>
      <c r="C2596" s="28"/>
      <c r="D2596" s="29"/>
      <c r="E2596" s="29"/>
      <c r="F2596" s="28"/>
      <c r="G2596" s="28"/>
      <c r="H2596" s="29" t="str">
        <f>IF(D2596&lt;&gt;"",VLOOKUP(D2596,الاعدادات!$B$1:$C$1000,2,0),"")</f>
        <v/>
      </c>
      <c r="I2596" s="29" t="str">
        <f>IF(E2596&lt;&gt;"",VLOOKUP(E2596,الاعدادات!B$1000:$C2587,2,0),"")</f>
        <v/>
      </c>
    </row>
    <row r="2597" spans="1:9">
      <c r="A2597" s="26"/>
      <c r="B2597" s="27"/>
      <c r="C2597" s="28"/>
      <c r="D2597" s="29"/>
      <c r="E2597" s="29"/>
      <c r="F2597" s="28"/>
      <c r="G2597" s="28"/>
      <c r="H2597" s="29" t="str">
        <f>IF(D2597&lt;&gt;"",VLOOKUP(D2597,الاعدادات!$B$1:$C$1000,2,0),"")</f>
        <v/>
      </c>
      <c r="I2597" s="29" t="str">
        <f>IF(E2597&lt;&gt;"",VLOOKUP(E2597,الاعدادات!B$1000:$C2588,2,0),"")</f>
        <v/>
      </c>
    </row>
    <row r="2598" spans="1:9">
      <c r="A2598" s="26"/>
      <c r="B2598" s="27"/>
      <c r="C2598" s="28"/>
      <c r="D2598" s="29"/>
      <c r="E2598" s="29"/>
      <c r="F2598" s="28"/>
      <c r="G2598" s="28"/>
      <c r="H2598" s="29" t="str">
        <f>IF(D2598&lt;&gt;"",VLOOKUP(D2598,الاعدادات!$B$1:$C$1000,2,0),"")</f>
        <v/>
      </c>
      <c r="I2598" s="29" t="str">
        <f>IF(E2598&lt;&gt;"",VLOOKUP(E2598,الاعدادات!B$1000:$C2589,2,0),"")</f>
        <v/>
      </c>
    </row>
    <row r="2599" spans="1:9">
      <c r="A2599" s="26"/>
      <c r="B2599" s="27"/>
      <c r="C2599" s="28"/>
      <c r="D2599" s="29"/>
      <c r="E2599" s="29"/>
      <c r="F2599" s="28"/>
      <c r="G2599" s="28"/>
      <c r="H2599" s="29" t="str">
        <f>IF(D2599&lt;&gt;"",VLOOKUP(D2599,الاعدادات!$B$1:$C$1000,2,0),"")</f>
        <v/>
      </c>
      <c r="I2599" s="29" t="str">
        <f>IF(E2599&lt;&gt;"",VLOOKUP(E2599,الاعدادات!B$1000:$C2590,2,0),"")</f>
        <v/>
      </c>
    </row>
    <row r="2600" spans="1:9">
      <c r="A2600" s="26"/>
      <c r="B2600" s="27"/>
      <c r="C2600" s="28"/>
      <c r="D2600" s="29"/>
      <c r="E2600" s="29"/>
      <c r="F2600" s="28"/>
      <c r="G2600" s="28"/>
      <c r="H2600" s="29" t="str">
        <f>IF(D2600&lt;&gt;"",VLOOKUP(D2600,الاعدادات!$B$1:$C$1000,2,0),"")</f>
        <v/>
      </c>
      <c r="I2600" s="29" t="str">
        <f>IF(E2600&lt;&gt;"",VLOOKUP(E2600,الاعدادات!B$1000:$C2591,2,0),"")</f>
        <v/>
      </c>
    </row>
    <row r="2601" spans="1:9">
      <c r="A2601" s="26"/>
      <c r="B2601" s="27"/>
      <c r="C2601" s="28"/>
      <c r="D2601" s="29"/>
      <c r="E2601" s="29"/>
      <c r="F2601" s="28"/>
      <c r="G2601" s="28"/>
      <c r="H2601" s="29" t="str">
        <f>IF(D2601&lt;&gt;"",VLOOKUP(D2601,الاعدادات!$B$1:$C$1000,2,0),"")</f>
        <v/>
      </c>
      <c r="I2601" s="29" t="str">
        <f>IF(E2601&lt;&gt;"",VLOOKUP(E2601,الاعدادات!B$1000:$C2592,2,0),"")</f>
        <v/>
      </c>
    </row>
    <row r="2602" spans="1:9">
      <c r="A2602" s="26"/>
      <c r="B2602" s="27"/>
      <c r="C2602" s="28"/>
      <c r="D2602" s="29"/>
      <c r="E2602" s="29"/>
      <c r="F2602" s="28"/>
      <c r="G2602" s="28"/>
      <c r="H2602" s="29" t="str">
        <f>IF(D2602&lt;&gt;"",VLOOKUP(D2602,الاعدادات!$B$1:$C$1000,2,0),"")</f>
        <v/>
      </c>
      <c r="I2602" s="29" t="str">
        <f>IF(E2602&lt;&gt;"",VLOOKUP(E2602,الاعدادات!B$1000:$C2593,2,0),"")</f>
        <v/>
      </c>
    </row>
    <row r="2603" spans="1:9">
      <c r="A2603" s="26"/>
      <c r="B2603" s="27"/>
      <c r="C2603" s="28"/>
      <c r="D2603" s="29"/>
      <c r="E2603" s="29"/>
      <c r="F2603" s="28"/>
      <c r="G2603" s="28"/>
      <c r="H2603" s="29" t="str">
        <f>IF(D2603&lt;&gt;"",VLOOKUP(D2603,الاعدادات!$B$1:$C$1000,2,0),"")</f>
        <v/>
      </c>
      <c r="I2603" s="29" t="str">
        <f>IF(E2603&lt;&gt;"",VLOOKUP(E2603,الاعدادات!B$1000:$C2594,2,0),"")</f>
        <v/>
      </c>
    </row>
    <row r="2604" spans="1:9">
      <c r="A2604" s="26"/>
      <c r="B2604" s="27"/>
      <c r="C2604" s="28"/>
      <c r="D2604" s="29"/>
      <c r="E2604" s="29"/>
      <c r="F2604" s="28"/>
      <c r="G2604" s="28"/>
      <c r="H2604" s="29" t="str">
        <f>IF(D2604&lt;&gt;"",VLOOKUP(D2604,الاعدادات!$B$1:$C$1000,2,0),"")</f>
        <v/>
      </c>
      <c r="I2604" s="29" t="str">
        <f>IF(E2604&lt;&gt;"",VLOOKUP(E2604,الاعدادات!B$1000:$C2595,2,0),"")</f>
        <v/>
      </c>
    </row>
    <row r="2605" spans="1:9">
      <c r="A2605" s="26"/>
      <c r="B2605" s="27"/>
      <c r="C2605" s="28"/>
      <c r="D2605" s="29"/>
      <c r="E2605" s="29"/>
      <c r="F2605" s="28"/>
      <c r="G2605" s="28"/>
      <c r="H2605" s="29" t="str">
        <f>IF(D2605&lt;&gt;"",VLOOKUP(D2605,الاعدادات!$B$1:$C$1000,2,0),"")</f>
        <v/>
      </c>
      <c r="I2605" s="29" t="str">
        <f>IF(E2605&lt;&gt;"",VLOOKUP(E2605,الاعدادات!B$1000:$C2596,2,0),"")</f>
        <v/>
      </c>
    </row>
    <row r="2606" spans="1:9">
      <c r="A2606" s="26"/>
      <c r="B2606" s="27"/>
      <c r="C2606" s="28"/>
      <c r="D2606" s="29"/>
      <c r="E2606" s="29"/>
      <c r="F2606" s="28"/>
      <c r="G2606" s="28"/>
      <c r="H2606" s="29" t="str">
        <f>IF(D2606&lt;&gt;"",VLOOKUP(D2606,الاعدادات!$B$1:$C$1000,2,0),"")</f>
        <v/>
      </c>
      <c r="I2606" s="29" t="str">
        <f>IF(E2606&lt;&gt;"",VLOOKUP(E2606,الاعدادات!B$1000:$C2597,2,0),"")</f>
        <v/>
      </c>
    </row>
    <row r="2607" spans="1:9">
      <c r="A2607" s="26"/>
      <c r="B2607" s="27"/>
      <c r="C2607" s="28"/>
      <c r="D2607" s="29"/>
      <c r="E2607" s="29"/>
      <c r="F2607" s="28"/>
      <c r="G2607" s="28"/>
      <c r="H2607" s="29" t="str">
        <f>IF(D2607&lt;&gt;"",VLOOKUP(D2607,الاعدادات!$B$1:$C$1000,2,0),"")</f>
        <v/>
      </c>
      <c r="I2607" s="29" t="str">
        <f>IF(E2607&lt;&gt;"",VLOOKUP(E2607,الاعدادات!B$1000:$C2598,2,0),"")</f>
        <v/>
      </c>
    </row>
    <row r="2608" spans="1:9">
      <c r="A2608" s="26"/>
      <c r="B2608" s="27"/>
      <c r="C2608" s="28"/>
      <c r="D2608" s="29"/>
      <c r="E2608" s="29"/>
      <c r="F2608" s="28"/>
      <c r="G2608" s="28"/>
      <c r="H2608" s="29" t="str">
        <f>IF(D2608&lt;&gt;"",VLOOKUP(D2608,الاعدادات!$B$1:$C$1000,2,0),"")</f>
        <v/>
      </c>
      <c r="I2608" s="29" t="str">
        <f>IF(E2608&lt;&gt;"",VLOOKUP(E2608,الاعدادات!B$1000:$C2599,2,0),"")</f>
        <v/>
      </c>
    </row>
    <row r="2609" spans="1:9">
      <c r="A2609" s="26"/>
      <c r="B2609" s="27"/>
      <c r="C2609" s="28"/>
      <c r="D2609" s="29"/>
      <c r="E2609" s="29"/>
      <c r="F2609" s="28"/>
      <c r="G2609" s="28"/>
      <c r="H2609" s="29" t="str">
        <f>IF(D2609&lt;&gt;"",VLOOKUP(D2609,الاعدادات!$B$1:$C$1000,2,0),"")</f>
        <v/>
      </c>
      <c r="I2609" s="29" t="str">
        <f>IF(E2609&lt;&gt;"",VLOOKUP(E2609,الاعدادات!B$1000:$C2600,2,0),"")</f>
        <v/>
      </c>
    </row>
    <row r="2610" spans="1:9">
      <c r="A2610" s="26"/>
      <c r="B2610" s="27"/>
      <c r="C2610" s="28"/>
      <c r="D2610" s="29"/>
      <c r="E2610" s="29"/>
      <c r="F2610" s="28"/>
      <c r="G2610" s="28"/>
      <c r="H2610" s="29" t="str">
        <f>IF(D2610&lt;&gt;"",VLOOKUP(D2610,الاعدادات!$B$1:$C$1000,2,0),"")</f>
        <v/>
      </c>
      <c r="I2610" s="29" t="str">
        <f>IF(E2610&lt;&gt;"",VLOOKUP(E2610,الاعدادات!B$1000:$C2601,2,0),"")</f>
        <v/>
      </c>
    </row>
    <row r="2611" spans="1:9">
      <c r="A2611" s="26"/>
      <c r="B2611" s="27"/>
      <c r="C2611" s="28"/>
      <c r="D2611" s="29"/>
      <c r="E2611" s="29"/>
      <c r="F2611" s="28"/>
      <c r="G2611" s="28"/>
      <c r="H2611" s="29" t="str">
        <f>IF(D2611&lt;&gt;"",VLOOKUP(D2611,الاعدادات!$B$1:$C$1000,2,0),"")</f>
        <v/>
      </c>
      <c r="I2611" s="29" t="str">
        <f>IF(E2611&lt;&gt;"",VLOOKUP(E2611,الاعدادات!B$1000:$C2602,2,0),"")</f>
        <v/>
      </c>
    </row>
    <row r="2612" spans="1:9">
      <c r="A2612" s="26"/>
      <c r="B2612" s="27"/>
      <c r="C2612" s="28"/>
      <c r="D2612" s="29"/>
      <c r="E2612" s="29"/>
      <c r="F2612" s="28"/>
      <c r="G2612" s="28"/>
      <c r="H2612" s="29" t="str">
        <f>IF(D2612&lt;&gt;"",VLOOKUP(D2612,الاعدادات!$B$1:$C$1000,2,0),"")</f>
        <v/>
      </c>
      <c r="I2612" s="29" t="str">
        <f>IF(E2612&lt;&gt;"",VLOOKUP(E2612,الاعدادات!B$1000:$C2603,2,0),"")</f>
        <v/>
      </c>
    </row>
    <row r="2613" spans="1:9">
      <c r="A2613" s="26"/>
      <c r="B2613" s="27"/>
      <c r="C2613" s="28"/>
      <c r="D2613" s="29"/>
      <c r="E2613" s="29"/>
      <c r="F2613" s="28"/>
      <c r="G2613" s="28"/>
      <c r="H2613" s="29" t="str">
        <f>IF(D2613&lt;&gt;"",VLOOKUP(D2613,الاعدادات!$B$1:$C$1000,2,0),"")</f>
        <v/>
      </c>
      <c r="I2613" s="29" t="str">
        <f>IF(E2613&lt;&gt;"",VLOOKUP(E2613,الاعدادات!B$1000:$C2604,2,0),"")</f>
        <v/>
      </c>
    </row>
    <row r="2614" spans="1:9">
      <c r="A2614" s="26"/>
      <c r="B2614" s="27"/>
      <c r="C2614" s="28"/>
      <c r="D2614" s="29"/>
      <c r="E2614" s="29"/>
      <c r="F2614" s="28"/>
      <c r="G2614" s="28"/>
      <c r="H2614" s="29" t="str">
        <f>IF(D2614&lt;&gt;"",VLOOKUP(D2614,الاعدادات!$B$1:$C$1000,2,0),"")</f>
        <v/>
      </c>
      <c r="I2614" s="29" t="str">
        <f>IF(E2614&lt;&gt;"",VLOOKUP(E2614,الاعدادات!B$1000:$C2605,2,0),"")</f>
        <v/>
      </c>
    </row>
    <row r="2615" spans="1:9">
      <c r="A2615" s="26"/>
      <c r="B2615" s="27"/>
      <c r="C2615" s="28"/>
      <c r="D2615" s="29"/>
      <c r="E2615" s="29"/>
      <c r="F2615" s="28"/>
      <c r="G2615" s="28"/>
      <c r="H2615" s="29" t="str">
        <f>IF(D2615&lt;&gt;"",VLOOKUP(D2615,الاعدادات!$B$1:$C$1000,2,0),"")</f>
        <v/>
      </c>
      <c r="I2615" s="29" t="str">
        <f>IF(E2615&lt;&gt;"",VLOOKUP(E2615,الاعدادات!B$1000:$C2606,2,0),"")</f>
        <v/>
      </c>
    </row>
    <row r="2616" spans="1:9">
      <c r="A2616" s="26"/>
      <c r="B2616" s="27"/>
      <c r="C2616" s="28"/>
      <c r="D2616" s="29"/>
      <c r="E2616" s="29"/>
      <c r="F2616" s="28"/>
      <c r="G2616" s="28"/>
      <c r="H2616" s="29" t="str">
        <f>IF(D2616&lt;&gt;"",VLOOKUP(D2616,الاعدادات!$B$1:$C$1000,2,0),"")</f>
        <v/>
      </c>
      <c r="I2616" s="29" t="str">
        <f>IF(E2616&lt;&gt;"",VLOOKUP(E2616,الاعدادات!B$1000:$C2607,2,0),"")</f>
        <v/>
      </c>
    </row>
    <row r="2617" spans="1:9">
      <c r="A2617" s="26"/>
      <c r="B2617" s="27"/>
      <c r="C2617" s="28"/>
      <c r="D2617" s="29"/>
      <c r="E2617" s="29"/>
      <c r="F2617" s="28"/>
      <c r="G2617" s="28"/>
      <c r="H2617" s="29" t="str">
        <f>IF(D2617&lt;&gt;"",VLOOKUP(D2617,الاعدادات!$B$1:$C$1000,2,0),"")</f>
        <v/>
      </c>
      <c r="I2617" s="29" t="str">
        <f>IF(E2617&lt;&gt;"",VLOOKUP(E2617,الاعدادات!B$1000:$C2608,2,0),"")</f>
        <v/>
      </c>
    </row>
    <row r="2618" spans="1:9">
      <c r="A2618" s="26"/>
      <c r="B2618" s="27"/>
      <c r="C2618" s="28"/>
      <c r="D2618" s="29"/>
      <c r="E2618" s="29"/>
      <c r="F2618" s="28"/>
      <c r="G2618" s="28"/>
      <c r="H2618" s="29" t="str">
        <f>IF(D2618&lt;&gt;"",VLOOKUP(D2618,الاعدادات!$B$1:$C$1000,2,0),"")</f>
        <v/>
      </c>
      <c r="I2618" s="29" t="str">
        <f>IF(E2618&lt;&gt;"",VLOOKUP(E2618,الاعدادات!B$1000:$C2609,2,0),"")</f>
        <v/>
      </c>
    </row>
    <row r="2619" spans="1:9">
      <c r="A2619" s="26"/>
      <c r="B2619" s="27"/>
      <c r="C2619" s="28"/>
      <c r="D2619" s="29"/>
      <c r="E2619" s="29"/>
      <c r="F2619" s="28"/>
      <c r="G2619" s="28"/>
      <c r="H2619" s="29" t="str">
        <f>IF(D2619&lt;&gt;"",VLOOKUP(D2619,الاعدادات!$B$1:$C$1000,2,0),"")</f>
        <v/>
      </c>
      <c r="I2619" s="29" t="str">
        <f>IF(E2619&lt;&gt;"",VLOOKUP(E2619,الاعدادات!B$1000:$C2610,2,0),"")</f>
        <v/>
      </c>
    </row>
    <row r="2620" spans="1:9">
      <c r="A2620" s="26"/>
      <c r="B2620" s="27"/>
      <c r="C2620" s="28"/>
      <c r="D2620" s="29"/>
      <c r="E2620" s="29"/>
      <c r="F2620" s="28"/>
      <c r="G2620" s="28"/>
      <c r="H2620" s="29" t="str">
        <f>IF(D2620&lt;&gt;"",VLOOKUP(D2620,الاعدادات!$B$1:$C$1000,2,0),"")</f>
        <v/>
      </c>
      <c r="I2620" s="29" t="str">
        <f>IF(E2620&lt;&gt;"",VLOOKUP(E2620,الاعدادات!B$1000:$C2611,2,0),"")</f>
        <v/>
      </c>
    </row>
    <row r="2621" spans="1:9">
      <c r="A2621" s="26"/>
      <c r="B2621" s="27"/>
      <c r="C2621" s="28"/>
      <c r="D2621" s="29"/>
      <c r="E2621" s="29"/>
      <c r="F2621" s="28"/>
      <c r="G2621" s="28"/>
      <c r="H2621" s="29" t="str">
        <f>IF(D2621&lt;&gt;"",VLOOKUP(D2621,الاعدادات!$B$1:$C$1000,2,0),"")</f>
        <v/>
      </c>
      <c r="I2621" s="29" t="str">
        <f>IF(E2621&lt;&gt;"",VLOOKUP(E2621,الاعدادات!B$1000:$C2612,2,0),"")</f>
        <v/>
      </c>
    </row>
    <row r="2622" spans="1:9">
      <c r="A2622" s="26"/>
      <c r="B2622" s="27"/>
      <c r="C2622" s="28"/>
      <c r="D2622" s="29"/>
      <c r="E2622" s="29"/>
      <c r="F2622" s="28"/>
      <c r="G2622" s="28"/>
      <c r="H2622" s="29" t="str">
        <f>IF(D2622&lt;&gt;"",VLOOKUP(D2622,الاعدادات!$B$1:$C$1000,2,0),"")</f>
        <v/>
      </c>
      <c r="I2622" s="29" t="str">
        <f>IF(E2622&lt;&gt;"",VLOOKUP(E2622,الاعدادات!B$1000:$C2613,2,0),"")</f>
        <v/>
      </c>
    </row>
    <row r="2623" spans="1:9">
      <c r="A2623" s="26"/>
      <c r="B2623" s="27"/>
      <c r="C2623" s="28"/>
      <c r="D2623" s="29"/>
      <c r="E2623" s="29"/>
      <c r="F2623" s="28"/>
      <c r="G2623" s="28"/>
      <c r="H2623" s="29" t="str">
        <f>IF(D2623&lt;&gt;"",VLOOKUP(D2623,الاعدادات!$B$1:$C$1000,2,0),"")</f>
        <v/>
      </c>
      <c r="I2623" s="29" t="str">
        <f>IF(E2623&lt;&gt;"",VLOOKUP(E2623,الاعدادات!B$1000:$C2614,2,0),"")</f>
        <v/>
      </c>
    </row>
    <row r="2624" spans="1:9">
      <c r="A2624" s="26"/>
      <c r="B2624" s="27"/>
      <c r="C2624" s="28"/>
      <c r="D2624" s="29"/>
      <c r="E2624" s="29"/>
      <c r="F2624" s="28"/>
      <c r="G2624" s="28"/>
      <c r="H2624" s="29" t="str">
        <f>IF(D2624&lt;&gt;"",VLOOKUP(D2624,الاعدادات!$B$1:$C$1000,2,0),"")</f>
        <v/>
      </c>
      <c r="I2624" s="29" t="str">
        <f>IF(E2624&lt;&gt;"",VLOOKUP(E2624,الاعدادات!B$1000:$C2615,2,0),"")</f>
        <v/>
      </c>
    </row>
    <row r="2625" spans="1:9">
      <c r="A2625" s="26"/>
      <c r="B2625" s="27"/>
      <c r="C2625" s="28"/>
      <c r="D2625" s="29"/>
      <c r="E2625" s="29"/>
      <c r="F2625" s="28"/>
      <c r="G2625" s="28"/>
      <c r="H2625" s="29" t="str">
        <f>IF(D2625&lt;&gt;"",VLOOKUP(D2625,الاعدادات!$B$1:$C$1000,2,0),"")</f>
        <v/>
      </c>
      <c r="I2625" s="29" t="str">
        <f>IF(E2625&lt;&gt;"",VLOOKUP(E2625,الاعدادات!B$1000:$C2616,2,0),"")</f>
        <v/>
      </c>
    </row>
    <row r="2626" spans="1:9">
      <c r="A2626" s="26"/>
      <c r="B2626" s="27"/>
      <c r="C2626" s="28"/>
      <c r="D2626" s="29"/>
      <c r="E2626" s="29"/>
      <c r="F2626" s="28"/>
      <c r="G2626" s="28"/>
      <c r="H2626" s="29" t="str">
        <f>IF(D2626&lt;&gt;"",VLOOKUP(D2626,الاعدادات!$B$1:$C$1000,2,0),"")</f>
        <v/>
      </c>
      <c r="I2626" s="29" t="str">
        <f>IF(E2626&lt;&gt;"",VLOOKUP(E2626,الاعدادات!B$1000:$C2617,2,0),"")</f>
        <v/>
      </c>
    </row>
    <row r="2627" spans="1:9">
      <c r="A2627" s="26"/>
      <c r="B2627" s="27"/>
      <c r="C2627" s="28"/>
      <c r="D2627" s="29"/>
      <c r="E2627" s="29"/>
      <c r="F2627" s="28"/>
      <c r="G2627" s="28"/>
      <c r="H2627" s="29" t="str">
        <f>IF(D2627&lt;&gt;"",VLOOKUP(D2627,الاعدادات!$B$1:$C$1000,2,0),"")</f>
        <v/>
      </c>
      <c r="I2627" s="29" t="str">
        <f>IF(E2627&lt;&gt;"",VLOOKUP(E2627,الاعدادات!B$1000:$C2618,2,0),"")</f>
        <v/>
      </c>
    </row>
    <row r="2628" spans="1:9">
      <c r="A2628" s="26"/>
      <c r="B2628" s="27"/>
      <c r="C2628" s="28"/>
      <c r="D2628" s="29"/>
      <c r="E2628" s="29"/>
      <c r="F2628" s="28"/>
      <c r="G2628" s="28"/>
      <c r="H2628" s="29" t="str">
        <f>IF(D2628&lt;&gt;"",VLOOKUP(D2628,الاعدادات!$B$1:$C$1000,2,0),"")</f>
        <v/>
      </c>
      <c r="I2628" s="29" t="str">
        <f>IF(E2628&lt;&gt;"",VLOOKUP(E2628,الاعدادات!B$1000:$C2619,2,0),"")</f>
        <v/>
      </c>
    </row>
    <row r="2629" spans="1:9">
      <c r="A2629" s="26"/>
      <c r="B2629" s="27"/>
      <c r="C2629" s="28"/>
      <c r="D2629" s="29"/>
      <c r="E2629" s="29"/>
      <c r="F2629" s="28"/>
      <c r="G2629" s="28"/>
      <c r="H2629" s="29" t="str">
        <f>IF(D2629&lt;&gt;"",VLOOKUP(D2629,الاعدادات!$B$1:$C$1000,2,0),"")</f>
        <v/>
      </c>
      <c r="I2629" s="29" t="str">
        <f>IF(E2629&lt;&gt;"",VLOOKUP(E2629,الاعدادات!B$1000:$C2620,2,0),"")</f>
        <v/>
      </c>
    </row>
    <row r="2630" spans="1:9">
      <c r="A2630" s="26"/>
      <c r="B2630" s="27"/>
      <c r="C2630" s="28"/>
      <c r="D2630" s="29"/>
      <c r="E2630" s="29"/>
      <c r="F2630" s="28"/>
      <c r="G2630" s="28"/>
      <c r="H2630" s="29" t="str">
        <f>IF(D2630&lt;&gt;"",VLOOKUP(D2630,الاعدادات!$B$1:$C$1000,2,0),"")</f>
        <v/>
      </c>
      <c r="I2630" s="29" t="str">
        <f>IF(E2630&lt;&gt;"",VLOOKUP(E2630,الاعدادات!B$1000:$C2621,2,0),"")</f>
        <v/>
      </c>
    </row>
    <row r="2631" spans="1:9">
      <c r="A2631" s="26"/>
      <c r="B2631" s="27"/>
      <c r="C2631" s="28"/>
      <c r="D2631" s="29"/>
      <c r="E2631" s="29"/>
      <c r="F2631" s="28"/>
      <c r="G2631" s="28"/>
      <c r="H2631" s="29" t="str">
        <f>IF(D2631&lt;&gt;"",VLOOKUP(D2631,الاعدادات!$B$1:$C$1000,2,0),"")</f>
        <v/>
      </c>
      <c r="I2631" s="29" t="str">
        <f>IF(E2631&lt;&gt;"",VLOOKUP(E2631,الاعدادات!B$1000:$C2622,2,0),"")</f>
        <v/>
      </c>
    </row>
    <row r="2632" spans="1:9">
      <c r="A2632" s="26"/>
      <c r="B2632" s="27"/>
      <c r="C2632" s="28"/>
      <c r="D2632" s="29"/>
      <c r="E2632" s="29"/>
      <c r="F2632" s="28"/>
      <c r="G2632" s="28"/>
      <c r="H2632" s="29" t="str">
        <f>IF(D2632&lt;&gt;"",VLOOKUP(D2632,الاعدادات!$B$1:$C$1000,2,0),"")</f>
        <v/>
      </c>
      <c r="I2632" s="29" t="str">
        <f>IF(E2632&lt;&gt;"",VLOOKUP(E2632,الاعدادات!B$1000:$C2623,2,0),"")</f>
        <v/>
      </c>
    </row>
    <row r="2633" spans="1:9">
      <c r="A2633" s="26"/>
      <c r="B2633" s="27"/>
      <c r="C2633" s="28"/>
      <c r="D2633" s="29"/>
      <c r="E2633" s="29"/>
      <c r="F2633" s="28"/>
      <c r="G2633" s="28"/>
      <c r="H2633" s="29" t="str">
        <f>IF(D2633&lt;&gt;"",VLOOKUP(D2633,الاعدادات!$B$1:$C$1000,2,0),"")</f>
        <v/>
      </c>
      <c r="I2633" s="29" t="str">
        <f>IF(E2633&lt;&gt;"",VLOOKUP(E2633,الاعدادات!B$1000:$C2624,2,0),"")</f>
        <v/>
      </c>
    </row>
    <row r="2634" spans="1:9">
      <c r="A2634" s="26"/>
      <c r="B2634" s="27"/>
      <c r="C2634" s="28"/>
      <c r="D2634" s="29"/>
      <c r="E2634" s="29"/>
      <c r="F2634" s="28"/>
      <c r="G2634" s="28"/>
      <c r="H2634" s="29" t="str">
        <f>IF(D2634&lt;&gt;"",VLOOKUP(D2634,الاعدادات!$B$1:$C$1000,2,0),"")</f>
        <v/>
      </c>
      <c r="I2634" s="29" t="str">
        <f>IF(E2634&lt;&gt;"",VLOOKUP(E2634,الاعدادات!B$1000:$C2625,2,0),"")</f>
        <v/>
      </c>
    </row>
    <row r="2635" spans="1:9">
      <c r="A2635" s="26"/>
      <c r="B2635" s="27"/>
      <c r="C2635" s="28"/>
      <c r="D2635" s="29"/>
      <c r="E2635" s="29"/>
      <c r="F2635" s="28"/>
      <c r="G2635" s="28"/>
      <c r="H2635" s="29" t="str">
        <f>IF(D2635&lt;&gt;"",VLOOKUP(D2635,الاعدادات!$B$1:$C$1000,2,0),"")</f>
        <v/>
      </c>
      <c r="I2635" s="29" t="str">
        <f>IF(E2635&lt;&gt;"",VLOOKUP(E2635,الاعدادات!B$1000:$C2626,2,0),"")</f>
        <v/>
      </c>
    </row>
    <row r="2636" spans="1:9">
      <c r="A2636" s="26"/>
      <c r="B2636" s="27"/>
      <c r="C2636" s="28"/>
      <c r="D2636" s="29"/>
      <c r="E2636" s="29"/>
      <c r="F2636" s="28"/>
      <c r="G2636" s="28"/>
      <c r="H2636" s="29" t="str">
        <f>IF(D2636&lt;&gt;"",VLOOKUP(D2636,الاعدادات!$B$1:$C$1000,2,0),"")</f>
        <v/>
      </c>
      <c r="I2636" s="29" t="str">
        <f>IF(E2636&lt;&gt;"",VLOOKUP(E2636,الاعدادات!B$1000:$C2627,2,0),"")</f>
        <v/>
      </c>
    </row>
    <row r="2637" spans="1:9">
      <c r="A2637" s="26"/>
      <c r="B2637" s="27"/>
      <c r="C2637" s="28"/>
      <c r="D2637" s="29"/>
      <c r="E2637" s="29"/>
      <c r="F2637" s="28"/>
      <c r="G2637" s="28"/>
      <c r="H2637" s="29" t="str">
        <f>IF(D2637&lt;&gt;"",VLOOKUP(D2637,الاعدادات!$B$1:$C$1000,2,0),"")</f>
        <v/>
      </c>
      <c r="I2637" s="29" t="str">
        <f>IF(E2637&lt;&gt;"",VLOOKUP(E2637,الاعدادات!B$1000:$C2628,2,0),"")</f>
        <v/>
      </c>
    </row>
    <row r="2638" spans="1:9">
      <c r="A2638" s="26"/>
      <c r="B2638" s="27"/>
      <c r="C2638" s="28"/>
      <c r="D2638" s="29"/>
      <c r="E2638" s="29"/>
      <c r="F2638" s="28"/>
      <c r="G2638" s="28"/>
      <c r="H2638" s="29" t="str">
        <f>IF(D2638&lt;&gt;"",VLOOKUP(D2638,الاعدادات!$B$1:$C$1000,2,0),"")</f>
        <v/>
      </c>
      <c r="I2638" s="29" t="str">
        <f>IF(E2638&lt;&gt;"",VLOOKUP(E2638,الاعدادات!B$1000:$C2629,2,0),"")</f>
        <v/>
      </c>
    </row>
    <row r="2639" spans="1:9">
      <c r="A2639" s="26"/>
      <c r="B2639" s="27"/>
      <c r="C2639" s="28"/>
      <c r="D2639" s="29"/>
      <c r="E2639" s="29"/>
      <c r="F2639" s="28"/>
      <c r="G2639" s="28"/>
      <c r="H2639" s="29" t="str">
        <f>IF(D2639&lt;&gt;"",VLOOKUP(D2639,الاعدادات!$B$1:$C$1000,2,0),"")</f>
        <v/>
      </c>
      <c r="I2639" s="29" t="str">
        <f>IF(E2639&lt;&gt;"",VLOOKUP(E2639,الاعدادات!B$1000:$C2630,2,0),"")</f>
        <v/>
      </c>
    </row>
    <row r="2640" spans="1:9">
      <c r="A2640" s="26"/>
      <c r="B2640" s="27"/>
      <c r="C2640" s="28"/>
      <c r="D2640" s="29"/>
      <c r="E2640" s="29"/>
      <c r="F2640" s="28"/>
      <c r="G2640" s="28"/>
      <c r="H2640" s="29" t="str">
        <f>IF(D2640&lt;&gt;"",VLOOKUP(D2640,الاعدادات!$B$1:$C$1000,2,0),"")</f>
        <v/>
      </c>
      <c r="I2640" s="29" t="str">
        <f>IF(E2640&lt;&gt;"",VLOOKUP(E2640,الاعدادات!B$1000:$C2631,2,0),"")</f>
        <v/>
      </c>
    </row>
    <row r="2641" spans="1:9">
      <c r="A2641" s="26"/>
      <c r="B2641" s="27"/>
      <c r="C2641" s="28"/>
      <c r="D2641" s="29"/>
      <c r="E2641" s="29"/>
      <c r="F2641" s="28"/>
      <c r="G2641" s="28"/>
      <c r="H2641" s="29" t="str">
        <f>IF(D2641&lt;&gt;"",VLOOKUP(D2641,الاعدادات!$B$1:$C$1000,2,0),"")</f>
        <v/>
      </c>
      <c r="I2641" s="29" t="str">
        <f>IF(E2641&lt;&gt;"",VLOOKUP(E2641,الاعدادات!B$1000:$C2632,2,0),"")</f>
        <v/>
      </c>
    </row>
    <row r="2642" spans="1:9">
      <c r="A2642" s="26"/>
      <c r="B2642" s="27"/>
      <c r="C2642" s="28"/>
      <c r="D2642" s="29"/>
      <c r="E2642" s="29"/>
      <c r="F2642" s="28"/>
      <c r="G2642" s="28"/>
      <c r="H2642" s="29" t="str">
        <f>IF(D2642&lt;&gt;"",VLOOKUP(D2642,الاعدادات!$B$1:$C$1000,2,0),"")</f>
        <v/>
      </c>
      <c r="I2642" s="29" t="str">
        <f>IF(E2642&lt;&gt;"",VLOOKUP(E2642,الاعدادات!B$1000:$C2633,2,0),"")</f>
        <v/>
      </c>
    </row>
    <row r="2643" spans="1:9">
      <c r="A2643" s="26"/>
      <c r="B2643" s="27"/>
      <c r="C2643" s="28"/>
      <c r="D2643" s="29"/>
      <c r="E2643" s="29"/>
      <c r="F2643" s="28"/>
      <c r="G2643" s="28"/>
      <c r="H2643" s="29" t="str">
        <f>IF(D2643&lt;&gt;"",VLOOKUP(D2643,الاعدادات!$B$1:$C$1000,2,0),"")</f>
        <v/>
      </c>
      <c r="I2643" s="29" t="str">
        <f>IF(E2643&lt;&gt;"",VLOOKUP(E2643,الاعدادات!B$1000:$C2634,2,0),"")</f>
        <v/>
      </c>
    </row>
    <row r="2644" spans="1:9">
      <c r="A2644" s="26"/>
      <c r="B2644" s="27"/>
      <c r="C2644" s="28"/>
      <c r="D2644" s="29"/>
      <c r="E2644" s="29"/>
      <c r="F2644" s="28"/>
      <c r="G2644" s="28"/>
      <c r="H2644" s="29" t="str">
        <f>IF(D2644&lt;&gt;"",VLOOKUP(D2644,الاعدادات!$B$1:$C$1000,2,0),"")</f>
        <v/>
      </c>
      <c r="I2644" s="29" t="str">
        <f>IF(E2644&lt;&gt;"",VLOOKUP(E2644,الاعدادات!B$1000:$C2635,2,0),"")</f>
        <v/>
      </c>
    </row>
    <row r="2645" spans="1:9">
      <c r="A2645" s="26"/>
      <c r="B2645" s="27"/>
      <c r="C2645" s="28"/>
      <c r="D2645" s="29"/>
      <c r="E2645" s="29"/>
      <c r="F2645" s="28"/>
      <c r="G2645" s="28"/>
      <c r="H2645" s="29" t="str">
        <f>IF(D2645&lt;&gt;"",VLOOKUP(D2645,الاعدادات!$B$1:$C$1000,2,0),"")</f>
        <v/>
      </c>
      <c r="I2645" s="29" t="str">
        <f>IF(E2645&lt;&gt;"",VLOOKUP(E2645,الاعدادات!B$1000:$C2636,2,0),"")</f>
        <v/>
      </c>
    </row>
    <row r="2646" spans="1:9">
      <c r="A2646" s="26"/>
      <c r="B2646" s="27"/>
      <c r="C2646" s="28"/>
      <c r="D2646" s="29"/>
      <c r="E2646" s="29"/>
      <c r="F2646" s="28"/>
      <c r="G2646" s="28"/>
      <c r="H2646" s="29" t="str">
        <f>IF(D2646&lt;&gt;"",VLOOKUP(D2646,الاعدادات!$B$1:$C$1000,2,0),"")</f>
        <v/>
      </c>
      <c r="I2646" s="29" t="str">
        <f>IF(E2646&lt;&gt;"",VLOOKUP(E2646,الاعدادات!B$1000:$C2637,2,0),"")</f>
        <v/>
      </c>
    </row>
    <row r="2647" spans="1:9">
      <c r="A2647" s="26"/>
      <c r="B2647" s="27"/>
      <c r="C2647" s="28"/>
      <c r="D2647" s="29"/>
      <c r="E2647" s="29"/>
      <c r="F2647" s="28"/>
      <c r="G2647" s="28"/>
      <c r="H2647" s="29" t="str">
        <f>IF(D2647&lt;&gt;"",VLOOKUP(D2647,الاعدادات!$B$1:$C$1000,2,0),"")</f>
        <v/>
      </c>
      <c r="I2647" s="29" t="str">
        <f>IF(E2647&lt;&gt;"",VLOOKUP(E2647,الاعدادات!B$1000:$C2638,2,0),"")</f>
        <v/>
      </c>
    </row>
    <row r="2648" spans="1:9">
      <c r="A2648" s="26"/>
      <c r="B2648" s="27"/>
      <c r="C2648" s="28"/>
      <c r="D2648" s="29"/>
      <c r="E2648" s="29"/>
      <c r="F2648" s="28"/>
      <c r="G2648" s="28"/>
      <c r="H2648" s="29" t="str">
        <f>IF(D2648&lt;&gt;"",VLOOKUP(D2648,الاعدادات!$B$1:$C$1000,2,0),"")</f>
        <v/>
      </c>
      <c r="I2648" s="29" t="str">
        <f>IF(E2648&lt;&gt;"",VLOOKUP(E2648,الاعدادات!B$1000:$C2639,2,0),"")</f>
        <v/>
      </c>
    </row>
    <row r="2649" spans="1:9">
      <c r="A2649" s="26"/>
      <c r="B2649" s="27"/>
      <c r="C2649" s="28"/>
      <c r="D2649" s="29"/>
      <c r="E2649" s="29"/>
      <c r="F2649" s="28"/>
      <c r="G2649" s="28"/>
      <c r="H2649" s="29" t="str">
        <f>IF(D2649&lt;&gt;"",VLOOKUP(D2649,الاعدادات!$B$1:$C$1000,2,0),"")</f>
        <v/>
      </c>
      <c r="I2649" s="29" t="str">
        <f>IF(E2649&lt;&gt;"",VLOOKUP(E2649,الاعدادات!B$1000:$C2640,2,0),"")</f>
        <v/>
      </c>
    </row>
    <row r="2650" spans="1:9">
      <c r="A2650" s="26"/>
      <c r="B2650" s="27"/>
      <c r="C2650" s="28"/>
      <c r="D2650" s="29"/>
      <c r="E2650" s="29"/>
      <c r="F2650" s="28"/>
      <c r="G2650" s="28"/>
      <c r="H2650" s="29" t="str">
        <f>IF(D2650&lt;&gt;"",VLOOKUP(D2650,الاعدادات!$B$1:$C$1000,2,0),"")</f>
        <v/>
      </c>
      <c r="I2650" s="29" t="str">
        <f>IF(E2650&lt;&gt;"",VLOOKUP(E2650,الاعدادات!B$1000:$C2641,2,0),"")</f>
        <v/>
      </c>
    </row>
    <row r="2651" spans="1:9">
      <c r="A2651" s="26"/>
      <c r="B2651" s="27"/>
      <c r="C2651" s="28"/>
      <c r="D2651" s="29"/>
      <c r="E2651" s="29"/>
      <c r="F2651" s="28"/>
      <c r="G2651" s="28"/>
      <c r="H2651" s="29" t="str">
        <f>IF(D2651&lt;&gt;"",VLOOKUP(D2651,الاعدادات!$B$1:$C$1000,2,0),"")</f>
        <v/>
      </c>
      <c r="I2651" s="29" t="str">
        <f>IF(E2651&lt;&gt;"",VLOOKUP(E2651,الاعدادات!B$1000:$C2642,2,0),"")</f>
        <v/>
      </c>
    </row>
    <row r="2652" spans="1:9">
      <c r="A2652" s="26"/>
      <c r="B2652" s="27"/>
      <c r="C2652" s="28"/>
      <c r="D2652" s="29"/>
      <c r="E2652" s="29"/>
      <c r="F2652" s="28"/>
      <c r="G2652" s="28"/>
      <c r="H2652" s="29" t="str">
        <f>IF(D2652&lt;&gt;"",VLOOKUP(D2652,الاعدادات!$B$1:$C$1000,2,0),"")</f>
        <v/>
      </c>
      <c r="I2652" s="29" t="str">
        <f>IF(E2652&lt;&gt;"",VLOOKUP(E2652,الاعدادات!B$1000:$C2643,2,0),"")</f>
        <v/>
      </c>
    </row>
    <row r="2653" spans="1:9">
      <c r="A2653" s="26"/>
      <c r="B2653" s="27"/>
      <c r="C2653" s="28"/>
      <c r="D2653" s="29"/>
      <c r="E2653" s="29"/>
      <c r="F2653" s="28"/>
      <c r="G2653" s="28"/>
      <c r="H2653" s="29" t="str">
        <f>IF(D2653&lt;&gt;"",VLOOKUP(D2653,الاعدادات!$B$1:$C$1000,2,0),"")</f>
        <v/>
      </c>
      <c r="I2653" s="29" t="str">
        <f>IF(E2653&lt;&gt;"",VLOOKUP(E2653,الاعدادات!B$1000:$C2644,2,0),"")</f>
        <v/>
      </c>
    </row>
    <row r="2654" spans="1:9">
      <c r="A2654" s="26"/>
      <c r="B2654" s="27"/>
      <c r="C2654" s="28"/>
      <c r="D2654" s="29"/>
      <c r="E2654" s="29"/>
      <c r="F2654" s="28"/>
      <c r="G2654" s="28"/>
      <c r="H2654" s="29" t="str">
        <f>IF(D2654&lt;&gt;"",VLOOKUP(D2654,الاعدادات!$B$1:$C$1000,2,0),"")</f>
        <v/>
      </c>
      <c r="I2654" s="29" t="str">
        <f>IF(E2654&lt;&gt;"",VLOOKUP(E2654,الاعدادات!B$1000:$C2645,2,0),"")</f>
        <v/>
      </c>
    </row>
    <row r="2655" spans="1:9">
      <c r="A2655" s="26"/>
      <c r="B2655" s="27"/>
      <c r="C2655" s="28"/>
      <c r="D2655" s="29"/>
      <c r="E2655" s="29"/>
      <c r="F2655" s="28"/>
      <c r="G2655" s="28"/>
      <c r="H2655" s="29" t="str">
        <f>IF(D2655&lt;&gt;"",VLOOKUP(D2655,الاعدادات!$B$1:$C$1000,2,0),"")</f>
        <v/>
      </c>
      <c r="I2655" s="29" t="str">
        <f>IF(E2655&lt;&gt;"",VLOOKUP(E2655,الاعدادات!B$1000:$C2646,2,0),"")</f>
        <v/>
      </c>
    </row>
    <row r="2656" spans="1:9">
      <c r="A2656" s="26"/>
      <c r="B2656" s="27"/>
      <c r="C2656" s="28"/>
      <c r="D2656" s="29"/>
      <c r="E2656" s="29"/>
      <c r="F2656" s="28"/>
      <c r="G2656" s="28"/>
      <c r="H2656" s="29" t="str">
        <f>IF(D2656&lt;&gt;"",VLOOKUP(D2656,الاعدادات!$B$1:$C$1000,2,0),"")</f>
        <v/>
      </c>
      <c r="I2656" s="29" t="str">
        <f>IF(E2656&lt;&gt;"",VLOOKUP(E2656,الاعدادات!B$1000:$C2647,2,0),"")</f>
        <v/>
      </c>
    </row>
    <row r="2657" spans="1:9">
      <c r="A2657" s="26"/>
      <c r="B2657" s="27"/>
      <c r="C2657" s="28"/>
      <c r="D2657" s="29"/>
      <c r="E2657" s="29"/>
      <c r="F2657" s="28"/>
      <c r="G2657" s="28"/>
      <c r="H2657" s="29" t="str">
        <f>IF(D2657&lt;&gt;"",VLOOKUP(D2657,الاعدادات!$B$1:$C$1000,2,0),"")</f>
        <v/>
      </c>
      <c r="I2657" s="29" t="str">
        <f>IF(E2657&lt;&gt;"",VLOOKUP(E2657,الاعدادات!B$1000:$C2648,2,0),"")</f>
        <v/>
      </c>
    </row>
    <row r="2658" spans="1:9">
      <c r="A2658" s="26"/>
      <c r="B2658" s="27"/>
      <c r="C2658" s="28"/>
      <c r="D2658" s="29"/>
      <c r="E2658" s="29"/>
      <c r="F2658" s="28"/>
      <c r="G2658" s="28"/>
      <c r="H2658" s="29" t="str">
        <f>IF(D2658&lt;&gt;"",VLOOKUP(D2658,الاعدادات!$B$1:$C$1000,2,0),"")</f>
        <v/>
      </c>
      <c r="I2658" s="29" t="str">
        <f>IF(E2658&lt;&gt;"",VLOOKUP(E2658,الاعدادات!B$1000:$C2649,2,0),"")</f>
        <v/>
      </c>
    </row>
    <row r="2659" spans="1:9">
      <c r="A2659" s="26"/>
      <c r="B2659" s="27"/>
      <c r="C2659" s="28"/>
      <c r="D2659" s="29"/>
      <c r="E2659" s="29"/>
      <c r="F2659" s="28"/>
      <c r="G2659" s="28"/>
      <c r="H2659" s="29" t="str">
        <f>IF(D2659&lt;&gt;"",VLOOKUP(D2659,الاعدادات!$B$1:$C$1000,2,0),"")</f>
        <v/>
      </c>
      <c r="I2659" s="29" t="str">
        <f>IF(E2659&lt;&gt;"",VLOOKUP(E2659,الاعدادات!B$1000:$C2650,2,0),"")</f>
        <v/>
      </c>
    </row>
    <row r="2660" spans="1:9">
      <c r="A2660" s="26"/>
      <c r="B2660" s="27"/>
      <c r="C2660" s="28"/>
      <c r="D2660" s="29"/>
      <c r="E2660" s="29"/>
      <c r="F2660" s="28"/>
      <c r="G2660" s="28"/>
      <c r="H2660" s="29" t="str">
        <f>IF(D2660&lt;&gt;"",VLOOKUP(D2660,الاعدادات!$B$1:$C$1000,2,0),"")</f>
        <v/>
      </c>
      <c r="I2660" s="29" t="str">
        <f>IF(E2660&lt;&gt;"",VLOOKUP(E2660,الاعدادات!B$1000:$C2651,2,0),"")</f>
        <v/>
      </c>
    </row>
    <row r="2661" spans="1:9">
      <c r="A2661" s="26"/>
      <c r="B2661" s="27"/>
      <c r="C2661" s="28"/>
      <c r="D2661" s="29"/>
      <c r="E2661" s="29"/>
      <c r="F2661" s="28"/>
      <c r="G2661" s="28"/>
      <c r="H2661" s="29" t="str">
        <f>IF(D2661&lt;&gt;"",VLOOKUP(D2661,الاعدادات!$B$1:$C$1000,2,0),"")</f>
        <v/>
      </c>
      <c r="I2661" s="29" t="str">
        <f>IF(E2661&lt;&gt;"",VLOOKUP(E2661,الاعدادات!B$1000:$C2652,2,0),"")</f>
        <v/>
      </c>
    </row>
    <row r="2662" spans="1:9">
      <c r="A2662" s="26"/>
      <c r="B2662" s="27"/>
      <c r="C2662" s="28"/>
      <c r="D2662" s="29"/>
      <c r="E2662" s="29"/>
      <c r="F2662" s="28"/>
      <c r="G2662" s="28"/>
      <c r="H2662" s="29" t="str">
        <f>IF(D2662&lt;&gt;"",VLOOKUP(D2662,الاعدادات!$B$1:$C$1000,2,0),"")</f>
        <v/>
      </c>
      <c r="I2662" s="29" t="str">
        <f>IF(E2662&lt;&gt;"",VLOOKUP(E2662,الاعدادات!B$1000:$C2653,2,0),"")</f>
        <v/>
      </c>
    </row>
    <row r="2663" spans="1:9">
      <c r="A2663" s="26"/>
      <c r="B2663" s="27"/>
      <c r="C2663" s="28"/>
      <c r="D2663" s="29"/>
      <c r="E2663" s="29"/>
      <c r="F2663" s="28"/>
      <c r="G2663" s="28"/>
      <c r="H2663" s="29" t="str">
        <f>IF(D2663&lt;&gt;"",VLOOKUP(D2663,الاعدادات!$B$1:$C$1000,2,0),"")</f>
        <v/>
      </c>
      <c r="I2663" s="29" t="str">
        <f>IF(E2663&lt;&gt;"",VLOOKUP(E2663,الاعدادات!B$1000:$C2654,2,0),"")</f>
        <v/>
      </c>
    </row>
    <row r="2664" spans="1:9">
      <c r="A2664" s="26"/>
      <c r="B2664" s="27"/>
      <c r="C2664" s="28"/>
      <c r="D2664" s="29"/>
      <c r="E2664" s="29"/>
      <c r="F2664" s="28"/>
      <c r="G2664" s="28"/>
      <c r="H2664" s="29" t="str">
        <f>IF(D2664&lt;&gt;"",VLOOKUP(D2664,الاعدادات!$B$1:$C$1000,2,0),"")</f>
        <v/>
      </c>
      <c r="I2664" s="29" t="str">
        <f>IF(E2664&lt;&gt;"",VLOOKUP(E2664,الاعدادات!B$1000:$C2655,2,0),"")</f>
        <v/>
      </c>
    </row>
    <row r="2665" spans="1:9">
      <c r="A2665" s="26"/>
      <c r="B2665" s="27"/>
      <c r="C2665" s="28"/>
      <c r="D2665" s="29"/>
      <c r="E2665" s="29"/>
      <c r="F2665" s="28"/>
      <c r="G2665" s="28"/>
      <c r="H2665" s="29" t="str">
        <f>IF(D2665&lt;&gt;"",VLOOKUP(D2665,الاعدادات!$B$1:$C$1000,2,0),"")</f>
        <v/>
      </c>
      <c r="I2665" s="29" t="str">
        <f>IF(E2665&lt;&gt;"",VLOOKUP(E2665,الاعدادات!B$1000:$C2656,2,0),"")</f>
        <v/>
      </c>
    </row>
    <row r="2666" spans="1:9">
      <c r="A2666" s="26"/>
      <c r="B2666" s="27"/>
      <c r="C2666" s="28"/>
      <c r="D2666" s="29"/>
      <c r="E2666" s="29"/>
      <c r="F2666" s="28"/>
      <c r="G2666" s="28"/>
      <c r="H2666" s="29" t="str">
        <f>IF(D2666&lt;&gt;"",VLOOKUP(D2666,الاعدادات!$B$1:$C$1000,2,0),"")</f>
        <v/>
      </c>
      <c r="I2666" s="29" t="str">
        <f>IF(E2666&lt;&gt;"",VLOOKUP(E2666,الاعدادات!B$1000:$C2657,2,0),"")</f>
        <v/>
      </c>
    </row>
    <row r="2667" spans="1:9">
      <c r="A2667" s="26"/>
      <c r="B2667" s="27"/>
      <c r="C2667" s="28"/>
      <c r="D2667" s="29"/>
      <c r="E2667" s="29"/>
      <c r="F2667" s="28"/>
      <c r="G2667" s="28"/>
      <c r="H2667" s="29" t="str">
        <f>IF(D2667&lt;&gt;"",VLOOKUP(D2667,الاعدادات!$B$1:$C$1000,2,0),"")</f>
        <v/>
      </c>
      <c r="I2667" s="29" t="str">
        <f>IF(E2667&lt;&gt;"",VLOOKUP(E2667,الاعدادات!B$1000:$C2658,2,0),"")</f>
        <v/>
      </c>
    </row>
    <row r="2668" spans="1:9">
      <c r="A2668" s="26"/>
      <c r="B2668" s="27"/>
      <c r="C2668" s="28"/>
      <c r="D2668" s="29"/>
      <c r="E2668" s="29"/>
      <c r="F2668" s="28"/>
      <c r="G2668" s="28"/>
      <c r="H2668" s="29" t="str">
        <f>IF(D2668&lt;&gt;"",VLOOKUP(D2668,الاعدادات!$B$1:$C$1000,2,0),"")</f>
        <v/>
      </c>
      <c r="I2668" s="29" t="str">
        <f>IF(E2668&lt;&gt;"",VLOOKUP(E2668,الاعدادات!B$1000:$C2659,2,0),"")</f>
        <v/>
      </c>
    </row>
    <row r="2669" spans="1:9">
      <c r="A2669" s="26"/>
      <c r="B2669" s="27"/>
      <c r="C2669" s="28"/>
      <c r="D2669" s="29"/>
      <c r="E2669" s="29"/>
      <c r="F2669" s="28"/>
      <c r="G2669" s="28"/>
      <c r="H2669" s="29" t="str">
        <f>IF(D2669&lt;&gt;"",VLOOKUP(D2669,الاعدادات!$B$1:$C$1000,2,0),"")</f>
        <v/>
      </c>
      <c r="I2669" s="29" t="str">
        <f>IF(E2669&lt;&gt;"",VLOOKUP(E2669,الاعدادات!B$1000:$C2660,2,0),"")</f>
        <v/>
      </c>
    </row>
    <row r="2670" spans="1:9">
      <c r="A2670" s="26"/>
      <c r="B2670" s="27"/>
      <c r="C2670" s="28"/>
      <c r="D2670" s="29"/>
      <c r="E2670" s="29"/>
      <c r="F2670" s="28"/>
      <c r="G2670" s="28"/>
      <c r="H2670" s="29" t="str">
        <f>IF(D2670&lt;&gt;"",VLOOKUP(D2670,الاعدادات!$B$1:$C$1000,2,0),"")</f>
        <v/>
      </c>
      <c r="I2670" s="29" t="str">
        <f>IF(E2670&lt;&gt;"",VLOOKUP(E2670,الاعدادات!B$1000:$C2661,2,0),"")</f>
        <v/>
      </c>
    </row>
    <row r="2671" spans="1:9">
      <c r="A2671" s="26"/>
      <c r="B2671" s="27"/>
      <c r="C2671" s="28"/>
      <c r="D2671" s="29"/>
      <c r="E2671" s="29"/>
      <c r="F2671" s="28"/>
      <c r="G2671" s="28"/>
      <c r="H2671" s="29" t="str">
        <f>IF(D2671&lt;&gt;"",VLOOKUP(D2671,الاعدادات!$B$1:$C$1000,2,0),"")</f>
        <v/>
      </c>
      <c r="I2671" s="29" t="str">
        <f>IF(E2671&lt;&gt;"",VLOOKUP(E2671,الاعدادات!B$1000:$C2662,2,0),"")</f>
        <v/>
      </c>
    </row>
    <row r="2672" spans="1:9">
      <c r="A2672" s="26"/>
      <c r="B2672" s="27"/>
      <c r="C2672" s="28"/>
      <c r="D2672" s="29"/>
      <c r="E2672" s="29"/>
      <c r="F2672" s="28"/>
      <c r="G2672" s="28"/>
      <c r="H2672" s="29" t="str">
        <f>IF(D2672&lt;&gt;"",VLOOKUP(D2672,الاعدادات!$B$1:$C$1000,2,0),"")</f>
        <v/>
      </c>
      <c r="I2672" s="29" t="str">
        <f>IF(E2672&lt;&gt;"",VLOOKUP(E2672,الاعدادات!B$1000:$C2663,2,0),"")</f>
        <v/>
      </c>
    </row>
    <row r="2673" spans="1:9">
      <c r="A2673" s="26"/>
      <c r="B2673" s="27"/>
      <c r="C2673" s="28"/>
      <c r="D2673" s="29"/>
      <c r="E2673" s="29"/>
      <c r="F2673" s="28"/>
      <c r="G2673" s="28"/>
      <c r="H2673" s="29" t="str">
        <f>IF(D2673&lt;&gt;"",VLOOKUP(D2673,الاعدادات!$B$1:$C$1000,2,0),"")</f>
        <v/>
      </c>
      <c r="I2673" s="29" t="str">
        <f>IF(E2673&lt;&gt;"",VLOOKUP(E2673,الاعدادات!B$1000:$C2664,2,0),"")</f>
        <v/>
      </c>
    </row>
    <row r="2674" spans="1:9">
      <c r="A2674" s="26"/>
      <c r="B2674" s="27"/>
      <c r="C2674" s="28"/>
      <c r="D2674" s="29"/>
      <c r="E2674" s="29"/>
      <c r="F2674" s="28"/>
      <c r="G2674" s="28"/>
      <c r="H2674" s="29" t="str">
        <f>IF(D2674&lt;&gt;"",VLOOKUP(D2674,الاعدادات!$B$1:$C$1000,2,0),"")</f>
        <v/>
      </c>
      <c r="I2674" s="29" t="str">
        <f>IF(E2674&lt;&gt;"",VLOOKUP(E2674,الاعدادات!B$1000:$C2665,2,0),"")</f>
        <v/>
      </c>
    </row>
    <row r="2675" spans="1:9">
      <c r="A2675" s="26"/>
      <c r="B2675" s="27"/>
      <c r="C2675" s="28"/>
      <c r="D2675" s="29"/>
      <c r="E2675" s="29"/>
      <c r="F2675" s="28"/>
      <c r="G2675" s="28"/>
      <c r="H2675" s="29" t="str">
        <f>IF(D2675&lt;&gt;"",VLOOKUP(D2675,الاعدادات!$B$1:$C$1000,2,0),"")</f>
        <v/>
      </c>
      <c r="I2675" s="29" t="str">
        <f>IF(E2675&lt;&gt;"",VLOOKUP(E2675,الاعدادات!B$1000:$C2666,2,0),"")</f>
        <v/>
      </c>
    </row>
    <row r="2676" spans="1:9">
      <c r="A2676" s="26"/>
      <c r="B2676" s="27"/>
      <c r="C2676" s="28"/>
      <c r="D2676" s="29"/>
      <c r="E2676" s="29"/>
      <c r="F2676" s="28"/>
      <c r="G2676" s="28"/>
      <c r="H2676" s="29" t="str">
        <f>IF(D2676&lt;&gt;"",VLOOKUP(D2676,الاعدادات!$B$1:$C$1000,2,0),"")</f>
        <v/>
      </c>
      <c r="I2676" s="29" t="str">
        <f>IF(E2676&lt;&gt;"",VLOOKUP(E2676,الاعدادات!B$1000:$C2667,2,0),"")</f>
        <v/>
      </c>
    </row>
    <row r="2677" spans="1:9">
      <c r="A2677" s="26"/>
      <c r="B2677" s="27"/>
      <c r="C2677" s="28"/>
      <c r="D2677" s="29"/>
      <c r="E2677" s="29"/>
      <c r="F2677" s="28"/>
      <c r="G2677" s="28"/>
      <c r="H2677" s="29" t="str">
        <f>IF(D2677&lt;&gt;"",VLOOKUP(D2677,الاعدادات!$B$1:$C$1000,2,0),"")</f>
        <v/>
      </c>
      <c r="I2677" s="29" t="str">
        <f>IF(E2677&lt;&gt;"",VLOOKUP(E2677,الاعدادات!B$1000:$C2668,2,0),"")</f>
        <v/>
      </c>
    </row>
    <row r="2678" spans="1:9">
      <c r="A2678" s="26"/>
      <c r="B2678" s="27"/>
      <c r="C2678" s="28"/>
      <c r="D2678" s="29"/>
      <c r="E2678" s="29"/>
      <c r="F2678" s="28"/>
      <c r="G2678" s="28"/>
      <c r="H2678" s="29" t="str">
        <f>IF(D2678&lt;&gt;"",VLOOKUP(D2678,الاعدادات!$B$1:$C$1000,2,0),"")</f>
        <v/>
      </c>
      <c r="I2678" s="29" t="str">
        <f>IF(E2678&lt;&gt;"",VLOOKUP(E2678,الاعدادات!B$1000:$C2669,2,0),"")</f>
        <v/>
      </c>
    </row>
    <row r="2679" spans="1:9">
      <c r="A2679" s="26"/>
      <c r="B2679" s="27"/>
      <c r="C2679" s="28"/>
      <c r="D2679" s="29"/>
      <c r="E2679" s="29"/>
      <c r="F2679" s="28"/>
      <c r="G2679" s="28"/>
      <c r="H2679" s="29" t="str">
        <f>IF(D2679&lt;&gt;"",VLOOKUP(D2679,الاعدادات!$B$1:$C$1000,2,0),"")</f>
        <v/>
      </c>
      <c r="I2679" s="29" t="str">
        <f>IF(E2679&lt;&gt;"",VLOOKUP(E2679,الاعدادات!B$1000:$C2670,2,0),"")</f>
        <v/>
      </c>
    </row>
    <row r="2680" spans="1:9">
      <c r="A2680" s="26"/>
      <c r="B2680" s="27"/>
      <c r="C2680" s="28"/>
      <c r="D2680" s="29"/>
      <c r="E2680" s="29"/>
      <c r="F2680" s="28"/>
      <c r="G2680" s="28"/>
      <c r="H2680" s="29" t="str">
        <f>IF(D2680&lt;&gt;"",VLOOKUP(D2680,الاعدادات!$B$1:$C$1000,2,0),"")</f>
        <v/>
      </c>
      <c r="I2680" s="29" t="str">
        <f>IF(E2680&lt;&gt;"",VLOOKUP(E2680,الاعدادات!B$1000:$C2671,2,0),"")</f>
        <v/>
      </c>
    </row>
    <row r="2681" spans="1:9">
      <c r="A2681" s="26"/>
      <c r="B2681" s="27"/>
      <c r="C2681" s="28"/>
      <c r="D2681" s="29"/>
      <c r="E2681" s="29"/>
      <c r="F2681" s="28"/>
      <c r="G2681" s="28"/>
      <c r="H2681" s="29" t="str">
        <f>IF(D2681&lt;&gt;"",VLOOKUP(D2681,الاعدادات!$B$1:$C$1000,2,0),"")</f>
        <v/>
      </c>
      <c r="I2681" s="29" t="str">
        <f>IF(E2681&lt;&gt;"",VLOOKUP(E2681,الاعدادات!B$1000:$C2672,2,0),"")</f>
        <v/>
      </c>
    </row>
    <row r="2682" spans="1:9">
      <c r="A2682" s="26"/>
      <c r="B2682" s="27"/>
      <c r="C2682" s="28"/>
      <c r="D2682" s="29"/>
      <c r="E2682" s="29"/>
      <c r="F2682" s="28"/>
      <c r="G2682" s="28"/>
      <c r="H2682" s="29" t="str">
        <f>IF(D2682&lt;&gt;"",VLOOKUP(D2682,الاعدادات!$B$1:$C$1000,2,0),"")</f>
        <v/>
      </c>
      <c r="I2682" s="29" t="str">
        <f>IF(E2682&lt;&gt;"",VLOOKUP(E2682,الاعدادات!B$1000:$C2673,2,0),"")</f>
        <v/>
      </c>
    </row>
    <row r="2683" spans="1:9">
      <c r="A2683" s="26"/>
      <c r="B2683" s="27"/>
      <c r="C2683" s="28"/>
      <c r="D2683" s="29"/>
      <c r="E2683" s="29"/>
      <c r="F2683" s="28"/>
      <c r="G2683" s="28"/>
      <c r="H2683" s="29" t="str">
        <f>IF(D2683&lt;&gt;"",VLOOKUP(D2683,الاعدادات!$B$1:$C$1000,2,0),"")</f>
        <v/>
      </c>
      <c r="I2683" s="29" t="str">
        <f>IF(E2683&lt;&gt;"",VLOOKUP(E2683,الاعدادات!B$1000:$C2674,2,0),"")</f>
        <v/>
      </c>
    </row>
    <row r="2684" spans="1:9">
      <c r="A2684" s="26"/>
      <c r="B2684" s="27"/>
      <c r="C2684" s="28"/>
      <c r="D2684" s="29"/>
      <c r="E2684" s="29"/>
      <c r="F2684" s="28"/>
      <c r="G2684" s="28"/>
      <c r="H2684" s="29" t="str">
        <f>IF(D2684&lt;&gt;"",VLOOKUP(D2684,الاعدادات!$B$1:$C$1000,2,0),"")</f>
        <v/>
      </c>
      <c r="I2684" s="29" t="str">
        <f>IF(E2684&lt;&gt;"",VLOOKUP(E2684,الاعدادات!B$1000:$C2675,2,0),"")</f>
        <v/>
      </c>
    </row>
    <row r="2685" spans="1:9">
      <c r="A2685" s="26"/>
      <c r="B2685" s="27"/>
      <c r="C2685" s="28"/>
      <c r="D2685" s="29"/>
      <c r="E2685" s="29"/>
      <c r="F2685" s="28"/>
      <c r="G2685" s="28"/>
      <c r="H2685" s="29" t="str">
        <f>IF(D2685&lt;&gt;"",VLOOKUP(D2685,الاعدادات!$B$1:$C$1000,2,0),"")</f>
        <v/>
      </c>
      <c r="I2685" s="29" t="str">
        <f>IF(E2685&lt;&gt;"",VLOOKUP(E2685,الاعدادات!B$1000:$C2676,2,0),"")</f>
        <v/>
      </c>
    </row>
    <row r="2686" spans="1:9">
      <c r="A2686" s="26"/>
      <c r="B2686" s="27"/>
      <c r="C2686" s="28"/>
      <c r="D2686" s="29"/>
      <c r="E2686" s="29"/>
      <c r="F2686" s="28"/>
      <c r="G2686" s="28"/>
      <c r="H2686" s="29" t="str">
        <f>IF(D2686&lt;&gt;"",VLOOKUP(D2686,الاعدادات!$B$1:$C$1000,2,0),"")</f>
        <v/>
      </c>
      <c r="I2686" s="29" t="str">
        <f>IF(E2686&lt;&gt;"",VLOOKUP(E2686,الاعدادات!B$1000:$C2677,2,0),"")</f>
        <v/>
      </c>
    </row>
    <row r="2687" spans="1:9">
      <c r="A2687" s="26"/>
      <c r="B2687" s="27"/>
      <c r="C2687" s="28"/>
      <c r="D2687" s="29"/>
      <c r="E2687" s="29"/>
      <c r="F2687" s="28"/>
      <c r="G2687" s="28"/>
      <c r="H2687" s="29" t="str">
        <f>IF(D2687&lt;&gt;"",VLOOKUP(D2687,الاعدادات!$B$1:$C$1000,2,0),"")</f>
        <v/>
      </c>
      <c r="I2687" s="29" t="str">
        <f>IF(E2687&lt;&gt;"",VLOOKUP(E2687,الاعدادات!B$1000:$C2678,2,0),"")</f>
        <v/>
      </c>
    </row>
    <row r="2688" spans="1:9">
      <c r="A2688" s="26"/>
      <c r="B2688" s="27"/>
      <c r="C2688" s="28"/>
      <c r="D2688" s="29"/>
      <c r="E2688" s="29"/>
      <c r="F2688" s="28"/>
      <c r="G2688" s="28"/>
      <c r="H2688" s="29" t="str">
        <f>IF(D2688&lt;&gt;"",VLOOKUP(D2688,الاعدادات!$B$1:$C$1000,2,0),"")</f>
        <v/>
      </c>
      <c r="I2688" s="29" t="str">
        <f>IF(E2688&lt;&gt;"",VLOOKUP(E2688,الاعدادات!B$1000:$C2679,2,0),"")</f>
        <v/>
      </c>
    </row>
    <row r="2689" spans="1:9">
      <c r="A2689" s="26"/>
      <c r="B2689" s="27"/>
      <c r="C2689" s="28"/>
      <c r="D2689" s="29"/>
      <c r="E2689" s="29"/>
      <c r="F2689" s="28"/>
      <c r="G2689" s="28"/>
      <c r="H2689" s="29" t="str">
        <f>IF(D2689&lt;&gt;"",VLOOKUP(D2689,الاعدادات!$B$1:$C$1000,2,0),"")</f>
        <v/>
      </c>
      <c r="I2689" s="29" t="str">
        <f>IF(E2689&lt;&gt;"",VLOOKUP(E2689,الاعدادات!B$1000:$C2680,2,0),"")</f>
        <v/>
      </c>
    </row>
    <row r="2690" spans="1:9">
      <c r="A2690" s="26"/>
      <c r="B2690" s="27"/>
      <c r="C2690" s="28"/>
      <c r="D2690" s="29"/>
      <c r="E2690" s="29"/>
      <c r="F2690" s="28"/>
      <c r="G2690" s="28"/>
      <c r="H2690" s="29" t="str">
        <f>IF(D2690&lt;&gt;"",VLOOKUP(D2690,الاعدادات!$B$1:$C$1000,2,0),"")</f>
        <v/>
      </c>
      <c r="I2690" s="29" t="str">
        <f>IF(E2690&lt;&gt;"",VLOOKUP(E2690,الاعدادات!B$1000:$C2681,2,0),"")</f>
        <v/>
      </c>
    </row>
    <row r="2691" spans="1:9">
      <c r="A2691" s="26"/>
      <c r="B2691" s="27"/>
      <c r="C2691" s="28"/>
      <c r="D2691" s="29"/>
      <c r="E2691" s="29"/>
      <c r="F2691" s="28"/>
      <c r="G2691" s="28"/>
      <c r="H2691" s="29" t="str">
        <f>IF(D2691&lt;&gt;"",VLOOKUP(D2691,الاعدادات!$B$1:$C$1000,2,0),"")</f>
        <v/>
      </c>
      <c r="I2691" s="29" t="str">
        <f>IF(E2691&lt;&gt;"",VLOOKUP(E2691,الاعدادات!B$1000:$C2682,2,0),"")</f>
        <v/>
      </c>
    </row>
    <row r="2692" spans="1:9">
      <c r="A2692" s="26"/>
      <c r="B2692" s="27"/>
      <c r="C2692" s="28"/>
      <c r="D2692" s="29"/>
      <c r="E2692" s="29"/>
      <c r="F2692" s="28"/>
      <c r="G2692" s="28"/>
      <c r="H2692" s="29" t="str">
        <f>IF(D2692&lt;&gt;"",VLOOKUP(D2692,الاعدادات!$B$1:$C$1000,2,0),"")</f>
        <v/>
      </c>
      <c r="I2692" s="29" t="str">
        <f>IF(E2692&lt;&gt;"",VLOOKUP(E2692,الاعدادات!B$1000:$C2683,2,0),"")</f>
        <v/>
      </c>
    </row>
    <row r="2693" spans="1:9">
      <c r="A2693" s="26"/>
      <c r="B2693" s="27"/>
      <c r="C2693" s="28"/>
      <c r="D2693" s="29"/>
      <c r="E2693" s="29"/>
      <c r="F2693" s="28"/>
      <c r="G2693" s="28"/>
      <c r="H2693" s="29" t="str">
        <f>IF(D2693&lt;&gt;"",VLOOKUP(D2693,الاعدادات!$B$1:$C$1000,2,0),"")</f>
        <v/>
      </c>
      <c r="I2693" s="29" t="str">
        <f>IF(E2693&lt;&gt;"",VLOOKUP(E2693,الاعدادات!B$1000:$C2684,2,0),"")</f>
        <v/>
      </c>
    </row>
    <row r="2694" spans="1:9">
      <c r="A2694" s="26"/>
      <c r="B2694" s="27"/>
      <c r="C2694" s="28"/>
      <c r="D2694" s="29"/>
      <c r="E2694" s="29"/>
      <c r="F2694" s="28"/>
      <c r="G2694" s="28"/>
      <c r="H2694" s="29" t="str">
        <f>IF(D2694&lt;&gt;"",VLOOKUP(D2694,الاعدادات!$B$1:$C$1000,2,0),"")</f>
        <v/>
      </c>
      <c r="I2694" s="29" t="str">
        <f>IF(E2694&lt;&gt;"",VLOOKUP(E2694,الاعدادات!B$1000:$C2685,2,0),"")</f>
        <v/>
      </c>
    </row>
    <row r="2695" spans="1:9">
      <c r="A2695" s="26"/>
      <c r="B2695" s="27"/>
      <c r="C2695" s="28"/>
      <c r="D2695" s="29"/>
      <c r="E2695" s="29"/>
      <c r="F2695" s="28"/>
      <c r="G2695" s="28"/>
      <c r="H2695" s="29" t="str">
        <f>IF(D2695&lt;&gt;"",VLOOKUP(D2695,الاعدادات!$B$1:$C$1000,2,0),"")</f>
        <v/>
      </c>
      <c r="I2695" s="29" t="str">
        <f>IF(E2695&lt;&gt;"",VLOOKUP(E2695,الاعدادات!B$1000:$C2686,2,0),"")</f>
        <v/>
      </c>
    </row>
    <row r="2696" spans="1:9">
      <c r="A2696" s="26"/>
      <c r="B2696" s="27"/>
      <c r="C2696" s="28"/>
      <c r="D2696" s="29"/>
      <c r="E2696" s="29"/>
      <c r="F2696" s="28"/>
      <c r="G2696" s="28"/>
      <c r="H2696" s="29" t="str">
        <f>IF(D2696&lt;&gt;"",VLOOKUP(D2696,الاعدادات!$B$1:$C$1000,2,0),"")</f>
        <v/>
      </c>
      <c r="I2696" s="29" t="str">
        <f>IF(E2696&lt;&gt;"",VLOOKUP(E2696,الاعدادات!B$1000:$C2687,2,0),"")</f>
        <v/>
      </c>
    </row>
    <row r="2697" spans="1:9">
      <c r="A2697" s="26"/>
      <c r="B2697" s="27"/>
      <c r="C2697" s="28"/>
      <c r="D2697" s="29"/>
      <c r="E2697" s="29"/>
      <c r="F2697" s="28"/>
      <c r="G2697" s="28"/>
      <c r="H2697" s="29" t="str">
        <f>IF(D2697&lt;&gt;"",VLOOKUP(D2697,الاعدادات!$B$1:$C$1000,2,0),"")</f>
        <v/>
      </c>
      <c r="I2697" s="29" t="str">
        <f>IF(E2697&lt;&gt;"",VLOOKUP(E2697,الاعدادات!B$1000:$C2688,2,0),"")</f>
        <v/>
      </c>
    </row>
    <row r="2698" spans="1:9">
      <c r="A2698" s="26"/>
      <c r="B2698" s="27"/>
      <c r="C2698" s="28"/>
      <c r="D2698" s="29"/>
      <c r="E2698" s="29"/>
      <c r="F2698" s="28"/>
      <c r="G2698" s="28"/>
      <c r="H2698" s="29" t="str">
        <f>IF(D2698&lt;&gt;"",VLOOKUP(D2698,الاعدادات!$B$1:$C$1000,2,0),"")</f>
        <v/>
      </c>
      <c r="I2698" s="29" t="str">
        <f>IF(E2698&lt;&gt;"",VLOOKUP(E2698,الاعدادات!B$1000:$C2689,2,0),"")</f>
        <v/>
      </c>
    </row>
    <row r="2699" spans="1:9">
      <c r="A2699" s="26"/>
      <c r="B2699" s="27"/>
      <c r="C2699" s="28"/>
      <c r="D2699" s="29"/>
      <c r="E2699" s="29"/>
      <c r="F2699" s="28"/>
      <c r="G2699" s="28"/>
      <c r="H2699" s="29" t="str">
        <f>IF(D2699&lt;&gt;"",VLOOKUP(D2699,الاعدادات!$B$1:$C$1000,2,0),"")</f>
        <v/>
      </c>
      <c r="I2699" s="29" t="str">
        <f>IF(E2699&lt;&gt;"",VLOOKUP(E2699,الاعدادات!B$1000:$C2690,2,0),"")</f>
        <v/>
      </c>
    </row>
    <row r="2700" spans="1:9">
      <c r="A2700" s="26"/>
      <c r="B2700" s="27"/>
      <c r="C2700" s="28"/>
      <c r="D2700" s="29"/>
      <c r="E2700" s="29"/>
      <c r="F2700" s="28"/>
      <c r="G2700" s="28"/>
      <c r="H2700" s="29" t="str">
        <f>IF(D2700&lt;&gt;"",VLOOKUP(D2700,الاعدادات!$B$1:$C$1000,2,0),"")</f>
        <v/>
      </c>
      <c r="I2700" s="29" t="str">
        <f>IF(E2700&lt;&gt;"",VLOOKUP(E2700,الاعدادات!B$1000:$C2691,2,0),"")</f>
        <v/>
      </c>
    </row>
    <row r="2701" spans="1:9">
      <c r="A2701" s="26"/>
      <c r="B2701" s="27"/>
      <c r="C2701" s="28"/>
      <c r="D2701" s="29"/>
      <c r="E2701" s="29"/>
      <c r="F2701" s="28"/>
      <c r="G2701" s="28"/>
      <c r="H2701" s="29" t="str">
        <f>IF(D2701&lt;&gt;"",VLOOKUP(D2701,الاعدادات!$B$1:$C$1000,2,0),"")</f>
        <v/>
      </c>
      <c r="I2701" s="29" t="str">
        <f>IF(E2701&lt;&gt;"",VLOOKUP(E2701,الاعدادات!B$1000:$C2692,2,0),"")</f>
        <v/>
      </c>
    </row>
    <row r="2702" spans="1:9">
      <c r="A2702" s="26"/>
      <c r="B2702" s="27"/>
      <c r="C2702" s="28"/>
      <c r="D2702" s="29"/>
      <c r="E2702" s="29"/>
      <c r="F2702" s="28"/>
      <c r="G2702" s="28"/>
      <c r="H2702" s="29" t="str">
        <f>IF(D2702&lt;&gt;"",VLOOKUP(D2702,الاعدادات!$B$1:$C$1000,2,0),"")</f>
        <v/>
      </c>
      <c r="I2702" s="29" t="str">
        <f>IF(E2702&lt;&gt;"",VLOOKUP(E2702,الاعدادات!B$1000:$C2693,2,0),"")</f>
        <v/>
      </c>
    </row>
    <row r="2703" spans="1:9">
      <c r="A2703" s="26"/>
      <c r="B2703" s="27"/>
      <c r="C2703" s="28"/>
      <c r="D2703" s="29"/>
      <c r="E2703" s="29"/>
      <c r="F2703" s="28"/>
      <c r="G2703" s="28"/>
      <c r="H2703" s="29" t="str">
        <f>IF(D2703&lt;&gt;"",VLOOKUP(D2703,الاعدادات!$B$1:$C$1000,2,0),"")</f>
        <v/>
      </c>
      <c r="I2703" s="29" t="str">
        <f>IF(E2703&lt;&gt;"",VLOOKUP(E2703,الاعدادات!B$1000:$C2694,2,0),"")</f>
        <v/>
      </c>
    </row>
    <row r="2704" spans="1:9">
      <c r="A2704" s="26"/>
      <c r="B2704" s="27"/>
      <c r="C2704" s="28"/>
      <c r="D2704" s="29"/>
      <c r="E2704" s="29"/>
      <c r="F2704" s="28"/>
      <c r="G2704" s="28"/>
      <c r="H2704" s="29" t="str">
        <f>IF(D2704&lt;&gt;"",VLOOKUP(D2704,الاعدادات!$B$1:$C$1000,2,0),"")</f>
        <v/>
      </c>
      <c r="I2704" s="29" t="str">
        <f>IF(E2704&lt;&gt;"",VLOOKUP(E2704,الاعدادات!B$1000:$C2695,2,0),"")</f>
        <v/>
      </c>
    </row>
    <row r="2705" spans="1:9">
      <c r="A2705" s="26"/>
      <c r="B2705" s="27"/>
      <c r="C2705" s="28"/>
      <c r="D2705" s="29"/>
      <c r="E2705" s="29"/>
      <c r="F2705" s="28"/>
      <c r="G2705" s="28"/>
      <c r="H2705" s="29" t="str">
        <f>IF(D2705&lt;&gt;"",VLOOKUP(D2705,الاعدادات!$B$1:$C$1000,2,0),"")</f>
        <v/>
      </c>
      <c r="I2705" s="29" t="str">
        <f>IF(E2705&lt;&gt;"",VLOOKUP(E2705,الاعدادات!B$1000:$C2696,2,0),"")</f>
        <v/>
      </c>
    </row>
    <row r="2706" spans="1:9">
      <c r="A2706" s="26"/>
      <c r="B2706" s="27"/>
      <c r="C2706" s="28"/>
      <c r="D2706" s="29"/>
      <c r="E2706" s="29"/>
      <c r="F2706" s="28"/>
      <c r="G2706" s="28"/>
      <c r="H2706" s="29" t="str">
        <f>IF(D2706&lt;&gt;"",VLOOKUP(D2706,الاعدادات!$B$1:$C$1000,2,0),"")</f>
        <v/>
      </c>
      <c r="I2706" s="29" t="str">
        <f>IF(E2706&lt;&gt;"",VLOOKUP(E2706,الاعدادات!B$1000:$C2697,2,0),"")</f>
        <v/>
      </c>
    </row>
    <row r="2707" spans="1:9">
      <c r="A2707" s="26"/>
      <c r="B2707" s="27"/>
      <c r="C2707" s="28"/>
      <c r="D2707" s="29"/>
      <c r="E2707" s="29"/>
      <c r="F2707" s="28"/>
      <c r="G2707" s="28"/>
      <c r="H2707" s="29" t="str">
        <f>IF(D2707&lt;&gt;"",VLOOKUP(D2707,الاعدادات!$B$1:$C$1000,2,0),"")</f>
        <v/>
      </c>
      <c r="I2707" s="29" t="str">
        <f>IF(E2707&lt;&gt;"",VLOOKUP(E2707,الاعدادات!B$1000:$C2698,2,0),"")</f>
        <v/>
      </c>
    </row>
    <row r="2708" spans="1:9">
      <c r="A2708" s="26"/>
      <c r="B2708" s="27"/>
      <c r="C2708" s="28"/>
      <c r="D2708" s="29"/>
      <c r="E2708" s="29"/>
      <c r="F2708" s="28"/>
      <c r="G2708" s="28"/>
      <c r="H2708" s="29" t="str">
        <f>IF(D2708&lt;&gt;"",VLOOKUP(D2708,الاعدادات!$B$1:$C$1000,2,0),"")</f>
        <v/>
      </c>
      <c r="I2708" s="29" t="str">
        <f>IF(E2708&lt;&gt;"",VLOOKUP(E2708,الاعدادات!B$1000:$C2699,2,0),"")</f>
        <v/>
      </c>
    </row>
    <row r="2709" spans="1:9">
      <c r="A2709" s="26"/>
      <c r="B2709" s="27"/>
      <c r="C2709" s="28"/>
      <c r="D2709" s="29"/>
      <c r="E2709" s="29"/>
      <c r="F2709" s="28"/>
      <c r="G2709" s="28"/>
      <c r="H2709" s="29" t="str">
        <f>IF(D2709&lt;&gt;"",VLOOKUP(D2709,الاعدادات!$B$1:$C$1000,2,0),"")</f>
        <v/>
      </c>
      <c r="I2709" s="29" t="str">
        <f>IF(E2709&lt;&gt;"",VLOOKUP(E2709,الاعدادات!B$1000:$C2700,2,0),"")</f>
        <v/>
      </c>
    </row>
    <row r="2710" spans="1:9">
      <c r="A2710" s="26"/>
      <c r="B2710" s="27"/>
      <c r="C2710" s="28"/>
      <c r="D2710" s="29"/>
      <c r="E2710" s="29"/>
      <c r="F2710" s="28"/>
      <c r="G2710" s="28"/>
      <c r="H2710" s="29" t="str">
        <f>IF(D2710&lt;&gt;"",VLOOKUP(D2710,الاعدادات!$B$1:$C$1000,2,0),"")</f>
        <v/>
      </c>
      <c r="I2710" s="29" t="str">
        <f>IF(E2710&lt;&gt;"",VLOOKUP(E2710,الاعدادات!B$1000:$C2701,2,0),"")</f>
        <v/>
      </c>
    </row>
    <row r="2711" spans="1:9">
      <c r="A2711" s="26"/>
      <c r="B2711" s="27"/>
      <c r="C2711" s="28"/>
      <c r="D2711" s="29"/>
      <c r="E2711" s="29"/>
      <c r="F2711" s="28"/>
      <c r="G2711" s="28"/>
      <c r="H2711" s="29" t="str">
        <f>IF(D2711&lt;&gt;"",VLOOKUP(D2711,الاعدادات!$B$1:$C$1000,2,0),"")</f>
        <v/>
      </c>
      <c r="I2711" s="29" t="str">
        <f>IF(E2711&lt;&gt;"",VLOOKUP(E2711,الاعدادات!B$1000:$C2702,2,0),"")</f>
        <v/>
      </c>
    </row>
    <row r="2712" spans="1:9">
      <c r="A2712" s="26"/>
      <c r="B2712" s="27"/>
      <c r="C2712" s="28"/>
      <c r="D2712" s="29"/>
      <c r="E2712" s="29"/>
      <c r="F2712" s="28"/>
      <c r="G2712" s="28"/>
      <c r="H2712" s="29" t="str">
        <f>IF(D2712&lt;&gt;"",VLOOKUP(D2712,الاعدادات!$B$1:$C$1000,2,0),"")</f>
        <v/>
      </c>
      <c r="I2712" s="29" t="str">
        <f>IF(E2712&lt;&gt;"",VLOOKUP(E2712,الاعدادات!B$1000:$C2703,2,0),"")</f>
        <v/>
      </c>
    </row>
    <row r="2713" spans="1:9">
      <c r="A2713" s="26"/>
      <c r="B2713" s="27"/>
      <c r="C2713" s="28"/>
      <c r="D2713" s="29"/>
      <c r="E2713" s="29"/>
      <c r="F2713" s="28"/>
      <c r="G2713" s="28"/>
      <c r="H2713" s="29" t="str">
        <f>IF(D2713&lt;&gt;"",VLOOKUP(D2713,الاعدادات!$B$1:$C$1000,2,0),"")</f>
        <v/>
      </c>
      <c r="I2713" s="29" t="str">
        <f>IF(E2713&lt;&gt;"",VLOOKUP(E2713,الاعدادات!B$1000:$C2704,2,0),"")</f>
        <v/>
      </c>
    </row>
    <row r="2714" spans="1:9">
      <c r="A2714" s="26"/>
      <c r="B2714" s="27"/>
      <c r="C2714" s="28"/>
      <c r="D2714" s="29"/>
      <c r="E2714" s="29"/>
      <c r="F2714" s="28"/>
      <c r="G2714" s="28"/>
      <c r="H2714" s="29" t="str">
        <f>IF(D2714&lt;&gt;"",VLOOKUP(D2714,الاعدادات!$B$1:$C$1000,2,0),"")</f>
        <v/>
      </c>
      <c r="I2714" s="29" t="str">
        <f>IF(E2714&lt;&gt;"",VLOOKUP(E2714,الاعدادات!B$1000:$C2705,2,0),"")</f>
        <v/>
      </c>
    </row>
    <row r="2715" spans="1:9">
      <c r="A2715" s="26"/>
      <c r="B2715" s="27"/>
      <c r="C2715" s="28"/>
      <c r="D2715" s="29"/>
      <c r="E2715" s="29"/>
      <c r="F2715" s="28"/>
      <c r="G2715" s="28"/>
      <c r="H2715" s="29" t="str">
        <f>IF(D2715&lt;&gt;"",VLOOKUP(D2715,الاعدادات!$B$1:$C$1000,2,0),"")</f>
        <v/>
      </c>
      <c r="I2715" s="29" t="str">
        <f>IF(E2715&lt;&gt;"",VLOOKUP(E2715,الاعدادات!B$1000:$C2706,2,0),"")</f>
        <v/>
      </c>
    </row>
    <row r="2716" spans="1:9">
      <c r="A2716" s="26"/>
      <c r="B2716" s="27"/>
      <c r="C2716" s="28"/>
      <c r="D2716" s="29"/>
      <c r="E2716" s="29"/>
      <c r="F2716" s="28"/>
      <c r="G2716" s="28"/>
      <c r="H2716" s="29" t="str">
        <f>IF(D2716&lt;&gt;"",VLOOKUP(D2716,الاعدادات!$B$1:$C$1000,2,0),"")</f>
        <v/>
      </c>
      <c r="I2716" s="29" t="str">
        <f>IF(E2716&lt;&gt;"",VLOOKUP(E2716,الاعدادات!B$1000:$C2707,2,0),"")</f>
        <v/>
      </c>
    </row>
    <row r="2717" spans="1:9">
      <c r="A2717" s="26"/>
      <c r="B2717" s="27"/>
      <c r="C2717" s="28"/>
      <c r="D2717" s="29"/>
      <c r="E2717" s="29"/>
      <c r="F2717" s="28"/>
      <c r="G2717" s="28"/>
      <c r="H2717" s="29" t="str">
        <f>IF(D2717&lt;&gt;"",VLOOKUP(D2717,الاعدادات!$B$1:$C$1000,2,0),"")</f>
        <v/>
      </c>
      <c r="I2717" s="29" t="str">
        <f>IF(E2717&lt;&gt;"",VLOOKUP(E2717,الاعدادات!B$1000:$C2708,2,0),"")</f>
        <v/>
      </c>
    </row>
    <row r="2718" spans="1:9">
      <c r="A2718" s="26"/>
      <c r="B2718" s="27"/>
      <c r="C2718" s="28"/>
      <c r="D2718" s="29"/>
      <c r="E2718" s="29"/>
      <c r="F2718" s="28"/>
      <c r="G2718" s="28"/>
      <c r="H2718" s="29" t="str">
        <f>IF(D2718&lt;&gt;"",VLOOKUP(D2718,الاعدادات!$B$1:$C$1000,2,0),"")</f>
        <v/>
      </c>
      <c r="I2718" s="29" t="str">
        <f>IF(E2718&lt;&gt;"",VLOOKUP(E2718,الاعدادات!B$1000:$C2709,2,0),"")</f>
        <v/>
      </c>
    </row>
    <row r="2719" spans="1:9">
      <c r="A2719" s="26"/>
      <c r="B2719" s="27"/>
      <c r="C2719" s="28"/>
      <c r="D2719" s="29"/>
      <c r="E2719" s="29"/>
      <c r="F2719" s="28"/>
      <c r="G2719" s="28"/>
      <c r="H2719" s="29" t="str">
        <f>IF(D2719&lt;&gt;"",VLOOKUP(D2719,الاعدادات!$B$1:$C$1000,2,0),"")</f>
        <v/>
      </c>
      <c r="I2719" s="29" t="str">
        <f>IF(E2719&lt;&gt;"",VLOOKUP(E2719,الاعدادات!B$1000:$C2710,2,0),"")</f>
        <v/>
      </c>
    </row>
    <row r="2720" spans="1:9">
      <c r="A2720" s="26"/>
      <c r="B2720" s="27"/>
      <c r="C2720" s="28"/>
      <c r="D2720" s="29"/>
      <c r="E2720" s="29"/>
      <c r="F2720" s="28"/>
      <c r="G2720" s="28"/>
      <c r="H2720" s="29" t="str">
        <f>IF(D2720&lt;&gt;"",VLOOKUP(D2720,الاعدادات!$B$1:$C$1000,2,0),"")</f>
        <v/>
      </c>
      <c r="I2720" s="29" t="str">
        <f>IF(E2720&lt;&gt;"",VLOOKUP(E2720,الاعدادات!B$1000:$C2711,2,0),"")</f>
        <v/>
      </c>
    </row>
    <row r="2721" spans="1:9">
      <c r="A2721" s="26"/>
      <c r="B2721" s="27"/>
      <c r="C2721" s="28"/>
      <c r="D2721" s="29"/>
      <c r="E2721" s="29"/>
      <c r="F2721" s="28"/>
      <c r="G2721" s="28"/>
      <c r="H2721" s="29" t="str">
        <f>IF(D2721&lt;&gt;"",VLOOKUP(D2721,الاعدادات!$B$1:$C$1000,2,0),"")</f>
        <v/>
      </c>
      <c r="I2721" s="29" t="str">
        <f>IF(E2721&lt;&gt;"",VLOOKUP(E2721,الاعدادات!B$1000:$C2712,2,0),"")</f>
        <v/>
      </c>
    </row>
    <row r="2722" spans="1:9">
      <c r="A2722" s="26"/>
      <c r="B2722" s="27"/>
      <c r="C2722" s="28"/>
      <c r="D2722" s="29"/>
      <c r="E2722" s="29"/>
      <c r="F2722" s="28"/>
      <c r="G2722" s="28"/>
      <c r="H2722" s="29" t="str">
        <f>IF(D2722&lt;&gt;"",VLOOKUP(D2722,الاعدادات!$B$1:$C$1000,2,0),"")</f>
        <v/>
      </c>
      <c r="I2722" s="29" t="str">
        <f>IF(E2722&lt;&gt;"",VLOOKUP(E2722,الاعدادات!B$1000:$C2713,2,0),"")</f>
        <v/>
      </c>
    </row>
    <row r="2723" spans="1:9">
      <c r="A2723" s="26"/>
      <c r="B2723" s="27"/>
      <c r="C2723" s="28"/>
      <c r="D2723" s="29"/>
      <c r="E2723" s="29"/>
      <c r="F2723" s="28"/>
      <c r="G2723" s="28"/>
      <c r="H2723" s="29" t="str">
        <f>IF(D2723&lt;&gt;"",VLOOKUP(D2723,الاعدادات!$B$1:$C$1000,2,0),"")</f>
        <v/>
      </c>
      <c r="I2723" s="29" t="str">
        <f>IF(E2723&lt;&gt;"",VLOOKUP(E2723,الاعدادات!B$1000:$C2714,2,0),"")</f>
        <v/>
      </c>
    </row>
    <row r="2724" spans="1:9">
      <c r="A2724" s="26"/>
      <c r="B2724" s="27"/>
      <c r="C2724" s="28"/>
      <c r="D2724" s="29"/>
      <c r="E2724" s="29"/>
      <c r="F2724" s="28"/>
      <c r="G2724" s="28"/>
      <c r="H2724" s="29" t="str">
        <f>IF(D2724&lt;&gt;"",VLOOKUP(D2724,الاعدادات!$B$1:$C$1000,2,0),"")</f>
        <v/>
      </c>
      <c r="I2724" s="29" t="str">
        <f>IF(E2724&lt;&gt;"",VLOOKUP(E2724,الاعدادات!B$1000:$C2715,2,0),"")</f>
        <v/>
      </c>
    </row>
    <row r="2725" spans="1:9">
      <c r="A2725" s="26"/>
      <c r="B2725" s="27"/>
      <c r="C2725" s="28"/>
      <c r="D2725" s="29"/>
      <c r="E2725" s="29"/>
      <c r="F2725" s="28"/>
      <c r="G2725" s="28"/>
      <c r="H2725" s="29" t="str">
        <f>IF(D2725&lt;&gt;"",VLOOKUP(D2725,الاعدادات!$B$1:$C$1000,2,0),"")</f>
        <v/>
      </c>
      <c r="I2725" s="29" t="str">
        <f>IF(E2725&lt;&gt;"",VLOOKUP(E2725,الاعدادات!B$1000:$C2716,2,0),"")</f>
        <v/>
      </c>
    </row>
    <row r="2726" spans="1:9">
      <c r="A2726" s="26"/>
      <c r="B2726" s="27"/>
      <c r="C2726" s="28"/>
      <c r="D2726" s="29"/>
      <c r="E2726" s="29"/>
      <c r="F2726" s="28"/>
      <c r="G2726" s="28"/>
      <c r="H2726" s="29" t="str">
        <f>IF(D2726&lt;&gt;"",VLOOKUP(D2726,الاعدادات!$B$1:$C$1000,2,0),"")</f>
        <v/>
      </c>
      <c r="I2726" s="29" t="str">
        <f>IF(E2726&lt;&gt;"",VLOOKUP(E2726,الاعدادات!B$1000:$C2717,2,0),"")</f>
        <v/>
      </c>
    </row>
    <row r="2727" spans="1:9">
      <c r="A2727" s="26"/>
      <c r="B2727" s="27"/>
      <c r="C2727" s="28"/>
      <c r="D2727" s="29"/>
      <c r="E2727" s="29"/>
      <c r="F2727" s="28"/>
      <c r="G2727" s="28"/>
      <c r="H2727" s="29" t="str">
        <f>IF(D2727&lt;&gt;"",VLOOKUP(D2727,الاعدادات!$B$1:$C$1000,2,0),"")</f>
        <v/>
      </c>
      <c r="I2727" s="29" t="str">
        <f>IF(E2727&lt;&gt;"",VLOOKUP(E2727,الاعدادات!B$1000:$C2718,2,0),"")</f>
        <v/>
      </c>
    </row>
    <row r="2728" spans="1:9">
      <c r="A2728" s="26"/>
      <c r="B2728" s="27"/>
      <c r="C2728" s="28"/>
      <c r="D2728" s="29"/>
      <c r="E2728" s="29"/>
      <c r="F2728" s="28"/>
      <c r="G2728" s="28"/>
      <c r="H2728" s="29" t="str">
        <f>IF(D2728&lt;&gt;"",VLOOKUP(D2728,الاعدادات!$B$1:$C$1000,2,0),"")</f>
        <v/>
      </c>
      <c r="I2728" s="29" t="str">
        <f>IF(E2728&lt;&gt;"",VLOOKUP(E2728,الاعدادات!B$1000:$C2719,2,0),"")</f>
        <v/>
      </c>
    </row>
    <row r="2729" spans="1:9">
      <c r="A2729" s="26"/>
      <c r="B2729" s="27"/>
      <c r="C2729" s="28"/>
      <c r="D2729" s="29"/>
      <c r="E2729" s="29"/>
      <c r="F2729" s="28"/>
      <c r="G2729" s="28"/>
      <c r="H2729" s="29" t="str">
        <f>IF(D2729&lt;&gt;"",VLOOKUP(D2729,الاعدادات!$B$1:$C$1000,2,0),"")</f>
        <v/>
      </c>
      <c r="I2729" s="29" t="str">
        <f>IF(E2729&lt;&gt;"",VLOOKUP(E2729,الاعدادات!B$1000:$C2720,2,0),"")</f>
        <v/>
      </c>
    </row>
    <row r="2730" spans="1:9">
      <c r="A2730" s="26"/>
      <c r="B2730" s="27"/>
      <c r="C2730" s="28"/>
      <c r="D2730" s="29"/>
      <c r="E2730" s="29"/>
      <c r="F2730" s="28"/>
      <c r="G2730" s="28"/>
      <c r="H2730" s="29" t="str">
        <f>IF(D2730&lt;&gt;"",VLOOKUP(D2730,الاعدادات!$B$1:$C$1000,2,0),"")</f>
        <v/>
      </c>
      <c r="I2730" s="29" t="str">
        <f>IF(E2730&lt;&gt;"",VLOOKUP(E2730,الاعدادات!B$1000:$C2721,2,0),"")</f>
        <v/>
      </c>
    </row>
    <row r="2731" spans="1:9">
      <c r="A2731" s="26"/>
      <c r="B2731" s="27"/>
      <c r="C2731" s="28"/>
      <c r="D2731" s="29"/>
      <c r="E2731" s="29"/>
      <c r="F2731" s="28"/>
      <c r="G2731" s="28"/>
      <c r="H2731" s="29" t="str">
        <f>IF(D2731&lt;&gt;"",VLOOKUP(D2731,الاعدادات!$B$1:$C$1000,2,0),"")</f>
        <v/>
      </c>
      <c r="I2731" s="29" t="str">
        <f>IF(E2731&lt;&gt;"",VLOOKUP(E2731,الاعدادات!B$1000:$C2722,2,0),"")</f>
        <v/>
      </c>
    </row>
    <row r="2732" spans="1:9">
      <c r="A2732" s="26"/>
      <c r="B2732" s="27"/>
      <c r="C2732" s="28"/>
      <c r="D2732" s="29"/>
      <c r="E2732" s="29"/>
      <c r="F2732" s="28"/>
      <c r="G2732" s="28"/>
      <c r="H2732" s="29" t="str">
        <f>IF(D2732&lt;&gt;"",VLOOKUP(D2732,الاعدادات!$B$1:$C$1000,2,0),"")</f>
        <v/>
      </c>
      <c r="I2732" s="29" t="str">
        <f>IF(E2732&lt;&gt;"",VLOOKUP(E2732,الاعدادات!B$1000:$C2723,2,0),"")</f>
        <v/>
      </c>
    </row>
    <row r="2733" spans="1:9">
      <c r="A2733" s="26"/>
      <c r="B2733" s="27"/>
      <c r="C2733" s="28"/>
      <c r="D2733" s="29"/>
      <c r="E2733" s="29"/>
      <c r="F2733" s="28"/>
      <c r="G2733" s="28"/>
      <c r="H2733" s="29" t="str">
        <f>IF(D2733&lt;&gt;"",VLOOKUP(D2733,الاعدادات!$B$1:$C$1000,2,0),"")</f>
        <v/>
      </c>
      <c r="I2733" s="29" t="str">
        <f>IF(E2733&lt;&gt;"",VLOOKUP(E2733,الاعدادات!B$1000:$C2724,2,0),"")</f>
        <v/>
      </c>
    </row>
    <row r="2734" spans="1:9">
      <c r="A2734" s="26"/>
      <c r="B2734" s="27"/>
      <c r="C2734" s="28"/>
      <c r="D2734" s="29"/>
      <c r="E2734" s="29"/>
      <c r="F2734" s="28"/>
      <c r="G2734" s="28"/>
      <c r="H2734" s="29" t="str">
        <f>IF(D2734&lt;&gt;"",VLOOKUP(D2734,الاعدادات!$B$1:$C$1000,2,0),"")</f>
        <v/>
      </c>
      <c r="I2734" s="29" t="str">
        <f>IF(E2734&lt;&gt;"",VLOOKUP(E2734,الاعدادات!B$1000:$C2725,2,0),"")</f>
        <v/>
      </c>
    </row>
    <row r="2735" spans="1:9">
      <c r="A2735" s="26"/>
      <c r="B2735" s="27"/>
      <c r="C2735" s="28"/>
      <c r="D2735" s="29"/>
      <c r="E2735" s="29"/>
      <c r="F2735" s="28"/>
      <c r="G2735" s="28"/>
      <c r="H2735" s="29" t="str">
        <f>IF(D2735&lt;&gt;"",VLOOKUP(D2735,الاعدادات!$B$1:$C$1000,2,0),"")</f>
        <v/>
      </c>
      <c r="I2735" s="29" t="str">
        <f>IF(E2735&lt;&gt;"",VLOOKUP(E2735,الاعدادات!B$1000:$C2726,2,0),"")</f>
        <v/>
      </c>
    </row>
    <row r="2736" spans="1:9">
      <c r="A2736" s="26"/>
      <c r="B2736" s="27"/>
      <c r="C2736" s="28"/>
      <c r="D2736" s="29"/>
      <c r="E2736" s="29"/>
      <c r="F2736" s="28"/>
      <c r="G2736" s="28"/>
      <c r="H2736" s="29" t="str">
        <f>IF(D2736&lt;&gt;"",VLOOKUP(D2736,الاعدادات!$B$1:$C$1000,2,0),"")</f>
        <v/>
      </c>
      <c r="I2736" s="29" t="str">
        <f>IF(E2736&lt;&gt;"",VLOOKUP(E2736,الاعدادات!B$1000:$C2727,2,0),"")</f>
        <v/>
      </c>
    </row>
    <row r="2737" spans="1:9">
      <c r="A2737" s="26"/>
      <c r="B2737" s="27"/>
      <c r="C2737" s="28"/>
      <c r="D2737" s="29"/>
      <c r="E2737" s="29"/>
      <c r="F2737" s="28"/>
      <c r="G2737" s="28"/>
      <c r="H2737" s="29" t="str">
        <f>IF(D2737&lt;&gt;"",VLOOKUP(D2737,الاعدادات!$B$1:$C$1000,2,0),"")</f>
        <v/>
      </c>
      <c r="I2737" s="29" t="str">
        <f>IF(E2737&lt;&gt;"",VLOOKUP(E2737,الاعدادات!B$1000:$C2728,2,0),"")</f>
        <v/>
      </c>
    </row>
    <row r="2738" spans="1:9">
      <c r="A2738" s="26"/>
      <c r="B2738" s="27"/>
      <c r="C2738" s="28"/>
      <c r="D2738" s="29"/>
      <c r="E2738" s="29"/>
      <c r="F2738" s="28"/>
      <c r="G2738" s="28"/>
      <c r="H2738" s="29" t="str">
        <f>IF(D2738&lt;&gt;"",VLOOKUP(D2738,الاعدادات!$B$1:$C$1000,2,0),"")</f>
        <v/>
      </c>
      <c r="I2738" s="29" t="str">
        <f>IF(E2738&lt;&gt;"",VLOOKUP(E2738,الاعدادات!B$1000:$C2729,2,0),"")</f>
        <v/>
      </c>
    </row>
    <row r="2739" spans="1:9">
      <c r="A2739" s="26"/>
      <c r="B2739" s="27"/>
      <c r="C2739" s="28"/>
      <c r="D2739" s="29"/>
      <c r="E2739" s="29"/>
      <c r="F2739" s="28"/>
      <c r="G2739" s="28"/>
      <c r="H2739" s="29" t="str">
        <f>IF(D2739&lt;&gt;"",VLOOKUP(D2739,الاعدادات!$B$1:$C$1000,2,0),"")</f>
        <v/>
      </c>
      <c r="I2739" s="29" t="str">
        <f>IF(E2739&lt;&gt;"",VLOOKUP(E2739,الاعدادات!B$1000:$C2730,2,0),"")</f>
        <v/>
      </c>
    </row>
    <row r="2740" spans="1:9">
      <c r="A2740" s="26"/>
      <c r="B2740" s="27"/>
      <c r="C2740" s="28"/>
      <c r="D2740" s="29"/>
      <c r="E2740" s="29"/>
      <c r="F2740" s="28"/>
      <c r="G2740" s="28"/>
      <c r="H2740" s="29" t="str">
        <f>IF(D2740&lt;&gt;"",VLOOKUP(D2740,الاعدادات!$B$1:$C$1000,2,0),"")</f>
        <v/>
      </c>
      <c r="I2740" s="29" t="str">
        <f>IF(E2740&lt;&gt;"",VLOOKUP(E2740,الاعدادات!B$1000:$C2731,2,0),"")</f>
        <v/>
      </c>
    </row>
    <row r="2741" spans="1:9">
      <c r="A2741" s="26"/>
      <c r="B2741" s="27"/>
      <c r="C2741" s="28"/>
      <c r="D2741" s="29"/>
      <c r="E2741" s="29"/>
      <c r="F2741" s="28"/>
      <c r="G2741" s="28"/>
      <c r="H2741" s="29" t="str">
        <f>IF(D2741&lt;&gt;"",VLOOKUP(D2741,الاعدادات!$B$1:$C$1000,2,0),"")</f>
        <v/>
      </c>
      <c r="I2741" s="29" t="str">
        <f>IF(E2741&lt;&gt;"",VLOOKUP(E2741,الاعدادات!B$1000:$C2732,2,0),"")</f>
        <v/>
      </c>
    </row>
    <row r="2742" spans="1:9">
      <c r="A2742" s="26"/>
      <c r="B2742" s="27"/>
      <c r="C2742" s="28"/>
      <c r="D2742" s="29"/>
      <c r="E2742" s="29"/>
      <c r="F2742" s="28"/>
      <c r="G2742" s="28"/>
      <c r="H2742" s="29" t="str">
        <f>IF(D2742&lt;&gt;"",VLOOKUP(D2742,الاعدادات!$B$1:$C$1000,2,0),"")</f>
        <v/>
      </c>
      <c r="I2742" s="29" t="str">
        <f>IF(E2742&lt;&gt;"",VLOOKUP(E2742,الاعدادات!B$1000:$C2733,2,0),"")</f>
        <v/>
      </c>
    </row>
    <row r="2743" spans="1:9">
      <c r="A2743" s="26"/>
      <c r="B2743" s="27"/>
      <c r="C2743" s="28"/>
      <c r="D2743" s="29"/>
      <c r="E2743" s="29"/>
      <c r="F2743" s="28"/>
      <c r="G2743" s="28"/>
      <c r="H2743" s="29" t="str">
        <f>IF(D2743&lt;&gt;"",VLOOKUP(D2743,الاعدادات!$B$1:$C$1000,2,0),"")</f>
        <v/>
      </c>
      <c r="I2743" s="29" t="str">
        <f>IF(E2743&lt;&gt;"",VLOOKUP(E2743,الاعدادات!B$1000:$C2734,2,0),"")</f>
        <v/>
      </c>
    </row>
    <row r="2744" spans="1:9">
      <c r="A2744" s="26"/>
      <c r="B2744" s="27"/>
      <c r="C2744" s="28"/>
      <c r="D2744" s="29"/>
      <c r="E2744" s="29"/>
      <c r="F2744" s="28"/>
      <c r="G2744" s="28"/>
      <c r="H2744" s="29" t="str">
        <f>IF(D2744&lt;&gt;"",VLOOKUP(D2744,الاعدادات!$B$1:$C$1000,2,0),"")</f>
        <v/>
      </c>
      <c r="I2744" s="29" t="str">
        <f>IF(E2744&lt;&gt;"",VLOOKUP(E2744,الاعدادات!B$1000:$C2735,2,0),"")</f>
        <v/>
      </c>
    </row>
    <row r="2745" spans="1:9">
      <c r="A2745" s="26"/>
      <c r="B2745" s="27"/>
      <c r="C2745" s="28"/>
      <c r="D2745" s="29"/>
      <c r="E2745" s="29"/>
      <c r="F2745" s="28"/>
      <c r="G2745" s="28"/>
      <c r="H2745" s="29" t="str">
        <f>IF(D2745&lt;&gt;"",VLOOKUP(D2745,الاعدادات!$B$1:$C$1000,2,0),"")</f>
        <v/>
      </c>
      <c r="I2745" s="29" t="str">
        <f>IF(E2745&lt;&gt;"",VLOOKUP(E2745,الاعدادات!B$1000:$C2736,2,0),"")</f>
        <v/>
      </c>
    </row>
    <row r="2746" spans="1:9">
      <c r="A2746" s="26"/>
      <c r="B2746" s="27"/>
      <c r="C2746" s="28"/>
      <c r="D2746" s="29"/>
      <c r="E2746" s="29"/>
      <c r="F2746" s="28"/>
      <c r="G2746" s="28"/>
      <c r="H2746" s="29" t="str">
        <f>IF(D2746&lt;&gt;"",VLOOKUP(D2746,الاعدادات!$B$1:$C$1000,2,0),"")</f>
        <v/>
      </c>
      <c r="I2746" s="29" t="str">
        <f>IF(E2746&lt;&gt;"",VLOOKUP(E2746,الاعدادات!B$1000:$C2737,2,0),"")</f>
        <v/>
      </c>
    </row>
    <row r="2747" spans="1:9">
      <c r="A2747" s="26"/>
      <c r="B2747" s="27"/>
      <c r="C2747" s="28"/>
      <c r="D2747" s="29"/>
      <c r="E2747" s="29"/>
      <c r="F2747" s="28"/>
      <c r="G2747" s="28"/>
      <c r="H2747" s="29" t="str">
        <f>IF(D2747&lt;&gt;"",VLOOKUP(D2747,الاعدادات!$B$1:$C$1000,2,0),"")</f>
        <v/>
      </c>
      <c r="I2747" s="29" t="str">
        <f>IF(E2747&lt;&gt;"",VLOOKUP(E2747,الاعدادات!B$1000:$C2738,2,0),"")</f>
        <v/>
      </c>
    </row>
    <row r="2748" spans="1:9">
      <c r="A2748" s="26"/>
      <c r="B2748" s="27"/>
      <c r="C2748" s="28"/>
      <c r="D2748" s="29"/>
      <c r="E2748" s="29"/>
      <c r="F2748" s="28"/>
      <c r="G2748" s="28"/>
      <c r="H2748" s="29" t="str">
        <f>IF(D2748&lt;&gt;"",VLOOKUP(D2748,الاعدادات!$B$1:$C$1000,2,0),"")</f>
        <v/>
      </c>
      <c r="I2748" s="29" t="str">
        <f>IF(E2748&lt;&gt;"",VLOOKUP(E2748,الاعدادات!B$1000:$C2739,2,0),"")</f>
        <v/>
      </c>
    </row>
    <row r="2749" spans="1:9">
      <c r="A2749" s="26"/>
      <c r="B2749" s="27"/>
      <c r="C2749" s="28"/>
      <c r="D2749" s="29"/>
      <c r="E2749" s="29"/>
      <c r="F2749" s="28"/>
      <c r="G2749" s="28"/>
      <c r="H2749" s="29" t="str">
        <f>IF(D2749&lt;&gt;"",VLOOKUP(D2749,الاعدادات!$B$1:$C$1000,2,0),"")</f>
        <v/>
      </c>
      <c r="I2749" s="29" t="str">
        <f>IF(E2749&lt;&gt;"",VLOOKUP(E2749,الاعدادات!B$1000:$C2740,2,0),"")</f>
        <v/>
      </c>
    </row>
    <row r="2750" spans="1:9">
      <c r="A2750" s="26"/>
      <c r="B2750" s="27"/>
      <c r="C2750" s="28"/>
      <c r="D2750" s="29"/>
      <c r="E2750" s="29"/>
      <c r="F2750" s="28"/>
      <c r="G2750" s="28"/>
      <c r="H2750" s="29" t="str">
        <f>IF(D2750&lt;&gt;"",VLOOKUP(D2750,الاعدادات!$B$1:$C$1000,2,0),"")</f>
        <v/>
      </c>
      <c r="I2750" s="29" t="str">
        <f>IF(E2750&lt;&gt;"",VLOOKUP(E2750,الاعدادات!B$1000:$C2741,2,0),"")</f>
        <v/>
      </c>
    </row>
    <row r="2751" spans="1:9">
      <c r="A2751" s="26"/>
      <c r="B2751" s="27"/>
      <c r="C2751" s="28"/>
      <c r="D2751" s="29"/>
      <c r="E2751" s="29"/>
      <c r="F2751" s="28"/>
      <c r="G2751" s="28"/>
      <c r="H2751" s="29" t="str">
        <f>IF(D2751&lt;&gt;"",VLOOKUP(D2751,الاعدادات!$B$1:$C$1000,2,0),"")</f>
        <v/>
      </c>
      <c r="I2751" s="29" t="str">
        <f>IF(E2751&lt;&gt;"",VLOOKUP(E2751,الاعدادات!B$1000:$C2742,2,0),"")</f>
        <v/>
      </c>
    </row>
    <row r="2752" spans="1:9">
      <c r="A2752" s="26"/>
      <c r="B2752" s="27"/>
      <c r="C2752" s="28"/>
      <c r="D2752" s="29"/>
      <c r="E2752" s="29"/>
      <c r="F2752" s="28"/>
      <c r="G2752" s="28"/>
      <c r="H2752" s="29" t="str">
        <f>IF(D2752&lt;&gt;"",VLOOKUP(D2752,الاعدادات!$B$1:$C$1000,2,0),"")</f>
        <v/>
      </c>
      <c r="I2752" s="29" t="str">
        <f>IF(E2752&lt;&gt;"",VLOOKUP(E2752,الاعدادات!B$1000:$C2743,2,0),"")</f>
        <v/>
      </c>
    </row>
    <row r="2753" spans="1:9">
      <c r="A2753" s="26"/>
      <c r="B2753" s="27"/>
      <c r="C2753" s="28"/>
      <c r="D2753" s="29"/>
      <c r="E2753" s="29"/>
      <c r="F2753" s="28"/>
      <c r="G2753" s="28"/>
      <c r="H2753" s="29" t="str">
        <f>IF(D2753&lt;&gt;"",VLOOKUP(D2753,الاعدادات!$B$1:$C$1000,2,0),"")</f>
        <v/>
      </c>
      <c r="I2753" s="29" t="str">
        <f>IF(E2753&lt;&gt;"",VLOOKUP(E2753,الاعدادات!B$1000:$C2744,2,0),"")</f>
        <v/>
      </c>
    </row>
    <row r="2754" spans="1:9">
      <c r="A2754" s="26"/>
      <c r="B2754" s="27"/>
      <c r="C2754" s="28"/>
      <c r="D2754" s="29"/>
      <c r="E2754" s="29"/>
      <c r="F2754" s="28"/>
      <c r="G2754" s="28"/>
      <c r="H2754" s="29" t="str">
        <f>IF(D2754&lt;&gt;"",VLOOKUP(D2754,الاعدادات!$B$1:$C$1000,2,0),"")</f>
        <v/>
      </c>
      <c r="I2754" s="29" t="str">
        <f>IF(E2754&lt;&gt;"",VLOOKUP(E2754,الاعدادات!B$1000:$C2745,2,0),"")</f>
        <v/>
      </c>
    </row>
    <row r="2755" spans="1:9">
      <c r="A2755" s="26"/>
      <c r="B2755" s="27"/>
      <c r="C2755" s="28"/>
      <c r="D2755" s="29"/>
      <c r="E2755" s="29"/>
      <c r="F2755" s="28"/>
      <c r="G2755" s="28"/>
      <c r="H2755" s="29" t="str">
        <f>IF(D2755&lt;&gt;"",VLOOKUP(D2755,الاعدادات!$B$1:$C$1000,2,0),"")</f>
        <v/>
      </c>
      <c r="I2755" s="29" t="str">
        <f>IF(E2755&lt;&gt;"",VLOOKUP(E2755,الاعدادات!B$1000:$C2746,2,0),"")</f>
        <v/>
      </c>
    </row>
    <row r="2756" spans="1:9">
      <c r="A2756" s="26"/>
      <c r="B2756" s="27"/>
      <c r="C2756" s="28"/>
      <c r="D2756" s="29"/>
      <c r="E2756" s="29"/>
      <c r="F2756" s="28"/>
      <c r="G2756" s="28"/>
      <c r="H2756" s="29" t="str">
        <f>IF(D2756&lt;&gt;"",VLOOKUP(D2756,الاعدادات!$B$1:$C$1000,2,0),"")</f>
        <v/>
      </c>
      <c r="I2756" s="29" t="str">
        <f>IF(E2756&lt;&gt;"",VLOOKUP(E2756,الاعدادات!B$1000:$C2747,2,0),"")</f>
        <v/>
      </c>
    </row>
    <row r="2757" spans="1:9">
      <c r="A2757" s="26"/>
      <c r="B2757" s="27"/>
      <c r="C2757" s="28"/>
      <c r="D2757" s="29"/>
      <c r="E2757" s="29"/>
      <c r="F2757" s="28"/>
      <c r="G2757" s="28"/>
      <c r="H2757" s="29" t="str">
        <f>IF(D2757&lt;&gt;"",VLOOKUP(D2757,الاعدادات!$B$1:$C$1000,2,0),"")</f>
        <v/>
      </c>
      <c r="I2757" s="29" t="str">
        <f>IF(E2757&lt;&gt;"",VLOOKUP(E2757,الاعدادات!B$1000:$C2748,2,0),"")</f>
        <v/>
      </c>
    </row>
    <row r="2758" spans="1:9">
      <c r="A2758" s="26"/>
      <c r="B2758" s="27"/>
      <c r="C2758" s="28"/>
      <c r="D2758" s="29"/>
      <c r="E2758" s="29"/>
      <c r="F2758" s="28"/>
      <c r="G2758" s="28"/>
      <c r="H2758" s="29" t="str">
        <f>IF(D2758&lt;&gt;"",VLOOKUP(D2758,الاعدادات!$B$1:$C$1000,2,0),"")</f>
        <v/>
      </c>
      <c r="I2758" s="29" t="str">
        <f>IF(E2758&lt;&gt;"",VLOOKUP(E2758,الاعدادات!B$1000:$C2749,2,0),"")</f>
        <v/>
      </c>
    </row>
    <row r="2759" spans="1:9">
      <c r="A2759" s="26"/>
      <c r="B2759" s="27"/>
      <c r="C2759" s="28"/>
      <c r="D2759" s="29"/>
      <c r="E2759" s="29"/>
      <c r="F2759" s="28"/>
      <c r="G2759" s="28"/>
      <c r="H2759" s="29" t="str">
        <f>IF(D2759&lt;&gt;"",VLOOKUP(D2759,الاعدادات!$B$1:$C$1000,2,0),"")</f>
        <v/>
      </c>
      <c r="I2759" s="29" t="str">
        <f>IF(E2759&lt;&gt;"",VLOOKUP(E2759,الاعدادات!B$1000:$C2750,2,0),"")</f>
        <v/>
      </c>
    </row>
    <row r="2760" spans="1:9">
      <c r="A2760" s="26"/>
      <c r="B2760" s="27"/>
      <c r="C2760" s="28"/>
      <c r="D2760" s="29"/>
      <c r="E2760" s="29"/>
      <c r="F2760" s="28"/>
      <c r="G2760" s="28"/>
      <c r="H2760" s="29" t="str">
        <f>IF(D2760&lt;&gt;"",VLOOKUP(D2760,الاعدادات!$B$1:$C$1000,2,0),"")</f>
        <v/>
      </c>
      <c r="I2760" s="29" t="str">
        <f>IF(E2760&lt;&gt;"",VLOOKUP(E2760,الاعدادات!B$1000:$C2751,2,0),"")</f>
        <v/>
      </c>
    </row>
    <row r="2761" spans="1:9">
      <c r="A2761" s="26"/>
      <c r="B2761" s="27"/>
      <c r="C2761" s="28"/>
      <c r="D2761" s="29"/>
      <c r="E2761" s="29"/>
      <c r="F2761" s="28"/>
      <c r="G2761" s="28"/>
      <c r="H2761" s="29" t="str">
        <f>IF(D2761&lt;&gt;"",VLOOKUP(D2761,الاعدادات!$B$1:$C$1000,2,0),"")</f>
        <v/>
      </c>
      <c r="I2761" s="29" t="str">
        <f>IF(E2761&lt;&gt;"",VLOOKUP(E2761,الاعدادات!B$1000:$C2752,2,0),"")</f>
        <v/>
      </c>
    </row>
    <row r="2762" spans="1:9">
      <c r="A2762" s="26"/>
      <c r="B2762" s="27"/>
      <c r="C2762" s="28"/>
      <c r="D2762" s="29"/>
      <c r="E2762" s="29"/>
      <c r="F2762" s="28"/>
      <c r="G2762" s="28"/>
      <c r="H2762" s="29" t="str">
        <f>IF(D2762&lt;&gt;"",VLOOKUP(D2762,الاعدادات!$B$1:$C$1000,2,0),"")</f>
        <v/>
      </c>
      <c r="I2762" s="29" t="str">
        <f>IF(E2762&lt;&gt;"",VLOOKUP(E2762,الاعدادات!B$1000:$C2753,2,0),"")</f>
        <v/>
      </c>
    </row>
    <row r="2763" spans="1:9">
      <c r="A2763" s="26"/>
      <c r="B2763" s="27"/>
      <c r="C2763" s="28"/>
      <c r="D2763" s="29"/>
      <c r="E2763" s="29"/>
      <c r="F2763" s="28"/>
      <c r="G2763" s="28"/>
      <c r="H2763" s="29" t="str">
        <f>IF(D2763&lt;&gt;"",VLOOKUP(D2763,الاعدادات!$B$1:$C$1000,2,0),"")</f>
        <v/>
      </c>
      <c r="I2763" s="29" t="str">
        <f>IF(E2763&lt;&gt;"",VLOOKUP(E2763,الاعدادات!B$1000:$C2754,2,0),"")</f>
        <v/>
      </c>
    </row>
    <row r="2764" spans="1:9">
      <c r="A2764" s="26"/>
      <c r="B2764" s="27"/>
      <c r="C2764" s="28"/>
      <c r="D2764" s="29"/>
      <c r="E2764" s="29"/>
      <c r="F2764" s="28"/>
      <c r="G2764" s="28"/>
      <c r="H2764" s="29" t="str">
        <f>IF(D2764&lt;&gt;"",VLOOKUP(D2764,الاعدادات!$B$1:$C$1000,2,0),"")</f>
        <v/>
      </c>
      <c r="I2764" s="29" t="str">
        <f>IF(E2764&lt;&gt;"",VLOOKUP(E2764,الاعدادات!B$1000:$C2755,2,0),"")</f>
        <v/>
      </c>
    </row>
    <row r="2765" spans="1:9">
      <c r="A2765" s="26"/>
      <c r="B2765" s="27"/>
      <c r="C2765" s="28"/>
      <c r="D2765" s="29"/>
      <c r="E2765" s="29"/>
      <c r="F2765" s="28"/>
      <c r="G2765" s="28"/>
      <c r="H2765" s="29" t="str">
        <f>IF(D2765&lt;&gt;"",VLOOKUP(D2765,الاعدادات!$B$1:$C$1000,2,0),"")</f>
        <v/>
      </c>
      <c r="I2765" s="29" t="str">
        <f>IF(E2765&lt;&gt;"",VLOOKUP(E2765,الاعدادات!B$1000:$C2756,2,0),"")</f>
        <v/>
      </c>
    </row>
    <row r="2766" spans="1:9">
      <c r="A2766" s="26"/>
      <c r="B2766" s="27"/>
      <c r="C2766" s="28"/>
      <c r="D2766" s="29"/>
      <c r="E2766" s="29"/>
      <c r="F2766" s="28"/>
      <c r="G2766" s="28"/>
      <c r="H2766" s="29" t="str">
        <f>IF(D2766&lt;&gt;"",VLOOKUP(D2766,الاعدادات!$B$1:$C$1000,2,0),"")</f>
        <v/>
      </c>
      <c r="I2766" s="29" t="str">
        <f>IF(E2766&lt;&gt;"",VLOOKUP(E2766,الاعدادات!B$1000:$C2757,2,0),"")</f>
        <v/>
      </c>
    </row>
    <row r="2767" spans="1:9">
      <c r="A2767" s="26"/>
      <c r="B2767" s="27"/>
      <c r="C2767" s="28"/>
      <c r="D2767" s="29"/>
      <c r="E2767" s="29"/>
      <c r="F2767" s="28"/>
      <c r="G2767" s="28"/>
      <c r="H2767" s="29" t="str">
        <f>IF(D2767&lt;&gt;"",VLOOKUP(D2767,الاعدادات!$B$1:$C$1000,2,0),"")</f>
        <v/>
      </c>
      <c r="I2767" s="29" t="str">
        <f>IF(E2767&lt;&gt;"",VLOOKUP(E2767,الاعدادات!B$1000:$C2758,2,0),"")</f>
        <v/>
      </c>
    </row>
    <row r="2768" spans="1:9">
      <c r="A2768" s="26"/>
      <c r="B2768" s="27"/>
      <c r="C2768" s="28"/>
      <c r="D2768" s="29"/>
      <c r="E2768" s="29"/>
      <c r="F2768" s="28"/>
      <c r="G2768" s="28"/>
      <c r="H2768" s="29" t="str">
        <f>IF(D2768&lt;&gt;"",VLOOKUP(D2768,الاعدادات!$B$1:$C$1000,2,0),"")</f>
        <v/>
      </c>
      <c r="I2768" s="29" t="str">
        <f>IF(E2768&lt;&gt;"",VLOOKUP(E2768,الاعدادات!B$1000:$C2759,2,0),"")</f>
        <v/>
      </c>
    </row>
    <row r="2769" spans="1:9">
      <c r="A2769" s="26"/>
      <c r="B2769" s="27"/>
      <c r="C2769" s="28"/>
      <c r="D2769" s="29"/>
      <c r="E2769" s="29"/>
      <c r="F2769" s="28"/>
      <c r="G2769" s="28"/>
      <c r="H2769" s="29" t="str">
        <f>IF(D2769&lt;&gt;"",VLOOKUP(D2769,الاعدادات!$B$1:$C$1000,2,0),"")</f>
        <v/>
      </c>
      <c r="I2769" s="29" t="str">
        <f>IF(E2769&lt;&gt;"",VLOOKUP(E2769,الاعدادات!B$1000:$C2760,2,0),"")</f>
        <v/>
      </c>
    </row>
    <row r="2770" spans="1:9">
      <c r="A2770" s="26"/>
      <c r="B2770" s="27"/>
      <c r="C2770" s="28"/>
      <c r="D2770" s="29"/>
      <c r="E2770" s="29"/>
      <c r="F2770" s="28"/>
      <c r="G2770" s="28"/>
      <c r="H2770" s="29" t="str">
        <f>IF(D2770&lt;&gt;"",VLOOKUP(D2770,الاعدادات!$B$1:$C$1000,2,0),"")</f>
        <v/>
      </c>
      <c r="I2770" s="29" t="str">
        <f>IF(E2770&lt;&gt;"",VLOOKUP(E2770,الاعدادات!B$1000:$C2761,2,0),"")</f>
        <v/>
      </c>
    </row>
    <row r="2771" spans="1:9">
      <c r="A2771" s="26"/>
      <c r="B2771" s="27"/>
      <c r="C2771" s="28"/>
      <c r="D2771" s="29"/>
      <c r="E2771" s="29"/>
      <c r="F2771" s="28"/>
      <c r="G2771" s="28"/>
      <c r="H2771" s="29" t="str">
        <f>IF(D2771&lt;&gt;"",VLOOKUP(D2771,الاعدادات!$B$1:$C$1000,2,0),"")</f>
        <v/>
      </c>
      <c r="I2771" s="29" t="str">
        <f>IF(E2771&lt;&gt;"",VLOOKUP(E2771,الاعدادات!B$1000:$C2762,2,0),"")</f>
        <v/>
      </c>
    </row>
    <row r="2772" spans="1:9">
      <c r="A2772" s="26"/>
      <c r="B2772" s="27"/>
      <c r="C2772" s="28"/>
      <c r="D2772" s="29"/>
      <c r="E2772" s="29"/>
      <c r="F2772" s="28"/>
      <c r="G2772" s="28"/>
      <c r="H2772" s="29" t="str">
        <f>IF(D2772&lt;&gt;"",VLOOKUP(D2772,الاعدادات!$B$1:$C$1000,2,0),"")</f>
        <v/>
      </c>
      <c r="I2772" s="29" t="str">
        <f>IF(E2772&lt;&gt;"",VLOOKUP(E2772,الاعدادات!B$1000:$C2763,2,0),"")</f>
        <v/>
      </c>
    </row>
    <row r="2773" spans="1:9">
      <c r="A2773" s="26"/>
      <c r="B2773" s="27"/>
      <c r="C2773" s="28"/>
      <c r="D2773" s="29"/>
      <c r="E2773" s="29"/>
      <c r="F2773" s="28"/>
      <c r="G2773" s="28"/>
      <c r="H2773" s="29" t="str">
        <f>IF(D2773&lt;&gt;"",VLOOKUP(D2773,الاعدادات!$B$1:$C$1000,2,0),"")</f>
        <v/>
      </c>
      <c r="I2773" s="29" t="str">
        <f>IF(E2773&lt;&gt;"",VLOOKUP(E2773,الاعدادات!B$1000:$C2764,2,0),"")</f>
        <v/>
      </c>
    </row>
    <row r="2774" spans="1:9">
      <c r="A2774" s="26"/>
      <c r="B2774" s="27"/>
      <c r="C2774" s="28"/>
      <c r="D2774" s="29"/>
      <c r="E2774" s="29"/>
      <c r="F2774" s="28"/>
      <c r="G2774" s="28"/>
      <c r="H2774" s="29" t="str">
        <f>IF(D2774&lt;&gt;"",VLOOKUP(D2774,الاعدادات!$B$1:$C$1000,2,0),"")</f>
        <v/>
      </c>
      <c r="I2774" s="29" t="str">
        <f>IF(E2774&lt;&gt;"",VLOOKUP(E2774,الاعدادات!B$1000:$C2765,2,0),"")</f>
        <v/>
      </c>
    </row>
    <row r="2775" spans="1:9">
      <c r="A2775" s="26"/>
      <c r="B2775" s="27"/>
      <c r="C2775" s="28"/>
      <c r="D2775" s="29"/>
      <c r="E2775" s="29"/>
      <c r="F2775" s="28"/>
      <c r="G2775" s="28"/>
      <c r="H2775" s="29" t="str">
        <f>IF(D2775&lt;&gt;"",VLOOKUP(D2775,الاعدادات!$B$1:$C$1000,2,0),"")</f>
        <v/>
      </c>
      <c r="I2775" s="29" t="str">
        <f>IF(E2775&lt;&gt;"",VLOOKUP(E2775,الاعدادات!B$1000:$C2766,2,0),"")</f>
        <v/>
      </c>
    </row>
    <row r="2776" spans="1:9">
      <c r="A2776" s="26"/>
      <c r="B2776" s="27"/>
      <c r="C2776" s="28"/>
      <c r="D2776" s="29"/>
      <c r="E2776" s="29"/>
      <c r="F2776" s="28"/>
      <c r="G2776" s="28"/>
      <c r="H2776" s="29" t="str">
        <f>IF(D2776&lt;&gt;"",VLOOKUP(D2776,الاعدادات!$B$1:$C$1000,2,0),"")</f>
        <v/>
      </c>
      <c r="I2776" s="29" t="str">
        <f>IF(E2776&lt;&gt;"",VLOOKUP(E2776,الاعدادات!B$1000:$C2767,2,0),"")</f>
        <v/>
      </c>
    </row>
    <row r="2777" spans="1:9">
      <c r="A2777" s="26"/>
      <c r="B2777" s="27"/>
      <c r="C2777" s="28"/>
      <c r="D2777" s="29"/>
      <c r="E2777" s="29"/>
      <c r="F2777" s="28"/>
      <c r="G2777" s="28"/>
      <c r="H2777" s="29" t="str">
        <f>IF(D2777&lt;&gt;"",VLOOKUP(D2777,الاعدادات!$B$1:$C$1000,2,0),"")</f>
        <v/>
      </c>
      <c r="I2777" s="29" t="str">
        <f>IF(E2777&lt;&gt;"",VLOOKUP(E2777,الاعدادات!B$1000:$C2768,2,0),"")</f>
        <v/>
      </c>
    </row>
    <row r="2778" spans="1:9">
      <c r="A2778" s="26"/>
      <c r="B2778" s="27"/>
      <c r="C2778" s="28"/>
      <c r="D2778" s="29"/>
      <c r="E2778" s="29"/>
      <c r="F2778" s="28"/>
      <c r="G2778" s="28"/>
      <c r="H2778" s="29" t="str">
        <f>IF(D2778&lt;&gt;"",VLOOKUP(D2778,الاعدادات!$B$1:$C$1000,2,0),"")</f>
        <v/>
      </c>
      <c r="I2778" s="29" t="str">
        <f>IF(E2778&lt;&gt;"",VLOOKUP(E2778,الاعدادات!B$1000:$C2769,2,0),"")</f>
        <v/>
      </c>
    </row>
    <row r="2779" spans="1:9">
      <c r="A2779" s="26"/>
      <c r="B2779" s="27"/>
      <c r="C2779" s="28"/>
      <c r="D2779" s="29"/>
      <c r="E2779" s="29"/>
      <c r="F2779" s="28"/>
      <c r="G2779" s="28"/>
      <c r="H2779" s="29" t="str">
        <f>IF(D2779&lt;&gt;"",VLOOKUP(D2779,الاعدادات!$B$1:$C$1000,2,0),"")</f>
        <v/>
      </c>
      <c r="I2779" s="29" t="str">
        <f>IF(E2779&lt;&gt;"",VLOOKUP(E2779,الاعدادات!B$1000:$C2770,2,0),"")</f>
        <v/>
      </c>
    </row>
    <row r="2780" spans="1:9">
      <c r="A2780" s="26"/>
      <c r="B2780" s="27"/>
      <c r="C2780" s="28"/>
      <c r="D2780" s="29"/>
      <c r="E2780" s="29"/>
      <c r="F2780" s="28"/>
      <c r="G2780" s="28"/>
      <c r="H2780" s="29" t="str">
        <f>IF(D2780&lt;&gt;"",VLOOKUP(D2780,الاعدادات!$B$1:$C$1000,2,0),"")</f>
        <v/>
      </c>
      <c r="I2780" s="29" t="str">
        <f>IF(E2780&lt;&gt;"",VLOOKUP(E2780,الاعدادات!B$1000:$C2771,2,0),"")</f>
        <v/>
      </c>
    </row>
    <row r="2781" spans="1:9">
      <c r="A2781" s="26"/>
      <c r="B2781" s="27"/>
      <c r="C2781" s="28"/>
      <c r="D2781" s="29"/>
      <c r="E2781" s="29"/>
      <c r="F2781" s="28"/>
      <c r="G2781" s="28"/>
      <c r="H2781" s="29" t="str">
        <f>IF(D2781&lt;&gt;"",VLOOKUP(D2781,الاعدادات!$B$1:$C$1000,2,0),"")</f>
        <v/>
      </c>
      <c r="I2781" s="29" t="str">
        <f>IF(E2781&lt;&gt;"",VLOOKUP(E2781,الاعدادات!B$1000:$C2772,2,0),"")</f>
        <v/>
      </c>
    </row>
    <row r="2782" spans="1:9">
      <c r="A2782" s="26"/>
      <c r="B2782" s="27"/>
      <c r="C2782" s="28"/>
      <c r="D2782" s="29"/>
      <c r="E2782" s="29"/>
      <c r="F2782" s="28"/>
      <c r="G2782" s="28"/>
      <c r="H2782" s="29" t="str">
        <f>IF(D2782&lt;&gt;"",VLOOKUP(D2782,الاعدادات!$B$1:$C$1000,2,0),"")</f>
        <v/>
      </c>
      <c r="I2782" s="29" t="str">
        <f>IF(E2782&lt;&gt;"",VLOOKUP(E2782,الاعدادات!B$1000:$C2773,2,0),"")</f>
        <v/>
      </c>
    </row>
    <row r="2783" spans="1:9">
      <c r="A2783" s="26"/>
      <c r="B2783" s="27"/>
      <c r="C2783" s="28"/>
      <c r="D2783" s="29"/>
      <c r="E2783" s="29"/>
      <c r="F2783" s="28"/>
      <c r="G2783" s="28"/>
      <c r="H2783" s="29" t="str">
        <f>IF(D2783&lt;&gt;"",VLOOKUP(D2783,الاعدادات!$B$1:$C$1000,2,0),"")</f>
        <v/>
      </c>
      <c r="I2783" s="29" t="str">
        <f>IF(E2783&lt;&gt;"",VLOOKUP(E2783,الاعدادات!B$1000:$C2774,2,0),"")</f>
        <v/>
      </c>
    </row>
    <row r="2784" spans="1:9">
      <c r="A2784" s="26"/>
      <c r="B2784" s="27"/>
      <c r="C2784" s="28"/>
      <c r="D2784" s="29"/>
      <c r="E2784" s="29"/>
      <c r="F2784" s="28"/>
      <c r="G2784" s="28"/>
      <c r="H2784" s="29" t="str">
        <f>IF(D2784&lt;&gt;"",VLOOKUP(D2784,الاعدادات!$B$1:$C$1000,2,0),"")</f>
        <v/>
      </c>
      <c r="I2784" s="29" t="str">
        <f>IF(E2784&lt;&gt;"",VLOOKUP(E2784,الاعدادات!B$1000:$C2775,2,0),"")</f>
        <v/>
      </c>
    </row>
    <row r="2785" spans="1:9">
      <c r="A2785" s="26"/>
      <c r="B2785" s="27"/>
      <c r="C2785" s="28"/>
      <c r="D2785" s="29"/>
      <c r="E2785" s="29"/>
      <c r="F2785" s="28"/>
      <c r="G2785" s="28"/>
      <c r="H2785" s="29" t="str">
        <f>IF(D2785&lt;&gt;"",VLOOKUP(D2785,الاعدادات!$B$1:$C$1000,2,0),"")</f>
        <v/>
      </c>
      <c r="I2785" s="29" t="str">
        <f>IF(E2785&lt;&gt;"",VLOOKUP(E2785,الاعدادات!B$1000:$C2776,2,0),"")</f>
        <v/>
      </c>
    </row>
    <row r="2786" spans="1:9">
      <c r="A2786" s="26"/>
      <c r="B2786" s="27"/>
      <c r="C2786" s="28"/>
      <c r="D2786" s="29"/>
      <c r="E2786" s="29"/>
      <c r="F2786" s="28"/>
      <c r="G2786" s="28"/>
      <c r="H2786" s="29" t="str">
        <f>IF(D2786&lt;&gt;"",VLOOKUP(D2786,الاعدادات!$B$1:$C$1000,2,0),"")</f>
        <v/>
      </c>
      <c r="I2786" s="29" t="str">
        <f>IF(E2786&lt;&gt;"",VLOOKUP(E2786,الاعدادات!B$1000:$C2777,2,0),"")</f>
        <v/>
      </c>
    </row>
    <row r="2787" spans="1:9">
      <c r="A2787" s="26"/>
      <c r="B2787" s="27"/>
      <c r="C2787" s="28"/>
      <c r="D2787" s="29"/>
      <c r="E2787" s="29"/>
      <c r="F2787" s="28"/>
      <c r="G2787" s="28"/>
      <c r="H2787" s="29" t="str">
        <f>IF(D2787&lt;&gt;"",VLOOKUP(D2787,الاعدادات!$B$1:$C$1000,2,0),"")</f>
        <v/>
      </c>
      <c r="I2787" s="29" t="str">
        <f>IF(E2787&lt;&gt;"",VLOOKUP(E2787,الاعدادات!B$1000:$C2778,2,0),"")</f>
        <v/>
      </c>
    </row>
    <row r="2788" spans="1:9">
      <c r="A2788" s="26"/>
      <c r="B2788" s="27"/>
      <c r="C2788" s="28"/>
      <c r="D2788" s="29"/>
      <c r="E2788" s="29"/>
      <c r="F2788" s="28"/>
      <c r="G2788" s="28"/>
      <c r="H2788" s="29" t="str">
        <f>IF(D2788&lt;&gt;"",VLOOKUP(D2788,الاعدادات!$B$1:$C$1000,2,0),"")</f>
        <v/>
      </c>
      <c r="I2788" s="29" t="str">
        <f>IF(E2788&lt;&gt;"",VLOOKUP(E2788,الاعدادات!B$1000:$C2779,2,0),"")</f>
        <v/>
      </c>
    </row>
    <row r="2789" spans="1:9">
      <c r="A2789" s="26"/>
      <c r="B2789" s="27"/>
      <c r="C2789" s="28"/>
      <c r="D2789" s="29"/>
      <c r="E2789" s="29"/>
      <c r="F2789" s="28"/>
      <c r="G2789" s="28"/>
      <c r="H2789" s="29" t="str">
        <f>IF(D2789&lt;&gt;"",VLOOKUP(D2789,الاعدادات!$B$1:$C$1000,2,0),"")</f>
        <v/>
      </c>
      <c r="I2789" s="29" t="str">
        <f>IF(E2789&lt;&gt;"",VLOOKUP(E2789,الاعدادات!B$1000:$C2780,2,0),"")</f>
        <v/>
      </c>
    </row>
    <row r="2790" spans="1:9">
      <c r="A2790" s="26"/>
      <c r="B2790" s="27"/>
      <c r="C2790" s="28"/>
      <c r="D2790" s="29"/>
      <c r="E2790" s="29"/>
      <c r="F2790" s="28"/>
      <c r="G2790" s="28"/>
      <c r="H2790" s="29" t="str">
        <f>IF(D2790&lt;&gt;"",VLOOKUP(D2790,الاعدادات!$B$1:$C$1000,2,0),"")</f>
        <v/>
      </c>
      <c r="I2790" s="29" t="str">
        <f>IF(E2790&lt;&gt;"",VLOOKUP(E2790,الاعدادات!B$1000:$C2781,2,0),"")</f>
        <v/>
      </c>
    </row>
    <row r="2791" spans="1:9">
      <c r="A2791" s="26"/>
      <c r="B2791" s="27"/>
      <c r="C2791" s="28"/>
      <c r="D2791" s="29"/>
      <c r="E2791" s="29"/>
      <c r="F2791" s="28"/>
      <c r="G2791" s="28"/>
      <c r="H2791" s="29" t="str">
        <f>IF(D2791&lt;&gt;"",VLOOKUP(D2791,الاعدادات!$B$1:$C$1000,2,0),"")</f>
        <v/>
      </c>
      <c r="I2791" s="29" t="str">
        <f>IF(E2791&lt;&gt;"",VLOOKUP(E2791,الاعدادات!B$1000:$C2782,2,0),"")</f>
        <v/>
      </c>
    </row>
    <row r="2792" spans="1:9">
      <c r="A2792" s="26"/>
      <c r="B2792" s="27"/>
      <c r="C2792" s="28"/>
      <c r="D2792" s="29"/>
      <c r="E2792" s="29"/>
      <c r="F2792" s="28"/>
      <c r="G2792" s="28"/>
      <c r="H2792" s="29" t="str">
        <f>IF(D2792&lt;&gt;"",VLOOKUP(D2792,الاعدادات!$B$1:$C$1000,2,0),"")</f>
        <v/>
      </c>
      <c r="I2792" s="29" t="str">
        <f>IF(E2792&lt;&gt;"",VLOOKUP(E2792,الاعدادات!B$1000:$C2783,2,0),"")</f>
        <v/>
      </c>
    </row>
    <row r="2793" spans="1:9">
      <c r="A2793" s="26"/>
      <c r="B2793" s="27"/>
      <c r="C2793" s="28"/>
      <c r="D2793" s="29"/>
      <c r="E2793" s="29"/>
      <c r="F2793" s="28"/>
      <c r="G2793" s="28"/>
      <c r="H2793" s="29" t="str">
        <f>IF(D2793&lt;&gt;"",VLOOKUP(D2793,الاعدادات!$B$1:$C$1000,2,0),"")</f>
        <v/>
      </c>
      <c r="I2793" s="29" t="str">
        <f>IF(E2793&lt;&gt;"",VLOOKUP(E2793,الاعدادات!B$1000:$C2784,2,0),"")</f>
        <v/>
      </c>
    </row>
    <row r="2794" spans="1:9">
      <c r="A2794" s="26"/>
      <c r="B2794" s="27"/>
      <c r="C2794" s="28"/>
      <c r="D2794" s="29"/>
      <c r="E2794" s="29"/>
      <c r="F2794" s="28"/>
      <c r="G2794" s="28"/>
      <c r="H2794" s="29" t="str">
        <f>IF(D2794&lt;&gt;"",VLOOKUP(D2794,الاعدادات!$B$1:$C$1000,2,0),"")</f>
        <v/>
      </c>
      <c r="I2794" s="29" t="str">
        <f>IF(E2794&lt;&gt;"",VLOOKUP(E2794,الاعدادات!B$1000:$C2785,2,0),"")</f>
        <v/>
      </c>
    </row>
    <row r="2795" spans="1:9">
      <c r="A2795" s="26"/>
      <c r="B2795" s="27"/>
      <c r="C2795" s="28"/>
      <c r="D2795" s="29"/>
      <c r="E2795" s="29"/>
      <c r="F2795" s="28"/>
      <c r="G2795" s="28"/>
      <c r="H2795" s="29" t="str">
        <f>IF(D2795&lt;&gt;"",VLOOKUP(D2795,الاعدادات!$B$1:$C$1000,2,0),"")</f>
        <v/>
      </c>
      <c r="I2795" s="29" t="str">
        <f>IF(E2795&lt;&gt;"",VLOOKUP(E2795,الاعدادات!B$1000:$C2786,2,0),"")</f>
        <v/>
      </c>
    </row>
    <row r="2796" spans="1:9">
      <c r="A2796" s="26"/>
      <c r="B2796" s="27"/>
      <c r="C2796" s="28"/>
      <c r="D2796" s="29"/>
      <c r="E2796" s="29"/>
      <c r="F2796" s="28"/>
      <c r="G2796" s="28"/>
      <c r="H2796" s="29" t="str">
        <f>IF(D2796&lt;&gt;"",VLOOKUP(D2796,الاعدادات!$B$1:$C$1000,2,0),"")</f>
        <v/>
      </c>
      <c r="I2796" s="29" t="str">
        <f>IF(E2796&lt;&gt;"",VLOOKUP(E2796,الاعدادات!B$1000:$C2787,2,0),"")</f>
        <v/>
      </c>
    </row>
    <row r="2797" spans="1:9">
      <c r="A2797" s="26"/>
      <c r="B2797" s="27"/>
      <c r="C2797" s="28"/>
      <c r="D2797" s="29"/>
      <c r="E2797" s="29"/>
      <c r="F2797" s="28"/>
      <c r="G2797" s="28"/>
      <c r="H2797" s="29" t="str">
        <f>IF(D2797&lt;&gt;"",VLOOKUP(D2797,الاعدادات!$B$1:$C$1000,2,0),"")</f>
        <v/>
      </c>
      <c r="I2797" s="29" t="str">
        <f>IF(E2797&lt;&gt;"",VLOOKUP(E2797,الاعدادات!B$1000:$C2788,2,0),"")</f>
        <v/>
      </c>
    </row>
    <row r="2798" spans="1:9">
      <c r="A2798" s="26"/>
      <c r="B2798" s="27"/>
      <c r="C2798" s="28"/>
      <c r="D2798" s="29"/>
      <c r="E2798" s="29"/>
      <c r="F2798" s="28"/>
      <c r="G2798" s="28"/>
      <c r="H2798" s="29" t="str">
        <f>IF(D2798&lt;&gt;"",VLOOKUP(D2798,الاعدادات!$B$1:$C$1000,2,0),"")</f>
        <v/>
      </c>
      <c r="I2798" s="29" t="str">
        <f>IF(E2798&lt;&gt;"",VLOOKUP(E2798,الاعدادات!B$1000:$C2789,2,0),"")</f>
        <v/>
      </c>
    </row>
    <row r="2799" spans="1:9">
      <c r="A2799" s="26"/>
      <c r="B2799" s="27"/>
      <c r="C2799" s="28"/>
      <c r="D2799" s="29"/>
      <c r="E2799" s="29"/>
      <c r="F2799" s="28"/>
      <c r="G2799" s="28"/>
      <c r="H2799" s="29" t="str">
        <f>IF(D2799&lt;&gt;"",VLOOKUP(D2799,الاعدادات!$B$1:$C$1000,2,0),"")</f>
        <v/>
      </c>
      <c r="I2799" s="29" t="str">
        <f>IF(E2799&lt;&gt;"",VLOOKUP(E2799,الاعدادات!B$1000:$C2790,2,0),"")</f>
        <v/>
      </c>
    </row>
    <row r="2800" spans="1:9">
      <c r="A2800" s="26"/>
      <c r="B2800" s="27"/>
      <c r="C2800" s="28"/>
      <c r="D2800" s="29"/>
      <c r="E2800" s="29"/>
      <c r="F2800" s="28"/>
      <c r="G2800" s="28"/>
      <c r="H2800" s="29" t="str">
        <f>IF(D2800&lt;&gt;"",VLOOKUP(D2800,الاعدادات!$B$1:$C$1000,2,0),"")</f>
        <v/>
      </c>
      <c r="I2800" s="29" t="str">
        <f>IF(E2800&lt;&gt;"",VLOOKUP(E2800,الاعدادات!B$1000:$C2791,2,0),"")</f>
        <v/>
      </c>
    </row>
    <row r="2801" spans="1:9">
      <c r="A2801" s="26"/>
      <c r="B2801" s="27"/>
      <c r="C2801" s="28"/>
      <c r="D2801" s="29"/>
      <c r="E2801" s="29"/>
      <c r="F2801" s="28"/>
      <c r="G2801" s="28"/>
      <c r="H2801" s="29" t="str">
        <f>IF(D2801&lt;&gt;"",VLOOKUP(D2801,الاعدادات!$B$1:$C$1000,2,0),"")</f>
        <v/>
      </c>
      <c r="I2801" s="29" t="str">
        <f>IF(E2801&lt;&gt;"",VLOOKUP(E2801,الاعدادات!B$1000:$C2792,2,0),"")</f>
        <v/>
      </c>
    </row>
    <row r="2802" spans="1:9">
      <c r="A2802" s="26"/>
      <c r="B2802" s="27"/>
      <c r="C2802" s="28"/>
      <c r="D2802" s="29"/>
      <c r="E2802" s="29"/>
      <c r="F2802" s="28"/>
      <c r="G2802" s="28"/>
      <c r="H2802" s="29" t="str">
        <f>IF(D2802&lt;&gt;"",VLOOKUP(D2802,الاعدادات!$B$1:$C$1000,2,0),"")</f>
        <v/>
      </c>
      <c r="I2802" s="29" t="str">
        <f>IF(E2802&lt;&gt;"",VLOOKUP(E2802,الاعدادات!B$1000:$C2793,2,0),"")</f>
        <v/>
      </c>
    </row>
    <row r="2803" spans="1:9">
      <c r="A2803" s="26"/>
      <c r="B2803" s="27"/>
      <c r="C2803" s="28"/>
      <c r="D2803" s="29"/>
      <c r="E2803" s="29"/>
      <c r="F2803" s="28"/>
      <c r="G2803" s="28"/>
      <c r="H2803" s="29" t="str">
        <f>IF(D2803&lt;&gt;"",VLOOKUP(D2803,الاعدادات!$B$1:$C$1000,2,0),"")</f>
        <v/>
      </c>
      <c r="I2803" s="29" t="str">
        <f>IF(E2803&lt;&gt;"",VLOOKUP(E2803,الاعدادات!B$1000:$C2794,2,0),"")</f>
        <v/>
      </c>
    </row>
    <row r="2804" spans="1:9">
      <c r="A2804" s="26"/>
      <c r="B2804" s="27"/>
      <c r="C2804" s="28"/>
      <c r="D2804" s="29"/>
      <c r="E2804" s="29"/>
      <c r="F2804" s="28"/>
      <c r="G2804" s="28"/>
      <c r="H2804" s="29" t="str">
        <f>IF(D2804&lt;&gt;"",VLOOKUP(D2804,الاعدادات!$B$1:$C$1000,2,0),"")</f>
        <v/>
      </c>
      <c r="I2804" s="29" t="str">
        <f>IF(E2804&lt;&gt;"",VLOOKUP(E2804,الاعدادات!B$1000:$C2795,2,0),"")</f>
        <v/>
      </c>
    </row>
    <row r="2805" spans="1:9">
      <c r="A2805" s="26"/>
      <c r="B2805" s="27"/>
      <c r="C2805" s="28"/>
      <c r="D2805" s="29"/>
      <c r="E2805" s="29"/>
      <c r="F2805" s="28"/>
      <c r="G2805" s="28"/>
      <c r="H2805" s="29" t="str">
        <f>IF(D2805&lt;&gt;"",VLOOKUP(D2805,الاعدادات!$B$1:$C$1000,2,0),"")</f>
        <v/>
      </c>
      <c r="I2805" s="29" t="str">
        <f>IF(E2805&lt;&gt;"",VLOOKUP(E2805,الاعدادات!B$1000:$C2796,2,0),"")</f>
        <v/>
      </c>
    </row>
    <row r="2806" spans="1:9">
      <c r="A2806" s="26"/>
      <c r="B2806" s="27"/>
      <c r="C2806" s="28"/>
      <c r="D2806" s="29"/>
      <c r="E2806" s="29"/>
      <c r="F2806" s="28"/>
      <c r="G2806" s="28"/>
      <c r="H2806" s="29" t="str">
        <f>IF(D2806&lt;&gt;"",VLOOKUP(D2806,الاعدادات!$B$1:$C$1000,2,0),"")</f>
        <v/>
      </c>
      <c r="I2806" s="29" t="str">
        <f>IF(E2806&lt;&gt;"",VLOOKUP(E2806,الاعدادات!B$1000:$C2797,2,0),"")</f>
        <v/>
      </c>
    </row>
    <row r="2807" spans="1:9">
      <c r="A2807" s="26"/>
      <c r="B2807" s="27"/>
      <c r="C2807" s="28"/>
      <c r="D2807" s="29"/>
      <c r="E2807" s="29"/>
      <c r="F2807" s="28"/>
      <c r="G2807" s="28"/>
      <c r="H2807" s="29" t="str">
        <f>IF(D2807&lt;&gt;"",VLOOKUP(D2807,الاعدادات!$B$1:$C$1000,2,0),"")</f>
        <v/>
      </c>
      <c r="I2807" s="29" t="str">
        <f>IF(E2807&lt;&gt;"",VLOOKUP(E2807,الاعدادات!B$1000:$C2798,2,0),"")</f>
        <v/>
      </c>
    </row>
    <row r="2808" spans="1:9">
      <c r="A2808" s="26"/>
      <c r="B2808" s="27"/>
      <c r="C2808" s="28"/>
      <c r="D2808" s="29"/>
      <c r="E2808" s="29"/>
      <c r="F2808" s="28"/>
      <c r="G2808" s="28"/>
      <c r="H2808" s="29" t="str">
        <f>IF(D2808&lt;&gt;"",VLOOKUP(D2808,الاعدادات!$B$1:$C$1000,2,0),"")</f>
        <v/>
      </c>
      <c r="I2808" s="29" t="str">
        <f>IF(E2808&lt;&gt;"",VLOOKUP(E2808,الاعدادات!B$1000:$C2799,2,0),"")</f>
        <v/>
      </c>
    </row>
    <row r="2809" spans="1:9">
      <c r="A2809" s="26"/>
      <c r="B2809" s="27"/>
      <c r="C2809" s="28"/>
      <c r="D2809" s="29"/>
      <c r="E2809" s="29"/>
      <c r="F2809" s="28"/>
      <c r="G2809" s="28"/>
      <c r="H2809" s="29" t="str">
        <f>IF(D2809&lt;&gt;"",VLOOKUP(D2809,الاعدادات!$B$1:$C$1000,2,0),"")</f>
        <v/>
      </c>
      <c r="I2809" s="29" t="str">
        <f>IF(E2809&lt;&gt;"",VLOOKUP(E2809,الاعدادات!B$1000:$C2800,2,0),"")</f>
        <v/>
      </c>
    </row>
    <row r="2810" spans="1:9">
      <c r="A2810" s="26"/>
      <c r="B2810" s="27"/>
      <c r="C2810" s="28"/>
      <c r="D2810" s="29"/>
      <c r="E2810" s="29"/>
      <c r="F2810" s="28"/>
      <c r="G2810" s="28"/>
      <c r="H2810" s="29" t="str">
        <f>IF(D2810&lt;&gt;"",VLOOKUP(D2810,الاعدادات!$B$1:$C$1000,2,0),"")</f>
        <v/>
      </c>
      <c r="I2810" s="29" t="str">
        <f>IF(E2810&lt;&gt;"",VLOOKUP(E2810,الاعدادات!B$1000:$C2801,2,0),"")</f>
        <v/>
      </c>
    </row>
    <row r="2811" spans="1:9">
      <c r="A2811" s="26"/>
      <c r="B2811" s="27"/>
      <c r="C2811" s="28"/>
      <c r="D2811" s="29"/>
      <c r="E2811" s="29"/>
      <c r="F2811" s="28"/>
      <c r="G2811" s="28"/>
      <c r="H2811" s="29" t="str">
        <f>IF(D2811&lt;&gt;"",VLOOKUP(D2811,الاعدادات!$B$1:$C$1000,2,0),"")</f>
        <v/>
      </c>
      <c r="I2811" s="29" t="str">
        <f>IF(E2811&lt;&gt;"",VLOOKUP(E2811,الاعدادات!B$1000:$C2802,2,0),"")</f>
        <v/>
      </c>
    </row>
    <row r="2812" spans="1:9">
      <c r="A2812" s="26"/>
      <c r="B2812" s="27"/>
      <c r="C2812" s="28"/>
      <c r="D2812" s="29"/>
      <c r="E2812" s="29"/>
      <c r="F2812" s="28"/>
      <c r="G2812" s="28"/>
      <c r="H2812" s="29" t="str">
        <f>IF(D2812&lt;&gt;"",VLOOKUP(D2812,الاعدادات!$B$1:$C$1000,2,0),"")</f>
        <v/>
      </c>
      <c r="I2812" s="29" t="str">
        <f>IF(E2812&lt;&gt;"",VLOOKUP(E2812,الاعدادات!B$1000:$C2803,2,0),"")</f>
        <v/>
      </c>
    </row>
    <row r="2813" spans="1:9">
      <c r="A2813" s="26"/>
      <c r="B2813" s="27"/>
      <c r="C2813" s="28"/>
      <c r="D2813" s="29"/>
      <c r="E2813" s="29"/>
      <c r="F2813" s="28"/>
      <c r="G2813" s="28"/>
      <c r="H2813" s="29" t="str">
        <f>IF(D2813&lt;&gt;"",VLOOKUP(D2813,الاعدادات!$B$1:$C$1000,2,0),"")</f>
        <v/>
      </c>
      <c r="I2813" s="29" t="str">
        <f>IF(E2813&lt;&gt;"",VLOOKUP(E2813,الاعدادات!B$1000:$C2804,2,0),"")</f>
        <v/>
      </c>
    </row>
    <row r="2814" spans="1:9">
      <c r="A2814" s="26"/>
      <c r="B2814" s="27"/>
      <c r="C2814" s="28"/>
      <c r="D2814" s="29"/>
      <c r="E2814" s="29"/>
      <c r="F2814" s="28"/>
      <c r="G2814" s="28"/>
      <c r="H2814" s="29" t="str">
        <f>IF(D2814&lt;&gt;"",VLOOKUP(D2814,الاعدادات!$B$1:$C$1000,2,0),"")</f>
        <v/>
      </c>
      <c r="I2814" s="29" t="str">
        <f>IF(E2814&lt;&gt;"",VLOOKUP(E2814,الاعدادات!B$1000:$C2805,2,0),"")</f>
        <v/>
      </c>
    </row>
    <row r="2815" spans="1:9">
      <c r="A2815" s="26"/>
      <c r="B2815" s="27"/>
      <c r="C2815" s="28"/>
      <c r="D2815" s="29"/>
      <c r="E2815" s="29"/>
      <c r="F2815" s="28"/>
      <c r="G2815" s="28"/>
      <c r="H2815" s="29" t="str">
        <f>IF(D2815&lt;&gt;"",VLOOKUP(D2815,الاعدادات!$B$1:$C$1000,2,0),"")</f>
        <v/>
      </c>
      <c r="I2815" s="29" t="str">
        <f>IF(E2815&lt;&gt;"",VLOOKUP(E2815,الاعدادات!B$1000:$C2806,2,0),"")</f>
        <v/>
      </c>
    </row>
    <row r="2816" spans="1:9">
      <c r="A2816" s="26"/>
      <c r="B2816" s="27"/>
      <c r="C2816" s="28"/>
      <c r="D2816" s="29"/>
      <c r="E2816" s="29"/>
      <c r="F2816" s="28"/>
      <c r="G2816" s="28"/>
      <c r="H2816" s="29" t="str">
        <f>IF(D2816&lt;&gt;"",VLOOKUP(D2816,الاعدادات!$B$1:$C$1000,2,0),"")</f>
        <v/>
      </c>
      <c r="I2816" s="29" t="str">
        <f>IF(E2816&lt;&gt;"",VLOOKUP(E2816,الاعدادات!B$1000:$C2807,2,0),"")</f>
        <v/>
      </c>
    </row>
    <row r="2817" spans="1:9">
      <c r="A2817" s="26"/>
      <c r="B2817" s="27"/>
      <c r="C2817" s="28"/>
      <c r="D2817" s="29"/>
      <c r="E2817" s="29"/>
      <c r="F2817" s="28"/>
      <c r="G2817" s="28"/>
      <c r="H2817" s="29" t="str">
        <f>IF(D2817&lt;&gt;"",VLOOKUP(D2817,الاعدادات!$B$1:$C$1000,2,0),"")</f>
        <v/>
      </c>
      <c r="I2817" s="29" t="str">
        <f>IF(E2817&lt;&gt;"",VLOOKUP(E2817,الاعدادات!B$1000:$C2808,2,0),"")</f>
        <v/>
      </c>
    </row>
    <row r="2818" spans="1:9">
      <c r="A2818" s="26"/>
      <c r="B2818" s="27"/>
      <c r="C2818" s="28"/>
      <c r="D2818" s="29"/>
      <c r="E2818" s="29"/>
      <c r="F2818" s="28"/>
      <c r="G2818" s="28"/>
      <c r="H2818" s="29" t="str">
        <f>IF(D2818&lt;&gt;"",VLOOKUP(D2818,الاعدادات!$B$1:$C$1000,2,0),"")</f>
        <v/>
      </c>
      <c r="I2818" s="29" t="str">
        <f>IF(E2818&lt;&gt;"",VLOOKUP(E2818,الاعدادات!B$1000:$C2809,2,0),"")</f>
        <v/>
      </c>
    </row>
    <row r="2819" spans="1:9">
      <c r="A2819" s="26"/>
      <c r="B2819" s="27"/>
      <c r="C2819" s="28"/>
      <c r="D2819" s="29"/>
      <c r="E2819" s="29"/>
      <c r="F2819" s="28"/>
      <c r="G2819" s="28"/>
      <c r="H2819" s="29" t="str">
        <f>IF(D2819&lt;&gt;"",VLOOKUP(D2819,الاعدادات!$B$1:$C$1000,2,0),"")</f>
        <v/>
      </c>
      <c r="I2819" s="29" t="str">
        <f>IF(E2819&lt;&gt;"",VLOOKUP(E2819,الاعدادات!B$1000:$C2810,2,0),"")</f>
        <v/>
      </c>
    </row>
    <row r="2820" spans="1:9">
      <c r="A2820" s="26"/>
      <c r="B2820" s="27"/>
      <c r="C2820" s="28"/>
      <c r="D2820" s="29"/>
      <c r="E2820" s="29"/>
      <c r="F2820" s="28"/>
      <c r="G2820" s="28"/>
      <c r="H2820" s="29" t="str">
        <f>IF(D2820&lt;&gt;"",VLOOKUP(D2820,الاعدادات!$B$1:$C$1000,2,0),"")</f>
        <v/>
      </c>
      <c r="I2820" s="29" t="str">
        <f>IF(E2820&lt;&gt;"",VLOOKUP(E2820,الاعدادات!B$1000:$C2811,2,0),"")</f>
        <v/>
      </c>
    </row>
    <row r="2821" spans="1:9">
      <c r="A2821" s="26"/>
      <c r="B2821" s="27"/>
      <c r="C2821" s="28"/>
      <c r="D2821" s="29"/>
      <c r="E2821" s="29"/>
      <c r="F2821" s="28"/>
      <c r="G2821" s="28"/>
      <c r="H2821" s="29" t="str">
        <f>IF(D2821&lt;&gt;"",VLOOKUP(D2821,الاعدادات!$B$1:$C$1000,2,0),"")</f>
        <v/>
      </c>
      <c r="I2821" s="29" t="str">
        <f>IF(E2821&lt;&gt;"",VLOOKUP(E2821,الاعدادات!B$1000:$C2812,2,0),"")</f>
        <v/>
      </c>
    </row>
    <row r="2822" spans="1:9">
      <c r="A2822" s="26"/>
      <c r="B2822" s="27"/>
      <c r="C2822" s="28"/>
      <c r="D2822" s="29"/>
      <c r="E2822" s="29"/>
      <c r="F2822" s="28"/>
      <c r="G2822" s="28"/>
      <c r="H2822" s="29" t="str">
        <f>IF(D2822&lt;&gt;"",VLOOKUP(D2822,الاعدادات!$B$1:$C$1000,2,0),"")</f>
        <v/>
      </c>
      <c r="I2822" s="29" t="str">
        <f>IF(E2822&lt;&gt;"",VLOOKUP(E2822,الاعدادات!B$1000:$C2813,2,0),"")</f>
        <v/>
      </c>
    </row>
    <row r="2823" spans="1:9">
      <c r="A2823" s="26"/>
      <c r="B2823" s="27"/>
      <c r="C2823" s="28"/>
      <c r="D2823" s="29"/>
      <c r="E2823" s="29"/>
      <c r="F2823" s="28"/>
      <c r="G2823" s="28"/>
      <c r="H2823" s="29" t="str">
        <f>IF(D2823&lt;&gt;"",VLOOKUP(D2823,الاعدادات!$B$1:$C$1000,2,0),"")</f>
        <v/>
      </c>
      <c r="I2823" s="29" t="str">
        <f>IF(E2823&lt;&gt;"",VLOOKUP(E2823,الاعدادات!B$1000:$C2814,2,0),"")</f>
        <v/>
      </c>
    </row>
    <row r="2824" spans="1:9">
      <c r="A2824" s="26"/>
      <c r="B2824" s="27"/>
      <c r="C2824" s="28"/>
      <c r="D2824" s="29"/>
      <c r="E2824" s="29"/>
      <c r="F2824" s="28"/>
      <c r="G2824" s="28"/>
      <c r="H2824" s="29" t="str">
        <f>IF(D2824&lt;&gt;"",VLOOKUP(D2824,الاعدادات!$B$1:$C$1000,2,0),"")</f>
        <v/>
      </c>
      <c r="I2824" s="29" t="str">
        <f>IF(E2824&lt;&gt;"",VLOOKUP(E2824,الاعدادات!B$1000:$C2815,2,0),"")</f>
        <v/>
      </c>
    </row>
    <row r="2825" spans="1:9">
      <c r="A2825" s="26"/>
      <c r="B2825" s="27"/>
      <c r="C2825" s="28"/>
      <c r="D2825" s="29"/>
      <c r="E2825" s="29"/>
      <c r="F2825" s="28"/>
      <c r="G2825" s="28"/>
      <c r="H2825" s="29" t="str">
        <f>IF(D2825&lt;&gt;"",VLOOKUP(D2825,الاعدادات!$B$1:$C$1000,2,0),"")</f>
        <v/>
      </c>
      <c r="I2825" s="29" t="str">
        <f>IF(E2825&lt;&gt;"",VLOOKUP(E2825,الاعدادات!B$1000:$C2816,2,0),"")</f>
        <v/>
      </c>
    </row>
    <row r="2826" spans="1:9">
      <c r="A2826" s="26"/>
      <c r="B2826" s="27"/>
      <c r="C2826" s="28"/>
      <c r="D2826" s="29"/>
      <c r="E2826" s="29"/>
      <c r="F2826" s="28"/>
      <c r="G2826" s="28"/>
      <c r="H2826" s="29" t="str">
        <f>IF(D2826&lt;&gt;"",VLOOKUP(D2826,الاعدادات!$B$1:$C$1000,2,0),"")</f>
        <v/>
      </c>
      <c r="I2826" s="29" t="str">
        <f>IF(E2826&lt;&gt;"",VLOOKUP(E2826,الاعدادات!B$1000:$C2817,2,0),"")</f>
        <v/>
      </c>
    </row>
    <row r="2827" spans="1:9">
      <c r="A2827" s="26"/>
      <c r="B2827" s="27"/>
      <c r="C2827" s="28"/>
      <c r="D2827" s="29"/>
      <c r="E2827" s="29"/>
      <c r="F2827" s="28"/>
      <c r="G2827" s="28"/>
      <c r="H2827" s="29" t="str">
        <f>IF(D2827&lt;&gt;"",VLOOKUP(D2827,الاعدادات!$B$1:$C$1000,2,0),"")</f>
        <v/>
      </c>
      <c r="I2827" s="29" t="str">
        <f>IF(E2827&lt;&gt;"",VLOOKUP(E2827,الاعدادات!B$1000:$C2818,2,0),"")</f>
        <v/>
      </c>
    </row>
    <row r="2828" spans="1:9">
      <c r="A2828" s="26"/>
      <c r="B2828" s="27"/>
      <c r="C2828" s="28"/>
      <c r="D2828" s="29"/>
      <c r="E2828" s="29"/>
      <c r="F2828" s="28"/>
      <c r="G2828" s="28"/>
      <c r="H2828" s="29" t="str">
        <f>IF(D2828&lt;&gt;"",VLOOKUP(D2828,الاعدادات!$B$1:$C$1000,2,0),"")</f>
        <v/>
      </c>
      <c r="I2828" s="29" t="str">
        <f>IF(E2828&lt;&gt;"",VLOOKUP(E2828,الاعدادات!B$1000:$C2819,2,0),"")</f>
        <v/>
      </c>
    </row>
    <row r="2829" spans="1:9">
      <c r="A2829" s="26"/>
      <c r="B2829" s="27"/>
      <c r="C2829" s="28"/>
      <c r="D2829" s="29"/>
      <c r="E2829" s="29"/>
      <c r="F2829" s="28"/>
      <c r="G2829" s="28"/>
      <c r="H2829" s="29" t="str">
        <f>IF(D2829&lt;&gt;"",VLOOKUP(D2829,الاعدادات!$B$1:$C$1000,2,0),"")</f>
        <v/>
      </c>
      <c r="I2829" s="29" t="str">
        <f>IF(E2829&lt;&gt;"",VLOOKUP(E2829,الاعدادات!B$1000:$C2820,2,0),"")</f>
        <v/>
      </c>
    </row>
    <row r="2830" spans="1:9">
      <c r="A2830" s="26"/>
      <c r="B2830" s="27"/>
      <c r="C2830" s="28"/>
      <c r="D2830" s="29"/>
      <c r="E2830" s="29"/>
      <c r="F2830" s="28"/>
      <c r="G2830" s="28"/>
      <c r="H2830" s="29" t="str">
        <f>IF(D2830&lt;&gt;"",VLOOKUP(D2830,الاعدادات!$B$1:$C$1000,2,0),"")</f>
        <v/>
      </c>
      <c r="I2830" s="29" t="str">
        <f>IF(E2830&lt;&gt;"",VLOOKUP(E2830,الاعدادات!B$1000:$C2821,2,0),"")</f>
        <v/>
      </c>
    </row>
    <row r="2831" spans="1:9">
      <c r="A2831" s="26"/>
      <c r="B2831" s="27"/>
      <c r="C2831" s="28"/>
      <c r="D2831" s="29"/>
      <c r="E2831" s="29"/>
      <c r="F2831" s="28"/>
      <c r="G2831" s="28"/>
      <c r="H2831" s="29" t="str">
        <f>IF(D2831&lt;&gt;"",VLOOKUP(D2831,الاعدادات!$B$1:$C$1000,2,0),"")</f>
        <v/>
      </c>
      <c r="I2831" s="29" t="str">
        <f>IF(E2831&lt;&gt;"",VLOOKUP(E2831,الاعدادات!B$1000:$C2822,2,0),"")</f>
        <v/>
      </c>
    </row>
    <row r="2832" spans="1:9">
      <c r="A2832" s="26"/>
      <c r="B2832" s="27"/>
      <c r="C2832" s="28"/>
      <c r="D2832" s="29"/>
      <c r="E2832" s="29"/>
      <c r="F2832" s="28"/>
      <c r="G2832" s="28"/>
      <c r="H2832" s="29" t="str">
        <f>IF(D2832&lt;&gt;"",VLOOKUP(D2832,الاعدادات!$B$1:$C$1000,2,0),"")</f>
        <v/>
      </c>
      <c r="I2832" s="29" t="str">
        <f>IF(E2832&lt;&gt;"",VLOOKUP(E2832,الاعدادات!B$1000:$C2823,2,0),"")</f>
        <v/>
      </c>
    </row>
    <row r="2833" spans="1:9">
      <c r="A2833" s="26"/>
      <c r="B2833" s="27"/>
      <c r="C2833" s="28"/>
      <c r="D2833" s="29"/>
      <c r="E2833" s="29"/>
      <c r="F2833" s="28"/>
      <c r="G2833" s="28"/>
      <c r="H2833" s="29" t="str">
        <f>IF(D2833&lt;&gt;"",VLOOKUP(D2833,الاعدادات!$B$1:$C$1000,2,0),"")</f>
        <v/>
      </c>
      <c r="I2833" s="29" t="str">
        <f>IF(E2833&lt;&gt;"",VLOOKUP(E2833,الاعدادات!B$1000:$C2824,2,0),"")</f>
        <v/>
      </c>
    </row>
    <row r="2834" spans="1:9">
      <c r="A2834" s="26"/>
      <c r="B2834" s="27"/>
      <c r="C2834" s="28"/>
      <c r="D2834" s="29"/>
      <c r="E2834" s="29"/>
      <c r="F2834" s="28"/>
      <c r="G2834" s="28"/>
      <c r="H2834" s="29" t="str">
        <f>IF(D2834&lt;&gt;"",VLOOKUP(D2834,الاعدادات!$B$1:$C$1000,2,0),"")</f>
        <v/>
      </c>
      <c r="I2834" s="29" t="str">
        <f>IF(E2834&lt;&gt;"",VLOOKUP(E2834,الاعدادات!B$1000:$C2825,2,0),"")</f>
        <v/>
      </c>
    </row>
    <row r="2835" spans="1:9">
      <c r="A2835" s="26"/>
      <c r="B2835" s="27"/>
      <c r="C2835" s="28"/>
      <c r="D2835" s="29"/>
      <c r="E2835" s="29"/>
      <c r="F2835" s="28"/>
      <c r="G2835" s="28"/>
      <c r="H2835" s="29" t="str">
        <f>IF(D2835&lt;&gt;"",VLOOKUP(D2835,الاعدادات!$B$1:$C$1000,2,0),"")</f>
        <v/>
      </c>
      <c r="I2835" s="29" t="str">
        <f>IF(E2835&lt;&gt;"",VLOOKUP(E2835,الاعدادات!B$1000:$C2826,2,0),"")</f>
        <v/>
      </c>
    </row>
    <row r="2836" spans="1:9">
      <c r="A2836" s="26"/>
      <c r="B2836" s="27"/>
      <c r="C2836" s="28"/>
      <c r="D2836" s="29"/>
      <c r="E2836" s="29"/>
      <c r="F2836" s="28"/>
      <c r="G2836" s="28"/>
      <c r="H2836" s="29" t="str">
        <f>IF(D2836&lt;&gt;"",VLOOKUP(D2836,الاعدادات!$B$1:$C$1000,2,0),"")</f>
        <v/>
      </c>
      <c r="I2836" s="29" t="str">
        <f>IF(E2836&lt;&gt;"",VLOOKUP(E2836,الاعدادات!B$1000:$C2827,2,0),"")</f>
        <v/>
      </c>
    </row>
    <row r="2837" spans="1:9">
      <c r="A2837" s="26"/>
      <c r="B2837" s="27"/>
      <c r="C2837" s="28"/>
      <c r="D2837" s="29"/>
      <c r="E2837" s="29"/>
      <c r="F2837" s="28"/>
      <c r="G2837" s="28"/>
      <c r="H2837" s="29" t="str">
        <f>IF(D2837&lt;&gt;"",VLOOKUP(D2837,الاعدادات!$B$1:$C$1000,2,0),"")</f>
        <v/>
      </c>
      <c r="I2837" s="29" t="str">
        <f>IF(E2837&lt;&gt;"",VLOOKUP(E2837,الاعدادات!B$1000:$C2828,2,0),"")</f>
        <v/>
      </c>
    </row>
    <row r="2838" spans="1:9">
      <c r="A2838" s="26"/>
      <c r="B2838" s="27"/>
      <c r="C2838" s="28"/>
      <c r="D2838" s="29"/>
      <c r="E2838" s="29"/>
      <c r="F2838" s="28"/>
      <c r="G2838" s="28"/>
      <c r="H2838" s="29" t="str">
        <f>IF(D2838&lt;&gt;"",VLOOKUP(D2838,الاعدادات!$B$1:$C$1000,2,0),"")</f>
        <v/>
      </c>
      <c r="I2838" s="29" t="str">
        <f>IF(E2838&lt;&gt;"",VLOOKUP(E2838,الاعدادات!B$1000:$C2829,2,0),"")</f>
        <v/>
      </c>
    </row>
    <row r="2839" spans="1:9">
      <c r="A2839" s="26"/>
      <c r="B2839" s="27"/>
      <c r="C2839" s="28"/>
      <c r="D2839" s="29"/>
      <c r="E2839" s="29"/>
      <c r="F2839" s="28"/>
      <c r="G2839" s="28"/>
      <c r="H2839" s="29" t="str">
        <f>IF(D2839&lt;&gt;"",VLOOKUP(D2839,الاعدادات!$B$1:$C$1000,2,0),"")</f>
        <v/>
      </c>
      <c r="I2839" s="29" t="str">
        <f>IF(E2839&lt;&gt;"",VLOOKUP(E2839,الاعدادات!B$1000:$C2830,2,0),"")</f>
        <v/>
      </c>
    </row>
    <row r="2840" spans="1:9">
      <c r="A2840" s="26"/>
      <c r="B2840" s="27"/>
      <c r="C2840" s="28"/>
      <c r="D2840" s="29"/>
      <c r="E2840" s="29"/>
      <c r="F2840" s="28"/>
      <c r="G2840" s="28"/>
      <c r="H2840" s="29" t="str">
        <f>IF(D2840&lt;&gt;"",VLOOKUP(D2840,الاعدادات!$B$1:$C$1000,2,0),"")</f>
        <v/>
      </c>
      <c r="I2840" s="29" t="str">
        <f>IF(E2840&lt;&gt;"",VLOOKUP(E2840,الاعدادات!B$1000:$C2831,2,0),"")</f>
        <v/>
      </c>
    </row>
    <row r="2841" spans="1:9">
      <c r="A2841" s="26"/>
      <c r="B2841" s="27"/>
      <c r="C2841" s="28"/>
      <c r="D2841" s="29"/>
      <c r="E2841" s="29"/>
      <c r="F2841" s="28"/>
      <c r="G2841" s="28"/>
      <c r="H2841" s="29" t="str">
        <f>IF(D2841&lt;&gt;"",VLOOKUP(D2841,الاعدادات!$B$1:$C$1000,2,0),"")</f>
        <v/>
      </c>
      <c r="I2841" s="29" t="str">
        <f>IF(E2841&lt;&gt;"",VLOOKUP(E2841,الاعدادات!B$1000:$C2832,2,0),"")</f>
        <v/>
      </c>
    </row>
    <row r="2842" spans="1:9">
      <c r="A2842" s="26"/>
      <c r="B2842" s="27"/>
      <c r="C2842" s="28"/>
      <c r="D2842" s="29"/>
      <c r="E2842" s="29"/>
      <c r="F2842" s="28"/>
      <c r="G2842" s="28"/>
      <c r="H2842" s="29" t="str">
        <f>IF(D2842&lt;&gt;"",VLOOKUP(D2842,الاعدادات!$B$1:$C$1000,2,0),"")</f>
        <v/>
      </c>
      <c r="I2842" s="29" t="str">
        <f>IF(E2842&lt;&gt;"",VLOOKUP(E2842,الاعدادات!B$1000:$C2833,2,0),"")</f>
        <v/>
      </c>
    </row>
    <row r="2843" spans="1:9">
      <c r="A2843" s="26"/>
      <c r="B2843" s="27"/>
      <c r="C2843" s="28"/>
      <c r="D2843" s="29"/>
      <c r="E2843" s="29"/>
      <c r="F2843" s="28"/>
      <c r="G2843" s="28"/>
      <c r="H2843" s="29" t="str">
        <f>IF(D2843&lt;&gt;"",VLOOKUP(D2843,الاعدادات!$B$1:$C$1000,2,0),"")</f>
        <v/>
      </c>
      <c r="I2843" s="29" t="str">
        <f>IF(E2843&lt;&gt;"",VLOOKUP(E2843,الاعدادات!B$1000:$C2834,2,0),"")</f>
        <v/>
      </c>
    </row>
    <row r="2844" spans="1:9">
      <c r="A2844" s="26"/>
      <c r="B2844" s="27"/>
      <c r="C2844" s="28"/>
      <c r="D2844" s="29"/>
      <c r="E2844" s="29"/>
      <c r="F2844" s="28"/>
      <c r="G2844" s="28"/>
      <c r="H2844" s="29" t="str">
        <f>IF(D2844&lt;&gt;"",VLOOKUP(D2844,الاعدادات!$B$1:$C$1000,2,0),"")</f>
        <v/>
      </c>
      <c r="I2844" s="29" t="str">
        <f>IF(E2844&lt;&gt;"",VLOOKUP(E2844,الاعدادات!B$1000:$C2835,2,0),"")</f>
        <v/>
      </c>
    </row>
    <row r="2845" spans="1:9">
      <c r="A2845" s="26"/>
      <c r="B2845" s="27"/>
      <c r="C2845" s="28"/>
      <c r="D2845" s="29"/>
      <c r="E2845" s="29"/>
      <c r="F2845" s="28"/>
      <c r="G2845" s="28"/>
      <c r="H2845" s="29" t="str">
        <f>IF(D2845&lt;&gt;"",VLOOKUP(D2845,الاعدادات!$B$1:$C$1000,2,0),"")</f>
        <v/>
      </c>
      <c r="I2845" s="29" t="str">
        <f>IF(E2845&lt;&gt;"",VLOOKUP(E2845,الاعدادات!B$1000:$C2836,2,0),"")</f>
        <v/>
      </c>
    </row>
    <row r="2846" spans="1:9">
      <c r="A2846" s="26"/>
      <c r="B2846" s="27"/>
      <c r="C2846" s="28"/>
      <c r="D2846" s="29"/>
      <c r="E2846" s="29"/>
      <c r="F2846" s="28"/>
      <c r="G2846" s="28"/>
      <c r="H2846" s="29" t="str">
        <f>IF(D2846&lt;&gt;"",VLOOKUP(D2846,الاعدادات!$B$1:$C$1000,2,0),"")</f>
        <v/>
      </c>
      <c r="I2846" s="29" t="str">
        <f>IF(E2846&lt;&gt;"",VLOOKUP(E2846,الاعدادات!B$1000:$C2837,2,0),"")</f>
        <v/>
      </c>
    </row>
    <row r="2847" spans="1:9">
      <c r="A2847" s="26"/>
      <c r="B2847" s="27"/>
      <c r="C2847" s="28"/>
      <c r="D2847" s="29"/>
      <c r="E2847" s="29"/>
      <c r="F2847" s="28"/>
      <c r="G2847" s="28"/>
      <c r="H2847" s="29" t="str">
        <f>IF(D2847&lt;&gt;"",VLOOKUP(D2847,الاعدادات!$B$1:$C$1000,2,0),"")</f>
        <v/>
      </c>
      <c r="I2847" s="29" t="str">
        <f>IF(E2847&lt;&gt;"",VLOOKUP(E2847,الاعدادات!B$1000:$C2838,2,0),"")</f>
        <v/>
      </c>
    </row>
    <row r="2848" spans="1:9">
      <c r="A2848" s="26"/>
      <c r="B2848" s="27"/>
      <c r="C2848" s="28"/>
      <c r="D2848" s="29"/>
      <c r="E2848" s="29"/>
      <c r="F2848" s="28"/>
      <c r="G2848" s="28"/>
      <c r="H2848" s="29" t="str">
        <f>IF(D2848&lt;&gt;"",VLOOKUP(D2848,الاعدادات!$B$1:$C$1000,2,0),"")</f>
        <v/>
      </c>
      <c r="I2848" s="29" t="str">
        <f>IF(E2848&lt;&gt;"",VLOOKUP(E2848,الاعدادات!B$1000:$C2839,2,0),"")</f>
        <v/>
      </c>
    </row>
    <row r="2849" spans="1:9">
      <c r="A2849" s="26"/>
      <c r="B2849" s="27"/>
      <c r="C2849" s="28"/>
      <c r="D2849" s="29"/>
      <c r="E2849" s="29"/>
      <c r="F2849" s="28"/>
      <c r="G2849" s="28"/>
      <c r="H2849" s="29" t="str">
        <f>IF(D2849&lt;&gt;"",VLOOKUP(D2849,الاعدادات!$B$1:$C$1000,2,0),"")</f>
        <v/>
      </c>
      <c r="I2849" s="29" t="str">
        <f>IF(E2849&lt;&gt;"",VLOOKUP(E2849,الاعدادات!B$1000:$C2840,2,0),"")</f>
        <v/>
      </c>
    </row>
    <row r="2850" spans="1:9">
      <c r="A2850" s="26"/>
      <c r="B2850" s="27"/>
      <c r="C2850" s="28"/>
      <c r="D2850" s="29"/>
      <c r="E2850" s="29"/>
      <c r="F2850" s="28"/>
      <c r="G2850" s="28"/>
      <c r="H2850" s="29" t="str">
        <f>IF(D2850&lt;&gt;"",VLOOKUP(D2850,الاعدادات!$B$1:$C$1000,2,0),"")</f>
        <v/>
      </c>
      <c r="I2850" s="29" t="str">
        <f>IF(E2850&lt;&gt;"",VLOOKUP(E2850,الاعدادات!B$1000:$C2841,2,0),"")</f>
        <v/>
      </c>
    </row>
    <row r="2851" spans="1:9">
      <c r="A2851" s="26"/>
      <c r="B2851" s="27"/>
      <c r="C2851" s="28"/>
      <c r="D2851" s="29"/>
      <c r="E2851" s="29"/>
      <c r="F2851" s="28"/>
      <c r="G2851" s="28"/>
      <c r="H2851" s="29" t="str">
        <f>IF(D2851&lt;&gt;"",VLOOKUP(D2851,الاعدادات!$B$1:$C$1000,2,0),"")</f>
        <v/>
      </c>
      <c r="I2851" s="29" t="str">
        <f>IF(E2851&lt;&gt;"",VLOOKUP(E2851,الاعدادات!B$1000:$C2842,2,0),"")</f>
        <v/>
      </c>
    </row>
    <row r="2852" spans="1:9">
      <c r="A2852" s="26"/>
      <c r="B2852" s="27"/>
      <c r="C2852" s="28"/>
      <c r="D2852" s="29"/>
      <c r="E2852" s="29"/>
      <c r="F2852" s="28"/>
      <c r="G2852" s="28"/>
      <c r="H2852" s="29" t="str">
        <f>IF(D2852&lt;&gt;"",VLOOKUP(D2852,الاعدادات!$B$1:$C$1000,2,0),"")</f>
        <v/>
      </c>
      <c r="I2852" s="29" t="str">
        <f>IF(E2852&lt;&gt;"",VLOOKUP(E2852,الاعدادات!B$1000:$C2843,2,0),"")</f>
        <v/>
      </c>
    </row>
    <row r="2853" spans="1:9">
      <c r="A2853" s="26"/>
      <c r="B2853" s="27"/>
      <c r="C2853" s="28"/>
      <c r="D2853" s="29"/>
      <c r="E2853" s="29"/>
      <c r="F2853" s="28"/>
      <c r="G2853" s="28"/>
      <c r="H2853" s="29" t="str">
        <f>IF(D2853&lt;&gt;"",VLOOKUP(D2853,الاعدادات!$B$1:$C$1000,2,0),"")</f>
        <v/>
      </c>
      <c r="I2853" s="29" t="str">
        <f>IF(E2853&lt;&gt;"",VLOOKUP(E2853,الاعدادات!B$1000:$C2844,2,0),"")</f>
        <v/>
      </c>
    </row>
    <row r="2854" spans="1:9">
      <c r="A2854" s="26"/>
      <c r="B2854" s="27"/>
      <c r="C2854" s="28"/>
      <c r="D2854" s="29"/>
      <c r="E2854" s="29"/>
      <c r="F2854" s="28"/>
      <c r="G2854" s="28"/>
      <c r="H2854" s="29" t="str">
        <f>IF(D2854&lt;&gt;"",VLOOKUP(D2854,الاعدادات!$B$1:$C$1000,2,0),"")</f>
        <v/>
      </c>
      <c r="I2854" s="29" t="str">
        <f>IF(E2854&lt;&gt;"",VLOOKUP(E2854,الاعدادات!B$1000:$C2845,2,0),"")</f>
        <v/>
      </c>
    </row>
    <row r="2855" spans="1:9">
      <c r="A2855" s="26"/>
      <c r="B2855" s="27"/>
      <c r="C2855" s="28"/>
      <c r="D2855" s="29"/>
      <c r="E2855" s="29"/>
      <c r="F2855" s="28"/>
      <c r="G2855" s="28"/>
      <c r="H2855" s="29" t="str">
        <f>IF(D2855&lt;&gt;"",VLOOKUP(D2855,الاعدادات!$B$1:$C$1000,2,0),"")</f>
        <v/>
      </c>
      <c r="I2855" s="29" t="str">
        <f>IF(E2855&lt;&gt;"",VLOOKUP(E2855,الاعدادات!B$1000:$C2846,2,0),"")</f>
        <v/>
      </c>
    </row>
    <row r="2856" spans="1:9">
      <c r="A2856" s="26"/>
      <c r="B2856" s="27"/>
      <c r="C2856" s="28"/>
      <c r="D2856" s="29"/>
      <c r="E2856" s="29"/>
      <c r="F2856" s="28"/>
      <c r="G2856" s="28"/>
      <c r="H2856" s="29" t="str">
        <f>IF(D2856&lt;&gt;"",VLOOKUP(D2856,الاعدادات!$B$1:$C$1000,2,0),"")</f>
        <v/>
      </c>
      <c r="I2856" s="29" t="str">
        <f>IF(E2856&lt;&gt;"",VLOOKUP(E2856,الاعدادات!B$1000:$C2847,2,0),"")</f>
        <v/>
      </c>
    </row>
    <row r="2857" spans="1:9">
      <c r="A2857" s="26"/>
      <c r="B2857" s="27"/>
      <c r="C2857" s="28"/>
      <c r="D2857" s="29"/>
      <c r="E2857" s="29"/>
      <c r="F2857" s="28"/>
      <c r="G2857" s="28"/>
      <c r="H2857" s="29" t="str">
        <f>IF(D2857&lt;&gt;"",VLOOKUP(D2857,الاعدادات!$B$1:$C$1000,2,0),"")</f>
        <v/>
      </c>
      <c r="I2857" s="29" t="str">
        <f>IF(E2857&lt;&gt;"",VLOOKUP(E2857,الاعدادات!B$1000:$C2848,2,0),"")</f>
        <v/>
      </c>
    </row>
    <row r="2858" spans="1:9">
      <c r="A2858" s="26"/>
      <c r="B2858" s="27"/>
      <c r="C2858" s="28"/>
      <c r="D2858" s="29"/>
      <c r="E2858" s="29"/>
      <c r="F2858" s="28"/>
      <c r="G2858" s="28"/>
      <c r="H2858" s="29" t="str">
        <f>IF(D2858&lt;&gt;"",VLOOKUP(D2858,الاعدادات!$B$1:$C$1000,2,0),"")</f>
        <v/>
      </c>
      <c r="I2858" s="29" t="str">
        <f>IF(E2858&lt;&gt;"",VLOOKUP(E2858,الاعدادات!B$1000:$C2849,2,0),"")</f>
        <v/>
      </c>
    </row>
    <row r="2859" spans="1:9">
      <c r="A2859" s="26"/>
      <c r="B2859" s="27"/>
      <c r="C2859" s="28"/>
      <c r="D2859" s="29"/>
      <c r="E2859" s="29"/>
      <c r="F2859" s="28"/>
      <c r="G2859" s="28"/>
      <c r="H2859" s="29" t="str">
        <f>IF(D2859&lt;&gt;"",VLOOKUP(D2859,الاعدادات!$B$1:$C$1000,2,0),"")</f>
        <v/>
      </c>
      <c r="I2859" s="29" t="str">
        <f>IF(E2859&lt;&gt;"",VLOOKUP(E2859,الاعدادات!B$1000:$C2850,2,0),"")</f>
        <v/>
      </c>
    </row>
    <row r="2860" spans="1:9">
      <c r="A2860" s="26"/>
      <c r="B2860" s="27"/>
      <c r="C2860" s="28"/>
      <c r="D2860" s="29"/>
      <c r="E2860" s="29"/>
      <c r="F2860" s="28"/>
      <c r="G2860" s="28"/>
      <c r="H2860" s="29" t="str">
        <f>IF(D2860&lt;&gt;"",VLOOKUP(D2860,الاعدادات!$B$1:$C$1000,2,0),"")</f>
        <v/>
      </c>
      <c r="I2860" s="29" t="str">
        <f>IF(E2860&lt;&gt;"",VLOOKUP(E2860,الاعدادات!B$1000:$C2851,2,0),"")</f>
        <v/>
      </c>
    </row>
    <row r="2861" spans="1:9">
      <c r="A2861" s="26"/>
      <c r="B2861" s="27"/>
      <c r="C2861" s="28"/>
      <c r="D2861" s="29"/>
      <c r="E2861" s="29"/>
      <c r="F2861" s="28"/>
      <c r="G2861" s="28"/>
      <c r="H2861" s="29" t="str">
        <f>IF(D2861&lt;&gt;"",VLOOKUP(D2861,الاعدادات!$B$1:$C$1000,2,0),"")</f>
        <v/>
      </c>
      <c r="I2861" s="29" t="str">
        <f>IF(E2861&lt;&gt;"",VLOOKUP(E2861,الاعدادات!B$1000:$C2852,2,0),"")</f>
        <v/>
      </c>
    </row>
    <row r="2862" spans="1:9">
      <c r="A2862" s="26"/>
      <c r="B2862" s="27"/>
      <c r="C2862" s="28"/>
      <c r="D2862" s="29"/>
      <c r="E2862" s="29"/>
      <c r="F2862" s="28"/>
      <c r="G2862" s="28"/>
      <c r="H2862" s="29" t="str">
        <f>IF(D2862&lt;&gt;"",VLOOKUP(D2862,الاعدادات!$B$1:$C$1000,2,0),"")</f>
        <v/>
      </c>
      <c r="I2862" s="29" t="str">
        <f>IF(E2862&lt;&gt;"",VLOOKUP(E2862,الاعدادات!B$1000:$C2853,2,0),"")</f>
        <v/>
      </c>
    </row>
    <row r="2863" spans="1:9">
      <c r="A2863" s="26"/>
      <c r="B2863" s="27"/>
      <c r="C2863" s="28"/>
      <c r="D2863" s="29"/>
      <c r="E2863" s="29"/>
      <c r="F2863" s="28"/>
      <c r="G2863" s="28"/>
      <c r="H2863" s="29" t="str">
        <f>IF(D2863&lt;&gt;"",VLOOKUP(D2863,الاعدادات!$B$1:$C$1000,2,0),"")</f>
        <v/>
      </c>
      <c r="I2863" s="29" t="str">
        <f>IF(E2863&lt;&gt;"",VLOOKUP(E2863,الاعدادات!B$1000:$C2854,2,0),"")</f>
        <v/>
      </c>
    </row>
    <row r="2864" spans="1:9">
      <c r="A2864" s="26"/>
      <c r="B2864" s="27"/>
      <c r="C2864" s="28"/>
      <c r="D2864" s="29"/>
      <c r="E2864" s="29"/>
      <c r="F2864" s="28"/>
      <c r="G2864" s="28"/>
      <c r="H2864" s="29" t="str">
        <f>IF(D2864&lt;&gt;"",VLOOKUP(D2864,الاعدادات!$B$1:$C$1000,2,0),"")</f>
        <v/>
      </c>
      <c r="I2864" s="29" t="str">
        <f>IF(E2864&lt;&gt;"",VLOOKUP(E2864,الاعدادات!B$1000:$C2855,2,0),"")</f>
        <v/>
      </c>
    </row>
    <row r="2865" spans="1:9">
      <c r="A2865" s="26"/>
      <c r="B2865" s="27"/>
      <c r="C2865" s="28"/>
      <c r="D2865" s="29"/>
      <c r="E2865" s="29"/>
      <c r="F2865" s="28"/>
      <c r="G2865" s="28"/>
      <c r="H2865" s="29" t="str">
        <f>IF(D2865&lt;&gt;"",VLOOKUP(D2865,الاعدادات!$B$1:$C$1000,2,0),"")</f>
        <v/>
      </c>
      <c r="I2865" s="29" t="str">
        <f>IF(E2865&lt;&gt;"",VLOOKUP(E2865,الاعدادات!B$1000:$C2856,2,0),"")</f>
        <v/>
      </c>
    </row>
    <row r="2866" spans="1:9">
      <c r="A2866" s="26"/>
      <c r="B2866" s="27"/>
      <c r="C2866" s="28"/>
      <c r="D2866" s="29"/>
      <c r="E2866" s="29"/>
      <c r="F2866" s="28"/>
      <c r="G2866" s="28"/>
      <c r="H2866" s="29" t="str">
        <f>IF(D2866&lt;&gt;"",VLOOKUP(D2866,الاعدادات!$B$1:$C$1000,2,0),"")</f>
        <v/>
      </c>
      <c r="I2866" s="29" t="str">
        <f>IF(E2866&lt;&gt;"",VLOOKUP(E2866,الاعدادات!B$1000:$C2857,2,0),"")</f>
        <v/>
      </c>
    </row>
    <row r="2867" spans="1:9">
      <c r="A2867" s="26"/>
      <c r="B2867" s="27"/>
      <c r="C2867" s="28"/>
      <c r="D2867" s="29"/>
      <c r="E2867" s="29"/>
      <c r="F2867" s="28"/>
      <c r="G2867" s="28"/>
      <c r="H2867" s="29" t="str">
        <f>IF(D2867&lt;&gt;"",VLOOKUP(D2867,الاعدادات!$B$1:$C$1000,2,0),"")</f>
        <v/>
      </c>
      <c r="I2867" s="29" t="str">
        <f>IF(E2867&lt;&gt;"",VLOOKUP(E2867,الاعدادات!B$1000:$C2858,2,0),"")</f>
        <v/>
      </c>
    </row>
    <row r="2868" spans="1:9">
      <c r="A2868" s="26"/>
      <c r="B2868" s="27"/>
      <c r="C2868" s="28"/>
      <c r="D2868" s="29"/>
      <c r="E2868" s="29"/>
      <c r="F2868" s="28"/>
      <c r="G2868" s="28"/>
      <c r="H2868" s="29" t="str">
        <f>IF(D2868&lt;&gt;"",VLOOKUP(D2868,الاعدادات!$B$1:$C$1000,2,0),"")</f>
        <v/>
      </c>
      <c r="I2868" s="29" t="str">
        <f>IF(E2868&lt;&gt;"",VLOOKUP(E2868,الاعدادات!B$1000:$C2859,2,0),"")</f>
        <v/>
      </c>
    </row>
    <row r="2869" spans="1:9">
      <c r="A2869" s="26"/>
      <c r="B2869" s="27"/>
      <c r="C2869" s="28"/>
      <c r="D2869" s="29"/>
      <c r="E2869" s="29"/>
      <c r="F2869" s="28"/>
      <c r="G2869" s="28"/>
      <c r="H2869" s="29" t="str">
        <f>IF(D2869&lt;&gt;"",VLOOKUP(D2869,الاعدادات!$B$1:$C$1000,2,0),"")</f>
        <v/>
      </c>
      <c r="I2869" s="29" t="str">
        <f>IF(E2869&lt;&gt;"",VLOOKUP(E2869,الاعدادات!B$1000:$C2860,2,0),"")</f>
        <v/>
      </c>
    </row>
    <row r="2870" spans="1:9">
      <c r="A2870" s="26"/>
      <c r="B2870" s="27"/>
      <c r="C2870" s="28"/>
      <c r="D2870" s="29"/>
      <c r="E2870" s="29"/>
      <c r="F2870" s="28"/>
      <c r="G2870" s="28"/>
      <c r="H2870" s="29" t="str">
        <f>IF(D2870&lt;&gt;"",VLOOKUP(D2870,الاعدادات!$B$1:$C$1000,2,0),"")</f>
        <v/>
      </c>
      <c r="I2870" s="29" t="str">
        <f>IF(E2870&lt;&gt;"",VLOOKUP(E2870,الاعدادات!B$1000:$C2861,2,0),"")</f>
        <v/>
      </c>
    </row>
    <row r="2871" spans="1:9">
      <c r="A2871" s="26"/>
      <c r="B2871" s="27"/>
      <c r="C2871" s="28"/>
      <c r="D2871" s="29"/>
      <c r="E2871" s="29"/>
      <c r="F2871" s="28"/>
      <c r="G2871" s="28"/>
      <c r="H2871" s="29" t="str">
        <f>IF(D2871&lt;&gt;"",VLOOKUP(D2871,الاعدادات!$B$1:$C$1000,2,0),"")</f>
        <v/>
      </c>
      <c r="I2871" s="29" t="str">
        <f>IF(E2871&lt;&gt;"",VLOOKUP(E2871,الاعدادات!B$1000:$C2862,2,0),"")</f>
        <v/>
      </c>
    </row>
    <row r="2872" spans="1:9">
      <c r="A2872" s="26"/>
      <c r="B2872" s="27"/>
      <c r="C2872" s="28"/>
      <c r="D2872" s="29"/>
      <c r="E2872" s="29"/>
      <c r="F2872" s="28"/>
      <c r="G2872" s="28"/>
      <c r="H2872" s="29" t="str">
        <f>IF(D2872&lt;&gt;"",VLOOKUP(D2872,الاعدادات!$B$1:$C$1000,2,0),"")</f>
        <v/>
      </c>
      <c r="I2872" s="29" t="str">
        <f>IF(E2872&lt;&gt;"",VLOOKUP(E2872,الاعدادات!B$1000:$C2863,2,0),"")</f>
        <v/>
      </c>
    </row>
    <row r="2873" spans="1:9">
      <c r="A2873" s="26"/>
      <c r="B2873" s="27"/>
      <c r="C2873" s="28"/>
      <c r="D2873" s="29"/>
      <c r="E2873" s="29"/>
      <c r="F2873" s="28"/>
      <c r="G2873" s="28"/>
      <c r="H2873" s="29" t="str">
        <f>IF(D2873&lt;&gt;"",VLOOKUP(D2873,الاعدادات!$B$1:$C$1000,2,0),"")</f>
        <v/>
      </c>
      <c r="I2873" s="29" t="str">
        <f>IF(E2873&lt;&gt;"",VLOOKUP(E2873,الاعدادات!B$1000:$C2864,2,0),"")</f>
        <v/>
      </c>
    </row>
    <row r="2874" spans="1:9">
      <c r="A2874" s="26"/>
      <c r="B2874" s="27"/>
      <c r="C2874" s="28"/>
      <c r="D2874" s="29"/>
      <c r="E2874" s="29"/>
      <c r="F2874" s="28"/>
      <c r="G2874" s="28"/>
      <c r="H2874" s="29" t="str">
        <f>IF(D2874&lt;&gt;"",VLOOKUP(D2874,الاعدادات!$B$1:$C$1000,2,0),"")</f>
        <v/>
      </c>
      <c r="I2874" s="29" t="str">
        <f>IF(E2874&lt;&gt;"",VLOOKUP(E2874,الاعدادات!B$1000:$C2865,2,0),"")</f>
        <v/>
      </c>
    </row>
    <row r="2875" spans="1:9">
      <c r="A2875" s="26"/>
      <c r="B2875" s="27"/>
      <c r="C2875" s="28"/>
      <c r="D2875" s="29"/>
      <c r="E2875" s="29"/>
      <c r="F2875" s="28"/>
      <c r="G2875" s="28"/>
      <c r="H2875" s="29" t="str">
        <f>IF(D2875&lt;&gt;"",VLOOKUP(D2875,الاعدادات!$B$1:$C$1000,2,0),"")</f>
        <v/>
      </c>
      <c r="I2875" s="29" t="str">
        <f>IF(E2875&lt;&gt;"",VLOOKUP(E2875,الاعدادات!B$1000:$C2866,2,0),"")</f>
        <v/>
      </c>
    </row>
    <row r="2876" spans="1:9">
      <c r="A2876" s="26"/>
      <c r="B2876" s="27"/>
      <c r="C2876" s="28"/>
      <c r="D2876" s="29"/>
      <c r="E2876" s="29"/>
      <c r="F2876" s="28"/>
      <c r="G2876" s="28"/>
      <c r="H2876" s="29" t="str">
        <f>IF(D2876&lt;&gt;"",VLOOKUP(D2876,الاعدادات!$B$1:$C$1000,2,0),"")</f>
        <v/>
      </c>
      <c r="I2876" s="29" t="str">
        <f>IF(E2876&lt;&gt;"",VLOOKUP(E2876,الاعدادات!B$1000:$C2867,2,0),"")</f>
        <v/>
      </c>
    </row>
    <row r="2877" spans="1:9">
      <c r="A2877" s="26"/>
      <c r="B2877" s="27"/>
      <c r="C2877" s="28"/>
      <c r="D2877" s="29"/>
      <c r="E2877" s="29"/>
      <c r="F2877" s="28"/>
      <c r="G2877" s="28"/>
      <c r="H2877" s="29" t="str">
        <f>IF(D2877&lt;&gt;"",VLOOKUP(D2877,الاعدادات!$B$1:$C$1000,2,0),"")</f>
        <v/>
      </c>
      <c r="I2877" s="29" t="str">
        <f>IF(E2877&lt;&gt;"",VLOOKUP(E2877,الاعدادات!B$1000:$C2868,2,0),"")</f>
        <v/>
      </c>
    </row>
    <row r="2878" spans="1:9">
      <c r="A2878" s="26"/>
      <c r="B2878" s="27"/>
      <c r="C2878" s="28"/>
      <c r="D2878" s="29"/>
      <c r="E2878" s="29"/>
      <c r="F2878" s="28"/>
      <c r="G2878" s="28"/>
      <c r="H2878" s="29" t="str">
        <f>IF(D2878&lt;&gt;"",VLOOKUP(D2878,الاعدادات!$B$1:$C$1000,2,0),"")</f>
        <v/>
      </c>
      <c r="I2878" s="29" t="str">
        <f>IF(E2878&lt;&gt;"",VLOOKUP(E2878,الاعدادات!B$1000:$C2869,2,0),"")</f>
        <v/>
      </c>
    </row>
    <row r="2879" spans="1:9">
      <c r="A2879" s="26"/>
      <c r="B2879" s="27"/>
      <c r="C2879" s="28"/>
      <c r="D2879" s="29"/>
      <c r="E2879" s="29"/>
      <c r="F2879" s="28"/>
      <c r="G2879" s="28"/>
      <c r="H2879" s="29" t="str">
        <f>IF(D2879&lt;&gt;"",VLOOKUP(D2879,الاعدادات!$B$1:$C$1000,2,0),"")</f>
        <v/>
      </c>
      <c r="I2879" s="29" t="str">
        <f>IF(E2879&lt;&gt;"",VLOOKUP(E2879,الاعدادات!B$1000:$C2870,2,0),"")</f>
        <v/>
      </c>
    </row>
    <row r="2880" spans="1:9">
      <c r="A2880" s="26"/>
      <c r="B2880" s="27"/>
      <c r="C2880" s="28"/>
      <c r="D2880" s="29"/>
      <c r="E2880" s="29"/>
      <c r="F2880" s="28"/>
      <c r="G2880" s="28"/>
      <c r="H2880" s="29" t="str">
        <f>IF(D2880&lt;&gt;"",VLOOKUP(D2880,الاعدادات!$B$1:$C$1000,2,0),"")</f>
        <v/>
      </c>
      <c r="I2880" s="29" t="str">
        <f>IF(E2880&lt;&gt;"",VLOOKUP(E2880,الاعدادات!B$1000:$C2871,2,0),"")</f>
        <v/>
      </c>
    </row>
    <row r="2881" spans="1:9">
      <c r="A2881" s="26"/>
      <c r="B2881" s="27"/>
      <c r="C2881" s="28"/>
      <c r="D2881" s="29"/>
      <c r="E2881" s="29"/>
      <c r="F2881" s="28"/>
      <c r="G2881" s="28"/>
      <c r="H2881" s="29" t="str">
        <f>IF(D2881&lt;&gt;"",VLOOKUP(D2881,الاعدادات!$B$1:$C$1000,2,0),"")</f>
        <v/>
      </c>
      <c r="I2881" s="29" t="str">
        <f>IF(E2881&lt;&gt;"",VLOOKUP(E2881,الاعدادات!B$1000:$C2872,2,0),"")</f>
        <v/>
      </c>
    </row>
    <row r="2882" spans="1:9">
      <c r="A2882" s="26"/>
      <c r="B2882" s="27"/>
      <c r="C2882" s="28"/>
      <c r="D2882" s="29"/>
      <c r="E2882" s="29"/>
      <c r="F2882" s="28"/>
      <c r="G2882" s="28"/>
      <c r="H2882" s="29" t="str">
        <f>IF(D2882&lt;&gt;"",VLOOKUP(D2882,الاعدادات!$B$1:$C$1000,2,0),"")</f>
        <v/>
      </c>
      <c r="I2882" s="29" t="str">
        <f>IF(E2882&lt;&gt;"",VLOOKUP(E2882,الاعدادات!B$1000:$C2873,2,0),"")</f>
        <v/>
      </c>
    </row>
    <row r="2883" spans="1:9">
      <c r="A2883" s="26"/>
      <c r="B2883" s="27"/>
      <c r="C2883" s="28"/>
      <c r="D2883" s="29"/>
      <c r="E2883" s="29"/>
      <c r="F2883" s="28"/>
      <c r="G2883" s="28"/>
      <c r="H2883" s="29" t="str">
        <f>IF(D2883&lt;&gt;"",VLOOKUP(D2883,الاعدادات!$B$1:$C$1000,2,0),"")</f>
        <v/>
      </c>
      <c r="I2883" s="29" t="str">
        <f>IF(E2883&lt;&gt;"",VLOOKUP(E2883,الاعدادات!B$1000:$C2874,2,0),"")</f>
        <v/>
      </c>
    </row>
    <row r="2884" spans="1:9">
      <c r="A2884" s="26"/>
      <c r="B2884" s="27"/>
      <c r="C2884" s="28"/>
      <c r="D2884" s="29"/>
      <c r="E2884" s="29"/>
      <c r="F2884" s="28"/>
      <c r="G2884" s="28"/>
      <c r="H2884" s="29" t="str">
        <f>IF(D2884&lt;&gt;"",VLOOKUP(D2884,الاعدادات!$B$1:$C$1000,2,0),"")</f>
        <v/>
      </c>
      <c r="I2884" s="29" t="str">
        <f>IF(E2884&lt;&gt;"",VLOOKUP(E2884,الاعدادات!B$1000:$C2875,2,0),"")</f>
        <v/>
      </c>
    </row>
    <row r="2885" spans="1:9">
      <c r="A2885" s="26"/>
      <c r="B2885" s="27"/>
      <c r="C2885" s="28"/>
      <c r="D2885" s="29"/>
      <c r="E2885" s="29"/>
      <c r="F2885" s="28"/>
      <c r="G2885" s="28"/>
      <c r="H2885" s="29" t="str">
        <f>IF(D2885&lt;&gt;"",VLOOKUP(D2885,الاعدادات!$B$1:$C$1000,2,0),"")</f>
        <v/>
      </c>
      <c r="I2885" s="29" t="str">
        <f>IF(E2885&lt;&gt;"",VLOOKUP(E2885,الاعدادات!B$1000:$C2876,2,0),"")</f>
        <v/>
      </c>
    </row>
    <row r="2886" spans="1:9">
      <c r="A2886" s="26"/>
      <c r="B2886" s="27"/>
      <c r="C2886" s="28"/>
      <c r="D2886" s="29"/>
      <c r="E2886" s="29"/>
      <c r="F2886" s="28"/>
      <c r="G2886" s="28"/>
      <c r="H2886" s="29" t="str">
        <f>IF(D2886&lt;&gt;"",VLOOKUP(D2886,الاعدادات!$B$1:$C$1000,2,0),"")</f>
        <v/>
      </c>
      <c r="I2886" s="29" t="str">
        <f>IF(E2886&lt;&gt;"",VLOOKUP(E2886,الاعدادات!B$1000:$C2877,2,0),"")</f>
        <v/>
      </c>
    </row>
    <row r="2887" spans="1:9">
      <c r="A2887" s="26"/>
      <c r="B2887" s="27"/>
      <c r="C2887" s="28"/>
      <c r="D2887" s="29"/>
      <c r="E2887" s="29"/>
      <c r="F2887" s="28"/>
      <c r="G2887" s="28"/>
      <c r="H2887" s="29" t="str">
        <f>IF(D2887&lt;&gt;"",VLOOKUP(D2887,الاعدادات!$B$1:$C$1000,2,0),"")</f>
        <v/>
      </c>
      <c r="I2887" s="29" t="str">
        <f>IF(E2887&lt;&gt;"",VLOOKUP(E2887,الاعدادات!B$1000:$C2878,2,0),"")</f>
        <v/>
      </c>
    </row>
    <row r="2888" spans="1:9">
      <c r="A2888" s="26"/>
      <c r="B2888" s="27"/>
      <c r="C2888" s="28"/>
      <c r="D2888" s="29"/>
      <c r="E2888" s="29"/>
      <c r="F2888" s="28"/>
      <c r="G2888" s="28"/>
      <c r="H2888" s="29" t="str">
        <f>IF(D2888&lt;&gt;"",VLOOKUP(D2888,الاعدادات!$B$1:$C$1000,2,0),"")</f>
        <v/>
      </c>
      <c r="I2888" s="29" t="str">
        <f>IF(E2888&lt;&gt;"",VLOOKUP(E2888,الاعدادات!B$1000:$C2879,2,0),"")</f>
        <v/>
      </c>
    </row>
    <row r="2889" spans="1:9">
      <c r="A2889" s="26"/>
      <c r="B2889" s="27"/>
      <c r="C2889" s="28"/>
      <c r="D2889" s="29"/>
      <c r="E2889" s="29"/>
      <c r="F2889" s="28"/>
      <c r="G2889" s="28"/>
      <c r="H2889" s="29" t="str">
        <f>IF(D2889&lt;&gt;"",VLOOKUP(D2889,الاعدادات!$B$1:$C$1000,2,0),"")</f>
        <v/>
      </c>
      <c r="I2889" s="29" t="str">
        <f>IF(E2889&lt;&gt;"",VLOOKUP(E2889,الاعدادات!B$1000:$C2880,2,0),"")</f>
        <v/>
      </c>
    </row>
    <row r="2890" spans="1:9">
      <c r="A2890" s="26"/>
      <c r="B2890" s="27"/>
      <c r="C2890" s="28"/>
      <c r="D2890" s="29"/>
      <c r="E2890" s="29"/>
      <c r="F2890" s="28"/>
      <c r="G2890" s="28"/>
      <c r="H2890" s="29" t="str">
        <f>IF(D2890&lt;&gt;"",VLOOKUP(D2890,الاعدادات!$B$1:$C$1000,2,0),"")</f>
        <v/>
      </c>
      <c r="I2890" s="29" t="str">
        <f>IF(E2890&lt;&gt;"",VLOOKUP(E2890,الاعدادات!B$1000:$C2881,2,0),"")</f>
        <v/>
      </c>
    </row>
    <row r="2891" spans="1:9">
      <c r="A2891" s="26"/>
      <c r="B2891" s="27"/>
      <c r="C2891" s="28"/>
      <c r="D2891" s="29"/>
      <c r="E2891" s="29"/>
      <c r="F2891" s="28"/>
      <c r="G2891" s="28"/>
      <c r="H2891" s="29" t="str">
        <f>IF(D2891&lt;&gt;"",VLOOKUP(D2891,الاعدادات!$B$1:$C$1000,2,0),"")</f>
        <v/>
      </c>
      <c r="I2891" s="29" t="str">
        <f>IF(E2891&lt;&gt;"",VLOOKUP(E2891,الاعدادات!B$1000:$C2882,2,0),"")</f>
        <v/>
      </c>
    </row>
    <row r="2892" spans="1:9">
      <c r="A2892" s="26"/>
      <c r="B2892" s="27"/>
      <c r="C2892" s="28"/>
      <c r="D2892" s="29"/>
      <c r="E2892" s="29"/>
      <c r="F2892" s="28"/>
      <c r="G2892" s="28"/>
      <c r="H2892" s="29" t="str">
        <f>IF(D2892&lt;&gt;"",VLOOKUP(D2892,الاعدادات!$B$1:$C$1000,2,0),"")</f>
        <v/>
      </c>
      <c r="I2892" s="29" t="str">
        <f>IF(E2892&lt;&gt;"",VLOOKUP(E2892,الاعدادات!B$1000:$C2883,2,0),"")</f>
        <v/>
      </c>
    </row>
    <row r="2893" spans="1:9">
      <c r="A2893" s="26"/>
      <c r="B2893" s="27"/>
      <c r="C2893" s="28"/>
      <c r="D2893" s="29"/>
      <c r="E2893" s="29"/>
      <c r="F2893" s="28"/>
      <c r="G2893" s="28"/>
      <c r="H2893" s="29" t="str">
        <f>IF(D2893&lt;&gt;"",VLOOKUP(D2893,الاعدادات!$B$1:$C$1000,2,0),"")</f>
        <v/>
      </c>
      <c r="I2893" s="29" t="str">
        <f>IF(E2893&lt;&gt;"",VLOOKUP(E2893,الاعدادات!B$1000:$C2884,2,0),"")</f>
        <v/>
      </c>
    </row>
    <row r="2894" spans="1:9">
      <c r="A2894" s="26"/>
      <c r="B2894" s="27"/>
      <c r="C2894" s="28"/>
      <c r="D2894" s="29"/>
      <c r="E2894" s="29"/>
      <c r="F2894" s="28"/>
      <c r="G2894" s="28"/>
      <c r="H2894" s="29" t="str">
        <f>IF(D2894&lt;&gt;"",VLOOKUP(D2894,الاعدادات!$B$1:$C$1000,2,0),"")</f>
        <v/>
      </c>
      <c r="I2894" s="29" t="str">
        <f>IF(E2894&lt;&gt;"",VLOOKUP(E2894,الاعدادات!B$1000:$C2885,2,0),"")</f>
        <v/>
      </c>
    </row>
    <row r="2895" spans="1:9">
      <c r="A2895" s="26"/>
      <c r="B2895" s="27"/>
      <c r="C2895" s="28"/>
      <c r="D2895" s="29"/>
      <c r="E2895" s="29"/>
      <c r="F2895" s="28"/>
      <c r="G2895" s="28"/>
      <c r="H2895" s="29" t="str">
        <f>IF(D2895&lt;&gt;"",VLOOKUP(D2895,الاعدادات!$B$1:$C$1000,2,0),"")</f>
        <v/>
      </c>
      <c r="I2895" s="29" t="str">
        <f>IF(E2895&lt;&gt;"",VLOOKUP(E2895,الاعدادات!B$1000:$C2886,2,0),"")</f>
        <v/>
      </c>
    </row>
    <row r="2896" spans="1:9">
      <c r="A2896" s="26"/>
      <c r="B2896" s="27"/>
      <c r="C2896" s="28"/>
      <c r="D2896" s="29"/>
      <c r="E2896" s="29"/>
      <c r="F2896" s="28"/>
      <c r="G2896" s="28"/>
      <c r="H2896" s="29" t="str">
        <f>IF(D2896&lt;&gt;"",VLOOKUP(D2896,الاعدادات!$B$1:$C$1000,2,0),"")</f>
        <v/>
      </c>
      <c r="I2896" s="29" t="str">
        <f>IF(E2896&lt;&gt;"",VLOOKUP(E2896,الاعدادات!B$1000:$C2887,2,0),"")</f>
        <v/>
      </c>
    </row>
    <row r="2897" spans="1:9">
      <c r="A2897" s="26"/>
      <c r="B2897" s="27"/>
      <c r="C2897" s="28"/>
      <c r="D2897" s="29"/>
      <c r="E2897" s="29"/>
      <c r="F2897" s="28"/>
      <c r="G2897" s="28"/>
      <c r="H2897" s="29" t="str">
        <f>IF(D2897&lt;&gt;"",VLOOKUP(D2897,الاعدادات!$B$1:$C$1000,2,0),"")</f>
        <v/>
      </c>
      <c r="I2897" s="29" t="str">
        <f>IF(E2897&lt;&gt;"",VLOOKUP(E2897,الاعدادات!B$1000:$C2888,2,0),"")</f>
        <v/>
      </c>
    </row>
    <row r="2898" spans="1:9">
      <c r="A2898" s="26"/>
      <c r="B2898" s="27"/>
      <c r="C2898" s="28"/>
      <c r="D2898" s="29"/>
      <c r="E2898" s="29"/>
      <c r="F2898" s="28"/>
      <c r="G2898" s="28"/>
      <c r="H2898" s="29" t="str">
        <f>IF(D2898&lt;&gt;"",VLOOKUP(D2898,الاعدادات!$B$1:$C$1000,2,0),"")</f>
        <v/>
      </c>
      <c r="I2898" s="29" t="str">
        <f>IF(E2898&lt;&gt;"",VLOOKUP(E2898,الاعدادات!B$1000:$C2889,2,0),"")</f>
        <v/>
      </c>
    </row>
    <row r="2899" spans="1:9">
      <c r="A2899" s="26"/>
      <c r="B2899" s="27"/>
      <c r="C2899" s="28"/>
      <c r="D2899" s="29"/>
      <c r="E2899" s="29"/>
      <c r="F2899" s="28"/>
      <c r="G2899" s="28"/>
      <c r="H2899" s="29" t="str">
        <f>IF(D2899&lt;&gt;"",VLOOKUP(D2899,الاعدادات!$B$1:$C$1000,2,0),"")</f>
        <v/>
      </c>
      <c r="I2899" s="29" t="str">
        <f>IF(E2899&lt;&gt;"",VLOOKUP(E2899,الاعدادات!B$1000:$C2890,2,0),"")</f>
        <v/>
      </c>
    </row>
    <row r="2900" spans="1:9">
      <c r="A2900" s="26"/>
      <c r="B2900" s="27"/>
      <c r="C2900" s="28"/>
      <c r="D2900" s="29"/>
      <c r="E2900" s="29"/>
      <c r="F2900" s="28"/>
      <c r="G2900" s="28"/>
      <c r="H2900" s="29" t="str">
        <f>IF(D2900&lt;&gt;"",VLOOKUP(D2900,الاعدادات!$B$1:$C$1000,2,0),"")</f>
        <v/>
      </c>
      <c r="I2900" s="29" t="str">
        <f>IF(E2900&lt;&gt;"",VLOOKUP(E2900,الاعدادات!B$1000:$C2891,2,0),"")</f>
        <v/>
      </c>
    </row>
    <row r="2901" spans="1:9">
      <c r="A2901" s="26"/>
      <c r="B2901" s="27"/>
      <c r="C2901" s="28"/>
      <c r="D2901" s="29"/>
      <c r="E2901" s="29"/>
      <c r="F2901" s="28"/>
      <c r="G2901" s="28"/>
      <c r="H2901" s="29" t="str">
        <f>IF(D2901&lt;&gt;"",VLOOKUP(D2901,الاعدادات!$B$1:$C$1000,2,0),"")</f>
        <v/>
      </c>
      <c r="I2901" s="29" t="str">
        <f>IF(E2901&lt;&gt;"",VLOOKUP(E2901,الاعدادات!B$1000:$C2892,2,0),"")</f>
        <v/>
      </c>
    </row>
    <row r="2902" spans="1:9">
      <c r="A2902" s="26"/>
      <c r="B2902" s="27"/>
      <c r="C2902" s="28"/>
      <c r="D2902" s="29"/>
      <c r="E2902" s="29"/>
      <c r="F2902" s="28"/>
      <c r="G2902" s="28"/>
      <c r="H2902" s="29" t="str">
        <f>IF(D2902&lt;&gt;"",VLOOKUP(D2902,الاعدادات!$B$1:$C$1000,2,0),"")</f>
        <v/>
      </c>
      <c r="I2902" s="29" t="str">
        <f>IF(E2902&lt;&gt;"",VLOOKUP(E2902,الاعدادات!B$1000:$C2893,2,0),"")</f>
        <v/>
      </c>
    </row>
    <row r="2903" spans="1:9">
      <c r="A2903" s="26"/>
      <c r="B2903" s="27"/>
      <c r="C2903" s="28"/>
      <c r="D2903" s="29"/>
      <c r="E2903" s="29"/>
      <c r="F2903" s="28"/>
      <c r="G2903" s="28"/>
      <c r="H2903" s="29" t="str">
        <f>IF(D2903&lt;&gt;"",VLOOKUP(D2903,الاعدادات!$B$1:$C$1000,2,0),"")</f>
        <v/>
      </c>
      <c r="I2903" s="29" t="str">
        <f>IF(E2903&lt;&gt;"",VLOOKUP(E2903,الاعدادات!B$1000:$C2894,2,0),"")</f>
        <v/>
      </c>
    </row>
    <row r="2904" spans="1:9">
      <c r="A2904" s="26"/>
      <c r="B2904" s="27"/>
      <c r="C2904" s="28"/>
      <c r="D2904" s="29"/>
      <c r="E2904" s="29"/>
      <c r="F2904" s="28"/>
      <c r="G2904" s="28"/>
      <c r="H2904" s="29" t="str">
        <f>IF(D2904&lt;&gt;"",VLOOKUP(D2904,الاعدادات!$B$1:$C$1000,2,0),"")</f>
        <v/>
      </c>
      <c r="I2904" s="29" t="str">
        <f>IF(E2904&lt;&gt;"",VLOOKUP(E2904,الاعدادات!B$1000:$C2895,2,0),"")</f>
        <v/>
      </c>
    </row>
    <row r="2905" spans="1:9">
      <c r="A2905" s="26"/>
      <c r="B2905" s="27"/>
      <c r="C2905" s="28"/>
      <c r="D2905" s="29"/>
      <c r="E2905" s="29"/>
      <c r="F2905" s="28"/>
      <c r="G2905" s="28"/>
      <c r="H2905" s="29" t="str">
        <f>IF(D2905&lt;&gt;"",VLOOKUP(D2905,الاعدادات!$B$1:$C$1000,2,0),"")</f>
        <v/>
      </c>
      <c r="I2905" s="29" t="str">
        <f>IF(E2905&lt;&gt;"",VLOOKUP(E2905,الاعدادات!B$1000:$C2896,2,0),"")</f>
        <v/>
      </c>
    </row>
    <row r="2906" spans="1:9">
      <c r="A2906" s="26"/>
      <c r="B2906" s="27"/>
      <c r="C2906" s="28"/>
      <c r="D2906" s="29"/>
      <c r="E2906" s="29"/>
      <c r="F2906" s="28"/>
      <c r="G2906" s="28"/>
      <c r="H2906" s="29" t="str">
        <f>IF(D2906&lt;&gt;"",VLOOKUP(D2906,الاعدادات!$B$1:$C$1000,2,0),"")</f>
        <v/>
      </c>
      <c r="I2906" s="29" t="str">
        <f>IF(E2906&lt;&gt;"",VLOOKUP(E2906,الاعدادات!B$1000:$C2897,2,0),"")</f>
        <v/>
      </c>
    </row>
    <row r="2907" spans="1:9">
      <c r="A2907" s="26"/>
      <c r="B2907" s="27"/>
      <c r="C2907" s="28"/>
      <c r="D2907" s="29"/>
      <c r="E2907" s="29"/>
      <c r="F2907" s="28"/>
      <c r="G2907" s="28"/>
      <c r="H2907" s="29" t="str">
        <f>IF(D2907&lt;&gt;"",VLOOKUP(D2907,الاعدادات!$B$1:$C$1000,2,0),"")</f>
        <v/>
      </c>
      <c r="I2907" s="29" t="str">
        <f>IF(E2907&lt;&gt;"",VLOOKUP(E2907,الاعدادات!B$1000:$C2898,2,0),"")</f>
        <v/>
      </c>
    </row>
    <row r="2908" spans="1:9">
      <c r="A2908" s="26"/>
      <c r="B2908" s="27"/>
      <c r="C2908" s="28"/>
      <c r="D2908" s="29"/>
      <c r="E2908" s="29"/>
      <c r="F2908" s="28"/>
      <c r="G2908" s="28"/>
      <c r="H2908" s="29" t="str">
        <f>IF(D2908&lt;&gt;"",VLOOKUP(D2908,الاعدادات!$B$1:$C$1000,2,0),"")</f>
        <v/>
      </c>
      <c r="I2908" s="29" t="str">
        <f>IF(E2908&lt;&gt;"",VLOOKUP(E2908,الاعدادات!B$1000:$C2899,2,0),"")</f>
        <v/>
      </c>
    </row>
    <row r="2909" spans="1:9">
      <c r="A2909" s="26"/>
      <c r="B2909" s="27"/>
      <c r="C2909" s="28"/>
      <c r="D2909" s="29"/>
      <c r="E2909" s="29"/>
      <c r="F2909" s="28"/>
      <c r="G2909" s="28"/>
      <c r="H2909" s="29" t="str">
        <f>IF(D2909&lt;&gt;"",VLOOKUP(D2909,الاعدادات!$B$1:$C$1000,2,0),"")</f>
        <v/>
      </c>
      <c r="I2909" s="29" t="str">
        <f>IF(E2909&lt;&gt;"",VLOOKUP(E2909,الاعدادات!B$1000:$C2900,2,0),"")</f>
        <v/>
      </c>
    </row>
    <row r="2910" spans="1:9">
      <c r="A2910" s="26"/>
      <c r="B2910" s="27"/>
      <c r="C2910" s="28"/>
      <c r="D2910" s="29"/>
      <c r="E2910" s="29"/>
      <c r="F2910" s="28"/>
      <c r="G2910" s="28"/>
      <c r="H2910" s="29" t="str">
        <f>IF(D2910&lt;&gt;"",VLOOKUP(D2910,الاعدادات!$B$1:$C$1000,2,0),"")</f>
        <v/>
      </c>
      <c r="I2910" s="29" t="str">
        <f>IF(E2910&lt;&gt;"",VLOOKUP(E2910,الاعدادات!B$1000:$C2901,2,0),"")</f>
        <v/>
      </c>
    </row>
    <row r="2911" spans="1:9">
      <c r="A2911" s="26"/>
      <c r="B2911" s="27"/>
      <c r="C2911" s="28"/>
      <c r="D2911" s="29"/>
      <c r="E2911" s="29"/>
      <c r="F2911" s="28"/>
      <c r="G2911" s="28"/>
      <c r="H2911" s="29" t="str">
        <f>IF(D2911&lt;&gt;"",VLOOKUP(D2911,الاعدادات!$B$1:$C$1000,2,0),"")</f>
        <v/>
      </c>
      <c r="I2911" s="29" t="str">
        <f>IF(E2911&lt;&gt;"",VLOOKUP(E2911,الاعدادات!B$1000:$C2902,2,0),"")</f>
        <v/>
      </c>
    </row>
    <row r="2912" spans="1:9">
      <c r="A2912" s="26"/>
      <c r="B2912" s="27"/>
      <c r="C2912" s="28"/>
      <c r="D2912" s="29"/>
      <c r="E2912" s="29"/>
      <c r="F2912" s="28"/>
      <c r="G2912" s="28"/>
      <c r="H2912" s="29" t="str">
        <f>IF(D2912&lt;&gt;"",VLOOKUP(D2912,الاعدادات!$B$1:$C$1000,2,0),"")</f>
        <v/>
      </c>
      <c r="I2912" s="29" t="str">
        <f>IF(E2912&lt;&gt;"",VLOOKUP(E2912,الاعدادات!B$1000:$C2903,2,0),"")</f>
        <v/>
      </c>
    </row>
    <row r="2913" spans="1:9">
      <c r="A2913" s="26"/>
      <c r="B2913" s="27"/>
      <c r="C2913" s="28"/>
      <c r="D2913" s="29"/>
      <c r="E2913" s="29"/>
      <c r="F2913" s="28"/>
      <c r="G2913" s="28"/>
      <c r="H2913" s="29" t="str">
        <f>IF(D2913&lt;&gt;"",VLOOKUP(D2913,الاعدادات!$B$1:$C$1000,2,0),"")</f>
        <v/>
      </c>
      <c r="I2913" s="29" t="str">
        <f>IF(E2913&lt;&gt;"",VLOOKUP(E2913,الاعدادات!B$1000:$C2904,2,0),"")</f>
        <v/>
      </c>
    </row>
    <row r="2914" spans="1:9">
      <c r="A2914" s="26"/>
      <c r="B2914" s="27"/>
      <c r="C2914" s="28"/>
      <c r="D2914" s="29"/>
      <c r="E2914" s="29"/>
      <c r="F2914" s="28"/>
      <c r="G2914" s="28"/>
      <c r="H2914" s="29" t="str">
        <f>IF(D2914&lt;&gt;"",VLOOKUP(D2914,الاعدادات!$B$1:$C$1000,2,0),"")</f>
        <v/>
      </c>
      <c r="I2914" s="29" t="str">
        <f>IF(E2914&lt;&gt;"",VLOOKUP(E2914,الاعدادات!B$1000:$C2905,2,0),"")</f>
        <v/>
      </c>
    </row>
    <row r="2915" spans="1:9">
      <c r="A2915" s="26"/>
      <c r="B2915" s="27"/>
      <c r="C2915" s="28"/>
      <c r="D2915" s="29"/>
      <c r="E2915" s="29"/>
      <c r="F2915" s="28"/>
      <c r="G2915" s="28"/>
      <c r="H2915" s="29" t="str">
        <f>IF(D2915&lt;&gt;"",VLOOKUP(D2915,الاعدادات!$B$1:$C$1000,2,0),"")</f>
        <v/>
      </c>
      <c r="I2915" s="29" t="str">
        <f>IF(E2915&lt;&gt;"",VLOOKUP(E2915,الاعدادات!B$1000:$C2906,2,0),"")</f>
        <v/>
      </c>
    </row>
    <row r="2916" spans="1:9">
      <c r="A2916" s="26"/>
      <c r="B2916" s="27"/>
      <c r="C2916" s="28"/>
      <c r="D2916" s="29"/>
      <c r="E2916" s="29"/>
      <c r="F2916" s="28"/>
      <c r="G2916" s="28"/>
      <c r="H2916" s="29" t="str">
        <f>IF(D2916&lt;&gt;"",VLOOKUP(D2916,الاعدادات!$B$1:$C$1000,2,0),"")</f>
        <v/>
      </c>
      <c r="I2916" s="29" t="str">
        <f>IF(E2916&lt;&gt;"",VLOOKUP(E2916,الاعدادات!B$1000:$C2907,2,0),"")</f>
        <v/>
      </c>
    </row>
    <row r="2917" spans="1:9">
      <c r="A2917" s="26"/>
      <c r="B2917" s="27"/>
      <c r="C2917" s="28"/>
      <c r="D2917" s="29"/>
      <c r="E2917" s="29"/>
      <c r="F2917" s="28"/>
      <c r="G2917" s="28"/>
      <c r="H2917" s="29" t="str">
        <f>IF(D2917&lt;&gt;"",VLOOKUP(D2917,الاعدادات!$B$1:$C$1000,2,0),"")</f>
        <v/>
      </c>
      <c r="I2917" s="29" t="str">
        <f>IF(E2917&lt;&gt;"",VLOOKUP(E2917,الاعدادات!B$1000:$C2908,2,0),"")</f>
        <v/>
      </c>
    </row>
    <row r="2918" spans="1:9">
      <c r="A2918" s="26"/>
      <c r="B2918" s="27"/>
      <c r="C2918" s="28"/>
      <c r="D2918" s="29"/>
      <c r="E2918" s="29"/>
      <c r="F2918" s="28"/>
      <c r="G2918" s="28"/>
      <c r="H2918" s="29" t="str">
        <f>IF(D2918&lt;&gt;"",VLOOKUP(D2918,الاعدادات!$B$1:$C$1000,2,0),"")</f>
        <v/>
      </c>
      <c r="I2918" s="29" t="str">
        <f>IF(E2918&lt;&gt;"",VLOOKUP(E2918,الاعدادات!B$1000:$C2909,2,0),"")</f>
        <v/>
      </c>
    </row>
    <row r="2919" spans="1:9">
      <c r="A2919" s="26"/>
      <c r="B2919" s="27"/>
      <c r="C2919" s="28"/>
      <c r="D2919" s="29"/>
      <c r="E2919" s="29"/>
      <c r="F2919" s="28"/>
      <c r="G2919" s="28"/>
      <c r="H2919" s="29" t="str">
        <f>IF(D2919&lt;&gt;"",VLOOKUP(D2919,الاعدادات!$B$1:$C$1000,2,0),"")</f>
        <v/>
      </c>
      <c r="I2919" s="29" t="str">
        <f>IF(E2919&lt;&gt;"",VLOOKUP(E2919,الاعدادات!B$1000:$C2910,2,0),"")</f>
        <v/>
      </c>
    </row>
    <row r="2920" spans="1:9">
      <c r="A2920" s="26"/>
      <c r="B2920" s="27"/>
      <c r="C2920" s="28"/>
      <c r="D2920" s="29"/>
      <c r="E2920" s="29"/>
      <c r="F2920" s="28"/>
      <c r="G2920" s="28"/>
      <c r="H2920" s="29" t="str">
        <f>IF(D2920&lt;&gt;"",VLOOKUP(D2920,الاعدادات!$B$1:$C$1000,2,0),"")</f>
        <v/>
      </c>
      <c r="I2920" s="29" t="str">
        <f>IF(E2920&lt;&gt;"",VLOOKUP(E2920,الاعدادات!B$1000:$C2911,2,0),"")</f>
        <v/>
      </c>
    </row>
    <row r="2921" spans="1:9">
      <c r="A2921" s="26"/>
      <c r="B2921" s="27"/>
      <c r="C2921" s="28"/>
      <c r="D2921" s="29"/>
      <c r="E2921" s="29"/>
      <c r="F2921" s="28"/>
      <c r="G2921" s="28"/>
      <c r="H2921" s="29" t="str">
        <f>IF(D2921&lt;&gt;"",VLOOKUP(D2921,الاعدادات!$B$1:$C$1000,2,0),"")</f>
        <v/>
      </c>
      <c r="I2921" s="29" t="str">
        <f>IF(E2921&lt;&gt;"",VLOOKUP(E2921,الاعدادات!B$1000:$C2912,2,0),"")</f>
        <v/>
      </c>
    </row>
    <row r="2922" spans="1:9">
      <c r="A2922" s="26"/>
      <c r="B2922" s="27"/>
      <c r="C2922" s="28"/>
      <c r="D2922" s="29"/>
      <c r="E2922" s="29"/>
      <c r="F2922" s="28"/>
      <c r="G2922" s="28"/>
      <c r="H2922" s="29" t="str">
        <f>IF(D2922&lt;&gt;"",VLOOKUP(D2922,الاعدادات!$B$1:$C$1000,2,0),"")</f>
        <v/>
      </c>
      <c r="I2922" s="29" t="str">
        <f>IF(E2922&lt;&gt;"",VLOOKUP(E2922,الاعدادات!B$1000:$C2913,2,0),"")</f>
        <v/>
      </c>
    </row>
    <row r="2923" spans="1:9">
      <c r="A2923" s="26"/>
      <c r="B2923" s="27"/>
      <c r="C2923" s="28"/>
      <c r="D2923" s="29"/>
      <c r="E2923" s="29"/>
      <c r="F2923" s="28"/>
      <c r="G2923" s="28"/>
      <c r="H2923" s="29" t="str">
        <f>IF(D2923&lt;&gt;"",VLOOKUP(D2923,الاعدادات!$B$1:$C$1000,2,0),"")</f>
        <v/>
      </c>
      <c r="I2923" s="29" t="str">
        <f>IF(E2923&lt;&gt;"",VLOOKUP(E2923,الاعدادات!B$1000:$C2914,2,0),"")</f>
        <v/>
      </c>
    </row>
    <row r="2924" spans="1:9">
      <c r="A2924" s="26"/>
      <c r="B2924" s="27"/>
      <c r="C2924" s="28"/>
      <c r="D2924" s="29"/>
      <c r="E2924" s="29"/>
      <c r="F2924" s="28"/>
      <c r="G2924" s="28"/>
      <c r="H2924" s="29" t="str">
        <f>IF(D2924&lt;&gt;"",VLOOKUP(D2924,الاعدادات!$B$1:$C$1000,2,0),"")</f>
        <v/>
      </c>
      <c r="I2924" s="29" t="str">
        <f>IF(E2924&lt;&gt;"",VLOOKUP(E2924,الاعدادات!B$1000:$C2915,2,0),"")</f>
        <v/>
      </c>
    </row>
    <row r="2925" spans="1:9">
      <c r="A2925" s="26"/>
      <c r="B2925" s="27"/>
      <c r="C2925" s="28"/>
      <c r="D2925" s="29"/>
      <c r="E2925" s="29"/>
      <c r="F2925" s="28"/>
      <c r="G2925" s="28"/>
      <c r="H2925" s="29" t="str">
        <f>IF(D2925&lt;&gt;"",VLOOKUP(D2925,الاعدادات!$B$1:$C$1000,2,0),"")</f>
        <v/>
      </c>
      <c r="I2925" s="29" t="str">
        <f>IF(E2925&lt;&gt;"",VLOOKUP(E2925,الاعدادات!B$1000:$C2916,2,0),"")</f>
        <v/>
      </c>
    </row>
    <row r="2926" spans="1:9">
      <c r="A2926" s="26"/>
      <c r="B2926" s="27"/>
      <c r="C2926" s="28"/>
      <c r="D2926" s="29"/>
      <c r="E2926" s="29"/>
      <c r="F2926" s="28"/>
      <c r="G2926" s="28"/>
      <c r="H2926" s="29" t="str">
        <f>IF(D2926&lt;&gt;"",VLOOKUP(D2926,الاعدادات!$B$1:$C$1000,2,0),"")</f>
        <v/>
      </c>
      <c r="I2926" s="29" t="str">
        <f>IF(E2926&lt;&gt;"",VLOOKUP(E2926,الاعدادات!B$1000:$C2917,2,0),"")</f>
        <v/>
      </c>
    </row>
    <row r="2927" spans="1:9">
      <c r="A2927" s="26"/>
      <c r="B2927" s="27"/>
      <c r="C2927" s="28"/>
      <c r="D2927" s="29"/>
      <c r="E2927" s="29"/>
      <c r="F2927" s="28"/>
      <c r="G2927" s="28"/>
      <c r="H2927" s="29" t="str">
        <f>IF(D2927&lt;&gt;"",VLOOKUP(D2927,الاعدادات!$B$1:$C$1000,2,0),"")</f>
        <v/>
      </c>
      <c r="I2927" s="29" t="str">
        <f>IF(E2927&lt;&gt;"",VLOOKUP(E2927,الاعدادات!B$1000:$C2918,2,0),"")</f>
        <v/>
      </c>
    </row>
    <row r="2928" spans="1:9">
      <c r="A2928" s="26"/>
      <c r="B2928" s="27"/>
      <c r="C2928" s="28"/>
      <c r="D2928" s="29"/>
      <c r="E2928" s="29"/>
      <c r="F2928" s="28"/>
      <c r="G2928" s="28"/>
      <c r="H2928" s="29" t="str">
        <f>IF(D2928&lt;&gt;"",VLOOKUP(D2928,الاعدادات!$B$1:$C$1000,2,0),"")</f>
        <v/>
      </c>
      <c r="I2928" s="29" t="str">
        <f>IF(E2928&lt;&gt;"",VLOOKUP(E2928,الاعدادات!B$1000:$C2919,2,0),"")</f>
        <v/>
      </c>
    </row>
    <row r="2929" spans="1:9">
      <c r="A2929" s="26"/>
      <c r="B2929" s="27"/>
      <c r="C2929" s="28"/>
      <c r="D2929" s="29"/>
      <c r="E2929" s="29"/>
      <c r="F2929" s="28"/>
      <c r="G2929" s="28"/>
      <c r="H2929" s="29" t="str">
        <f>IF(D2929&lt;&gt;"",VLOOKUP(D2929,الاعدادات!$B$1:$C$1000,2,0),"")</f>
        <v/>
      </c>
      <c r="I2929" s="29" t="str">
        <f>IF(E2929&lt;&gt;"",VLOOKUP(E2929,الاعدادات!B$1000:$C2920,2,0),"")</f>
        <v/>
      </c>
    </row>
    <row r="2930" spans="1:9">
      <c r="A2930" s="26"/>
      <c r="B2930" s="27"/>
      <c r="C2930" s="28"/>
      <c r="D2930" s="29"/>
      <c r="E2930" s="29"/>
      <c r="F2930" s="28"/>
      <c r="G2930" s="28"/>
      <c r="H2930" s="29" t="str">
        <f>IF(D2930&lt;&gt;"",VLOOKUP(D2930,الاعدادات!$B$1:$C$1000,2,0),"")</f>
        <v/>
      </c>
      <c r="I2930" s="29" t="str">
        <f>IF(E2930&lt;&gt;"",VLOOKUP(E2930,الاعدادات!B$1000:$C2921,2,0),"")</f>
        <v/>
      </c>
    </row>
    <row r="2931" spans="1:9">
      <c r="A2931" s="26"/>
      <c r="B2931" s="27"/>
      <c r="C2931" s="28"/>
      <c r="D2931" s="29"/>
      <c r="E2931" s="29"/>
      <c r="F2931" s="28"/>
      <c r="G2931" s="28"/>
      <c r="H2931" s="29" t="str">
        <f>IF(D2931&lt;&gt;"",VLOOKUP(D2931,الاعدادات!$B$1:$C$1000,2,0),"")</f>
        <v/>
      </c>
      <c r="I2931" s="29" t="str">
        <f>IF(E2931&lt;&gt;"",VLOOKUP(E2931,الاعدادات!B$1000:$C2922,2,0),"")</f>
        <v/>
      </c>
    </row>
    <row r="2932" spans="1:9">
      <c r="A2932" s="26"/>
      <c r="B2932" s="27"/>
      <c r="C2932" s="28"/>
      <c r="D2932" s="29"/>
      <c r="E2932" s="29"/>
      <c r="F2932" s="28"/>
      <c r="G2932" s="28"/>
      <c r="H2932" s="29" t="str">
        <f>IF(D2932&lt;&gt;"",VLOOKUP(D2932,الاعدادات!$B$1:$C$1000,2,0),"")</f>
        <v/>
      </c>
      <c r="I2932" s="29" t="str">
        <f>IF(E2932&lt;&gt;"",VLOOKUP(E2932,الاعدادات!B$1000:$C2923,2,0),"")</f>
        <v/>
      </c>
    </row>
    <row r="2933" spans="1:9">
      <c r="A2933" s="26"/>
      <c r="B2933" s="27"/>
      <c r="C2933" s="28"/>
      <c r="D2933" s="29"/>
      <c r="E2933" s="29"/>
      <c r="F2933" s="28"/>
      <c r="G2933" s="28"/>
      <c r="H2933" s="29" t="str">
        <f>IF(D2933&lt;&gt;"",VLOOKUP(D2933,الاعدادات!$B$1:$C$1000,2,0),"")</f>
        <v/>
      </c>
      <c r="I2933" s="29" t="str">
        <f>IF(E2933&lt;&gt;"",VLOOKUP(E2933,الاعدادات!B$1000:$C2924,2,0),"")</f>
        <v/>
      </c>
    </row>
    <row r="2934" spans="1:9">
      <c r="A2934" s="26"/>
      <c r="B2934" s="27"/>
      <c r="C2934" s="28"/>
      <c r="D2934" s="29"/>
      <c r="E2934" s="29"/>
      <c r="F2934" s="28"/>
      <c r="G2934" s="28"/>
      <c r="H2934" s="29" t="str">
        <f>IF(D2934&lt;&gt;"",VLOOKUP(D2934,الاعدادات!$B$1:$C$1000,2,0),"")</f>
        <v/>
      </c>
      <c r="I2934" s="29" t="str">
        <f>IF(E2934&lt;&gt;"",VLOOKUP(E2934,الاعدادات!B$1000:$C2925,2,0),"")</f>
        <v/>
      </c>
    </row>
    <row r="2935" spans="1:9">
      <c r="A2935" s="26"/>
      <c r="B2935" s="27"/>
      <c r="C2935" s="28"/>
      <c r="D2935" s="29"/>
      <c r="E2935" s="29"/>
      <c r="F2935" s="28"/>
      <c r="G2935" s="28"/>
      <c r="H2935" s="29" t="str">
        <f>IF(D2935&lt;&gt;"",VLOOKUP(D2935,الاعدادات!$B$1:$C$1000,2,0),"")</f>
        <v/>
      </c>
      <c r="I2935" s="29" t="str">
        <f>IF(E2935&lt;&gt;"",VLOOKUP(E2935,الاعدادات!B$1000:$C2926,2,0),"")</f>
        <v/>
      </c>
    </row>
    <row r="2936" spans="1:9">
      <c r="A2936" s="26"/>
      <c r="B2936" s="27"/>
      <c r="C2936" s="28"/>
      <c r="D2936" s="29"/>
      <c r="E2936" s="29"/>
      <c r="F2936" s="28"/>
      <c r="G2936" s="28"/>
      <c r="H2936" s="29" t="str">
        <f>IF(D2936&lt;&gt;"",VLOOKUP(D2936,الاعدادات!$B$1:$C$1000,2,0),"")</f>
        <v/>
      </c>
      <c r="I2936" s="29" t="str">
        <f>IF(E2936&lt;&gt;"",VLOOKUP(E2936,الاعدادات!B$1000:$C2927,2,0),"")</f>
        <v/>
      </c>
    </row>
    <row r="2937" spans="1:9">
      <c r="A2937" s="26"/>
      <c r="B2937" s="27"/>
      <c r="C2937" s="28"/>
      <c r="D2937" s="29"/>
      <c r="E2937" s="29"/>
      <c r="F2937" s="28"/>
      <c r="G2937" s="28"/>
      <c r="H2937" s="29" t="str">
        <f>IF(D2937&lt;&gt;"",VLOOKUP(D2937,الاعدادات!$B$1:$C$1000,2,0),"")</f>
        <v/>
      </c>
      <c r="I2937" s="29" t="str">
        <f>IF(E2937&lt;&gt;"",VLOOKUP(E2937,الاعدادات!B$1000:$C2928,2,0),"")</f>
        <v/>
      </c>
    </row>
    <row r="2938" spans="1:9">
      <c r="A2938" s="26"/>
      <c r="B2938" s="27"/>
      <c r="C2938" s="28"/>
      <c r="D2938" s="29"/>
      <c r="E2938" s="29"/>
      <c r="F2938" s="28"/>
      <c r="G2938" s="28"/>
      <c r="H2938" s="29" t="str">
        <f>IF(D2938&lt;&gt;"",VLOOKUP(D2938,الاعدادات!$B$1:$C$1000,2,0),"")</f>
        <v/>
      </c>
      <c r="I2938" s="29" t="str">
        <f>IF(E2938&lt;&gt;"",VLOOKUP(E2938,الاعدادات!B$1000:$C2929,2,0),"")</f>
        <v/>
      </c>
    </row>
    <row r="2939" spans="1:9">
      <c r="A2939" s="26"/>
      <c r="B2939" s="27"/>
      <c r="C2939" s="28"/>
      <c r="D2939" s="29"/>
      <c r="E2939" s="29"/>
      <c r="F2939" s="28"/>
      <c r="G2939" s="28"/>
      <c r="H2939" s="29" t="str">
        <f>IF(D2939&lt;&gt;"",VLOOKUP(D2939,الاعدادات!$B$1:$C$1000,2,0),"")</f>
        <v/>
      </c>
      <c r="I2939" s="29" t="str">
        <f>IF(E2939&lt;&gt;"",VLOOKUP(E2939,الاعدادات!B$1000:$C2930,2,0),"")</f>
        <v/>
      </c>
    </row>
    <row r="2940" spans="1:9">
      <c r="A2940" s="26"/>
      <c r="B2940" s="27"/>
      <c r="C2940" s="28"/>
      <c r="D2940" s="29"/>
      <c r="E2940" s="29"/>
      <c r="F2940" s="28"/>
      <c r="G2940" s="28"/>
      <c r="H2940" s="29" t="str">
        <f>IF(D2940&lt;&gt;"",VLOOKUP(D2940,الاعدادات!$B$1:$C$1000,2,0),"")</f>
        <v/>
      </c>
      <c r="I2940" s="29" t="str">
        <f>IF(E2940&lt;&gt;"",VLOOKUP(E2940,الاعدادات!B$1000:$C2931,2,0),"")</f>
        <v/>
      </c>
    </row>
    <row r="2941" spans="1:9">
      <c r="A2941" s="26"/>
      <c r="B2941" s="27"/>
      <c r="C2941" s="28"/>
      <c r="D2941" s="29"/>
      <c r="E2941" s="29"/>
      <c r="F2941" s="28"/>
      <c r="G2941" s="28"/>
      <c r="H2941" s="29" t="str">
        <f>IF(D2941&lt;&gt;"",VLOOKUP(D2941,الاعدادات!$B$1:$C$1000,2,0),"")</f>
        <v/>
      </c>
      <c r="I2941" s="29" t="str">
        <f>IF(E2941&lt;&gt;"",VLOOKUP(E2941,الاعدادات!B$1000:$C2932,2,0),"")</f>
        <v/>
      </c>
    </row>
    <row r="2942" spans="1:9">
      <c r="A2942" s="26"/>
      <c r="B2942" s="27"/>
      <c r="C2942" s="28"/>
      <c r="D2942" s="29"/>
      <c r="E2942" s="29"/>
      <c r="F2942" s="28"/>
      <c r="G2942" s="28"/>
      <c r="H2942" s="29" t="str">
        <f>IF(D2942&lt;&gt;"",VLOOKUP(D2942,الاعدادات!$B$1:$C$1000,2,0),"")</f>
        <v/>
      </c>
      <c r="I2942" s="29" t="str">
        <f>IF(E2942&lt;&gt;"",VLOOKUP(E2942,الاعدادات!B$1000:$C2933,2,0),"")</f>
        <v/>
      </c>
    </row>
    <row r="2943" spans="1:9">
      <c r="A2943" s="26"/>
      <c r="B2943" s="27"/>
      <c r="C2943" s="28"/>
      <c r="D2943" s="29"/>
      <c r="E2943" s="29"/>
      <c r="F2943" s="28"/>
      <c r="G2943" s="28"/>
      <c r="H2943" s="29" t="str">
        <f>IF(D2943&lt;&gt;"",VLOOKUP(D2943,الاعدادات!$B$1:$C$1000,2,0),"")</f>
        <v/>
      </c>
      <c r="I2943" s="29" t="str">
        <f>IF(E2943&lt;&gt;"",VLOOKUP(E2943,الاعدادات!B$1000:$C2934,2,0),"")</f>
        <v/>
      </c>
    </row>
    <row r="2944" spans="1:9">
      <c r="A2944" s="26"/>
      <c r="B2944" s="27"/>
      <c r="C2944" s="28"/>
      <c r="D2944" s="29"/>
      <c r="E2944" s="29"/>
      <c r="F2944" s="28"/>
      <c r="G2944" s="28"/>
      <c r="H2944" s="29" t="str">
        <f>IF(D2944&lt;&gt;"",VLOOKUP(D2944,الاعدادات!$B$1:$C$1000,2,0),"")</f>
        <v/>
      </c>
      <c r="I2944" s="29" t="str">
        <f>IF(E2944&lt;&gt;"",VLOOKUP(E2944,الاعدادات!B$1000:$C2935,2,0),"")</f>
        <v/>
      </c>
    </row>
    <row r="2945" spans="1:9">
      <c r="A2945" s="26"/>
      <c r="B2945" s="27"/>
      <c r="C2945" s="28"/>
      <c r="D2945" s="29"/>
      <c r="E2945" s="29"/>
      <c r="F2945" s="28"/>
      <c r="G2945" s="28"/>
      <c r="H2945" s="29" t="str">
        <f>IF(D2945&lt;&gt;"",VLOOKUP(D2945,الاعدادات!$B$1:$C$1000,2,0),"")</f>
        <v/>
      </c>
      <c r="I2945" s="29" t="str">
        <f>IF(E2945&lt;&gt;"",VLOOKUP(E2945,الاعدادات!B$1000:$C2936,2,0),"")</f>
        <v/>
      </c>
    </row>
    <row r="2946" spans="1:9">
      <c r="A2946" s="26"/>
      <c r="B2946" s="27"/>
      <c r="C2946" s="28"/>
      <c r="D2946" s="29"/>
      <c r="E2946" s="29"/>
      <c r="F2946" s="28"/>
      <c r="G2946" s="28"/>
      <c r="H2946" s="29" t="str">
        <f>IF(D2946&lt;&gt;"",VLOOKUP(D2946,الاعدادات!$B$1:$C$1000,2,0),"")</f>
        <v/>
      </c>
      <c r="I2946" s="29" t="str">
        <f>IF(E2946&lt;&gt;"",VLOOKUP(E2946,الاعدادات!B$1000:$C2937,2,0),"")</f>
        <v/>
      </c>
    </row>
    <row r="2947" spans="1:9">
      <c r="A2947" s="26"/>
      <c r="B2947" s="27"/>
      <c r="C2947" s="28"/>
      <c r="D2947" s="29"/>
      <c r="E2947" s="29"/>
      <c r="F2947" s="28"/>
      <c r="G2947" s="28"/>
      <c r="H2947" s="29" t="str">
        <f>IF(D2947&lt;&gt;"",VLOOKUP(D2947,الاعدادات!$B$1:$C$1000,2,0),"")</f>
        <v/>
      </c>
      <c r="I2947" s="29" t="str">
        <f>IF(E2947&lt;&gt;"",VLOOKUP(E2947,الاعدادات!B$1000:$C2938,2,0),"")</f>
        <v/>
      </c>
    </row>
    <row r="2948" spans="1:9">
      <c r="A2948" s="26"/>
      <c r="B2948" s="27"/>
      <c r="C2948" s="28"/>
      <c r="D2948" s="29"/>
      <c r="E2948" s="29"/>
      <c r="F2948" s="28"/>
      <c r="G2948" s="28"/>
      <c r="H2948" s="29" t="str">
        <f>IF(D2948&lt;&gt;"",VLOOKUP(D2948,الاعدادات!$B$1:$C$1000,2,0),"")</f>
        <v/>
      </c>
      <c r="I2948" s="29" t="str">
        <f>IF(E2948&lt;&gt;"",VLOOKUP(E2948,الاعدادات!B$1000:$C2939,2,0),"")</f>
        <v/>
      </c>
    </row>
    <row r="2949" spans="1:9">
      <c r="A2949" s="26"/>
      <c r="B2949" s="27"/>
      <c r="C2949" s="28"/>
      <c r="D2949" s="29"/>
      <c r="E2949" s="29"/>
      <c r="F2949" s="28"/>
      <c r="G2949" s="28"/>
      <c r="H2949" s="29" t="str">
        <f>IF(D2949&lt;&gt;"",VLOOKUP(D2949,الاعدادات!$B$1:$C$1000,2,0),"")</f>
        <v/>
      </c>
      <c r="I2949" s="29" t="str">
        <f>IF(E2949&lt;&gt;"",VLOOKUP(E2949,الاعدادات!B$1000:$C2940,2,0),"")</f>
        <v/>
      </c>
    </row>
    <row r="2950" spans="1:9">
      <c r="A2950" s="26"/>
      <c r="B2950" s="27"/>
      <c r="C2950" s="28"/>
      <c r="D2950" s="29"/>
      <c r="E2950" s="29"/>
      <c r="F2950" s="28"/>
      <c r="G2950" s="28"/>
      <c r="H2950" s="29" t="str">
        <f>IF(D2950&lt;&gt;"",VLOOKUP(D2950,الاعدادات!$B$1:$C$1000,2,0),"")</f>
        <v/>
      </c>
      <c r="I2950" s="29" t="str">
        <f>IF(E2950&lt;&gt;"",VLOOKUP(E2950,الاعدادات!B$1000:$C2941,2,0),"")</f>
        <v/>
      </c>
    </row>
    <row r="2951" spans="1:9">
      <c r="A2951" s="26"/>
      <c r="B2951" s="27"/>
      <c r="C2951" s="28"/>
      <c r="D2951" s="29"/>
      <c r="E2951" s="29"/>
      <c r="F2951" s="28"/>
      <c r="G2951" s="28"/>
      <c r="H2951" s="29" t="str">
        <f>IF(D2951&lt;&gt;"",VLOOKUP(D2951,الاعدادات!$B$1:$C$1000,2,0),"")</f>
        <v/>
      </c>
      <c r="I2951" s="29" t="str">
        <f>IF(E2951&lt;&gt;"",VLOOKUP(E2951,الاعدادات!B$1000:$C2942,2,0),"")</f>
        <v/>
      </c>
    </row>
    <row r="2952" spans="1:9">
      <c r="A2952" s="26"/>
      <c r="B2952" s="27"/>
      <c r="C2952" s="28"/>
      <c r="D2952" s="29"/>
      <c r="E2952" s="29"/>
      <c r="F2952" s="28"/>
      <c r="G2952" s="28"/>
      <c r="H2952" s="29" t="str">
        <f>IF(D2952&lt;&gt;"",VLOOKUP(D2952,الاعدادات!$B$1:$C$1000,2,0),"")</f>
        <v/>
      </c>
      <c r="I2952" s="29" t="str">
        <f>IF(E2952&lt;&gt;"",VLOOKUP(E2952,الاعدادات!B$1000:$C2943,2,0),"")</f>
        <v/>
      </c>
    </row>
    <row r="2953" spans="1:9">
      <c r="A2953" s="26"/>
      <c r="B2953" s="27"/>
      <c r="C2953" s="28"/>
      <c r="D2953" s="29"/>
      <c r="E2953" s="29"/>
      <c r="F2953" s="28"/>
      <c r="G2953" s="28"/>
      <c r="H2953" s="29" t="str">
        <f>IF(D2953&lt;&gt;"",VLOOKUP(D2953,الاعدادات!$B$1:$C$1000,2,0),"")</f>
        <v/>
      </c>
      <c r="I2953" s="29" t="str">
        <f>IF(E2953&lt;&gt;"",VLOOKUP(E2953,الاعدادات!B$1000:$C2944,2,0),"")</f>
        <v/>
      </c>
    </row>
    <row r="2954" spans="1:9">
      <c r="A2954" s="26"/>
      <c r="B2954" s="27"/>
      <c r="C2954" s="28"/>
      <c r="D2954" s="29"/>
      <c r="E2954" s="29"/>
      <c r="F2954" s="28"/>
      <c r="G2954" s="28"/>
      <c r="H2954" s="29" t="str">
        <f>IF(D2954&lt;&gt;"",VLOOKUP(D2954,الاعدادات!$B$1:$C$1000,2,0),"")</f>
        <v/>
      </c>
      <c r="I2954" s="29" t="str">
        <f>IF(E2954&lt;&gt;"",VLOOKUP(E2954,الاعدادات!B$1000:$C2945,2,0),"")</f>
        <v/>
      </c>
    </row>
    <row r="2955" spans="1:9">
      <c r="A2955" s="26"/>
      <c r="B2955" s="27"/>
      <c r="C2955" s="28"/>
      <c r="D2955" s="29"/>
      <c r="E2955" s="29"/>
      <c r="F2955" s="28"/>
      <c r="G2955" s="28"/>
      <c r="H2955" s="29" t="str">
        <f>IF(D2955&lt;&gt;"",VLOOKUP(D2955,الاعدادات!$B$1:$C$1000,2,0),"")</f>
        <v/>
      </c>
      <c r="I2955" s="29" t="str">
        <f>IF(E2955&lt;&gt;"",VLOOKUP(E2955,الاعدادات!B$1000:$C2946,2,0),"")</f>
        <v/>
      </c>
    </row>
    <row r="2956" spans="1:9">
      <c r="A2956" s="26"/>
      <c r="B2956" s="27"/>
      <c r="C2956" s="28"/>
      <c r="D2956" s="29"/>
      <c r="E2956" s="29"/>
      <c r="F2956" s="28"/>
      <c r="G2956" s="28"/>
      <c r="H2956" s="29" t="str">
        <f>IF(D2956&lt;&gt;"",VLOOKUP(D2956,الاعدادات!$B$1:$C$1000,2,0),"")</f>
        <v/>
      </c>
      <c r="I2956" s="29" t="str">
        <f>IF(E2956&lt;&gt;"",VLOOKUP(E2956,الاعدادات!B$1000:$C2947,2,0),"")</f>
        <v/>
      </c>
    </row>
    <row r="2957" spans="1:9">
      <c r="A2957" s="26"/>
      <c r="B2957" s="27"/>
      <c r="C2957" s="28"/>
      <c r="D2957" s="29"/>
      <c r="E2957" s="29"/>
      <c r="F2957" s="28"/>
      <c r="G2957" s="28"/>
      <c r="H2957" s="29" t="str">
        <f>IF(D2957&lt;&gt;"",VLOOKUP(D2957,الاعدادات!$B$1:$C$1000,2,0),"")</f>
        <v/>
      </c>
      <c r="I2957" s="29" t="str">
        <f>IF(E2957&lt;&gt;"",VLOOKUP(E2957,الاعدادات!B$1000:$C2948,2,0),"")</f>
        <v/>
      </c>
    </row>
    <row r="2958" spans="1:9">
      <c r="A2958" s="26"/>
      <c r="B2958" s="27"/>
      <c r="C2958" s="28"/>
      <c r="D2958" s="29"/>
      <c r="E2958" s="29"/>
      <c r="F2958" s="28"/>
      <c r="G2958" s="28"/>
      <c r="H2958" s="29" t="str">
        <f>IF(D2958&lt;&gt;"",VLOOKUP(D2958,الاعدادات!$B$1:$C$1000,2,0),"")</f>
        <v/>
      </c>
      <c r="I2958" s="29" t="str">
        <f>IF(E2958&lt;&gt;"",VLOOKUP(E2958,الاعدادات!B$1000:$C2949,2,0),"")</f>
        <v/>
      </c>
    </row>
    <row r="2959" spans="1:9">
      <c r="A2959" s="26"/>
      <c r="B2959" s="27"/>
      <c r="C2959" s="28"/>
      <c r="D2959" s="29"/>
      <c r="E2959" s="29"/>
      <c r="F2959" s="28"/>
      <c r="G2959" s="28"/>
      <c r="H2959" s="29" t="str">
        <f>IF(D2959&lt;&gt;"",VLOOKUP(D2959,الاعدادات!$B$1:$C$1000,2,0),"")</f>
        <v/>
      </c>
      <c r="I2959" s="29" t="str">
        <f>IF(E2959&lt;&gt;"",VLOOKUP(E2959,الاعدادات!B$1000:$C2950,2,0),"")</f>
        <v/>
      </c>
    </row>
    <row r="2960" spans="1:9">
      <c r="A2960" s="26"/>
      <c r="B2960" s="27"/>
      <c r="C2960" s="28"/>
      <c r="D2960" s="29"/>
      <c r="E2960" s="29"/>
      <c r="F2960" s="28"/>
      <c r="G2960" s="28"/>
      <c r="H2960" s="29" t="str">
        <f>IF(D2960&lt;&gt;"",VLOOKUP(D2960,الاعدادات!$B$1:$C$1000,2,0),"")</f>
        <v/>
      </c>
      <c r="I2960" s="29" t="str">
        <f>IF(E2960&lt;&gt;"",VLOOKUP(E2960,الاعدادات!B$1000:$C2951,2,0),"")</f>
        <v/>
      </c>
    </row>
    <row r="2961" spans="1:9">
      <c r="A2961" s="26"/>
      <c r="B2961" s="27"/>
      <c r="C2961" s="28"/>
      <c r="D2961" s="29"/>
      <c r="E2961" s="29"/>
      <c r="F2961" s="28"/>
      <c r="G2961" s="28"/>
      <c r="H2961" s="29" t="str">
        <f>IF(D2961&lt;&gt;"",VLOOKUP(D2961,الاعدادات!$B$1:$C$1000,2,0),"")</f>
        <v/>
      </c>
      <c r="I2961" s="29" t="str">
        <f>IF(E2961&lt;&gt;"",VLOOKUP(E2961,الاعدادات!B$1000:$C2952,2,0),"")</f>
        <v/>
      </c>
    </row>
    <row r="2962" spans="1:9">
      <c r="A2962" s="26"/>
      <c r="B2962" s="27"/>
      <c r="C2962" s="28"/>
      <c r="D2962" s="29"/>
      <c r="E2962" s="29"/>
      <c r="F2962" s="28"/>
      <c r="G2962" s="28"/>
      <c r="H2962" s="29" t="str">
        <f>IF(D2962&lt;&gt;"",VLOOKUP(D2962,الاعدادات!$B$1:$C$1000,2,0),"")</f>
        <v/>
      </c>
      <c r="I2962" s="29" t="str">
        <f>IF(E2962&lt;&gt;"",VLOOKUP(E2962,الاعدادات!B$1000:$C2953,2,0),"")</f>
        <v/>
      </c>
    </row>
    <row r="2963" spans="1:9">
      <c r="A2963" s="26"/>
      <c r="B2963" s="27"/>
      <c r="C2963" s="28"/>
      <c r="D2963" s="29"/>
      <c r="E2963" s="29"/>
      <c r="F2963" s="28"/>
      <c r="G2963" s="28"/>
      <c r="H2963" s="29" t="str">
        <f>IF(D2963&lt;&gt;"",VLOOKUP(D2963,الاعدادات!$B$1:$C$1000,2,0),"")</f>
        <v/>
      </c>
      <c r="I2963" s="29" t="str">
        <f>IF(E2963&lt;&gt;"",VLOOKUP(E2963,الاعدادات!B$1000:$C2954,2,0),"")</f>
        <v/>
      </c>
    </row>
    <row r="2964" spans="1:9">
      <c r="A2964" s="26"/>
      <c r="B2964" s="27"/>
      <c r="C2964" s="28"/>
      <c r="D2964" s="29"/>
      <c r="E2964" s="29"/>
      <c r="F2964" s="28"/>
      <c r="G2964" s="28"/>
      <c r="H2964" s="29" t="str">
        <f>IF(D2964&lt;&gt;"",VLOOKUP(D2964,الاعدادات!$B$1:$C$1000,2,0),"")</f>
        <v/>
      </c>
      <c r="I2964" s="29" t="str">
        <f>IF(E2964&lt;&gt;"",VLOOKUP(E2964,الاعدادات!B$1000:$C2955,2,0),"")</f>
        <v/>
      </c>
    </row>
    <row r="2965" spans="1:9">
      <c r="A2965" s="26"/>
      <c r="B2965" s="27"/>
      <c r="C2965" s="28"/>
      <c r="D2965" s="29"/>
      <c r="E2965" s="29"/>
      <c r="F2965" s="28"/>
      <c r="G2965" s="28"/>
      <c r="H2965" s="29" t="str">
        <f>IF(D2965&lt;&gt;"",VLOOKUP(D2965,الاعدادات!$B$1:$C$1000,2,0),"")</f>
        <v/>
      </c>
      <c r="I2965" s="29" t="str">
        <f>IF(E2965&lt;&gt;"",VLOOKUP(E2965,الاعدادات!B$1000:$C2956,2,0),"")</f>
        <v/>
      </c>
    </row>
    <row r="2966" spans="1:9">
      <c r="A2966" s="26"/>
      <c r="B2966" s="27"/>
      <c r="C2966" s="28"/>
      <c r="D2966" s="29"/>
      <c r="E2966" s="29"/>
      <c r="F2966" s="28"/>
      <c r="G2966" s="28"/>
      <c r="H2966" s="29" t="str">
        <f>IF(D2966&lt;&gt;"",VLOOKUP(D2966,الاعدادات!$B$1:$C$1000,2,0),"")</f>
        <v/>
      </c>
      <c r="I2966" s="29" t="str">
        <f>IF(E2966&lt;&gt;"",VLOOKUP(E2966,الاعدادات!B$1000:$C2957,2,0),"")</f>
        <v/>
      </c>
    </row>
    <row r="2967" spans="1:9">
      <c r="A2967" s="26"/>
      <c r="B2967" s="27"/>
      <c r="C2967" s="28"/>
      <c r="D2967" s="29"/>
      <c r="E2967" s="29"/>
      <c r="F2967" s="28"/>
      <c r="G2967" s="28"/>
      <c r="H2967" s="29" t="str">
        <f>IF(D2967&lt;&gt;"",VLOOKUP(D2967,الاعدادات!$B$1:$C$1000,2,0),"")</f>
        <v/>
      </c>
      <c r="I2967" s="29" t="str">
        <f>IF(E2967&lt;&gt;"",VLOOKUP(E2967,الاعدادات!B$1000:$C2958,2,0),"")</f>
        <v/>
      </c>
    </row>
    <row r="2968" spans="1:9">
      <c r="A2968" s="26"/>
      <c r="B2968" s="27"/>
      <c r="C2968" s="28"/>
      <c r="D2968" s="29"/>
      <c r="E2968" s="29"/>
      <c r="F2968" s="28"/>
      <c r="G2968" s="28"/>
      <c r="H2968" s="29" t="str">
        <f>IF(D2968&lt;&gt;"",VLOOKUP(D2968,الاعدادات!$B$1:$C$1000,2,0),"")</f>
        <v/>
      </c>
      <c r="I2968" s="29" t="str">
        <f>IF(E2968&lt;&gt;"",VLOOKUP(E2968,الاعدادات!B$1000:$C2959,2,0),"")</f>
        <v/>
      </c>
    </row>
    <row r="2969" spans="1:9">
      <c r="A2969" s="26"/>
      <c r="B2969" s="27"/>
      <c r="C2969" s="28"/>
      <c r="D2969" s="29"/>
      <c r="E2969" s="29"/>
      <c r="F2969" s="28"/>
      <c r="G2969" s="28"/>
      <c r="H2969" s="29" t="str">
        <f>IF(D2969&lt;&gt;"",VLOOKUP(D2969,الاعدادات!$B$1:$C$1000,2,0),"")</f>
        <v/>
      </c>
      <c r="I2969" s="29" t="str">
        <f>IF(E2969&lt;&gt;"",VLOOKUP(E2969,الاعدادات!B$1000:$C2960,2,0),"")</f>
        <v/>
      </c>
    </row>
    <row r="2970" spans="1:9">
      <c r="A2970" s="26"/>
      <c r="B2970" s="27"/>
      <c r="C2970" s="28"/>
      <c r="D2970" s="29"/>
      <c r="E2970" s="29"/>
      <c r="F2970" s="28"/>
      <c r="G2970" s="28"/>
      <c r="H2970" s="29" t="str">
        <f>IF(D2970&lt;&gt;"",VLOOKUP(D2970,الاعدادات!$B$1:$C$1000,2,0),"")</f>
        <v/>
      </c>
      <c r="I2970" s="29" t="str">
        <f>IF(E2970&lt;&gt;"",VLOOKUP(E2970,الاعدادات!B$1000:$C2961,2,0),"")</f>
        <v/>
      </c>
    </row>
    <row r="2971" spans="1:9">
      <c r="A2971" s="26"/>
      <c r="B2971" s="27"/>
      <c r="C2971" s="28"/>
      <c r="D2971" s="29"/>
      <c r="E2971" s="29"/>
      <c r="F2971" s="28"/>
      <c r="G2971" s="28"/>
      <c r="H2971" s="29" t="str">
        <f>IF(D2971&lt;&gt;"",VLOOKUP(D2971,الاعدادات!$B$1:$C$1000,2,0),"")</f>
        <v/>
      </c>
      <c r="I2971" s="29" t="str">
        <f>IF(E2971&lt;&gt;"",VLOOKUP(E2971,الاعدادات!B$1000:$C2962,2,0),"")</f>
        <v/>
      </c>
    </row>
    <row r="2972" spans="1:9">
      <c r="A2972" s="26"/>
      <c r="B2972" s="27"/>
      <c r="C2972" s="28"/>
      <c r="D2972" s="29"/>
      <c r="E2972" s="29"/>
      <c r="F2972" s="28"/>
      <c r="G2972" s="28"/>
      <c r="H2972" s="29" t="str">
        <f>IF(D2972&lt;&gt;"",VLOOKUP(D2972,الاعدادات!$B$1:$C$1000,2,0),"")</f>
        <v/>
      </c>
      <c r="I2972" s="29" t="str">
        <f>IF(E2972&lt;&gt;"",VLOOKUP(E2972,الاعدادات!B$1000:$C2963,2,0),"")</f>
        <v/>
      </c>
    </row>
    <row r="2973" spans="1:9">
      <c r="A2973" s="26"/>
      <c r="B2973" s="27"/>
      <c r="C2973" s="28"/>
      <c r="D2973" s="29"/>
      <c r="E2973" s="29"/>
      <c r="F2973" s="28"/>
      <c r="G2973" s="28"/>
      <c r="H2973" s="29" t="str">
        <f>IF(D2973&lt;&gt;"",VLOOKUP(D2973,الاعدادات!$B$1:$C$1000,2,0),"")</f>
        <v/>
      </c>
      <c r="I2973" s="29" t="str">
        <f>IF(E2973&lt;&gt;"",VLOOKUP(E2973,الاعدادات!B$1000:$C2964,2,0),"")</f>
        <v/>
      </c>
    </row>
    <row r="2974" spans="1:9">
      <c r="A2974" s="26"/>
      <c r="B2974" s="27"/>
      <c r="C2974" s="28"/>
      <c r="D2974" s="29"/>
      <c r="E2974" s="29"/>
      <c r="F2974" s="28"/>
      <c r="G2974" s="28"/>
      <c r="H2974" s="29" t="str">
        <f>IF(D2974&lt;&gt;"",VLOOKUP(D2974,الاعدادات!$B$1:$C$1000,2,0),"")</f>
        <v/>
      </c>
      <c r="I2974" s="29" t="str">
        <f>IF(E2974&lt;&gt;"",VLOOKUP(E2974,الاعدادات!B$1000:$C2965,2,0),"")</f>
        <v/>
      </c>
    </row>
    <row r="2975" spans="1:9">
      <c r="A2975" s="26"/>
      <c r="B2975" s="27"/>
      <c r="C2975" s="28"/>
      <c r="D2975" s="29"/>
      <c r="E2975" s="29"/>
      <c r="F2975" s="28"/>
      <c r="G2975" s="28"/>
      <c r="H2975" s="29" t="str">
        <f>IF(D2975&lt;&gt;"",VLOOKUP(D2975,الاعدادات!$B$1:$C$1000,2,0),"")</f>
        <v/>
      </c>
      <c r="I2975" s="29" t="str">
        <f>IF(E2975&lt;&gt;"",VLOOKUP(E2975,الاعدادات!B$1000:$C2966,2,0),"")</f>
        <v/>
      </c>
    </row>
    <row r="2976" spans="1:9">
      <c r="A2976" s="26"/>
      <c r="B2976" s="27"/>
      <c r="C2976" s="28"/>
      <c r="D2976" s="29"/>
      <c r="E2976" s="29"/>
      <c r="F2976" s="28"/>
      <c r="G2976" s="28"/>
      <c r="H2976" s="29" t="str">
        <f>IF(D2976&lt;&gt;"",VLOOKUP(D2976,الاعدادات!$B$1:$C$1000,2,0),"")</f>
        <v/>
      </c>
      <c r="I2976" s="29" t="str">
        <f>IF(E2976&lt;&gt;"",VLOOKUP(E2976,الاعدادات!B$1000:$C2967,2,0),"")</f>
        <v/>
      </c>
    </row>
    <row r="2977" spans="1:9">
      <c r="A2977" s="26"/>
      <c r="B2977" s="27"/>
      <c r="C2977" s="28"/>
      <c r="D2977" s="29"/>
      <c r="E2977" s="29"/>
      <c r="F2977" s="28"/>
      <c r="G2977" s="28"/>
      <c r="H2977" s="29" t="str">
        <f>IF(D2977&lt;&gt;"",VLOOKUP(D2977,الاعدادات!$B$1:$C$1000,2,0),"")</f>
        <v/>
      </c>
      <c r="I2977" s="29" t="str">
        <f>IF(E2977&lt;&gt;"",VLOOKUP(E2977,الاعدادات!B$1000:$C2968,2,0),"")</f>
        <v/>
      </c>
    </row>
    <row r="2978" spans="1:9">
      <c r="A2978" s="26"/>
      <c r="B2978" s="27"/>
      <c r="C2978" s="28"/>
      <c r="D2978" s="29"/>
      <c r="E2978" s="29"/>
      <c r="F2978" s="28"/>
      <c r="G2978" s="28"/>
      <c r="H2978" s="29" t="str">
        <f>IF(D2978&lt;&gt;"",VLOOKUP(D2978,الاعدادات!$B$1:$C$1000,2,0),"")</f>
        <v/>
      </c>
      <c r="I2978" s="29" t="str">
        <f>IF(E2978&lt;&gt;"",VLOOKUP(E2978,الاعدادات!B$1000:$C2969,2,0),"")</f>
        <v/>
      </c>
    </row>
    <row r="2979" spans="1:9">
      <c r="A2979" s="26"/>
      <c r="B2979" s="27"/>
      <c r="C2979" s="28"/>
      <c r="D2979" s="29"/>
      <c r="E2979" s="29"/>
      <c r="F2979" s="28"/>
      <c r="G2979" s="28"/>
      <c r="H2979" s="29" t="str">
        <f>IF(D2979&lt;&gt;"",VLOOKUP(D2979,الاعدادات!$B$1:$C$1000,2,0),"")</f>
        <v/>
      </c>
      <c r="I2979" s="29" t="str">
        <f>IF(E2979&lt;&gt;"",VLOOKUP(E2979,الاعدادات!B$1000:$C2970,2,0),"")</f>
        <v/>
      </c>
    </row>
    <row r="2980" spans="1:9">
      <c r="A2980" s="26"/>
      <c r="B2980" s="27"/>
      <c r="C2980" s="28"/>
      <c r="D2980" s="29"/>
      <c r="E2980" s="29"/>
      <c r="F2980" s="28"/>
      <c r="G2980" s="28"/>
      <c r="H2980" s="29" t="str">
        <f>IF(D2980&lt;&gt;"",VLOOKUP(D2980,الاعدادات!$B$1:$C$1000,2,0),"")</f>
        <v/>
      </c>
      <c r="I2980" s="29" t="str">
        <f>IF(E2980&lt;&gt;"",VLOOKUP(E2980,الاعدادات!B$1000:$C2971,2,0),"")</f>
        <v/>
      </c>
    </row>
    <row r="2981" spans="1:9">
      <c r="A2981" s="26"/>
      <c r="B2981" s="27"/>
      <c r="C2981" s="28"/>
      <c r="D2981" s="29"/>
      <c r="E2981" s="29"/>
      <c r="F2981" s="28"/>
      <c r="G2981" s="28"/>
      <c r="H2981" s="29" t="str">
        <f>IF(D2981&lt;&gt;"",VLOOKUP(D2981,الاعدادات!$B$1:$C$1000,2,0),"")</f>
        <v/>
      </c>
      <c r="I2981" s="29" t="str">
        <f>IF(E2981&lt;&gt;"",VLOOKUP(E2981,الاعدادات!B$1000:$C2972,2,0),"")</f>
        <v/>
      </c>
    </row>
    <row r="2982" spans="1:9">
      <c r="A2982" s="26"/>
      <c r="B2982" s="27"/>
      <c r="C2982" s="28"/>
      <c r="D2982" s="29"/>
      <c r="E2982" s="29"/>
      <c r="F2982" s="28"/>
      <c r="G2982" s="28"/>
      <c r="H2982" s="29" t="str">
        <f>IF(D2982&lt;&gt;"",VLOOKUP(D2982,الاعدادات!$B$1:$C$1000,2,0),"")</f>
        <v/>
      </c>
      <c r="I2982" s="29" t="str">
        <f>IF(E2982&lt;&gt;"",VLOOKUP(E2982,الاعدادات!B$1000:$C2973,2,0),"")</f>
        <v/>
      </c>
    </row>
    <row r="2983" spans="1:9">
      <c r="A2983" s="26"/>
      <c r="B2983" s="27"/>
      <c r="C2983" s="28"/>
      <c r="D2983" s="29"/>
      <c r="E2983" s="29"/>
      <c r="F2983" s="28"/>
      <c r="G2983" s="28"/>
      <c r="H2983" s="29" t="str">
        <f>IF(D2983&lt;&gt;"",VLOOKUP(D2983,الاعدادات!$B$1:$C$1000,2,0),"")</f>
        <v/>
      </c>
      <c r="I2983" s="29" t="str">
        <f>IF(E2983&lt;&gt;"",VLOOKUP(E2983,الاعدادات!B$1000:$C2974,2,0),"")</f>
        <v/>
      </c>
    </row>
    <row r="2984" spans="1:9">
      <c r="A2984" s="26"/>
      <c r="B2984" s="27"/>
      <c r="C2984" s="28"/>
      <c r="D2984" s="29"/>
      <c r="E2984" s="29"/>
      <c r="F2984" s="28"/>
      <c r="G2984" s="28"/>
      <c r="H2984" s="29" t="str">
        <f>IF(D2984&lt;&gt;"",VLOOKUP(D2984,الاعدادات!$B$1:$C$1000,2,0),"")</f>
        <v/>
      </c>
      <c r="I2984" s="29" t="str">
        <f>IF(E2984&lt;&gt;"",VLOOKUP(E2984,الاعدادات!B$1000:$C2975,2,0),"")</f>
        <v/>
      </c>
    </row>
    <row r="2985" spans="1:9">
      <c r="A2985" s="26"/>
      <c r="B2985" s="27"/>
      <c r="C2985" s="28"/>
      <c r="D2985" s="29"/>
      <c r="E2985" s="29"/>
      <c r="F2985" s="28"/>
      <c r="G2985" s="28"/>
      <c r="H2985" s="29" t="str">
        <f>IF(D2985&lt;&gt;"",VLOOKUP(D2985,الاعدادات!$B$1:$C$1000,2,0),"")</f>
        <v/>
      </c>
      <c r="I2985" s="29" t="str">
        <f>IF(E2985&lt;&gt;"",VLOOKUP(E2985,الاعدادات!B$1000:$C2976,2,0),"")</f>
        <v/>
      </c>
    </row>
    <row r="2986" spans="1:9">
      <c r="A2986" s="26"/>
      <c r="B2986" s="27"/>
      <c r="C2986" s="28"/>
      <c r="D2986" s="29"/>
      <c r="E2986" s="29"/>
      <c r="F2986" s="28"/>
      <c r="G2986" s="28"/>
      <c r="H2986" s="29" t="str">
        <f>IF(D2986&lt;&gt;"",VLOOKUP(D2986,الاعدادات!$B$1:$C$1000,2,0),"")</f>
        <v/>
      </c>
      <c r="I2986" s="29" t="str">
        <f>IF(E2986&lt;&gt;"",VLOOKUP(E2986,الاعدادات!B$1000:$C2977,2,0),"")</f>
        <v/>
      </c>
    </row>
    <row r="2987" spans="1:9">
      <c r="A2987" s="26"/>
      <c r="B2987" s="27"/>
      <c r="C2987" s="28"/>
      <c r="D2987" s="29"/>
      <c r="E2987" s="29"/>
      <c r="F2987" s="28"/>
      <c r="G2987" s="28"/>
      <c r="H2987" s="29" t="str">
        <f>IF(D2987&lt;&gt;"",VLOOKUP(D2987,الاعدادات!$B$1:$C$1000,2,0),"")</f>
        <v/>
      </c>
      <c r="I2987" s="29" t="str">
        <f>IF(E2987&lt;&gt;"",VLOOKUP(E2987,الاعدادات!B$1000:$C2978,2,0),"")</f>
        <v/>
      </c>
    </row>
    <row r="2988" spans="1:9">
      <c r="A2988" s="26"/>
      <c r="B2988" s="27"/>
      <c r="C2988" s="28"/>
      <c r="D2988" s="29"/>
      <c r="E2988" s="29"/>
      <c r="F2988" s="28"/>
      <c r="G2988" s="28"/>
      <c r="H2988" s="29" t="str">
        <f>IF(D2988&lt;&gt;"",VLOOKUP(D2988,الاعدادات!$B$1:$C$1000,2,0),"")</f>
        <v/>
      </c>
      <c r="I2988" s="29" t="str">
        <f>IF(E2988&lt;&gt;"",VLOOKUP(E2988,الاعدادات!B$1000:$C2979,2,0),"")</f>
        <v/>
      </c>
    </row>
    <row r="2989" spans="1:9">
      <c r="A2989" s="26"/>
      <c r="B2989" s="27"/>
      <c r="C2989" s="28"/>
      <c r="D2989" s="29"/>
      <c r="E2989" s="29"/>
      <c r="F2989" s="28"/>
      <c r="G2989" s="28"/>
      <c r="H2989" s="29" t="str">
        <f>IF(D2989&lt;&gt;"",VLOOKUP(D2989,الاعدادات!$B$1:$C$1000,2,0),"")</f>
        <v/>
      </c>
      <c r="I2989" s="29" t="str">
        <f>IF(E2989&lt;&gt;"",VLOOKUP(E2989,الاعدادات!B$1000:$C2980,2,0),"")</f>
        <v/>
      </c>
    </row>
    <row r="2990" spans="1:9">
      <c r="A2990" s="26"/>
      <c r="B2990" s="27"/>
      <c r="C2990" s="28"/>
      <c r="D2990" s="29"/>
      <c r="E2990" s="29"/>
      <c r="F2990" s="28"/>
      <c r="G2990" s="28"/>
      <c r="H2990" s="29" t="str">
        <f>IF(D2990&lt;&gt;"",VLOOKUP(D2990,الاعدادات!$B$1:$C$1000,2,0),"")</f>
        <v/>
      </c>
      <c r="I2990" s="29" t="str">
        <f>IF(E2990&lt;&gt;"",VLOOKUP(E2990,الاعدادات!B$1000:$C2981,2,0),"")</f>
        <v/>
      </c>
    </row>
    <row r="2991" spans="1:9">
      <c r="A2991" s="26"/>
      <c r="B2991" s="27"/>
      <c r="C2991" s="28"/>
      <c r="D2991" s="29"/>
      <c r="E2991" s="29"/>
      <c r="F2991" s="28"/>
      <c r="G2991" s="28"/>
      <c r="H2991" s="29" t="str">
        <f>IF(D2991&lt;&gt;"",VLOOKUP(D2991,الاعدادات!$B$1:$C$1000,2,0),"")</f>
        <v/>
      </c>
      <c r="I2991" s="29" t="str">
        <f>IF(E2991&lt;&gt;"",VLOOKUP(E2991,الاعدادات!B$1000:$C2982,2,0),"")</f>
        <v/>
      </c>
    </row>
    <row r="2992" spans="1:9">
      <c r="A2992" s="26"/>
      <c r="B2992" s="27"/>
      <c r="C2992" s="28"/>
      <c r="D2992" s="29"/>
      <c r="E2992" s="29"/>
      <c r="F2992" s="28"/>
      <c r="G2992" s="28"/>
      <c r="H2992" s="29" t="str">
        <f>IF(D2992&lt;&gt;"",VLOOKUP(D2992,الاعدادات!$B$1:$C$1000,2,0),"")</f>
        <v/>
      </c>
      <c r="I2992" s="29" t="str">
        <f>IF(E2992&lt;&gt;"",VLOOKUP(E2992,الاعدادات!B$1000:$C2983,2,0),"")</f>
        <v/>
      </c>
    </row>
    <row r="2993" spans="1:9">
      <c r="A2993" s="26"/>
      <c r="B2993" s="27"/>
      <c r="C2993" s="28"/>
      <c r="D2993" s="29"/>
      <c r="E2993" s="29"/>
      <c r="F2993" s="28"/>
      <c r="G2993" s="28"/>
      <c r="H2993" s="29" t="str">
        <f>IF(D2993&lt;&gt;"",VLOOKUP(D2993,الاعدادات!$B$1:$C$1000,2,0),"")</f>
        <v/>
      </c>
      <c r="I2993" s="29" t="str">
        <f>IF(E2993&lt;&gt;"",VLOOKUP(E2993,الاعدادات!B$1000:$C2984,2,0),"")</f>
        <v/>
      </c>
    </row>
    <row r="2994" spans="1:9">
      <c r="A2994" s="26"/>
      <c r="B2994" s="27"/>
      <c r="C2994" s="28"/>
      <c r="D2994" s="29"/>
      <c r="E2994" s="29"/>
      <c r="F2994" s="28"/>
      <c r="G2994" s="28"/>
      <c r="H2994" s="29" t="str">
        <f>IF(D2994&lt;&gt;"",VLOOKUP(D2994,الاعدادات!$B$1:$C$1000,2,0),"")</f>
        <v/>
      </c>
      <c r="I2994" s="29" t="str">
        <f>IF(E2994&lt;&gt;"",VLOOKUP(E2994,الاعدادات!B$1000:$C2985,2,0),"")</f>
        <v/>
      </c>
    </row>
    <row r="2995" spans="1:9">
      <c r="A2995" s="26"/>
      <c r="B2995" s="27"/>
      <c r="C2995" s="28"/>
      <c r="D2995" s="29"/>
      <c r="E2995" s="29"/>
      <c r="F2995" s="28"/>
      <c r="G2995" s="28"/>
      <c r="H2995" s="29" t="str">
        <f>IF(D2995&lt;&gt;"",VLOOKUP(D2995,الاعدادات!$B$1:$C$1000,2,0),"")</f>
        <v/>
      </c>
      <c r="I2995" s="29" t="str">
        <f>IF(E2995&lt;&gt;"",VLOOKUP(E2995,الاعدادات!B$1000:$C2986,2,0),"")</f>
        <v/>
      </c>
    </row>
    <row r="2996" spans="1:9">
      <c r="A2996" s="26"/>
      <c r="B2996" s="27"/>
      <c r="C2996" s="28"/>
      <c r="D2996" s="29"/>
      <c r="E2996" s="29"/>
      <c r="F2996" s="28"/>
      <c r="G2996" s="28"/>
      <c r="H2996" s="29" t="str">
        <f>IF(D2996&lt;&gt;"",VLOOKUP(D2996,الاعدادات!$B$1:$C$1000,2,0),"")</f>
        <v/>
      </c>
      <c r="I2996" s="29" t="str">
        <f>IF(E2996&lt;&gt;"",VLOOKUP(E2996,الاعدادات!B$1000:$C2987,2,0),"")</f>
        <v/>
      </c>
    </row>
    <row r="2997" spans="1:9">
      <c r="A2997" s="26"/>
      <c r="B2997" s="27"/>
      <c r="C2997" s="28"/>
      <c r="D2997" s="29"/>
      <c r="E2997" s="29"/>
      <c r="F2997" s="28"/>
      <c r="G2997" s="28"/>
      <c r="H2997" s="29" t="str">
        <f>IF(D2997&lt;&gt;"",VLOOKUP(D2997,الاعدادات!$B$1:$C$1000,2,0),"")</f>
        <v/>
      </c>
      <c r="I2997" s="29" t="str">
        <f>IF(E2997&lt;&gt;"",VLOOKUP(E2997,الاعدادات!B$1000:$C2988,2,0),"")</f>
        <v/>
      </c>
    </row>
    <row r="2998" spans="1:9">
      <c r="A2998" s="26"/>
      <c r="B2998" s="27"/>
      <c r="C2998" s="28"/>
      <c r="D2998" s="29"/>
      <c r="E2998" s="29"/>
      <c r="F2998" s="28"/>
      <c r="G2998" s="28"/>
      <c r="H2998" s="29" t="str">
        <f>IF(D2998&lt;&gt;"",VLOOKUP(D2998,الاعدادات!$B$1:$C$1000,2,0),"")</f>
        <v/>
      </c>
      <c r="I2998" s="29" t="str">
        <f>IF(E2998&lt;&gt;"",VLOOKUP(E2998,الاعدادات!B$1000:$C2989,2,0),"")</f>
        <v/>
      </c>
    </row>
    <row r="2999" spans="1:9">
      <c r="A2999" s="26"/>
      <c r="B2999" s="27"/>
      <c r="C2999" s="28"/>
      <c r="D2999" s="29"/>
      <c r="E2999" s="29"/>
      <c r="F2999" s="28"/>
      <c r="G2999" s="28"/>
      <c r="H2999" s="29" t="str">
        <f>IF(D2999&lt;&gt;"",VLOOKUP(D2999,الاعدادات!$B$1:$C$1000,2,0),"")</f>
        <v/>
      </c>
      <c r="I2999" s="29" t="str">
        <f>IF(E2999&lt;&gt;"",VLOOKUP(E2999,الاعدادات!B$1000:$C2990,2,0),"")</f>
        <v/>
      </c>
    </row>
    <row r="3000" spans="1:9">
      <c r="A3000" s="26"/>
      <c r="B3000" s="27"/>
      <c r="C3000" s="28"/>
      <c r="D3000" s="29"/>
      <c r="E3000" s="29"/>
      <c r="F3000" s="28"/>
      <c r="G3000" s="28"/>
      <c r="H3000" s="29" t="str">
        <f>IF(D3000&lt;&gt;"",VLOOKUP(D3000,الاعدادات!$B$1:$C$1000,2,0),"")</f>
        <v/>
      </c>
      <c r="I3000" s="29" t="str">
        <f>IF(E3000&lt;&gt;"",VLOOKUP(E3000,الاعدادات!B$1000:$C2991,2,0),"")</f>
        <v/>
      </c>
    </row>
    <row r="3001" spans="1:9">
      <c r="A3001" s="26"/>
      <c r="B3001" s="27"/>
      <c r="C3001" s="28"/>
      <c r="D3001" s="29"/>
      <c r="E3001" s="29"/>
      <c r="F3001" s="28"/>
      <c r="G3001" s="28"/>
      <c r="H3001" s="29" t="str">
        <f>IF(D3001&lt;&gt;"",VLOOKUP(D3001,الاعدادات!$B$1:$C$1000,2,0),"")</f>
        <v/>
      </c>
      <c r="I3001" s="29" t="str">
        <f>IF(E3001&lt;&gt;"",VLOOKUP(E3001,الاعدادات!B$1000:$C2992,2,0),"")</f>
        <v/>
      </c>
    </row>
    <row r="3002" spans="1:9">
      <c r="A3002" s="26"/>
      <c r="B3002" s="27"/>
      <c r="C3002" s="28"/>
      <c r="D3002" s="29"/>
      <c r="E3002" s="29"/>
      <c r="F3002" s="28"/>
      <c r="G3002" s="28"/>
      <c r="H3002" s="29" t="str">
        <f>IF(D3002&lt;&gt;"",VLOOKUP(D3002,الاعدادات!$B$1:$C$1000,2,0),"")</f>
        <v/>
      </c>
      <c r="I3002" s="29" t="str">
        <f>IF(E3002&lt;&gt;"",VLOOKUP(E3002,الاعدادات!B$1000:$C2993,2,0),"")</f>
        <v/>
      </c>
    </row>
    <row r="3003" spans="1:9">
      <c r="A3003" s="26"/>
      <c r="B3003" s="27"/>
      <c r="C3003" s="28"/>
      <c r="D3003" s="29"/>
      <c r="E3003" s="29"/>
      <c r="F3003" s="28"/>
      <c r="G3003" s="28"/>
      <c r="H3003" s="29" t="str">
        <f>IF(D3003&lt;&gt;"",VLOOKUP(D3003,الاعدادات!$B$1:$C$1000,2,0),"")</f>
        <v/>
      </c>
      <c r="I3003" s="29" t="str">
        <f>IF(E3003&lt;&gt;"",VLOOKUP(E3003,الاعدادات!B$1000:$C2994,2,0),"")</f>
        <v/>
      </c>
    </row>
    <row r="3004" spans="1:9">
      <c r="A3004" s="26"/>
      <c r="B3004" s="27"/>
      <c r="C3004" s="28"/>
      <c r="D3004" s="29"/>
      <c r="E3004" s="29"/>
      <c r="F3004" s="28"/>
      <c r="G3004" s="28"/>
      <c r="H3004" s="29" t="str">
        <f>IF(D3004&lt;&gt;"",VLOOKUP(D3004,الاعدادات!$B$1:$C$1000,2,0),"")</f>
        <v/>
      </c>
      <c r="I3004" s="29" t="str">
        <f>IF(E3004&lt;&gt;"",VLOOKUP(E3004,الاعدادات!B$1000:$C2995,2,0),"")</f>
        <v/>
      </c>
    </row>
    <row r="3005" spans="1:9">
      <c r="A3005" s="26"/>
      <c r="B3005" s="27"/>
      <c r="C3005" s="28"/>
      <c r="D3005" s="29"/>
      <c r="E3005" s="29"/>
      <c r="F3005" s="28"/>
      <c r="G3005" s="28"/>
      <c r="H3005" s="29" t="str">
        <f>IF(D3005&lt;&gt;"",VLOOKUP(D3005,الاعدادات!$B$1:$C$1000,2,0),"")</f>
        <v/>
      </c>
      <c r="I3005" s="29" t="str">
        <f>IF(E3005&lt;&gt;"",VLOOKUP(E3005,الاعدادات!B$1000:$C2996,2,0),"")</f>
        <v/>
      </c>
    </row>
    <row r="3006" spans="1:9">
      <c r="A3006" s="26"/>
      <c r="B3006" s="27"/>
      <c r="C3006" s="28"/>
      <c r="D3006" s="29"/>
      <c r="E3006" s="29"/>
      <c r="F3006" s="28"/>
      <c r="G3006" s="28"/>
      <c r="H3006" s="29" t="str">
        <f>IF(D3006&lt;&gt;"",VLOOKUP(D3006,الاعدادات!$B$1:$C$1000,2,0),"")</f>
        <v/>
      </c>
      <c r="I3006" s="29" t="str">
        <f>IF(E3006&lt;&gt;"",VLOOKUP(E3006,الاعدادات!B$1000:$C2997,2,0),"")</f>
        <v/>
      </c>
    </row>
    <row r="3007" spans="1:9">
      <c r="A3007" s="26"/>
      <c r="B3007" s="27"/>
      <c r="C3007" s="28"/>
      <c r="D3007" s="29"/>
      <c r="E3007" s="29"/>
      <c r="F3007" s="28"/>
      <c r="G3007" s="28"/>
      <c r="H3007" s="29" t="str">
        <f>IF(D3007&lt;&gt;"",VLOOKUP(D3007,الاعدادات!$B$1:$C$1000,2,0),"")</f>
        <v/>
      </c>
      <c r="I3007" s="29" t="str">
        <f>IF(E3007&lt;&gt;"",VLOOKUP(E3007,الاعدادات!B$1000:$C2998,2,0),"")</f>
        <v/>
      </c>
    </row>
    <row r="3008" spans="1:9">
      <c r="A3008" s="26"/>
      <c r="B3008" s="27"/>
      <c r="C3008" s="28"/>
      <c r="D3008" s="29"/>
      <c r="E3008" s="29"/>
      <c r="F3008" s="28"/>
      <c r="G3008" s="28"/>
      <c r="H3008" s="29" t="str">
        <f>IF(D3008&lt;&gt;"",VLOOKUP(D3008,الاعدادات!$B$1:$C$1000,2,0),"")</f>
        <v/>
      </c>
      <c r="I3008" s="29" t="str">
        <f>IF(E3008&lt;&gt;"",VLOOKUP(E3008,الاعدادات!B$1000:$C2999,2,0),"")</f>
        <v/>
      </c>
    </row>
    <row r="3009" spans="1:9">
      <c r="A3009" s="26"/>
      <c r="B3009" s="27"/>
      <c r="C3009" s="28"/>
      <c r="D3009" s="29"/>
      <c r="E3009" s="29"/>
      <c r="F3009" s="28"/>
      <c r="G3009" s="28"/>
      <c r="H3009" s="29" t="str">
        <f>IF(D3009&lt;&gt;"",VLOOKUP(D3009,الاعدادات!$B$1:$C$1000,2,0),"")</f>
        <v/>
      </c>
      <c r="I3009" s="29" t="str">
        <f>IF(E3009&lt;&gt;"",VLOOKUP(E3009,الاعدادات!B$1000:$C3000,2,0),"")</f>
        <v/>
      </c>
    </row>
    <row r="3010" spans="1:9">
      <c r="A3010" s="26"/>
      <c r="B3010" s="27"/>
      <c r="C3010" s="28"/>
      <c r="D3010" s="29"/>
      <c r="E3010" s="29"/>
      <c r="F3010" s="28"/>
      <c r="G3010" s="28"/>
      <c r="H3010" s="29" t="str">
        <f>IF(D3010&lt;&gt;"",VLOOKUP(D3010,الاعدادات!$B$1:$C$1000,2,0),"")</f>
        <v/>
      </c>
      <c r="I3010" s="29" t="str">
        <f>IF(E3010&lt;&gt;"",VLOOKUP(E3010,الاعدادات!B$1000:$C3001,2,0),"")</f>
        <v/>
      </c>
    </row>
    <row r="3011" spans="1:9">
      <c r="A3011" s="26"/>
      <c r="B3011" s="27"/>
      <c r="C3011" s="28"/>
      <c r="D3011" s="29"/>
      <c r="E3011" s="29"/>
      <c r="F3011" s="28"/>
      <c r="G3011" s="28"/>
      <c r="H3011" s="29" t="str">
        <f>IF(D3011&lt;&gt;"",VLOOKUP(D3011,الاعدادات!$B$1:$C$1000,2,0),"")</f>
        <v/>
      </c>
      <c r="I3011" s="29" t="str">
        <f>IF(E3011&lt;&gt;"",VLOOKUP(E3011,الاعدادات!B$1000:$C3002,2,0),"")</f>
        <v/>
      </c>
    </row>
    <row r="3012" spans="1:9">
      <c r="A3012" s="26"/>
      <c r="B3012" s="27"/>
      <c r="C3012" s="28"/>
      <c r="D3012" s="29"/>
      <c r="E3012" s="29"/>
      <c r="F3012" s="28"/>
      <c r="G3012" s="28"/>
      <c r="H3012" s="29" t="str">
        <f>IF(D3012&lt;&gt;"",VLOOKUP(D3012,الاعدادات!$B$1:$C$1000,2,0),"")</f>
        <v/>
      </c>
      <c r="I3012" s="29" t="str">
        <f>IF(E3012&lt;&gt;"",VLOOKUP(E3012,الاعدادات!B$1000:$C3003,2,0),"")</f>
        <v/>
      </c>
    </row>
    <row r="3013" spans="1:9">
      <c r="A3013" s="26"/>
      <c r="B3013" s="27"/>
      <c r="C3013" s="28"/>
      <c r="D3013" s="29"/>
      <c r="E3013" s="29"/>
      <c r="F3013" s="28"/>
      <c r="G3013" s="28"/>
      <c r="H3013" s="29" t="str">
        <f>IF(D3013&lt;&gt;"",VLOOKUP(D3013,الاعدادات!$B$1:$C$1000,2,0),"")</f>
        <v/>
      </c>
      <c r="I3013" s="29" t="str">
        <f>IF(E3013&lt;&gt;"",VLOOKUP(E3013,الاعدادات!B$1000:$C3004,2,0),"")</f>
        <v/>
      </c>
    </row>
    <row r="3014" spans="1:9">
      <c r="A3014" s="26"/>
      <c r="B3014" s="27"/>
      <c r="C3014" s="28"/>
      <c r="D3014" s="29"/>
      <c r="E3014" s="29"/>
      <c r="F3014" s="28"/>
      <c r="G3014" s="28"/>
      <c r="H3014" s="29" t="str">
        <f>IF(D3014&lt;&gt;"",VLOOKUP(D3014,الاعدادات!$B$1:$C$1000,2,0),"")</f>
        <v/>
      </c>
      <c r="I3014" s="29" t="str">
        <f>IF(E3014&lt;&gt;"",VLOOKUP(E3014,الاعدادات!B$1000:$C3005,2,0),"")</f>
        <v/>
      </c>
    </row>
    <row r="3015" spans="1:9">
      <c r="A3015" s="26"/>
      <c r="B3015" s="27"/>
      <c r="C3015" s="28"/>
      <c r="D3015" s="29"/>
      <c r="E3015" s="29"/>
      <c r="F3015" s="28"/>
      <c r="G3015" s="28"/>
      <c r="H3015" s="29" t="str">
        <f>IF(D3015&lt;&gt;"",VLOOKUP(D3015,الاعدادات!$B$1:$C$1000,2,0),"")</f>
        <v/>
      </c>
      <c r="I3015" s="29" t="str">
        <f>IF(E3015&lt;&gt;"",VLOOKUP(E3015,الاعدادات!B$1000:$C3006,2,0),"")</f>
        <v/>
      </c>
    </row>
    <row r="3016" spans="1:9">
      <c r="A3016" s="26"/>
      <c r="B3016" s="27"/>
      <c r="C3016" s="28"/>
      <c r="D3016" s="29"/>
      <c r="E3016" s="29"/>
      <c r="F3016" s="28"/>
      <c r="G3016" s="28"/>
      <c r="H3016" s="29" t="str">
        <f>IF(D3016&lt;&gt;"",VLOOKUP(D3016,الاعدادات!$B$1:$C$1000,2,0),"")</f>
        <v/>
      </c>
      <c r="I3016" s="29" t="str">
        <f>IF(E3016&lt;&gt;"",VLOOKUP(E3016,الاعدادات!B$1000:$C3007,2,0),"")</f>
        <v/>
      </c>
    </row>
    <row r="3017" spans="1:9">
      <c r="A3017" s="26"/>
      <c r="B3017" s="27"/>
      <c r="C3017" s="28"/>
      <c r="D3017" s="29"/>
      <c r="E3017" s="29"/>
      <c r="F3017" s="28"/>
      <c r="G3017" s="28"/>
      <c r="H3017" s="29" t="str">
        <f>IF(D3017&lt;&gt;"",VLOOKUP(D3017,الاعدادات!$B$1:$C$1000,2,0),"")</f>
        <v/>
      </c>
      <c r="I3017" s="29" t="str">
        <f>IF(E3017&lt;&gt;"",VLOOKUP(E3017,الاعدادات!B$1000:$C3008,2,0),"")</f>
        <v/>
      </c>
    </row>
    <row r="3018" spans="1:9">
      <c r="A3018" s="26"/>
      <c r="B3018" s="27"/>
      <c r="C3018" s="28"/>
      <c r="D3018" s="29"/>
      <c r="E3018" s="29"/>
      <c r="F3018" s="28"/>
      <c r="G3018" s="28"/>
      <c r="H3018" s="29" t="str">
        <f>IF(D3018&lt;&gt;"",VLOOKUP(D3018,الاعدادات!$B$1:$C$1000,2,0),"")</f>
        <v/>
      </c>
      <c r="I3018" s="29" t="str">
        <f>IF(E3018&lt;&gt;"",VLOOKUP(E3018,الاعدادات!B$1000:$C3009,2,0),"")</f>
        <v/>
      </c>
    </row>
    <row r="3019" spans="1:9">
      <c r="A3019" s="26"/>
      <c r="B3019" s="27"/>
      <c r="C3019" s="28"/>
      <c r="D3019" s="29"/>
      <c r="E3019" s="29"/>
      <c r="F3019" s="28"/>
      <c r="G3019" s="28"/>
      <c r="H3019" s="29" t="str">
        <f>IF(D3019&lt;&gt;"",VLOOKUP(D3019,الاعدادات!$B$1:$C$1000,2,0),"")</f>
        <v/>
      </c>
      <c r="I3019" s="29" t="str">
        <f>IF(E3019&lt;&gt;"",VLOOKUP(E3019,الاعدادات!B$1000:$C3010,2,0),"")</f>
        <v/>
      </c>
    </row>
    <row r="3020" spans="1:9">
      <c r="A3020" s="26"/>
      <c r="B3020" s="27"/>
      <c r="C3020" s="28"/>
      <c r="D3020" s="29"/>
      <c r="E3020" s="29"/>
      <c r="F3020" s="28"/>
      <c r="G3020" s="28"/>
      <c r="H3020" s="29" t="str">
        <f>IF(D3020&lt;&gt;"",VLOOKUP(D3020,الاعدادات!$B$1:$C$1000,2,0),"")</f>
        <v/>
      </c>
      <c r="I3020" s="29" t="str">
        <f>IF(E3020&lt;&gt;"",VLOOKUP(E3020,الاعدادات!B$1000:$C3011,2,0),"")</f>
        <v/>
      </c>
    </row>
    <row r="3021" spans="1:9">
      <c r="A3021" s="26"/>
      <c r="B3021" s="27"/>
      <c r="C3021" s="28"/>
      <c r="D3021" s="29"/>
      <c r="E3021" s="29"/>
      <c r="F3021" s="28"/>
      <c r="G3021" s="28"/>
      <c r="H3021" s="29" t="str">
        <f>IF(D3021&lt;&gt;"",VLOOKUP(D3021,الاعدادات!$B$1:$C$1000,2,0),"")</f>
        <v/>
      </c>
      <c r="I3021" s="29" t="str">
        <f>IF(E3021&lt;&gt;"",VLOOKUP(E3021,الاعدادات!B$1000:$C3012,2,0),"")</f>
        <v/>
      </c>
    </row>
    <row r="3022" spans="1:9">
      <c r="A3022" s="26"/>
      <c r="B3022" s="27"/>
      <c r="C3022" s="28"/>
      <c r="D3022" s="29"/>
      <c r="E3022" s="29"/>
      <c r="F3022" s="28"/>
      <c r="G3022" s="28"/>
      <c r="H3022" s="29" t="str">
        <f>IF(D3022&lt;&gt;"",VLOOKUP(D3022,الاعدادات!$B$1:$C$1000,2,0),"")</f>
        <v/>
      </c>
      <c r="I3022" s="29" t="str">
        <f>IF(E3022&lt;&gt;"",VLOOKUP(E3022,الاعدادات!B$1000:$C3013,2,0),"")</f>
        <v/>
      </c>
    </row>
    <row r="3023" spans="1:9">
      <c r="A3023" s="26"/>
      <c r="B3023" s="27"/>
      <c r="C3023" s="28"/>
      <c r="D3023" s="29"/>
      <c r="E3023" s="29"/>
      <c r="F3023" s="28"/>
      <c r="G3023" s="28"/>
      <c r="H3023" s="29" t="str">
        <f>IF(D3023&lt;&gt;"",VLOOKUP(D3023,الاعدادات!$B$1:$C$1000,2,0),"")</f>
        <v/>
      </c>
      <c r="I3023" s="29" t="str">
        <f>IF(E3023&lt;&gt;"",VLOOKUP(E3023,الاعدادات!B$1000:$C3014,2,0),"")</f>
        <v/>
      </c>
    </row>
    <row r="3024" spans="1:9">
      <c r="A3024" s="26"/>
      <c r="B3024" s="27"/>
      <c r="C3024" s="28"/>
      <c r="D3024" s="29"/>
      <c r="E3024" s="29"/>
      <c r="F3024" s="28"/>
      <c r="G3024" s="28"/>
      <c r="H3024" s="29" t="str">
        <f>IF(D3024&lt;&gt;"",VLOOKUP(D3024,الاعدادات!$B$1:$C$1000,2,0),"")</f>
        <v/>
      </c>
      <c r="I3024" s="29" t="str">
        <f>IF(E3024&lt;&gt;"",VLOOKUP(E3024,الاعدادات!B$1000:$C3015,2,0),"")</f>
        <v/>
      </c>
    </row>
    <row r="3025" spans="1:9">
      <c r="A3025" s="26"/>
      <c r="B3025" s="27"/>
      <c r="C3025" s="28"/>
      <c r="D3025" s="29"/>
      <c r="E3025" s="29"/>
      <c r="F3025" s="28"/>
      <c r="G3025" s="28"/>
      <c r="H3025" s="29" t="str">
        <f>IF(D3025&lt;&gt;"",VLOOKUP(D3025,الاعدادات!$B$1:$C$1000,2,0),"")</f>
        <v/>
      </c>
      <c r="I3025" s="29" t="str">
        <f>IF(E3025&lt;&gt;"",VLOOKUP(E3025,الاعدادات!B$1000:$C3016,2,0),"")</f>
        <v/>
      </c>
    </row>
    <row r="3026" spans="1:9">
      <c r="A3026" s="26"/>
      <c r="B3026" s="27"/>
      <c r="C3026" s="28"/>
      <c r="D3026" s="29"/>
      <c r="E3026" s="29"/>
      <c r="F3026" s="28"/>
      <c r="G3026" s="28"/>
      <c r="H3026" s="29" t="str">
        <f>IF(D3026&lt;&gt;"",VLOOKUP(D3026,الاعدادات!$B$1:$C$1000,2,0),"")</f>
        <v/>
      </c>
      <c r="I3026" s="29" t="str">
        <f>IF(E3026&lt;&gt;"",VLOOKUP(E3026,الاعدادات!B$1000:$C3017,2,0),"")</f>
        <v/>
      </c>
    </row>
    <row r="3027" spans="1:9">
      <c r="A3027" s="26"/>
      <c r="B3027" s="27"/>
      <c r="C3027" s="28"/>
      <c r="D3027" s="29"/>
      <c r="E3027" s="29"/>
      <c r="F3027" s="28"/>
      <c r="G3027" s="28"/>
      <c r="H3027" s="29" t="str">
        <f>IF(D3027&lt;&gt;"",VLOOKUP(D3027,الاعدادات!$B$1:$C$1000,2,0),"")</f>
        <v/>
      </c>
      <c r="I3027" s="29" t="str">
        <f>IF(E3027&lt;&gt;"",VLOOKUP(E3027,الاعدادات!B$1000:$C3018,2,0),"")</f>
        <v/>
      </c>
    </row>
    <row r="3028" spans="1:9">
      <c r="A3028" s="26"/>
      <c r="B3028" s="27"/>
      <c r="C3028" s="28"/>
      <c r="D3028" s="29"/>
      <c r="E3028" s="29"/>
      <c r="F3028" s="28"/>
      <c r="G3028" s="28"/>
      <c r="H3028" s="29" t="str">
        <f>IF(D3028&lt;&gt;"",VLOOKUP(D3028,الاعدادات!$B$1:$C$1000,2,0),"")</f>
        <v/>
      </c>
      <c r="I3028" s="29" t="str">
        <f>IF(E3028&lt;&gt;"",VLOOKUP(E3028,الاعدادات!B$1000:$C3019,2,0),"")</f>
        <v/>
      </c>
    </row>
    <row r="3029" spans="1:9">
      <c r="A3029" s="26"/>
      <c r="B3029" s="27"/>
      <c r="C3029" s="28"/>
      <c r="D3029" s="29"/>
      <c r="E3029" s="29"/>
      <c r="F3029" s="28"/>
      <c r="G3029" s="28"/>
      <c r="H3029" s="29" t="str">
        <f>IF(D3029&lt;&gt;"",VLOOKUP(D3029,الاعدادات!$B$1:$C$1000,2,0),"")</f>
        <v/>
      </c>
      <c r="I3029" s="29" t="str">
        <f>IF(E3029&lt;&gt;"",VLOOKUP(E3029,الاعدادات!B$1000:$C3020,2,0),"")</f>
        <v/>
      </c>
    </row>
    <row r="3030" spans="1:9">
      <c r="A3030" s="26"/>
      <c r="B3030" s="27"/>
      <c r="C3030" s="28"/>
      <c r="D3030" s="29"/>
      <c r="E3030" s="29"/>
      <c r="F3030" s="28"/>
      <c r="G3030" s="28"/>
      <c r="H3030" s="29" t="str">
        <f>IF(D3030&lt;&gt;"",VLOOKUP(D3030,الاعدادات!$B$1:$C$1000,2,0),"")</f>
        <v/>
      </c>
      <c r="I3030" s="29" t="str">
        <f>IF(E3030&lt;&gt;"",VLOOKUP(E3030,الاعدادات!B$1000:$C3021,2,0),"")</f>
        <v/>
      </c>
    </row>
    <row r="3031" spans="1:9">
      <c r="A3031" s="26"/>
      <c r="B3031" s="27"/>
      <c r="C3031" s="28"/>
      <c r="D3031" s="29"/>
      <c r="E3031" s="29"/>
      <c r="F3031" s="28"/>
      <c r="G3031" s="28"/>
      <c r="H3031" s="29" t="str">
        <f>IF(D3031&lt;&gt;"",VLOOKUP(D3031,الاعدادات!$B$1:$C$1000,2,0),"")</f>
        <v/>
      </c>
      <c r="I3031" s="29" t="str">
        <f>IF(E3031&lt;&gt;"",VLOOKUP(E3031,الاعدادات!B$1000:$C3022,2,0),"")</f>
        <v/>
      </c>
    </row>
    <row r="3032" spans="1:9">
      <c r="A3032" s="26"/>
      <c r="B3032" s="27"/>
      <c r="C3032" s="28"/>
      <c r="D3032" s="29"/>
      <c r="E3032" s="29"/>
      <c r="F3032" s="28"/>
      <c r="G3032" s="28"/>
      <c r="H3032" s="29" t="str">
        <f>IF(D3032&lt;&gt;"",VLOOKUP(D3032,الاعدادات!$B$1:$C$1000,2,0),"")</f>
        <v/>
      </c>
      <c r="I3032" s="29" t="str">
        <f>IF(E3032&lt;&gt;"",VLOOKUP(E3032,الاعدادات!B$1000:$C3023,2,0),"")</f>
        <v/>
      </c>
    </row>
    <row r="3033" spans="1:9">
      <c r="A3033" s="26"/>
      <c r="B3033" s="27"/>
      <c r="C3033" s="28"/>
      <c r="D3033" s="29"/>
      <c r="E3033" s="29"/>
      <c r="F3033" s="28"/>
      <c r="G3033" s="28"/>
      <c r="H3033" s="29" t="str">
        <f>IF(D3033&lt;&gt;"",VLOOKUP(D3033,الاعدادات!$B$1:$C$1000,2,0),"")</f>
        <v/>
      </c>
      <c r="I3033" s="29" t="str">
        <f>IF(E3033&lt;&gt;"",VLOOKUP(E3033,الاعدادات!B$1000:$C3024,2,0),"")</f>
        <v/>
      </c>
    </row>
    <row r="3034" spans="1:9">
      <c r="A3034" s="26"/>
      <c r="B3034" s="27"/>
      <c r="C3034" s="28"/>
      <c r="D3034" s="29"/>
      <c r="E3034" s="29"/>
      <c r="F3034" s="28"/>
      <c r="G3034" s="28"/>
      <c r="H3034" s="29" t="str">
        <f>IF(D3034&lt;&gt;"",VLOOKUP(D3034,الاعدادات!$B$1:$C$1000,2,0),"")</f>
        <v/>
      </c>
      <c r="I3034" s="29" t="str">
        <f>IF(E3034&lt;&gt;"",VLOOKUP(E3034,الاعدادات!B$1000:$C3025,2,0),"")</f>
        <v/>
      </c>
    </row>
    <row r="3035" spans="1:9">
      <c r="A3035" s="26"/>
      <c r="B3035" s="27"/>
      <c r="C3035" s="28"/>
      <c r="D3035" s="29"/>
      <c r="E3035" s="29"/>
      <c r="F3035" s="28"/>
      <c r="G3035" s="28"/>
      <c r="H3035" s="29" t="str">
        <f>IF(D3035&lt;&gt;"",VLOOKUP(D3035,الاعدادات!$B$1:$C$1000,2,0),"")</f>
        <v/>
      </c>
      <c r="I3035" s="29" t="str">
        <f>IF(E3035&lt;&gt;"",VLOOKUP(E3035,الاعدادات!B$1000:$C3026,2,0),"")</f>
        <v/>
      </c>
    </row>
    <row r="3036" spans="1:9">
      <c r="A3036" s="26"/>
      <c r="B3036" s="27"/>
      <c r="C3036" s="28"/>
      <c r="D3036" s="29"/>
      <c r="E3036" s="29"/>
      <c r="F3036" s="28"/>
      <c r="G3036" s="28"/>
      <c r="H3036" s="29" t="str">
        <f>IF(D3036&lt;&gt;"",VLOOKUP(D3036,الاعدادات!$B$1:$C$1000,2,0),"")</f>
        <v/>
      </c>
      <c r="I3036" s="29" t="str">
        <f>IF(E3036&lt;&gt;"",VLOOKUP(E3036,الاعدادات!B$1000:$C3027,2,0),"")</f>
        <v/>
      </c>
    </row>
    <row r="3037" spans="1:9">
      <c r="A3037" s="26"/>
      <c r="B3037" s="27"/>
      <c r="C3037" s="28"/>
      <c r="D3037" s="29"/>
      <c r="E3037" s="29"/>
      <c r="F3037" s="28"/>
      <c r="G3037" s="28"/>
      <c r="H3037" s="29" t="str">
        <f>IF(D3037&lt;&gt;"",VLOOKUP(D3037,الاعدادات!$B$1:$C$1000,2,0),"")</f>
        <v/>
      </c>
      <c r="I3037" s="29" t="str">
        <f>IF(E3037&lt;&gt;"",VLOOKUP(E3037,الاعدادات!B$1000:$C3028,2,0),"")</f>
        <v/>
      </c>
    </row>
    <row r="3038" spans="1:9">
      <c r="A3038" s="26"/>
      <c r="B3038" s="27"/>
      <c r="C3038" s="28"/>
      <c r="D3038" s="29"/>
      <c r="E3038" s="29"/>
      <c r="F3038" s="28"/>
      <c r="G3038" s="28"/>
      <c r="H3038" s="29" t="str">
        <f>IF(D3038&lt;&gt;"",VLOOKUP(D3038,الاعدادات!$B$1:$C$1000,2,0),"")</f>
        <v/>
      </c>
      <c r="I3038" s="29" t="str">
        <f>IF(E3038&lt;&gt;"",VLOOKUP(E3038,الاعدادات!B$1000:$C3029,2,0),"")</f>
        <v/>
      </c>
    </row>
    <row r="3039" spans="1:9">
      <c r="A3039" s="26"/>
      <c r="B3039" s="27"/>
      <c r="C3039" s="28"/>
      <c r="D3039" s="29"/>
      <c r="E3039" s="29"/>
      <c r="F3039" s="28"/>
      <c r="G3039" s="28"/>
      <c r="H3039" s="29" t="str">
        <f>IF(D3039&lt;&gt;"",VLOOKUP(D3039,الاعدادات!$B$1:$C$1000,2,0),"")</f>
        <v/>
      </c>
      <c r="I3039" s="29" t="str">
        <f>IF(E3039&lt;&gt;"",VLOOKUP(E3039,الاعدادات!B$1000:$C3030,2,0),"")</f>
        <v/>
      </c>
    </row>
    <row r="3040" spans="1:9">
      <c r="A3040" s="26"/>
      <c r="B3040" s="27"/>
      <c r="C3040" s="28"/>
      <c r="D3040" s="29"/>
      <c r="E3040" s="29"/>
      <c r="F3040" s="28"/>
      <c r="G3040" s="28"/>
      <c r="H3040" s="29" t="str">
        <f>IF(D3040&lt;&gt;"",VLOOKUP(D3040,الاعدادات!$B$1:$C$1000,2,0),"")</f>
        <v/>
      </c>
      <c r="I3040" s="29" t="str">
        <f>IF(E3040&lt;&gt;"",VLOOKUP(E3040,الاعدادات!B$1000:$C3031,2,0),"")</f>
        <v/>
      </c>
    </row>
    <row r="3041" spans="1:9">
      <c r="A3041" s="26"/>
      <c r="B3041" s="27"/>
      <c r="C3041" s="28"/>
      <c r="D3041" s="29"/>
      <c r="E3041" s="29"/>
      <c r="F3041" s="28"/>
      <c r="G3041" s="28"/>
      <c r="H3041" s="29" t="str">
        <f>IF(D3041&lt;&gt;"",VLOOKUP(D3041,الاعدادات!$B$1:$C$1000,2,0),"")</f>
        <v/>
      </c>
      <c r="I3041" s="29" t="str">
        <f>IF(E3041&lt;&gt;"",VLOOKUP(E3041,الاعدادات!B$1000:$C3032,2,0),"")</f>
        <v/>
      </c>
    </row>
    <row r="3042" spans="1:9">
      <c r="A3042" s="26"/>
      <c r="B3042" s="27"/>
      <c r="C3042" s="28"/>
      <c r="D3042" s="29"/>
      <c r="E3042" s="29"/>
      <c r="F3042" s="28"/>
      <c r="G3042" s="28"/>
      <c r="H3042" s="29" t="str">
        <f>IF(D3042&lt;&gt;"",VLOOKUP(D3042,الاعدادات!$B$1:$C$1000,2,0),"")</f>
        <v/>
      </c>
      <c r="I3042" s="29" t="str">
        <f>IF(E3042&lt;&gt;"",VLOOKUP(E3042,الاعدادات!B$1000:$C3033,2,0),"")</f>
        <v/>
      </c>
    </row>
    <row r="3043" spans="1:9">
      <c r="A3043" s="26"/>
      <c r="B3043" s="27"/>
      <c r="C3043" s="28"/>
      <c r="D3043" s="29"/>
      <c r="E3043" s="29"/>
      <c r="F3043" s="28"/>
      <c r="G3043" s="28"/>
      <c r="H3043" s="29" t="str">
        <f>IF(D3043&lt;&gt;"",VLOOKUP(D3043,الاعدادات!$B$1:$C$1000,2,0),"")</f>
        <v/>
      </c>
      <c r="I3043" s="29" t="str">
        <f>IF(E3043&lt;&gt;"",VLOOKUP(E3043,الاعدادات!B$1000:$C3034,2,0),"")</f>
        <v/>
      </c>
    </row>
    <row r="3044" spans="1:9">
      <c r="A3044" s="26"/>
      <c r="B3044" s="27"/>
      <c r="C3044" s="28"/>
      <c r="D3044" s="29"/>
      <c r="E3044" s="29"/>
      <c r="F3044" s="28"/>
      <c r="G3044" s="28"/>
      <c r="H3044" s="29" t="str">
        <f>IF(D3044&lt;&gt;"",VLOOKUP(D3044,الاعدادات!$B$1:$C$1000,2,0),"")</f>
        <v/>
      </c>
      <c r="I3044" s="29" t="str">
        <f>IF(E3044&lt;&gt;"",VLOOKUP(E3044,الاعدادات!B$1000:$C3035,2,0),"")</f>
        <v/>
      </c>
    </row>
    <row r="3045" spans="1:9">
      <c r="A3045" s="26"/>
      <c r="B3045" s="27"/>
      <c r="C3045" s="28"/>
      <c r="D3045" s="29"/>
      <c r="E3045" s="29"/>
      <c r="F3045" s="28"/>
      <c r="G3045" s="28"/>
      <c r="H3045" s="29" t="str">
        <f>IF(D3045&lt;&gt;"",VLOOKUP(D3045,الاعدادات!$B$1:$C$1000,2,0),"")</f>
        <v/>
      </c>
      <c r="I3045" s="29" t="str">
        <f>IF(E3045&lt;&gt;"",VLOOKUP(E3045,الاعدادات!B$1000:$C3036,2,0),"")</f>
        <v/>
      </c>
    </row>
    <row r="3046" spans="1:9">
      <c r="A3046" s="26"/>
      <c r="B3046" s="27"/>
      <c r="C3046" s="28"/>
      <c r="D3046" s="29"/>
      <c r="E3046" s="29"/>
      <c r="F3046" s="28"/>
      <c r="G3046" s="28"/>
      <c r="H3046" s="29" t="str">
        <f>IF(D3046&lt;&gt;"",VLOOKUP(D3046,الاعدادات!$B$1:$C$1000,2,0),"")</f>
        <v/>
      </c>
      <c r="I3046" s="29" t="str">
        <f>IF(E3046&lt;&gt;"",VLOOKUP(E3046,الاعدادات!B$1000:$C3037,2,0),"")</f>
        <v/>
      </c>
    </row>
    <row r="3047" spans="1:9">
      <c r="A3047" s="26"/>
      <c r="B3047" s="27"/>
      <c r="C3047" s="28"/>
      <c r="D3047" s="29"/>
      <c r="E3047" s="29"/>
      <c r="F3047" s="28"/>
      <c r="G3047" s="28"/>
      <c r="H3047" s="29" t="str">
        <f>IF(D3047&lt;&gt;"",VLOOKUP(D3047,الاعدادات!$B$1:$C$1000,2,0),"")</f>
        <v/>
      </c>
      <c r="I3047" s="29" t="str">
        <f>IF(E3047&lt;&gt;"",VLOOKUP(E3047,الاعدادات!B$1000:$C3038,2,0),"")</f>
        <v/>
      </c>
    </row>
    <row r="3048" spans="1:9">
      <c r="A3048" s="26"/>
      <c r="B3048" s="27"/>
      <c r="C3048" s="28"/>
      <c r="D3048" s="29"/>
      <c r="E3048" s="29"/>
      <c r="F3048" s="28"/>
      <c r="G3048" s="28"/>
      <c r="H3048" s="29" t="str">
        <f>IF(D3048&lt;&gt;"",VLOOKUP(D3048,الاعدادات!$B$1:$C$1000,2,0),"")</f>
        <v/>
      </c>
      <c r="I3048" s="29" t="str">
        <f>IF(E3048&lt;&gt;"",VLOOKUP(E3048,الاعدادات!B$1000:$C3039,2,0),"")</f>
        <v/>
      </c>
    </row>
    <row r="3049" spans="1:9">
      <c r="A3049" s="26"/>
      <c r="B3049" s="27"/>
      <c r="C3049" s="28"/>
      <c r="D3049" s="29"/>
      <c r="E3049" s="29"/>
      <c r="F3049" s="28"/>
      <c r="G3049" s="28"/>
      <c r="H3049" s="29" t="str">
        <f>IF(D3049&lt;&gt;"",VLOOKUP(D3049,الاعدادات!$B$1:$C$1000,2,0),"")</f>
        <v/>
      </c>
      <c r="I3049" s="29" t="str">
        <f>IF(E3049&lt;&gt;"",VLOOKUP(E3049,الاعدادات!B$1000:$C3040,2,0),"")</f>
        <v/>
      </c>
    </row>
    <row r="3050" spans="1:9">
      <c r="A3050" s="26"/>
      <c r="B3050" s="27"/>
      <c r="C3050" s="28"/>
      <c r="D3050" s="29"/>
      <c r="E3050" s="29"/>
      <c r="F3050" s="28"/>
      <c r="G3050" s="28"/>
      <c r="H3050" s="29" t="str">
        <f>IF(D3050&lt;&gt;"",VLOOKUP(D3050,الاعدادات!$B$1:$C$1000,2,0),"")</f>
        <v/>
      </c>
      <c r="I3050" s="29" t="str">
        <f>IF(E3050&lt;&gt;"",VLOOKUP(E3050,الاعدادات!B$1000:$C3041,2,0),"")</f>
        <v/>
      </c>
    </row>
    <row r="3051" spans="1:9">
      <c r="A3051" s="26"/>
      <c r="B3051" s="27"/>
      <c r="C3051" s="28"/>
      <c r="D3051" s="29"/>
      <c r="E3051" s="29"/>
      <c r="F3051" s="28"/>
      <c r="G3051" s="28"/>
      <c r="H3051" s="29" t="str">
        <f>IF(D3051&lt;&gt;"",VLOOKUP(D3051,الاعدادات!$B$1:$C$1000,2,0),"")</f>
        <v/>
      </c>
      <c r="I3051" s="29" t="str">
        <f>IF(E3051&lt;&gt;"",VLOOKUP(E3051,الاعدادات!B$1000:$C3042,2,0),"")</f>
        <v/>
      </c>
    </row>
    <row r="3052" spans="1:9">
      <c r="A3052" s="26"/>
      <c r="B3052" s="27"/>
      <c r="C3052" s="28"/>
      <c r="D3052" s="29"/>
      <c r="E3052" s="29"/>
      <c r="F3052" s="28"/>
      <c r="G3052" s="28"/>
      <c r="H3052" s="29" t="str">
        <f>IF(D3052&lt;&gt;"",VLOOKUP(D3052,الاعدادات!$B$1:$C$1000,2,0),"")</f>
        <v/>
      </c>
      <c r="I3052" s="29" t="str">
        <f>IF(E3052&lt;&gt;"",VLOOKUP(E3052,الاعدادات!B$1000:$C3043,2,0),"")</f>
        <v/>
      </c>
    </row>
    <row r="3053" spans="1:9">
      <c r="A3053" s="26"/>
      <c r="B3053" s="27"/>
      <c r="C3053" s="28"/>
      <c r="D3053" s="29"/>
      <c r="E3053" s="29"/>
      <c r="F3053" s="28"/>
      <c r="G3053" s="28"/>
      <c r="H3053" s="29" t="str">
        <f>IF(D3053&lt;&gt;"",VLOOKUP(D3053,الاعدادات!$B$1:$C$1000,2,0),"")</f>
        <v/>
      </c>
      <c r="I3053" s="29" t="str">
        <f>IF(E3053&lt;&gt;"",VLOOKUP(E3053,الاعدادات!B$1000:$C3044,2,0),"")</f>
        <v/>
      </c>
    </row>
    <row r="3054" spans="1:9">
      <c r="A3054" s="26"/>
      <c r="B3054" s="27"/>
      <c r="C3054" s="28"/>
      <c r="D3054" s="29"/>
      <c r="E3054" s="29"/>
      <c r="F3054" s="28"/>
      <c r="G3054" s="28"/>
      <c r="H3054" s="29" t="str">
        <f>IF(D3054&lt;&gt;"",VLOOKUP(D3054,الاعدادات!$B$1:$C$1000,2,0),"")</f>
        <v/>
      </c>
      <c r="I3054" s="29" t="str">
        <f>IF(E3054&lt;&gt;"",VLOOKUP(E3054,الاعدادات!B$1000:$C3045,2,0),"")</f>
        <v/>
      </c>
    </row>
    <row r="3055" spans="1:9">
      <c r="A3055" s="26"/>
      <c r="B3055" s="27"/>
      <c r="C3055" s="28"/>
      <c r="D3055" s="29"/>
      <c r="E3055" s="29"/>
      <c r="F3055" s="28"/>
      <c r="G3055" s="28"/>
      <c r="H3055" s="29" t="str">
        <f>IF(D3055&lt;&gt;"",VLOOKUP(D3055,الاعدادات!$B$1:$C$1000,2,0),"")</f>
        <v/>
      </c>
      <c r="I3055" s="29" t="str">
        <f>IF(E3055&lt;&gt;"",VLOOKUP(E3055,الاعدادات!B$1000:$C3046,2,0),"")</f>
        <v/>
      </c>
    </row>
    <row r="3056" spans="1:9">
      <c r="A3056" s="26"/>
      <c r="B3056" s="27"/>
      <c r="C3056" s="28"/>
      <c r="D3056" s="29"/>
      <c r="E3056" s="29"/>
      <c r="F3056" s="28"/>
      <c r="G3056" s="28"/>
      <c r="H3056" s="29" t="str">
        <f>IF(D3056&lt;&gt;"",VLOOKUP(D3056,الاعدادات!$B$1:$C$1000,2,0),"")</f>
        <v/>
      </c>
      <c r="I3056" s="29" t="str">
        <f>IF(E3056&lt;&gt;"",VLOOKUP(E3056,الاعدادات!B$1000:$C3047,2,0),"")</f>
        <v/>
      </c>
    </row>
    <row r="3057" spans="1:9">
      <c r="A3057" s="26"/>
      <c r="B3057" s="27"/>
      <c r="C3057" s="28"/>
      <c r="D3057" s="29"/>
      <c r="E3057" s="29"/>
      <c r="F3057" s="28"/>
      <c r="G3057" s="28"/>
      <c r="H3057" s="29" t="str">
        <f>IF(D3057&lt;&gt;"",VLOOKUP(D3057,الاعدادات!$B$1:$C$1000,2,0),"")</f>
        <v/>
      </c>
      <c r="I3057" s="29" t="str">
        <f>IF(E3057&lt;&gt;"",VLOOKUP(E3057,الاعدادات!B$1000:$C3048,2,0),"")</f>
        <v/>
      </c>
    </row>
    <row r="3058" spans="1:9">
      <c r="A3058" s="26"/>
      <c r="B3058" s="27"/>
      <c r="C3058" s="28"/>
      <c r="D3058" s="29"/>
      <c r="E3058" s="29"/>
      <c r="F3058" s="28"/>
      <c r="G3058" s="28"/>
      <c r="H3058" s="29" t="str">
        <f>IF(D3058&lt;&gt;"",VLOOKUP(D3058,الاعدادات!$B$1:$C$1000,2,0),"")</f>
        <v/>
      </c>
      <c r="I3058" s="29" t="str">
        <f>IF(E3058&lt;&gt;"",VLOOKUP(E3058,الاعدادات!B$1000:$C3049,2,0),"")</f>
        <v/>
      </c>
    </row>
    <row r="3059" spans="1:9">
      <c r="A3059" s="26"/>
      <c r="B3059" s="27"/>
      <c r="C3059" s="28"/>
      <c r="D3059" s="29"/>
      <c r="E3059" s="29"/>
      <c r="F3059" s="28"/>
      <c r="G3059" s="28"/>
      <c r="H3059" s="29" t="str">
        <f>IF(D3059&lt;&gt;"",VLOOKUP(D3059,الاعدادات!$B$1:$C$1000,2,0),"")</f>
        <v/>
      </c>
      <c r="I3059" s="29" t="str">
        <f>IF(E3059&lt;&gt;"",VLOOKUP(E3059,الاعدادات!B$1000:$C3050,2,0),"")</f>
        <v/>
      </c>
    </row>
    <row r="3060" spans="1:9">
      <c r="A3060" s="26"/>
      <c r="B3060" s="27"/>
      <c r="C3060" s="28"/>
      <c r="D3060" s="29"/>
      <c r="E3060" s="29"/>
      <c r="F3060" s="28"/>
      <c r="G3060" s="28"/>
      <c r="H3060" s="29" t="str">
        <f>IF(D3060&lt;&gt;"",VLOOKUP(D3060,الاعدادات!$B$1:$C$1000,2,0),"")</f>
        <v/>
      </c>
      <c r="I3060" s="29" t="str">
        <f>IF(E3060&lt;&gt;"",VLOOKUP(E3060,الاعدادات!B$1000:$C3051,2,0),"")</f>
        <v/>
      </c>
    </row>
    <row r="3061" spans="1:9">
      <c r="A3061" s="26"/>
      <c r="B3061" s="27"/>
      <c r="C3061" s="28"/>
      <c r="D3061" s="29"/>
      <c r="E3061" s="29"/>
      <c r="F3061" s="28"/>
      <c r="G3061" s="28"/>
      <c r="H3061" s="29" t="str">
        <f>IF(D3061&lt;&gt;"",VLOOKUP(D3061,الاعدادات!$B$1:$C$1000,2,0),"")</f>
        <v/>
      </c>
      <c r="I3061" s="29" t="str">
        <f>IF(E3061&lt;&gt;"",VLOOKUP(E3061,الاعدادات!B$1000:$C3052,2,0),"")</f>
        <v/>
      </c>
    </row>
    <row r="3062" spans="1:9">
      <c r="A3062" s="26"/>
      <c r="B3062" s="27"/>
      <c r="C3062" s="28"/>
      <c r="D3062" s="29"/>
      <c r="E3062" s="29"/>
      <c r="F3062" s="28"/>
      <c r="G3062" s="28"/>
      <c r="H3062" s="29" t="str">
        <f>IF(D3062&lt;&gt;"",VLOOKUP(D3062,الاعدادات!$B$1:$C$1000,2,0),"")</f>
        <v/>
      </c>
      <c r="I3062" s="29" t="str">
        <f>IF(E3062&lt;&gt;"",VLOOKUP(E3062,الاعدادات!B$1000:$C3053,2,0),"")</f>
        <v/>
      </c>
    </row>
    <row r="3063" spans="1:9">
      <c r="A3063" s="26"/>
      <c r="B3063" s="27"/>
      <c r="C3063" s="28"/>
      <c r="D3063" s="29"/>
      <c r="E3063" s="29"/>
      <c r="F3063" s="28"/>
      <c r="G3063" s="28"/>
      <c r="H3063" s="29" t="str">
        <f>IF(D3063&lt;&gt;"",VLOOKUP(D3063,الاعدادات!$B$1:$C$1000,2,0),"")</f>
        <v/>
      </c>
      <c r="I3063" s="29" t="str">
        <f>IF(E3063&lt;&gt;"",VLOOKUP(E3063,الاعدادات!B$1000:$C3054,2,0),"")</f>
        <v/>
      </c>
    </row>
    <row r="3064" spans="1:9">
      <c r="A3064" s="26"/>
      <c r="B3064" s="27"/>
      <c r="C3064" s="28"/>
      <c r="D3064" s="29"/>
      <c r="E3064" s="29"/>
      <c r="F3064" s="28"/>
      <c r="G3064" s="28"/>
      <c r="H3064" s="29" t="str">
        <f>IF(D3064&lt;&gt;"",VLOOKUP(D3064,الاعدادات!$B$1:$C$1000,2,0),"")</f>
        <v/>
      </c>
      <c r="I3064" s="29" t="str">
        <f>IF(E3064&lt;&gt;"",VLOOKUP(E3064,الاعدادات!B$1000:$C3055,2,0),"")</f>
        <v/>
      </c>
    </row>
    <row r="3065" spans="1:9">
      <c r="A3065" s="26"/>
      <c r="B3065" s="27"/>
      <c r="C3065" s="28"/>
      <c r="D3065" s="29"/>
      <c r="E3065" s="29"/>
      <c r="F3065" s="28"/>
      <c r="G3065" s="28"/>
      <c r="H3065" s="29" t="str">
        <f>IF(D3065&lt;&gt;"",VLOOKUP(D3065,الاعدادات!$B$1:$C$1000,2,0),"")</f>
        <v/>
      </c>
      <c r="I3065" s="29" t="str">
        <f>IF(E3065&lt;&gt;"",VLOOKUP(E3065,الاعدادات!B$1000:$C3056,2,0),"")</f>
        <v/>
      </c>
    </row>
    <row r="3066" spans="1:9">
      <c r="A3066" s="26"/>
      <c r="B3066" s="27"/>
      <c r="C3066" s="28"/>
      <c r="D3066" s="29"/>
      <c r="E3066" s="29"/>
      <c r="F3066" s="28"/>
      <c r="G3066" s="28"/>
      <c r="H3066" s="29" t="str">
        <f>IF(D3066&lt;&gt;"",VLOOKUP(D3066,الاعدادات!$B$1:$C$1000,2,0),"")</f>
        <v/>
      </c>
      <c r="I3066" s="29" t="str">
        <f>IF(E3066&lt;&gt;"",VLOOKUP(E3066,الاعدادات!B$1000:$C3057,2,0),"")</f>
        <v/>
      </c>
    </row>
    <row r="3067" spans="1:9">
      <c r="A3067" s="26"/>
      <c r="B3067" s="27"/>
      <c r="C3067" s="28"/>
      <c r="D3067" s="29"/>
      <c r="E3067" s="29"/>
      <c r="F3067" s="28"/>
      <c r="G3067" s="28"/>
      <c r="H3067" s="29" t="str">
        <f>IF(D3067&lt;&gt;"",VLOOKUP(D3067,الاعدادات!$B$1:$C$1000,2,0),"")</f>
        <v/>
      </c>
      <c r="I3067" s="29" t="str">
        <f>IF(E3067&lt;&gt;"",VLOOKUP(E3067,الاعدادات!B$1000:$C3058,2,0),"")</f>
        <v/>
      </c>
    </row>
    <row r="3068" spans="1:9">
      <c r="A3068" s="26"/>
      <c r="B3068" s="27"/>
      <c r="C3068" s="28"/>
      <c r="D3068" s="29"/>
      <c r="E3068" s="29"/>
      <c r="F3068" s="28"/>
      <c r="G3068" s="28"/>
      <c r="H3068" s="29" t="str">
        <f>IF(D3068&lt;&gt;"",VLOOKUP(D3068,الاعدادات!$B$1:$C$1000,2,0),"")</f>
        <v/>
      </c>
      <c r="I3068" s="29" t="str">
        <f>IF(E3068&lt;&gt;"",VLOOKUP(E3068,الاعدادات!B$1000:$C3059,2,0),"")</f>
        <v/>
      </c>
    </row>
    <row r="3069" spans="1:9">
      <c r="A3069" s="26"/>
      <c r="B3069" s="27"/>
      <c r="C3069" s="28"/>
      <c r="D3069" s="29"/>
      <c r="E3069" s="29"/>
      <c r="F3069" s="28"/>
      <c r="G3069" s="28"/>
      <c r="H3069" s="29" t="str">
        <f>IF(D3069&lt;&gt;"",VLOOKUP(D3069,الاعدادات!$B$1:$C$1000,2,0),"")</f>
        <v/>
      </c>
      <c r="I3069" s="29" t="str">
        <f>IF(E3069&lt;&gt;"",VLOOKUP(E3069,الاعدادات!B$1000:$C3060,2,0),"")</f>
        <v/>
      </c>
    </row>
    <row r="3070" spans="1:9">
      <c r="A3070" s="26"/>
      <c r="B3070" s="27"/>
      <c r="C3070" s="28"/>
      <c r="D3070" s="29"/>
      <c r="E3070" s="29"/>
      <c r="F3070" s="28"/>
      <c r="G3070" s="28"/>
      <c r="H3070" s="29" t="str">
        <f>IF(D3070&lt;&gt;"",VLOOKUP(D3070,الاعدادات!$B$1:$C$1000,2,0),"")</f>
        <v/>
      </c>
      <c r="I3070" s="29" t="str">
        <f>IF(E3070&lt;&gt;"",VLOOKUP(E3070,الاعدادات!B$1000:$C3061,2,0),"")</f>
        <v/>
      </c>
    </row>
    <row r="3071" spans="1:9">
      <c r="A3071" s="26"/>
      <c r="B3071" s="27"/>
      <c r="C3071" s="28"/>
      <c r="D3071" s="29"/>
      <c r="E3071" s="29"/>
      <c r="F3071" s="28"/>
      <c r="G3071" s="28"/>
      <c r="H3071" s="29" t="str">
        <f>IF(D3071&lt;&gt;"",VLOOKUP(D3071,الاعدادات!$B$1:$C$1000,2,0),"")</f>
        <v/>
      </c>
      <c r="I3071" s="29" t="str">
        <f>IF(E3071&lt;&gt;"",VLOOKUP(E3071,الاعدادات!B$1000:$C3062,2,0),"")</f>
        <v/>
      </c>
    </row>
    <row r="3072" spans="1:9">
      <c r="A3072" s="26"/>
      <c r="B3072" s="27"/>
      <c r="C3072" s="28"/>
      <c r="D3072" s="29"/>
      <c r="E3072" s="29"/>
      <c r="F3072" s="28"/>
      <c r="G3072" s="28"/>
      <c r="H3072" s="29" t="str">
        <f>IF(D3072&lt;&gt;"",VLOOKUP(D3072,الاعدادات!$B$1:$C$1000,2,0),"")</f>
        <v/>
      </c>
      <c r="I3072" s="29" t="str">
        <f>IF(E3072&lt;&gt;"",VLOOKUP(E3072,الاعدادات!B$1000:$C3063,2,0),"")</f>
        <v/>
      </c>
    </row>
    <row r="3073" spans="1:9">
      <c r="A3073" s="26"/>
      <c r="B3073" s="27"/>
      <c r="C3073" s="28"/>
      <c r="D3073" s="29"/>
      <c r="E3073" s="29"/>
      <c r="F3073" s="28"/>
      <c r="G3073" s="28"/>
      <c r="H3073" s="29" t="str">
        <f>IF(D3073&lt;&gt;"",VLOOKUP(D3073,الاعدادات!$B$1:$C$1000,2,0),"")</f>
        <v/>
      </c>
      <c r="I3073" s="29" t="str">
        <f>IF(E3073&lt;&gt;"",VLOOKUP(E3073,الاعدادات!B$1000:$C3064,2,0),"")</f>
        <v/>
      </c>
    </row>
    <row r="3074" spans="1:9">
      <c r="A3074" s="26"/>
      <c r="B3074" s="27"/>
      <c r="C3074" s="28"/>
      <c r="D3074" s="29"/>
      <c r="E3074" s="29"/>
      <c r="F3074" s="28"/>
      <c r="G3074" s="28"/>
      <c r="H3074" s="29" t="str">
        <f>IF(D3074&lt;&gt;"",VLOOKUP(D3074,الاعدادات!$B$1:$C$1000,2,0),"")</f>
        <v/>
      </c>
      <c r="I3074" s="29" t="str">
        <f>IF(E3074&lt;&gt;"",VLOOKUP(E3074,الاعدادات!B$1000:$C3065,2,0),"")</f>
        <v/>
      </c>
    </row>
    <row r="3075" spans="1:9">
      <c r="A3075" s="26"/>
      <c r="B3075" s="27"/>
      <c r="C3075" s="28"/>
      <c r="D3075" s="29"/>
      <c r="E3075" s="29"/>
      <c r="F3075" s="28"/>
      <c r="G3075" s="28"/>
      <c r="H3075" s="29" t="str">
        <f>IF(D3075&lt;&gt;"",VLOOKUP(D3075,الاعدادات!$B$1:$C$1000,2,0),"")</f>
        <v/>
      </c>
      <c r="I3075" s="29" t="str">
        <f>IF(E3075&lt;&gt;"",VLOOKUP(E3075,الاعدادات!B$1000:$C3066,2,0),"")</f>
        <v/>
      </c>
    </row>
    <row r="3076" spans="1:9">
      <c r="A3076" s="26"/>
      <c r="B3076" s="27"/>
      <c r="C3076" s="28"/>
      <c r="D3076" s="29"/>
      <c r="E3076" s="29"/>
      <c r="F3076" s="28"/>
      <c r="G3076" s="28"/>
      <c r="H3076" s="29" t="str">
        <f>IF(D3076&lt;&gt;"",VLOOKUP(D3076,الاعدادات!$B$1:$C$1000,2,0),"")</f>
        <v/>
      </c>
      <c r="I3076" s="29" t="str">
        <f>IF(E3076&lt;&gt;"",VLOOKUP(E3076,الاعدادات!B$1000:$C3067,2,0),"")</f>
        <v/>
      </c>
    </row>
    <row r="3077" spans="1:9">
      <c r="A3077" s="26"/>
      <c r="B3077" s="27"/>
      <c r="C3077" s="28"/>
      <c r="D3077" s="29"/>
      <c r="E3077" s="29"/>
      <c r="F3077" s="28"/>
      <c r="G3077" s="28"/>
      <c r="H3077" s="29" t="str">
        <f>IF(D3077&lt;&gt;"",VLOOKUP(D3077,الاعدادات!$B$1:$C$1000,2,0),"")</f>
        <v/>
      </c>
      <c r="I3077" s="29" t="str">
        <f>IF(E3077&lt;&gt;"",VLOOKUP(E3077,الاعدادات!B$1000:$C3068,2,0),"")</f>
        <v/>
      </c>
    </row>
    <row r="3078" spans="1:9">
      <c r="A3078" s="26"/>
      <c r="B3078" s="27"/>
      <c r="C3078" s="28"/>
      <c r="D3078" s="29"/>
      <c r="E3078" s="29"/>
      <c r="F3078" s="28"/>
      <c r="G3078" s="28"/>
      <c r="H3078" s="29" t="str">
        <f>IF(D3078&lt;&gt;"",VLOOKUP(D3078,الاعدادات!$B$1:$C$1000,2,0),"")</f>
        <v/>
      </c>
      <c r="I3078" s="29" t="str">
        <f>IF(E3078&lt;&gt;"",VLOOKUP(E3078,الاعدادات!B$1000:$C3069,2,0),"")</f>
        <v/>
      </c>
    </row>
    <row r="3079" spans="1:9">
      <c r="A3079" s="26"/>
      <c r="B3079" s="27"/>
      <c r="C3079" s="28"/>
      <c r="D3079" s="29"/>
      <c r="E3079" s="29"/>
      <c r="F3079" s="28"/>
      <c r="G3079" s="28"/>
      <c r="H3079" s="29" t="str">
        <f>IF(D3079&lt;&gt;"",VLOOKUP(D3079,الاعدادات!$B$1:$C$1000,2,0),"")</f>
        <v/>
      </c>
      <c r="I3079" s="29" t="str">
        <f>IF(E3079&lt;&gt;"",VLOOKUP(E3079,الاعدادات!B$1000:$C3070,2,0),"")</f>
        <v/>
      </c>
    </row>
    <row r="3080" spans="1:9">
      <c r="A3080" s="26"/>
      <c r="B3080" s="27"/>
      <c r="C3080" s="28"/>
      <c r="D3080" s="29"/>
      <c r="E3080" s="29"/>
      <c r="F3080" s="28"/>
      <c r="G3080" s="28"/>
      <c r="H3080" s="29" t="str">
        <f>IF(D3080&lt;&gt;"",VLOOKUP(D3080,الاعدادات!$B$1:$C$1000,2,0),"")</f>
        <v/>
      </c>
      <c r="I3080" s="29" t="str">
        <f>IF(E3080&lt;&gt;"",VLOOKUP(E3080,الاعدادات!B$1000:$C3071,2,0),"")</f>
        <v/>
      </c>
    </row>
    <row r="3081" spans="1:9">
      <c r="A3081" s="26"/>
      <c r="B3081" s="27"/>
      <c r="C3081" s="28"/>
      <c r="D3081" s="29"/>
      <c r="E3081" s="29"/>
      <c r="F3081" s="28"/>
      <c r="G3081" s="28"/>
      <c r="H3081" s="29" t="str">
        <f>IF(D3081&lt;&gt;"",VLOOKUP(D3081,الاعدادات!$B$1:$C$1000,2,0),"")</f>
        <v/>
      </c>
      <c r="I3081" s="29" t="str">
        <f>IF(E3081&lt;&gt;"",VLOOKUP(E3081,الاعدادات!B$1000:$C3072,2,0),"")</f>
        <v/>
      </c>
    </row>
    <row r="3082" spans="1:9">
      <c r="A3082" s="26"/>
      <c r="B3082" s="27"/>
      <c r="C3082" s="28"/>
      <c r="D3082" s="29"/>
      <c r="E3082" s="29"/>
      <c r="F3082" s="28"/>
      <c r="G3082" s="28"/>
      <c r="H3082" s="29" t="str">
        <f>IF(D3082&lt;&gt;"",VLOOKUP(D3082,الاعدادات!$B$1:$C$1000,2,0),"")</f>
        <v/>
      </c>
      <c r="I3082" s="29" t="str">
        <f>IF(E3082&lt;&gt;"",VLOOKUP(E3082,الاعدادات!B$1000:$C3073,2,0),"")</f>
        <v/>
      </c>
    </row>
    <row r="3083" spans="1:9">
      <c r="A3083" s="26"/>
      <c r="B3083" s="27"/>
      <c r="C3083" s="28"/>
      <c r="D3083" s="29"/>
      <c r="E3083" s="29"/>
      <c r="F3083" s="28"/>
      <c r="G3083" s="28"/>
      <c r="H3083" s="29" t="str">
        <f>IF(D3083&lt;&gt;"",VLOOKUP(D3083,الاعدادات!$B$1:$C$1000,2,0),"")</f>
        <v/>
      </c>
      <c r="I3083" s="29" t="str">
        <f>IF(E3083&lt;&gt;"",VLOOKUP(E3083,الاعدادات!B$1000:$C3074,2,0),"")</f>
        <v/>
      </c>
    </row>
    <row r="3084" spans="1:9">
      <c r="A3084" s="26"/>
      <c r="B3084" s="27"/>
      <c r="C3084" s="28"/>
      <c r="D3084" s="29"/>
      <c r="E3084" s="29"/>
      <c r="F3084" s="28"/>
      <c r="G3084" s="28"/>
      <c r="H3084" s="29" t="str">
        <f>IF(D3084&lt;&gt;"",VLOOKUP(D3084,الاعدادات!$B$1:$C$1000,2,0),"")</f>
        <v/>
      </c>
      <c r="I3084" s="29" t="str">
        <f>IF(E3084&lt;&gt;"",VLOOKUP(E3084,الاعدادات!B$1000:$C3075,2,0),"")</f>
        <v/>
      </c>
    </row>
    <row r="3085" spans="1:9">
      <c r="A3085" s="26"/>
      <c r="B3085" s="27"/>
      <c r="C3085" s="28"/>
      <c r="D3085" s="29"/>
      <c r="E3085" s="29"/>
      <c r="F3085" s="28"/>
      <c r="G3085" s="28"/>
      <c r="H3085" s="29" t="str">
        <f>IF(D3085&lt;&gt;"",VLOOKUP(D3085,الاعدادات!$B$1:$C$1000,2,0),"")</f>
        <v/>
      </c>
      <c r="I3085" s="29" t="str">
        <f>IF(E3085&lt;&gt;"",VLOOKUP(E3085,الاعدادات!B$1000:$C3076,2,0),"")</f>
        <v/>
      </c>
    </row>
    <row r="3086" spans="1:9">
      <c r="A3086" s="26"/>
      <c r="B3086" s="27"/>
      <c r="C3086" s="28"/>
      <c r="D3086" s="29"/>
      <c r="E3086" s="29"/>
      <c r="F3086" s="28"/>
      <c r="G3086" s="28"/>
      <c r="H3086" s="29" t="str">
        <f>IF(D3086&lt;&gt;"",VLOOKUP(D3086,الاعدادات!$B$1:$C$1000,2,0),"")</f>
        <v/>
      </c>
      <c r="I3086" s="29" t="str">
        <f>IF(E3086&lt;&gt;"",VLOOKUP(E3086,الاعدادات!B$1000:$C3077,2,0),"")</f>
        <v/>
      </c>
    </row>
    <row r="3087" spans="1:9">
      <c r="A3087" s="26"/>
      <c r="B3087" s="27"/>
      <c r="C3087" s="28"/>
      <c r="D3087" s="29"/>
      <c r="E3087" s="29"/>
      <c r="F3087" s="28"/>
      <c r="G3087" s="28"/>
      <c r="H3087" s="29" t="str">
        <f>IF(D3087&lt;&gt;"",VLOOKUP(D3087,الاعدادات!$B$1:$C$1000,2,0),"")</f>
        <v/>
      </c>
      <c r="I3087" s="29" t="str">
        <f>IF(E3087&lt;&gt;"",VLOOKUP(E3087,الاعدادات!B$1000:$C3078,2,0),"")</f>
        <v/>
      </c>
    </row>
    <row r="3088" spans="1:9">
      <c r="A3088" s="26"/>
      <c r="B3088" s="27"/>
      <c r="C3088" s="28"/>
      <c r="D3088" s="29"/>
      <c r="E3088" s="29"/>
      <c r="F3088" s="28"/>
      <c r="G3088" s="28"/>
      <c r="H3088" s="29" t="str">
        <f>IF(D3088&lt;&gt;"",VLOOKUP(D3088,الاعدادات!$B$1:$C$1000,2,0),"")</f>
        <v/>
      </c>
      <c r="I3088" s="29" t="str">
        <f>IF(E3088&lt;&gt;"",VLOOKUP(E3088,الاعدادات!B$1000:$C3079,2,0),"")</f>
        <v/>
      </c>
    </row>
    <row r="3089" spans="1:9">
      <c r="A3089" s="26"/>
      <c r="B3089" s="27"/>
      <c r="C3089" s="28"/>
      <c r="D3089" s="29"/>
      <c r="E3089" s="29"/>
      <c r="F3089" s="28"/>
      <c r="G3089" s="28"/>
      <c r="H3089" s="29" t="str">
        <f>IF(D3089&lt;&gt;"",VLOOKUP(D3089,الاعدادات!$B$1:$C$1000,2,0),"")</f>
        <v/>
      </c>
      <c r="I3089" s="29" t="str">
        <f>IF(E3089&lt;&gt;"",VLOOKUP(E3089,الاعدادات!B$1000:$C3080,2,0),"")</f>
        <v/>
      </c>
    </row>
    <row r="3090" spans="1:9">
      <c r="A3090" s="26"/>
      <c r="B3090" s="27"/>
      <c r="C3090" s="28"/>
      <c r="D3090" s="29"/>
      <c r="E3090" s="29"/>
      <c r="F3090" s="28"/>
      <c r="G3090" s="28"/>
      <c r="H3090" s="29" t="str">
        <f>IF(D3090&lt;&gt;"",VLOOKUP(D3090,الاعدادات!$B$1:$C$1000,2,0),"")</f>
        <v/>
      </c>
      <c r="I3090" s="29" t="str">
        <f>IF(E3090&lt;&gt;"",VLOOKUP(E3090,الاعدادات!B$1000:$C3081,2,0),"")</f>
        <v/>
      </c>
    </row>
    <row r="3091" spans="1:9">
      <c r="A3091" s="26"/>
      <c r="B3091" s="27"/>
      <c r="C3091" s="28"/>
      <c r="D3091" s="29"/>
      <c r="E3091" s="29"/>
      <c r="F3091" s="28"/>
      <c r="G3091" s="28"/>
      <c r="H3091" s="29" t="str">
        <f>IF(D3091&lt;&gt;"",VLOOKUP(D3091,الاعدادات!$B$1:$C$1000,2,0),"")</f>
        <v/>
      </c>
      <c r="I3091" s="29" t="str">
        <f>IF(E3091&lt;&gt;"",VLOOKUP(E3091,الاعدادات!B$1000:$C3082,2,0),"")</f>
        <v/>
      </c>
    </row>
    <row r="3092" spans="1:9">
      <c r="A3092" s="26"/>
      <c r="B3092" s="27"/>
      <c r="C3092" s="28"/>
      <c r="D3092" s="29"/>
      <c r="E3092" s="29"/>
      <c r="F3092" s="28"/>
      <c r="G3092" s="28"/>
      <c r="H3092" s="29" t="str">
        <f>IF(D3092&lt;&gt;"",VLOOKUP(D3092,الاعدادات!$B$1:$C$1000,2,0),"")</f>
        <v/>
      </c>
      <c r="I3092" s="29" t="str">
        <f>IF(E3092&lt;&gt;"",VLOOKUP(E3092,الاعدادات!B$1000:$C3083,2,0),"")</f>
        <v/>
      </c>
    </row>
    <row r="3093" spans="1:9">
      <c r="A3093" s="26"/>
      <c r="B3093" s="27"/>
      <c r="C3093" s="28"/>
      <c r="D3093" s="29"/>
      <c r="E3093" s="29"/>
      <c r="F3093" s="28"/>
      <c r="G3093" s="28"/>
      <c r="H3093" s="29" t="str">
        <f>IF(D3093&lt;&gt;"",VLOOKUP(D3093,الاعدادات!$B$1:$C$1000,2,0),"")</f>
        <v/>
      </c>
      <c r="I3093" s="29" t="str">
        <f>IF(E3093&lt;&gt;"",VLOOKUP(E3093,الاعدادات!B$1000:$C3084,2,0),"")</f>
        <v/>
      </c>
    </row>
    <row r="3094" spans="1:9">
      <c r="A3094" s="26"/>
      <c r="B3094" s="27"/>
      <c r="C3094" s="28"/>
      <c r="D3094" s="29"/>
      <c r="E3094" s="29"/>
      <c r="F3094" s="28"/>
      <c r="G3094" s="28"/>
      <c r="H3094" s="29" t="str">
        <f>IF(D3094&lt;&gt;"",VLOOKUP(D3094,الاعدادات!$B$1:$C$1000,2,0),"")</f>
        <v/>
      </c>
      <c r="I3094" s="29" t="str">
        <f>IF(E3094&lt;&gt;"",VLOOKUP(E3094,الاعدادات!B$1000:$C3085,2,0),"")</f>
        <v/>
      </c>
    </row>
    <row r="3095" spans="1:9">
      <c r="A3095" s="26"/>
      <c r="B3095" s="27"/>
      <c r="C3095" s="28"/>
      <c r="D3095" s="29"/>
      <c r="E3095" s="29"/>
      <c r="F3095" s="28"/>
      <c r="G3095" s="28"/>
      <c r="H3095" s="29" t="str">
        <f>IF(D3095&lt;&gt;"",VLOOKUP(D3095,الاعدادات!$B$1:$C$1000,2,0),"")</f>
        <v/>
      </c>
      <c r="I3095" s="29" t="str">
        <f>IF(E3095&lt;&gt;"",VLOOKUP(E3095,الاعدادات!B$1000:$C3086,2,0),"")</f>
        <v/>
      </c>
    </row>
    <row r="3096" spans="1:9">
      <c r="A3096" s="26"/>
      <c r="B3096" s="27"/>
      <c r="C3096" s="28"/>
      <c r="D3096" s="29"/>
      <c r="E3096" s="29"/>
      <c r="F3096" s="28"/>
      <c r="G3096" s="28"/>
      <c r="H3096" s="29" t="str">
        <f>IF(D3096&lt;&gt;"",VLOOKUP(D3096,الاعدادات!$B$1:$C$1000,2,0),"")</f>
        <v/>
      </c>
      <c r="I3096" s="29" t="str">
        <f>IF(E3096&lt;&gt;"",VLOOKUP(E3096,الاعدادات!B$1000:$C3087,2,0),"")</f>
        <v/>
      </c>
    </row>
    <row r="3097" spans="1:9">
      <c r="A3097" s="26"/>
      <c r="B3097" s="27"/>
      <c r="C3097" s="28"/>
      <c r="D3097" s="29"/>
      <c r="E3097" s="29"/>
      <c r="F3097" s="28"/>
      <c r="G3097" s="28"/>
      <c r="H3097" s="29" t="str">
        <f>IF(D3097&lt;&gt;"",VLOOKUP(D3097,الاعدادات!$B$1:$C$1000,2,0),"")</f>
        <v/>
      </c>
      <c r="I3097" s="29" t="str">
        <f>IF(E3097&lt;&gt;"",VLOOKUP(E3097,الاعدادات!B$1000:$C3088,2,0),"")</f>
        <v/>
      </c>
    </row>
    <row r="3098" spans="1:9">
      <c r="A3098" s="26"/>
      <c r="B3098" s="27"/>
      <c r="C3098" s="28"/>
      <c r="D3098" s="29"/>
      <c r="E3098" s="29"/>
      <c r="F3098" s="28"/>
      <c r="G3098" s="28"/>
      <c r="H3098" s="29" t="str">
        <f>IF(D3098&lt;&gt;"",VLOOKUP(D3098,الاعدادات!$B$1:$C$1000,2,0),"")</f>
        <v/>
      </c>
      <c r="I3098" s="29" t="str">
        <f>IF(E3098&lt;&gt;"",VLOOKUP(E3098,الاعدادات!B$1000:$C3089,2,0),"")</f>
        <v/>
      </c>
    </row>
    <row r="3099" spans="1:9">
      <c r="A3099" s="26"/>
      <c r="B3099" s="27"/>
      <c r="C3099" s="28"/>
      <c r="D3099" s="29"/>
      <c r="E3099" s="29"/>
      <c r="F3099" s="28"/>
      <c r="G3099" s="28"/>
      <c r="H3099" s="29" t="str">
        <f>IF(D3099&lt;&gt;"",VLOOKUP(D3099,الاعدادات!$B$1:$C$1000,2,0),"")</f>
        <v/>
      </c>
      <c r="I3099" s="29" t="str">
        <f>IF(E3099&lt;&gt;"",VLOOKUP(E3099,الاعدادات!B$1000:$C3090,2,0),"")</f>
        <v/>
      </c>
    </row>
    <row r="3100" spans="1:9">
      <c r="A3100" s="26"/>
      <c r="B3100" s="27"/>
      <c r="C3100" s="28"/>
      <c r="D3100" s="29"/>
      <c r="E3100" s="29"/>
      <c r="F3100" s="28"/>
      <c r="G3100" s="28"/>
      <c r="H3100" s="29" t="str">
        <f>IF(D3100&lt;&gt;"",VLOOKUP(D3100,الاعدادات!$B$1:$C$1000,2,0),"")</f>
        <v/>
      </c>
      <c r="I3100" s="29" t="str">
        <f>IF(E3100&lt;&gt;"",VLOOKUP(E3100,الاعدادات!B$1000:$C3091,2,0),"")</f>
        <v/>
      </c>
    </row>
    <row r="3101" spans="1:9">
      <c r="A3101" s="26"/>
      <c r="B3101" s="27"/>
      <c r="C3101" s="28"/>
      <c r="D3101" s="29"/>
      <c r="E3101" s="29"/>
      <c r="F3101" s="28"/>
      <c r="G3101" s="28"/>
      <c r="H3101" s="29" t="str">
        <f>IF(D3101&lt;&gt;"",VLOOKUP(D3101,الاعدادات!$B$1:$C$1000,2,0),"")</f>
        <v/>
      </c>
      <c r="I3101" s="29" t="str">
        <f>IF(E3101&lt;&gt;"",VLOOKUP(E3101,الاعدادات!B$1000:$C3092,2,0),"")</f>
        <v/>
      </c>
    </row>
    <row r="3102" spans="1:9">
      <c r="A3102" s="26"/>
      <c r="B3102" s="27"/>
      <c r="C3102" s="28"/>
      <c r="D3102" s="29"/>
      <c r="E3102" s="29"/>
      <c r="F3102" s="28"/>
      <c r="G3102" s="28"/>
      <c r="H3102" s="29" t="str">
        <f>IF(D3102&lt;&gt;"",VLOOKUP(D3102,الاعدادات!$B$1:$C$1000,2,0),"")</f>
        <v/>
      </c>
      <c r="I3102" s="29" t="str">
        <f>IF(E3102&lt;&gt;"",VLOOKUP(E3102,الاعدادات!B$1000:$C3093,2,0),"")</f>
        <v/>
      </c>
    </row>
    <row r="3103" spans="1:9">
      <c r="A3103" s="26"/>
      <c r="B3103" s="27"/>
      <c r="C3103" s="28"/>
      <c r="D3103" s="29"/>
      <c r="E3103" s="29"/>
      <c r="F3103" s="28"/>
      <c r="G3103" s="28"/>
      <c r="H3103" s="29" t="str">
        <f>IF(D3103&lt;&gt;"",VLOOKUP(D3103,الاعدادات!$B$1:$C$1000,2,0),"")</f>
        <v/>
      </c>
      <c r="I3103" s="29" t="str">
        <f>IF(E3103&lt;&gt;"",VLOOKUP(E3103,الاعدادات!B$1000:$C3094,2,0),"")</f>
        <v/>
      </c>
    </row>
    <row r="3104" spans="1:9">
      <c r="A3104" s="26"/>
      <c r="B3104" s="27"/>
      <c r="C3104" s="28"/>
      <c r="D3104" s="29"/>
      <c r="E3104" s="29"/>
      <c r="F3104" s="28"/>
      <c r="G3104" s="28"/>
      <c r="H3104" s="29" t="str">
        <f>IF(D3104&lt;&gt;"",VLOOKUP(D3104,الاعدادات!$B$1:$C$1000,2,0),"")</f>
        <v/>
      </c>
      <c r="I3104" s="29" t="str">
        <f>IF(E3104&lt;&gt;"",VLOOKUP(E3104,الاعدادات!B$1000:$C3095,2,0),"")</f>
        <v/>
      </c>
    </row>
    <row r="3105" spans="1:9">
      <c r="A3105" s="26"/>
      <c r="B3105" s="27"/>
      <c r="C3105" s="28"/>
      <c r="D3105" s="29"/>
      <c r="E3105" s="29"/>
      <c r="F3105" s="28"/>
      <c r="G3105" s="28"/>
      <c r="H3105" s="29" t="str">
        <f>IF(D3105&lt;&gt;"",VLOOKUP(D3105,الاعدادات!$B$1:$C$1000,2,0),"")</f>
        <v/>
      </c>
      <c r="I3105" s="29" t="str">
        <f>IF(E3105&lt;&gt;"",VLOOKUP(E3105,الاعدادات!B$1000:$C3096,2,0),"")</f>
        <v/>
      </c>
    </row>
    <row r="3106" spans="1:9">
      <c r="A3106" s="26"/>
      <c r="B3106" s="27"/>
      <c r="C3106" s="28"/>
      <c r="D3106" s="29"/>
      <c r="E3106" s="29"/>
      <c r="F3106" s="28"/>
      <c r="G3106" s="28"/>
      <c r="H3106" s="29" t="str">
        <f>IF(D3106&lt;&gt;"",VLOOKUP(D3106,الاعدادات!$B$1:$C$1000,2,0),"")</f>
        <v/>
      </c>
      <c r="I3106" s="29" t="str">
        <f>IF(E3106&lt;&gt;"",VLOOKUP(E3106,الاعدادات!B$1000:$C3097,2,0),"")</f>
        <v/>
      </c>
    </row>
    <row r="3107" spans="1:9">
      <c r="A3107" s="26"/>
      <c r="B3107" s="27"/>
      <c r="C3107" s="28"/>
      <c r="D3107" s="29"/>
      <c r="E3107" s="29"/>
      <c r="F3107" s="28"/>
      <c r="G3107" s="28"/>
      <c r="H3107" s="29" t="str">
        <f>IF(D3107&lt;&gt;"",VLOOKUP(D3107,الاعدادات!$B$1:$C$1000,2,0),"")</f>
        <v/>
      </c>
      <c r="I3107" s="29" t="str">
        <f>IF(E3107&lt;&gt;"",VLOOKUP(E3107,الاعدادات!B$1000:$C3098,2,0),"")</f>
        <v/>
      </c>
    </row>
    <row r="3108" spans="1:9">
      <c r="A3108" s="26"/>
      <c r="B3108" s="27"/>
      <c r="C3108" s="28"/>
      <c r="D3108" s="29"/>
      <c r="E3108" s="29"/>
      <c r="F3108" s="28"/>
      <c r="G3108" s="28"/>
      <c r="H3108" s="29" t="str">
        <f>IF(D3108&lt;&gt;"",VLOOKUP(D3108,الاعدادات!$B$1:$C$1000,2,0),"")</f>
        <v/>
      </c>
      <c r="I3108" s="29" t="str">
        <f>IF(E3108&lt;&gt;"",VLOOKUP(E3108,الاعدادات!B$1000:$C3099,2,0),"")</f>
        <v/>
      </c>
    </row>
    <row r="3109" spans="1:9">
      <c r="A3109" s="26"/>
      <c r="B3109" s="27"/>
      <c r="C3109" s="28"/>
      <c r="D3109" s="29"/>
      <c r="E3109" s="29"/>
      <c r="F3109" s="28"/>
      <c r="G3109" s="28"/>
      <c r="H3109" s="29" t="str">
        <f>IF(D3109&lt;&gt;"",VLOOKUP(D3109,الاعدادات!$B$1:$C$1000,2,0),"")</f>
        <v/>
      </c>
      <c r="I3109" s="29" t="str">
        <f>IF(E3109&lt;&gt;"",VLOOKUP(E3109,الاعدادات!B$1000:$C3100,2,0),"")</f>
        <v/>
      </c>
    </row>
    <row r="3110" spans="1:9">
      <c r="A3110" s="26"/>
      <c r="B3110" s="27"/>
      <c r="C3110" s="28"/>
      <c r="D3110" s="29"/>
      <c r="E3110" s="29"/>
      <c r="F3110" s="28"/>
      <c r="G3110" s="28"/>
      <c r="H3110" s="29" t="str">
        <f>IF(D3110&lt;&gt;"",VLOOKUP(D3110,الاعدادات!$B$1:$C$1000,2,0),"")</f>
        <v/>
      </c>
      <c r="I3110" s="29" t="str">
        <f>IF(E3110&lt;&gt;"",VLOOKUP(E3110,الاعدادات!B$1000:$C3101,2,0),"")</f>
        <v/>
      </c>
    </row>
    <row r="3111" spans="1:9">
      <c r="A3111" s="26"/>
      <c r="B3111" s="27"/>
      <c r="C3111" s="28"/>
      <c r="D3111" s="29"/>
      <c r="E3111" s="29"/>
      <c r="F3111" s="28"/>
      <c r="G3111" s="28"/>
      <c r="H3111" s="29" t="str">
        <f>IF(D3111&lt;&gt;"",VLOOKUP(D3111,الاعدادات!$B$1:$C$1000,2,0),"")</f>
        <v/>
      </c>
      <c r="I3111" s="29" t="str">
        <f>IF(E3111&lt;&gt;"",VLOOKUP(E3111,الاعدادات!B$1000:$C3102,2,0),"")</f>
        <v/>
      </c>
    </row>
    <row r="3112" spans="1:9">
      <c r="A3112" s="26"/>
      <c r="B3112" s="27"/>
      <c r="C3112" s="28"/>
      <c r="D3112" s="29"/>
      <c r="E3112" s="29"/>
      <c r="F3112" s="28"/>
      <c r="G3112" s="28"/>
      <c r="H3112" s="29" t="str">
        <f>IF(D3112&lt;&gt;"",VLOOKUP(D3112,الاعدادات!$B$1:$C$1000,2,0),"")</f>
        <v/>
      </c>
      <c r="I3112" s="29" t="str">
        <f>IF(E3112&lt;&gt;"",VLOOKUP(E3112,الاعدادات!B$1000:$C3103,2,0),"")</f>
        <v/>
      </c>
    </row>
    <row r="3113" spans="1:9">
      <c r="A3113" s="26"/>
      <c r="B3113" s="27"/>
      <c r="C3113" s="28"/>
      <c r="D3113" s="29"/>
      <c r="E3113" s="29"/>
      <c r="F3113" s="28"/>
      <c r="G3113" s="28"/>
      <c r="H3113" s="29" t="str">
        <f>IF(D3113&lt;&gt;"",VLOOKUP(D3113,الاعدادات!$B$1:$C$1000,2,0),"")</f>
        <v/>
      </c>
      <c r="I3113" s="29" t="str">
        <f>IF(E3113&lt;&gt;"",VLOOKUP(E3113,الاعدادات!B$1000:$C3104,2,0),"")</f>
        <v/>
      </c>
    </row>
    <row r="3114" spans="1:9">
      <c r="A3114" s="26"/>
      <c r="B3114" s="27"/>
      <c r="C3114" s="28"/>
      <c r="D3114" s="29"/>
      <c r="E3114" s="29"/>
      <c r="F3114" s="28"/>
      <c r="G3114" s="28"/>
      <c r="H3114" s="29" t="str">
        <f>IF(D3114&lt;&gt;"",VLOOKUP(D3114,الاعدادات!$B$1:$C$1000,2,0),"")</f>
        <v/>
      </c>
      <c r="I3114" s="29" t="str">
        <f>IF(E3114&lt;&gt;"",VLOOKUP(E3114,الاعدادات!B$1000:$C3105,2,0),"")</f>
        <v/>
      </c>
    </row>
    <row r="3115" spans="1:9">
      <c r="A3115" s="26"/>
      <c r="B3115" s="27"/>
      <c r="C3115" s="28"/>
      <c r="D3115" s="29"/>
      <c r="E3115" s="29"/>
      <c r="F3115" s="28"/>
      <c r="G3115" s="28"/>
      <c r="H3115" s="29" t="str">
        <f>IF(D3115&lt;&gt;"",VLOOKUP(D3115,الاعدادات!$B$1:$C$1000,2,0),"")</f>
        <v/>
      </c>
      <c r="I3115" s="29" t="str">
        <f>IF(E3115&lt;&gt;"",VLOOKUP(E3115,الاعدادات!B$1000:$C3106,2,0),"")</f>
        <v/>
      </c>
    </row>
    <row r="3116" spans="1:9">
      <c r="A3116" s="26"/>
      <c r="B3116" s="27"/>
      <c r="C3116" s="28"/>
      <c r="D3116" s="29"/>
      <c r="E3116" s="29"/>
      <c r="F3116" s="28"/>
      <c r="G3116" s="28"/>
      <c r="H3116" s="29" t="str">
        <f>IF(D3116&lt;&gt;"",VLOOKUP(D3116,الاعدادات!$B$1:$C$1000,2,0),"")</f>
        <v/>
      </c>
      <c r="I3116" s="29" t="str">
        <f>IF(E3116&lt;&gt;"",VLOOKUP(E3116,الاعدادات!B$1000:$C3107,2,0),"")</f>
        <v/>
      </c>
    </row>
    <row r="3117" spans="1:9">
      <c r="A3117" s="26"/>
      <c r="B3117" s="27"/>
      <c r="C3117" s="28"/>
      <c r="D3117" s="29"/>
      <c r="E3117" s="29"/>
      <c r="F3117" s="28"/>
      <c r="G3117" s="28"/>
      <c r="H3117" s="29" t="str">
        <f>IF(D3117&lt;&gt;"",VLOOKUP(D3117,الاعدادات!$B$1:$C$1000,2,0),"")</f>
        <v/>
      </c>
      <c r="I3117" s="29" t="str">
        <f>IF(E3117&lt;&gt;"",VLOOKUP(E3117,الاعدادات!B$1000:$C3108,2,0),"")</f>
        <v/>
      </c>
    </row>
    <row r="3118" spans="1:9">
      <c r="A3118" s="26"/>
      <c r="B3118" s="27"/>
      <c r="C3118" s="28"/>
      <c r="D3118" s="29"/>
      <c r="E3118" s="29"/>
      <c r="F3118" s="28"/>
      <c r="G3118" s="28"/>
      <c r="H3118" s="29" t="str">
        <f>IF(D3118&lt;&gt;"",VLOOKUP(D3118,الاعدادات!$B$1:$C$1000,2,0),"")</f>
        <v/>
      </c>
      <c r="I3118" s="29" t="str">
        <f>IF(E3118&lt;&gt;"",VLOOKUP(E3118,الاعدادات!B$1000:$C3109,2,0),"")</f>
        <v/>
      </c>
    </row>
    <row r="3119" spans="1:9">
      <c r="A3119" s="26"/>
      <c r="B3119" s="27"/>
      <c r="C3119" s="28"/>
      <c r="D3119" s="29"/>
      <c r="E3119" s="29"/>
      <c r="F3119" s="28"/>
      <c r="G3119" s="28"/>
      <c r="H3119" s="29" t="str">
        <f>IF(D3119&lt;&gt;"",VLOOKUP(D3119,الاعدادات!$B$1:$C$1000,2,0),"")</f>
        <v/>
      </c>
      <c r="I3119" s="29" t="str">
        <f>IF(E3119&lt;&gt;"",VLOOKUP(E3119,الاعدادات!B$1000:$C3110,2,0),"")</f>
        <v/>
      </c>
    </row>
    <row r="3120" spans="1:9">
      <c r="A3120" s="26"/>
      <c r="B3120" s="27"/>
      <c r="C3120" s="28"/>
      <c r="D3120" s="29"/>
      <c r="E3120" s="29"/>
      <c r="F3120" s="28"/>
      <c r="G3120" s="28"/>
      <c r="H3120" s="29" t="str">
        <f>IF(D3120&lt;&gt;"",VLOOKUP(D3120,الاعدادات!$B$1:$C$1000,2,0),"")</f>
        <v/>
      </c>
      <c r="I3120" s="29" t="str">
        <f>IF(E3120&lt;&gt;"",VLOOKUP(E3120,الاعدادات!B$1000:$C3111,2,0),"")</f>
        <v/>
      </c>
    </row>
    <row r="3121" spans="1:9">
      <c r="A3121" s="26"/>
      <c r="B3121" s="27"/>
      <c r="C3121" s="28"/>
      <c r="D3121" s="29"/>
      <c r="E3121" s="29"/>
      <c r="F3121" s="28"/>
      <c r="G3121" s="28"/>
      <c r="H3121" s="29" t="str">
        <f>IF(D3121&lt;&gt;"",VLOOKUP(D3121,الاعدادات!$B$1:$C$1000,2,0),"")</f>
        <v/>
      </c>
      <c r="I3121" s="29" t="str">
        <f>IF(E3121&lt;&gt;"",VLOOKUP(E3121,الاعدادات!B$1000:$C3112,2,0),"")</f>
        <v/>
      </c>
    </row>
    <row r="3122" spans="1:9">
      <c r="A3122" s="26"/>
      <c r="B3122" s="27"/>
      <c r="C3122" s="28"/>
      <c r="D3122" s="29"/>
      <c r="E3122" s="29"/>
      <c r="F3122" s="28"/>
      <c r="G3122" s="28"/>
      <c r="H3122" s="29" t="str">
        <f>IF(D3122&lt;&gt;"",VLOOKUP(D3122,الاعدادات!$B$1:$C$1000,2,0),"")</f>
        <v/>
      </c>
      <c r="I3122" s="29" t="str">
        <f>IF(E3122&lt;&gt;"",VLOOKUP(E3122,الاعدادات!B$1000:$C3113,2,0),"")</f>
        <v/>
      </c>
    </row>
    <row r="3123" spans="1:9">
      <c r="A3123" s="26"/>
      <c r="B3123" s="27"/>
      <c r="C3123" s="28"/>
      <c r="D3123" s="29"/>
      <c r="E3123" s="29"/>
      <c r="F3123" s="28"/>
      <c r="G3123" s="28"/>
      <c r="H3123" s="29" t="str">
        <f>IF(D3123&lt;&gt;"",VLOOKUP(D3123,الاعدادات!$B$1:$C$1000,2,0),"")</f>
        <v/>
      </c>
      <c r="I3123" s="29" t="str">
        <f>IF(E3123&lt;&gt;"",VLOOKUP(E3123,الاعدادات!B$1000:$C3114,2,0),"")</f>
        <v/>
      </c>
    </row>
    <row r="3124" spans="1:9">
      <c r="A3124" s="26"/>
      <c r="B3124" s="27"/>
      <c r="C3124" s="28"/>
      <c r="D3124" s="29"/>
      <c r="E3124" s="29"/>
      <c r="F3124" s="28"/>
      <c r="G3124" s="28"/>
      <c r="H3124" s="29" t="str">
        <f>IF(D3124&lt;&gt;"",VLOOKUP(D3124,الاعدادات!$B$1:$C$1000,2,0),"")</f>
        <v/>
      </c>
      <c r="I3124" s="29" t="str">
        <f>IF(E3124&lt;&gt;"",VLOOKUP(E3124,الاعدادات!B$1000:$C3115,2,0),"")</f>
        <v/>
      </c>
    </row>
    <row r="3125" spans="1:9">
      <c r="A3125" s="26"/>
      <c r="B3125" s="27"/>
      <c r="C3125" s="28"/>
      <c r="D3125" s="29"/>
      <c r="E3125" s="29"/>
      <c r="F3125" s="28"/>
      <c r="G3125" s="28"/>
      <c r="H3125" s="29" t="str">
        <f>IF(D3125&lt;&gt;"",VLOOKUP(D3125,الاعدادات!$B$1:$C$1000,2,0),"")</f>
        <v/>
      </c>
      <c r="I3125" s="29" t="str">
        <f>IF(E3125&lt;&gt;"",VLOOKUP(E3125,الاعدادات!B$1000:$C3116,2,0),"")</f>
        <v/>
      </c>
    </row>
    <row r="3126" spans="1:9">
      <c r="A3126" s="26"/>
      <c r="B3126" s="27"/>
      <c r="C3126" s="28"/>
      <c r="D3126" s="29"/>
      <c r="E3126" s="29"/>
      <c r="F3126" s="28"/>
      <c r="G3126" s="28"/>
      <c r="H3126" s="29" t="str">
        <f>IF(D3126&lt;&gt;"",VLOOKUP(D3126,الاعدادات!$B$1:$C$1000,2,0),"")</f>
        <v/>
      </c>
      <c r="I3126" s="29" t="str">
        <f>IF(E3126&lt;&gt;"",VLOOKUP(E3126,الاعدادات!B$1000:$C3117,2,0),"")</f>
        <v/>
      </c>
    </row>
    <row r="3127" spans="1:9">
      <c r="A3127" s="26"/>
      <c r="B3127" s="27"/>
      <c r="C3127" s="28"/>
      <c r="D3127" s="29"/>
      <c r="E3127" s="29"/>
      <c r="F3127" s="28"/>
      <c r="G3127" s="28"/>
      <c r="H3127" s="29" t="str">
        <f>IF(D3127&lt;&gt;"",VLOOKUP(D3127,الاعدادات!$B$1:$C$1000,2,0),"")</f>
        <v/>
      </c>
      <c r="I3127" s="29" t="str">
        <f>IF(E3127&lt;&gt;"",VLOOKUP(E3127,الاعدادات!B$1000:$C3118,2,0),"")</f>
        <v/>
      </c>
    </row>
    <row r="3128" spans="1:9">
      <c r="A3128" s="26"/>
      <c r="B3128" s="27"/>
      <c r="C3128" s="28"/>
      <c r="D3128" s="29"/>
      <c r="E3128" s="29"/>
      <c r="F3128" s="28"/>
      <c r="G3128" s="28"/>
      <c r="H3128" s="29" t="str">
        <f>IF(D3128&lt;&gt;"",VLOOKUP(D3128,الاعدادات!$B$1:$C$1000,2,0),"")</f>
        <v/>
      </c>
      <c r="I3128" s="29" t="str">
        <f>IF(E3128&lt;&gt;"",VLOOKUP(E3128,الاعدادات!B$1000:$C3119,2,0),"")</f>
        <v/>
      </c>
    </row>
    <row r="3129" spans="1:9">
      <c r="A3129" s="26"/>
      <c r="B3129" s="27"/>
      <c r="C3129" s="28"/>
      <c r="D3129" s="29"/>
      <c r="E3129" s="29"/>
      <c r="F3129" s="28"/>
      <c r="G3129" s="28"/>
      <c r="H3129" s="29" t="str">
        <f>IF(D3129&lt;&gt;"",VLOOKUP(D3129,الاعدادات!$B$1:$C$1000,2,0),"")</f>
        <v/>
      </c>
      <c r="I3129" s="29" t="str">
        <f>IF(E3129&lt;&gt;"",VLOOKUP(E3129,الاعدادات!B$1000:$C3120,2,0),"")</f>
        <v/>
      </c>
    </row>
    <row r="3130" spans="1:9">
      <c r="A3130" s="26"/>
      <c r="B3130" s="27"/>
      <c r="C3130" s="28"/>
      <c r="D3130" s="29"/>
      <c r="E3130" s="29"/>
      <c r="F3130" s="28"/>
      <c r="G3130" s="28"/>
      <c r="H3130" s="29" t="str">
        <f>IF(D3130&lt;&gt;"",VLOOKUP(D3130,الاعدادات!$B$1:$C$1000,2,0),"")</f>
        <v/>
      </c>
      <c r="I3130" s="29" t="str">
        <f>IF(E3130&lt;&gt;"",VLOOKUP(E3130,الاعدادات!B$1000:$C3121,2,0),"")</f>
        <v/>
      </c>
    </row>
    <row r="3131" spans="1:9">
      <c r="A3131" s="26"/>
      <c r="B3131" s="27"/>
      <c r="C3131" s="28"/>
      <c r="D3131" s="29"/>
      <c r="E3131" s="29"/>
      <c r="F3131" s="28"/>
      <c r="G3131" s="28"/>
      <c r="H3131" s="29" t="str">
        <f>IF(D3131&lt;&gt;"",VLOOKUP(D3131,الاعدادات!$B$1:$C$1000,2,0),"")</f>
        <v/>
      </c>
      <c r="I3131" s="29" t="str">
        <f>IF(E3131&lt;&gt;"",VLOOKUP(E3131,الاعدادات!B$1000:$C3122,2,0),"")</f>
        <v/>
      </c>
    </row>
    <row r="3132" spans="1:9">
      <c r="A3132" s="26"/>
      <c r="B3132" s="27"/>
      <c r="C3132" s="28"/>
      <c r="D3132" s="29"/>
      <c r="E3132" s="29"/>
      <c r="F3132" s="28"/>
      <c r="G3132" s="28"/>
      <c r="H3132" s="29" t="str">
        <f>IF(D3132&lt;&gt;"",VLOOKUP(D3132,الاعدادات!$B$1:$C$1000,2,0),"")</f>
        <v/>
      </c>
      <c r="I3132" s="29" t="str">
        <f>IF(E3132&lt;&gt;"",VLOOKUP(E3132,الاعدادات!B$1000:$C3123,2,0),"")</f>
        <v/>
      </c>
    </row>
    <row r="3133" spans="1:9">
      <c r="A3133" s="26"/>
      <c r="B3133" s="27"/>
      <c r="C3133" s="28"/>
      <c r="D3133" s="29"/>
      <c r="E3133" s="29"/>
      <c r="F3133" s="28"/>
      <c r="G3133" s="28"/>
      <c r="H3133" s="29" t="str">
        <f>IF(D3133&lt;&gt;"",VLOOKUP(D3133,الاعدادات!$B$1:$C$1000,2,0),"")</f>
        <v/>
      </c>
      <c r="I3133" s="29" t="str">
        <f>IF(E3133&lt;&gt;"",VLOOKUP(E3133,الاعدادات!B$1000:$C3124,2,0),"")</f>
        <v/>
      </c>
    </row>
    <row r="3134" spans="1:9">
      <c r="A3134" s="26"/>
      <c r="B3134" s="27"/>
      <c r="C3134" s="28"/>
      <c r="D3134" s="29"/>
      <c r="E3134" s="29"/>
      <c r="F3134" s="28"/>
      <c r="G3134" s="28"/>
      <c r="H3134" s="29" t="str">
        <f>IF(D3134&lt;&gt;"",VLOOKUP(D3134,الاعدادات!$B$1:$C$1000,2,0),"")</f>
        <v/>
      </c>
      <c r="I3134" s="29" t="str">
        <f>IF(E3134&lt;&gt;"",VLOOKUP(E3134,الاعدادات!B$1000:$C3125,2,0),"")</f>
        <v/>
      </c>
    </row>
    <row r="3135" spans="1:9">
      <c r="A3135" s="26"/>
      <c r="B3135" s="27"/>
      <c r="C3135" s="28"/>
      <c r="D3135" s="29"/>
      <c r="E3135" s="29"/>
      <c r="F3135" s="28"/>
      <c r="G3135" s="28"/>
      <c r="H3135" s="29" t="str">
        <f>IF(D3135&lt;&gt;"",VLOOKUP(D3135,الاعدادات!$B$1:$C$1000,2,0),"")</f>
        <v/>
      </c>
      <c r="I3135" s="29" t="str">
        <f>IF(E3135&lt;&gt;"",VLOOKUP(E3135,الاعدادات!B$1000:$C3126,2,0),"")</f>
        <v/>
      </c>
    </row>
    <row r="3136" spans="1:9">
      <c r="A3136" s="26"/>
      <c r="B3136" s="27"/>
      <c r="C3136" s="28"/>
      <c r="D3136" s="29"/>
      <c r="E3136" s="29"/>
      <c r="F3136" s="28"/>
      <c r="G3136" s="28"/>
      <c r="H3136" s="29" t="str">
        <f>IF(D3136&lt;&gt;"",VLOOKUP(D3136,الاعدادات!$B$1:$C$1000,2,0),"")</f>
        <v/>
      </c>
      <c r="I3136" s="29" t="str">
        <f>IF(E3136&lt;&gt;"",VLOOKUP(E3136,الاعدادات!B$1000:$C3127,2,0),"")</f>
        <v/>
      </c>
    </row>
    <row r="3137" spans="1:9">
      <c r="A3137" s="26"/>
      <c r="B3137" s="27"/>
      <c r="C3137" s="28"/>
      <c r="D3137" s="29"/>
      <c r="E3137" s="29"/>
      <c r="F3137" s="28"/>
      <c r="G3137" s="28"/>
      <c r="H3137" s="29" t="str">
        <f>IF(D3137&lt;&gt;"",VLOOKUP(D3137,الاعدادات!$B$1:$C$1000,2,0),"")</f>
        <v/>
      </c>
      <c r="I3137" s="29" t="str">
        <f>IF(E3137&lt;&gt;"",VLOOKUP(E3137,الاعدادات!B$1000:$C3128,2,0),"")</f>
        <v/>
      </c>
    </row>
    <row r="3138" spans="1:9">
      <c r="A3138" s="26"/>
      <c r="B3138" s="27"/>
      <c r="C3138" s="28"/>
      <c r="D3138" s="29"/>
      <c r="E3138" s="29"/>
      <c r="F3138" s="28"/>
      <c r="G3138" s="28"/>
      <c r="H3138" s="29" t="str">
        <f>IF(D3138&lt;&gt;"",VLOOKUP(D3138,الاعدادات!$B$1:$C$1000,2,0),"")</f>
        <v/>
      </c>
      <c r="I3138" s="29" t="str">
        <f>IF(E3138&lt;&gt;"",VLOOKUP(E3138,الاعدادات!B$1000:$C3129,2,0),"")</f>
        <v/>
      </c>
    </row>
    <row r="3139" spans="1:9">
      <c r="A3139" s="26"/>
      <c r="B3139" s="27"/>
      <c r="C3139" s="28"/>
      <c r="D3139" s="29"/>
      <c r="E3139" s="29"/>
      <c r="F3139" s="28"/>
      <c r="G3139" s="28"/>
      <c r="H3139" s="29" t="str">
        <f>IF(D3139&lt;&gt;"",VLOOKUP(D3139,الاعدادات!$B$1:$C$1000,2,0),"")</f>
        <v/>
      </c>
      <c r="I3139" s="29" t="str">
        <f>IF(E3139&lt;&gt;"",VLOOKUP(E3139,الاعدادات!B$1000:$C3130,2,0),"")</f>
        <v/>
      </c>
    </row>
    <row r="3140" spans="1:9">
      <c r="A3140" s="26"/>
      <c r="B3140" s="27"/>
      <c r="C3140" s="28"/>
      <c r="D3140" s="29"/>
      <c r="E3140" s="29"/>
      <c r="F3140" s="28"/>
      <c r="G3140" s="28"/>
      <c r="H3140" s="29" t="str">
        <f>IF(D3140&lt;&gt;"",VLOOKUP(D3140,الاعدادات!$B$1:$C$1000,2,0),"")</f>
        <v/>
      </c>
      <c r="I3140" s="29" t="str">
        <f>IF(E3140&lt;&gt;"",VLOOKUP(E3140,الاعدادات!B$1000:$C3131,2,0),"")</f>
        <v/>
      </c>
    </row>
    <row r="3141" spans="1:9">
      <c r="A3141" s="26"/>
      <c r="B3141" s="27"/>
      <c r="C3141" s="28"/>
      <c r="D3141" s="29"/>
      <c r="E3141" s="29"/>
      <c r="F3141" s="28"/>
      <c r="G3141" s="28"/>
      <c r="H3141" s="29" t="str">
        <f>IF(D3141&lt;&gt;"",VLOOKUP(D3141,الاعدادات!$B$1:$C$1000,2,0),"")</f>
        <v/>
      </c>
      <c r="I3141" s="29" t="str">
        <f>IF(E3141&lt;&gt;"",VLOOKUP(E3141,الاعدادات!B$1000:$C3132,2,0),"")</f>
        <v/>
      </c>
    </row>
    <row r="3142" spans="1:9">
      <c r="A3142" s="26"/>
      <c r="B3142" s="27"/>
      <c r="C3142" s="28"/>
      <c r="D3142" s="29"/>
      <c r="E3142" s="29"/>
      <c r="F3142" s="28"/>
      <c r="G3142" s="28"/>
      <c r="H3142" s="29" t="str">
        <f>IF(D3142&lt;&gt;"",VLOOKUP(D3142,الاعدادات!$B$1:$C$1000,2,0),"")</f>
        <v/>
      </c>
      <c r="I3142" s="29" t="str">
        <f>IF(E3142&lt;&gt;"",VLOOKUP(E3142,الاعدادات!B$1000:$C3133,2,0),"")</f>
        <v/>
      </c>
    </row>
    <row r="3143" spans="1:9">
      <c r="A3143" s="26"/>
      <c r="B3143" s="27"/>
      <c r="C3143" s="28"/>
      <c r="D3143" s="29"/>
      <c r="E3143" s="29"/>
      <c r="F3143" s="28"/>
      <c r="G3143" s="28"/>
      <c r="H3143" s="29" t="str">
        <f>IF(D3143&lt;&gt;"",VLOOKUP(D3143,الاعدادات!$B$1:$C$1000,2,0),"")</f>
        <v/>
      </c>
      <c r="I3143" s="29" t="str">
        <f>IF(E3143&lt;&gt;"",VLOOKUP(E3143,الاعدادات!B$1000:$C3134,2,0),"")</f>
        <v/>
      </c>
    </row>
    <row r="3144" spans="1:9">
      <c r="A3144" s="26"/>
      <c r="B3144" s="27"/>
      <c r="C3144" s="28"/>
      <c r="D3144" s="29"/>
      <c r="E3144" s="29"/>
      <c r="F3144" s="28"/>
      <c r="G3144" s="28"/>
      <c r="H3144" s="29" t="str">
        <f>IF(D3144&lt;&gt;"",VLOOKUP(D3144,الاعدادات!$B$1:$C$1000,2,0),"")</f>
        <v/>
      </c>
      <c r="I3144" s="29" t="str">
        <f>IF(E3144&lt;&gt;"",VLOOKUP(E3144,الاعدادات!B$1000:$C3135,2,0),"")</f>
        <v/>
      </c>
    </row>
    <row r="3145" spans="1:9">
      <c r="A3145" s="26"/>
      <c r="B3145" s="27"/>
      <c r="C3145" s="28"/>
      <c r="D3145" s="29"/>
      <c r="E3145" s="29"/>
      <c r="F3145" s="28"/>
      <c r="G3145" s="28"/>
      <c r="H3145" s="29" t="str">
        <f>IF(D3145&lt;&gt;"",VLOOKUP(D3145,الاعدادات!$B$1:$C$1000,2,0),"")</f>
        <v/>
      </c>
      <c r="I3145" s="29" t="str">
        <f>IF(E3145&lt;&gt;"",VLOOKUP(E3145,الاعدادات!B$1000:$C3136,2,0),"")</f>
        <v/>
      </c>
    </row>
    <row r="3146" spans="1:9">
      <c r="A3146" s="26"/>
      <c r="B3146" s="27"/>
      <c r="C3146" s="28"/>
      <c r="D3146" s="29"/>
      <c r="E3146" s="29"/>
      <c r="F3146" s="28"/>
      <c r="G3146" s="28"/>
      <c r="H3146" s="29" t="str">
        <f>IF(D3146&lt;&gt;"",VLOOKUP(D3146,الاعدادات!$B$1:$C$1000,2,0),"")</f>
        <v/>
      </c>
      <c r="I3146" s="29" t="str">
        <f>IF(E3146&lt;&gt;"",VLOOKUP(E3146,الاعدادات!B$1000:$C3137,2,0),"")</f>
        <v/>
      </c>
    </row>
    <row r="3147" spans="1:9">
      <c r="A3147" s="26"/>
      <c r="B3147" s="27"/>
      <c r="C3147" s="28"/>
      <c r="D3147" s="29"/>
      <c r="E3147" s="29"/>
      <c r="F3147" s="28"/>
      <c r="G3147" s="28"/>
      <c r="H3147" s="29" t="str">
        <f>IF(D3147&lt;&gt;"",VLOOKUP(D3147,الاعدادات!$B$1:$C$1000,2,0),"")</f>
        <v/>
      </c>
      <c r="I3147" s="29" t="str">
        <f>IF(E3147&lt;&gt;"",VLOOKUP(E3147,الاعدادات!B$1000:$C3138,2,0),"")</f>
        <v/>
      </c>
    </row>
    <row r="3148" spans="1:9">
      <c r="A3148" s="26"/>
      <c r="B3148" s="27"/>
      <c r="C3148" s="28"/>
      <c r="D3148" s="29"/>
      <c r="E3148" s="29"/>
      <c r="F3148" s="28"/>
      <c r="G3148" s="28"/>
      <c r="H3148" s="29" t="str">
        <f>IF(D3148&lt;&gt;"",VLOOKUP(D3148,الاعدادات!$B$1:$C$1000,2,0),"")</f>
        <v/>
      </c>
      <c r="I3148" s="29" t="str">
        <f>IF(E3148&lt;&gt;"",VLOOKUP(E3148,الاعدادات!B$1000:$C3139,2,0),"")</f>
        <v/>
      </c>
    </row>
    <row r="3149" spans="1:9">
      <c r="A3149" s="26"/>
      <c r="B3149" s="27"/>
      <c r="C3149" s="28"/>
      <c r="D3149" s="29"/>
      <c r="E3149" s="29"/>
      <c r="F3149" s="28"/>
      <c r="G3149" s="28"/>
      <c r="H3149" s="29" t="str">
        <f>IF(D3149&lt;&gt;"",VLOOKUP(D3149,الاعدادات!$B$1:$C$1000,2,0),"")</f>
        <v/>
      </c>
      <c r="I3149" s="29" t="str">
        <f>IF(E3149&lt;&gt;"",VLOOKUP(E3149,الاعدادات!B$1000:$C3140,2,0),"")</f>
        <v/>
      </c>
    </row>
    <row r="3150" spans="1:9">
      <c r="A3150" s="26"/>
      <c r="B3150" s="27"/>
      <c r="C3150" s="28"/>
      <c r="D3150" s="29"/>
      <c r="E3150" s="29"/>
      <c r="F3150" s="28"/>
      <c r="G3150" s="28"/>
      <c r="H3150" s="29" t="str">
        <f>IF(D3150&lt;&gt;"",VLOOKUP(D3150,الاعدادات!$B$1:$C$1000,2,0),"")</f>
        <v/>
      </c>
      <c r="I3150" s="29" t="str">
        <f>IF(E3150&lt;&gt;"",VLOOKUP(E3150,الاعدادات!B$1000:$C3141,2,0),"")</f>
        <v/>
      </c>
    </row>
    <row r="3151" spans="1:9">
      <c r="A3151" s="26"/>
      <c r="B3151" s="27"/>
      <c r="C3151" s="28"/>
      <c r="D3151" s="29"/>
      <c r="E3151" s="29"/>
      <c r="F3151" s="28"/>
      <c r="G3151" s="28"/>
      <c r="H3151" s="29" t="str">
        <f>IF(D3151&lt;&gt;"",VLOOKUP(D3151,الاعدادات!$B$1:$C$1000,2,0),"")</f>
        <v/>
      </c>
      <c r="I3151" s="29" t="str">
        <f>IF(E3151&lt;&gt;"",VLOOKUP(E3151,الاعدادات!B$1000:$C3142,2,0),"")</f>
        <v/>
      </c>
    </row>
    <row r="3152" spans="1:9">
      <c r="A3152" s="26"/>
      <c r="B3152" s="27"/>
      <c r="C3152" s="28"/>
      <c r="D3152" s="29"/>
      <c r="E3152" s="29"/>
      <c r="F3152" s="28"/>
      <c r="G3152" s="28"/>
      <c r="H3152" s="29" t="str">
        <f>IF(D3152&lt;&gt;"",VLOOKUP(D3152,الاعدادات!$B$1:$C$1000,2,0),"")</f>
        <v/>
      </c>
      <c r="I3152" s="29" t="str">
        <f>IF(E3152&lt;&gt;"",VLOOKUP(E3152,الاعدادات!B$1000:$C3143,2,0),"")</f>
        <v/>
      </c>
    </row>
    <row r="3153" spans="1:9">
      <c r="A3153" s="26"/>
      <c r="B3153" s="27"/>
      <c r="C3153" s="28"/>
      <c r="D3153" s="29"/>
      <c r="E3153" s="29"/>
      <c r="F3153" s="28"/>
      <c r="G3153" s="28"/>
      <c r="H3153" s="29" t="str">
        <f>IF(D3153&lt;&gt;"",VLOOKUP(D3153,الاعدادات!$B$1:$C$1000,2,0),"")</f>
        <v/>
      </c>
      <c r="I3153" s="29" t="str">
        <f>IF(E3153&lt;&gt;"",VLOOKUP(E3153,الاعدادات!B$1000:$C3144,2,0),"")</f>
        <v/>
      </c>
    </row>
    <row r="3154" spans="1:9">
      <c r="A3154" s="26"/>
      <c r="B3154" s="27"/>
      <c r="C3154" s="28"/>
      <c r="D3154" s="29"/>
      <c r="E3154" s="29"/>
      <c r="F3154" s="28"/>
      <c r="G3154" s="28"/>
      <c r="H3154" s="29" t="str">
        <f>IF(D3154&lt;&gt;"",VLOOKUP(D3154,الاعدادات!$B$1:$C$1000,2,0),"")</f>
        <v/>
      </c>
      <c r="I3154" s="29" t="str">
        <f>IF(E3154&lt;&gt;"",VLOOKUP(E3154,الاعدادات!B$1000:$C3145,2,0),"")</f>
        <v/>
      </c>
    </row>
    <row r="3155" spans="1:9">
      <c r="A3155" s="26"/>
      <c r="B3155" s="27"/>
      <c r="C3155" s="28"/>
      <c r="D3155" s="29"/>
      <c r="E3155" s="29"/>
      <c r="F3155" s="28"/>
      <c r="G3155" s="28"/>
      <c r="H3155" s="29" t="str">
        <f>IF(D3155&lt;&gt;"",VLOOKUP(D3155,الاعدادات!$B$1:$C$1000,2,0),"")</f>
        <v/>
      </c>
      <c r="I3155" s="29" t="str">
        <f>IF(E3155&lt;&gt;"",VLOOKUP(E3155,الاعدادات!B$1000:$C3146,2,0),"")</f>
        <v/>
      </c>
    </row>
    <row r="3156" spans="1:9">
      <c r="A3156" s="26"/>
      <c r="B3156" s="27"/>
      <c r="C3156" s="28"/>
      <c r="D3156" s="29"/>
      <c r="E3156" s="29"/>
      <c r="F3156" s="28"/>
      <c r="G3156" s="28"/>
      <c r="H3156" s="29" t="str">
        <f>IF(D3156&lt;&gt;"",VLOOKUP(D3156,الاعدادات!$B$1:$C$1000,2,0),"")</f>
        <v/>
      </c>
      <c r="I3156" s="29" t="str">
        <f>IF(E3156&lt;&gt;"",VLOOKUP(E3156,الاعدادات!B$1000:$C3147,2,0),"")</f>
        <v/>
      </c>
    </row>
    <row r="3157" spans="1:9">
      <c r="A3157" s="26"/>
      <c r="B3157" s="27"/>
      <c r="C3157" s="28"/>
      <c r="D3157" s="29"/>
      <c r="E3157" s="29"/>
      <c r="F3157" s="28"/>
      <c r="G3157" s="28"/>
      <c r="H3157" s="29" t="str">
        <f>IF(D3157&lt;&gt;"",VLOOKUP(D3157,الاعدادات!$B$1:$C$1000,2,0),"")</f>
        <v/>
      </c>
      <c r="I3157" s="29" t="str">
        <f>IF(E3157&lt;&gt;"",VLOOKUP(E3157,الاعدادات!B$1000:$C3148,2,0),"")</f>
        <v/>
      </c>
    </row>
    <row r="3158" spans="1:9">
      <c r="A3158" s="26"/>
      <c r="B3158" s="27"/>
      <c r="C3158" s="28"/>
      <c r="D3158" s="29"/>
      <c r="E3158" s="29"/>
      <c r="F3158" s="28"/>
      <c r="G3158" s="28"/>
      <c r="H3158" s="29" t="str">
        <f>IF(D3158&lt;&gt;"",VLOOKUP(D3158,الاعدادات!$B$1:$C$1000,2,0),"")</f>
        <v/>
      </c>
      <c r="I3158" s="29" t="str">
        <f>IF(E3158&lt;&gt;"",VLOOKUP(E3158,الاعدادات!B$1000:$C3149,2,0),"")</f>
        <v/>
      </c>
    </row>
    <row r="3159" spans="1:9">
      <c r="A3159" s="26"/>
      <c r="B3159" s="27"/>
      <c r="C3159" s="28"/>
      <c r="D3159" s="29"/>
      <c r="E3159" s="29"/>
      <c r="F3159" s="28"/>
      <c r="G3159" s="28"/>
      <c r="H3159" s="29" t="str">
        <f>IF(D3159&lt;&gt;"",VLOOKUP(D3159,الاعدادات!$B$1:$C$1000,2,0),"")</f>
        <v/>
      </c>
      <c r="I3159" s="29" t="str">
        <f>IF(E3159&lt;&gt;"",VLOOKUP(E3159,الاعدادات!B$1000:$C3150,2,0),"")</f>
        <v/>
      </c>
    </row>
    <row r="3160" spans="1:9">
      <c r="A3160" s="26"/>
      <c r="B3160" s="27"/>
      <c r="C3160" s="28"/>
      <c r="D3160" s="29"/>
      <c r="E3160" s="29"/>
      <c r="F3160" s="28"/>
      <c r="G3160" s="28"/>
      <c r="H3160" s="29" t="str">
        <f>IF(D3160&lt;&gt;"",VLOOKUP(D3160,الاعدادات!$B$1:$C$1000,2,0),"")</f>
        <v/>
      </c>
      <c r="I3160" s="29" t="str">
        <f>IF(E3160&lt;&gt;"",VLOOKUP(E3160,الاعدادات!B$1000:$C3151,2,0),"")</f>
        <v/>
      </c>
    </row>
    <row r="3161" spans="1:9">
      <c r="A3161" s="26"/>
      <c r="B3161" s="27"/>
      <c r="C3161" s="28"/>
      <c r="D3161" s="29"/>
      <c r="E3161" s="29"/>
      <c r="F3161" s="28"/>
      <c r="G3161" s="28"/>
      <c r="H3161" s="29" t="str">
        <f>IF(D3161&lt;&gt;"",VLOOKUP(D3161,الاعدادات!$B$1:$C$1000,2,0),"")</f>
        <v/>
      </c>
      <c r="I3161" s="29" t="str">
        <f>IF(E3161&lt;&gt;"",VLOOKUP(E3161,الاعدادات!B$1000:$C3152,2,0),"")</f>
        <v/>
      </c>
    </row>
    <row r="3162" spans="1:9">
      <c r="A3162" s="26"/>
      <c r="B3162" s="27"/>
      <c r="C3162" s="28"/>
      <c r="D3162" s="29"/>
      <c r="E3162" s="29"/>
      <c r="F3162" s="28"/>
      <c r="G3162" s="28"/>
      <c r="H3162" s="29" t="str">
        <f>IF(D3162&lt;&gt;"",VLOOKUP(D3162,الاعدادات!$B$1:$C$1000,2,0),"")</f>
        <v/>
      </c>
      <c r="I3162" s="29" t="str">
        <f>IF(E3162&lt;&gt;"",VLOOKUP(E3162,الاعدادات!B$1000:$C3153,2,0),"")</f>
        <v/>
      </c>
    </row>
    <row r="3163" spans="1:9">
      <c r="A3163" s="26"/>
      <c r="B3163" s="27"/>
      <c r="C3163" s="28"/>
      <c r="D3163" s="29"/>
      <c r="E3163" s="29"/>
      <c r="F3163" s="28"/>
      <c r="G3163" s="28"/>
      <c r="H3163" s="29" t="str">
        <f>IF(D3163&lt;&gt;"",VLOOKUP(D3163,الاعدادات!$B$1:$C$1000,2,0),"")</f>
        <v/>
      </c>
      <c r="I3163" s="29" t="str">
        <f>IF(E3163&lt;&gt;"",VLOOKUP(E3163,الاعدادات!B$1000:$C3154,2,0),"")</f>
        <v/>
      </c>
    </row>
    <row r="3164" spans="1:9">
      <c r="A3164" s="26"/>
      <c r="B3164" s="27"/>
      <c r="C3164" s="28"/>
      <c r="D3164" s="29"/>
      <c r="E3164" s="29"/>
      <c r="F3164" s="28"/>
      <c r="G3164" s="28"/>
      <c r="H3164" s="29" t="str">
        <f>IF(D3164&lt;&gt;"",VLOOKUP(D3164,الاعدادات!$B$1:$C$1000,2,0),"")</f>
        <v/>
      </c>
      <c r="I3164" s="29" t="str">
        <f>IF(E3164&lt;&gt;"",VLOOKUP(E3164,الاعدادات!B$1000:$C3155,2,0),"")</f>
        <v/>
      </c>
    </row>
    <row r="3165" spans="1:9">
      <c r="A3165" s="26"/>
      <c r="B3165" s="27"/>
      <c r="C3165" s="28"/>
      <c r="D3165" s="29"/>
      <c r="E3165" s="29"/>
      <c r="F3165" s="28"/>
      <c r="G3165" s="28"/>
      <c r="H3165" s="29" t="str">
        <f>IF(D3165&lt;&gt;"",VLOOKUP(D3165,الاعدادات!$B$1:$C$1000,2,0),"")</f>
        <v/>
      </c>
      <c r="I3165" s="29" t="str">
        <f>IF(E3165&lt;&gt;"",VLOOKUP(E3165,الاعدادات!B$1000:$C3156,2,0),"")</f>
        <v/>
      </c>
    </row>
    <row r="3166" spans="1:9">
      <c r="A3166" s="26"/>
      <c r="B3166" s="27"/>
      <c r="C3166" s="28"/>
      <c r="D3166" s="29"/>
      <c r="E3166" s="29"/>
      <c r="F3166" s="28"/>
      <c r="G3166" s="28"/>
      <c r="H3166" s="29" t="str">
        <f>IF(D3166&lt;&gt;"",VLOOKUP(D3166,الاعدادات!$B$1:$C$1000,2,0),"")</f>
        <v/>
      </c>
      <c r="I3166" s="29" t="str">
        <f>IF(E3166&lt;&gt;"",VLOOKUP(E3166,الاعدادات!B$1000:$C3157,2,0),"")</f>
        <v/>
      </c>
    </row>
    <row r="3167" spans="1:9">
      <c r="A3167" s="26"/>
      <c r="B3167" s="27"/>
      <c r="C3167" s="28"/>
      <c r="D3167" s="29"/>
      <c r="E3167" s="29"/>
      <c r="F3167" s="28"/>
      <c r="G3167" s="28"/>
      <c r="H3167" s="29" t="str">
        <f>IF(D3167&lt;&gt;"",VLOOKUP(D3167,الاعدادات!$B$1:$C$1000,2,0),"")</f>
        <v/>
      </c>
      <c r="I3167" s="29" t="str">
        <f>IF(E3167&lt;&gt;"",VLOOKUP(E3167,الاعدادات!B$1000:$C3158,2,0),"")</f>
        <v/>
      </c>
    </row>
    <row r="3168" spans="1:9">
      <c r="A3168" s="26"/>
      <c r="B3168" s="27"/>
      <c r="C3168" s="28"/>
      <c r="D3168" s="29"/>
      <c r="E3168" s="29"/>
      <c r="F3168" s="28"/>
      <c r="G3168" s="28"/>
      <c r="H3168" s="29" t="str">
        <f>IF(D3168&lt;&gt;"",VLOOKUP(D3168,الاعدادات!$B$1:$C$1000,2,0),"")</f>
        <v/>
      </c>
      <c r="I3168" s="29" t="str">
        <f>IF(E3168&lt;&gt;"",VLOOKUP(E3168,الاعدادات!B$1000:$C3159,2,0),"")</f>
        <v/>
      </c>
    </row>
    <row r="3169" spans="1:9">
      <c r="A3169" s="26"/>
      <c r="B3169" s="27"/>
      <c r="C3169" s="28"/>
      <c r="D3169" s="29"/>
      <c r="E3169" s="29"/>
      <c r="F3169" s="28"/>
      <c r="G3169" s="28"/>
      <c r="H3169" s="29" t="str">
        <f>IF(D3169&lt;&gt;"",VLOOKUP(D3169,الاعدادات!$B$1:$C$1000,2,0),"")</f>
        <v/>
      </c>
      <c r="I3169" s="29" t="str">
        <f>IF(E3169&lt;&gt;"",VLOOKUP(E3169,الاعدادات!B$1000:$C3160,2,0),"")</f>
        <v/>
      </c>
    </row>
    <row r="3170" spans="1:9">
      <c r="A3170" s="26"/>
      <c r="B3170" s="27"/>
      <c r="C3170" s="28"/>
      <c r="D3170" s="29"/>
      <c r="E3170" s="29"/>
      <c r="F3170" s="28"/>
      <c r="G3170" s="28"/>
      <c r="H3170" s="29" t="str">
        <f>IF(D3170&lt;&gt;"",VLOOKUP(D3170,الاعدادات!$B$1:$C$1000,2,0),"")</f>
        <v/>
      </c>
      <c r="I3170" s="29" t="str">
        <f>IF(E3170&lt;&gt;"",VLOOKUP(E3170,الاعدادات!B$1000:$C3161,2,0),"")</f>
        <v/>
      </c>
    </row>
    <row r="3171" spans="1:9">
      <c r="A3171" s="26"/>
      <c r="B3171" s="27"/>
      <c r="C3171" s="28"/>
      <c r="D3171" s="29"/>
      <c r="E3171" s="29"/>
      <c r="F3171" s="28"/>
      <c r="G3171" s="28"/>
      <c r="H3171" s="29" t="str">
        <f>IF(D3171&lt;&gt;"",VLOOKUP(D3171,الاعدادات!$B$1:$C$1000,2,0),"")</f>
        <v/>
      </c>
      <c r="I3171" s="29" t="str">
        <f>IF(E3171&lt;&gt;"",VLOOKUP(E3171,الاعدادات!B$1000:$C3162,2,0),"")</f>
        <v/>
      </c>
    </row>
    <row r="3172" spans="1:9">
      <c r="A3172" s="26"/>
      <c r="B3172" s="27"/>
      <c r="C3172" s="28"/>
      <c r="D3172" s="29"/>
      <c r="E3172" s="29"/>
      <c r="F3172" s="28"/>
      <c r="G3172" s="28"/>
      <c r="H3172" s="29" t="str">
        <f>IF(D3172&lt;&gt;"",VLOOKUP(D3172,الاعدادات!$B$1:$C$1000,2,0),"")</f>
        <v/>
      </c>
      <c r="I3172" s="29" t="str">
        <f>IF(E3172&lt;&gt;"",VLOOKUP(E3172,الاعدادات!B$1000:$C3163,2,0),"")</f>
        <v/>
      </c>
    </row>
    <row r="3173" spans="1:9">
      <c r="A3173" s="26"/>
      <c r="B3173" s="27"/>
      <c r="C3173" s="28"/>
      <c r="D3173" s="29"/>
      <c r="E3173" s="29"/>
      <c r="F3173" s="28"/>
      <c r="G3173" s="28"/>
      <c r="H3173" s="29" t="str">
        <f>IF(D3173&lt;&gt;"",VLOOKUP(D3173,الاعدادات!$B$1:$C$1000,2,0),"")</f>
        <v/>
      </c>
      <c r="I3173" s="29" t="str">
        <f>IF(E3173&lt;&gt;"",VLOOKUP(E3173,الاعدادات!B$1000:$C3164,2,0),"")</f>
        <v/>
      </c>
    </row>
    <row r="3174" spans="1:9">
      <c r="A3174" s="26"/>
      <c r="B3174" s="27"/>
      <c r="C3174" s="28"/>
      <c r="D3174" s="29"/>
      <c r="E3174" s="29"/>
      <c r="F3174" s="28"/>
      <c r="G3174" s="28"/>
      <c r="H3174" s="29" t="str">
        <f>IF(D3174&lt;&gt;"",VLOOKUP(D3174,الاعدادات!$B$1:$C$1000,2,0),"")</f>
        <v/>
      </c>
      <c r="I3174" s="29" t="str">
        <f>IF(E3174&lt;&gt;"",VLOOKUP(E3174,الاعدادات!B$1000:$C3165,2,0),"")</f>
        <v/>
      </c>
    </row>
    <row r="3175" spans="1:9">
      <c r="A3175" s="26"/>
      <c r="B3175" s="27"/>
      <c r="C3175" s="28"/>
      <c r="D3175" s="29"/>
      <c r="E3175" s="29"/>
      <c r="F3175" s="28"/>
      <c r="G3175" s="28"/>
      <c r="H3175" s="29" t="str">
        <f>IF(D3175&lt;&gt;"",VLOOKUP(D3175,الاعدادات!$B$1:$C$1000,2,0),"")</f>
        <v/>
      </c>
      <c r="I3175" s="29" t="str">
        <f>IF(E3175&lt;&gt;"",VLOOKUP(E3175,الاعدادات!B$1000:$C3166,2,0),"")</f>
        <v/>
      </c>
    </row>
    <row r="3176" spans="1:9">
      <c r="A3176" s="26"/>
      <c r="B3176" s="27"/>
      <c r="C3176" s="28"/>
      <c r="D3176" s="29"/>
      <c r="E3176" s="29"/>
      <c r="F3176" s="28"/>
      <c r="G3176" s="28"/>
      <c r="H3176" s="29" t="str">
        <f>IF(D3176&lt;&gt;"",VLOOKUP(D3176,الاعدادات!$B$1:$C$1000,2,0),"")</f>
        <v/>
      </c>
      <c r="I3176" s="29" t="str">
        <f>IF(E3176&lt;&gt;"",VLOOKUP(E3176,الاعدادات!B$1000:$C3167,2,0),"")</f>
        <v/>
      </c>
    </row>
    <row r="3177" spans="1:9">
      <c r="A3177" s="26"/>
      <c r="B3177" s="27"/>
      <c r="C3177" s="28"/>
      <c r="D3177" s="29"/>
      <c r="E3177" s="29"/>
      <c r="F3177" s="28"/>
      <c r="G3177" s="28"/>
      <c r="H3177" s="29" t="str">
        <f>IF(D3177&lt;&gt;"",VLOOKUP(D3177,الاعدادات!$B$1:$C$1000,2,0),"")</f>
        <v/>
      </c>
      <c r="I3177" s="29" t="str">
        <f>IF(E3177&lt;&gt;"",VLOOKUP(E3177,الاعدادات!B$1000:$C3168,2,0),"")</f>
        <v/>
      </c>
    </row>
    <row r="3178" spans="1:9">
      <c r="A3178" s="26"/>
      <c r="B3178" s="27"/>
      <c r="C3178" s="28"/>
      <c r="D3178" s="29"/>
      <c r="E3178" s="29"/>
      <c r="F3178" s="28"/>
      <c r="G3178" s="28"/>
      <c r="H3178" s="29" t="str">
        <f>IF(D3178&lt;&gt;"",VLOOKUP(D3178,الاعدادات!$B$1:$C$1000,2,0),"")</f>
        <v/>
      </c>
      <c r="I3178" s="29" t="str">
        <f>IF(E3178&lt;&gt;"",VLOOKUP(E3178,الاعدادات!B$1000:$C3169,2,0),"")</f>
        <v/>
      </c>
    </row>
    <row r="3179" spans="1:9">
      <c r="A3179" s="26"/>
      <c r="B3179" s="27"/>
      <c r="C3179" s="28"/>
      <c r="D3179" s="29"/>
      <c r="E3179" s="29"/>
      <c r="F3179" s="28"/>
      <c r="G3179" s="28"/>
      <c r="H3179" s="29" t="str">
        <f>IF(D3179&lt;&gt;"",VLOOKUP(D3179,الاعدادات!$B$1:$C$1000,2,0),"")</f>
        <v/>
      </c>
      <c r="I3179" s="29" t="str">
        <f>IF(E3179&lt;&gt;"",VLOOKUP(E3179,الاعدادات!B$1000:$C3170,2,0),"")</f>
        <v/>
      </c>
    </row>
    <row r="3180" spans="1:9">
      <c r="A3180" s="26"/>
      <c r="B3180" s="27"/>
      <c r="C3180" s="28"/>
      <c r="D3180" s="29"/>
      <c r="E3180" s="29"/>
      <c r="F3180" s="28"/>
      <c r="G3180" s="28"/>
      <c r="H3180" s="29" t="str">
        <f>IF(D3180&lt;&gt;"",VLOOKUP(D3180,الاعدادات!$B$1:$C$1000,2,0),"")</f>
        <v/>
      </c>
      <c r="I3180" s="29" t="str">
        <f>IF(E3180&lt;&gt;"",VLOOKUP(E3180,الاعدادات!B$1000:$C3171,2,0),"")</f>
        <v/>
      </c>
    </row>
    <row r="3181" spans="1:9">
      <c r="A3181" s="26"/>
      <c r="B3181" s="27"/>
      <c r="C3181" s="28"/>
      <c r="D3181" s="29"/>
      <c r="E3181" s="29"/>
      <c r="F3181" s="28"/>
      <c r="G3181" s="28"/>
      <c r="H3181" s="29" t="str">
        <f>IF(D3181&lt;&gt;"",VLOOKUP(D3181,الاعدادات!$B$1:$C$1000,2,0),"")</f>
        <v/>
      </c>
      <c r="I3181" s="29" t="str">
        <f>IF(E3181&lt;&gt;"",VLOOKUP(E3181,الاعدادات!B$1000:$C3172,2,0),"")</f>
        <v/>
      </c>
    </row>
    <row r="3182" spans="1:9">
      <c r="A3182" s="26"/>
      <c r="B3182" s="27"/>
      <c r="C3182" s="28"/>
      <c r="D3182" s="29"/>
      <c r="E3182" s="29"/>
      <c r="F3182" s="28"/>
      <c r="G3182" s="28"/>
      <c r="H3182" s="29" t="str">
        <f>IF(D3182&lt;&gt;"",VLOOKUP(D3182,الاعدادات!$B$1:$C$1000,2,0),"")</f>
        <v/>
      </c>
      <c r="I3182" s="29" t="str">
        <f>IF(E3182&lt;&gt;"",VLOOKUP(E3182,الاعدادات!B$1000:$C3173,2,0),"")</f>
        <v/>
      </c>
    </row>
    <row r="3183" spans="1:9">
      <c r="A3183" s="26"/>
      <c r="B3183" s="27"/>
      <c r="C3183" s="28"/>
      <c r="D3183" s="29"/>
      <c r="E3183" s="29"/>
      <c r="F3183" s="28"/>
      <c r="G3183" s="28"/>
      <c r="H3183" s="29" t="str">
        <f>IF(D3183&lt;&gt;"",VLOOKUP(D3183,الاعدادات!$B$1:$C$1000,2,0),"")</f>
        <v/>
      </c>
      <c r="I3183" s="29" t="str">
        <f>IF(E3183&lt;&gt;"",VLOOKUP(E3183,الاعدادات!B$1000:$C3174,2,0),"")</f>
        <v/>
      </c>
    </row>
    <row r="3184" spans="1:9">
      <c r="A3184" s="26"/>
      <c r="B3184" s="27"/>
      <c r="C3184" s="28"/>
      <c r="D3184" s="29"/>
      <c r="E3184" s="29"/>
      <c r="F3184" s="28"/>
      <c r="G3184" s="28"/>
      <c r="H3184" s="29" t="str">
        <f>IF(D3184&lt;&gt;"",VLOOKUP(D3184,الاعدادات!$B$1:$C$1000,2,0),"")</f>
        <v/>
      </c>
      <c r="I3184" s="29" t="str">
        <f>IF(E3184&lt;&gt;"",VLOOKUP(E3184,الاعدادات!B$1000:$C3175,2,0),"")</f>
        <v/>
      </c>
    </row>
    <row r="3185" spans="1:9">
      <c r="A3185" s="26"/>
      <c r="B3185" s="27"/>
      <c r="C3185" s="28"/>
      <c r="D3185" s="29"/>
      <c r="E3185" s="29"/>
      <c r="F3185" s="28"/>
      <c r="G3185" s="28"/>
      <c r="H3185" s="29" t="str">
        <f>IF(D3185&lt;&gt;"",VLOOKUP(D3185,الاعدادات!$B$1:$C$1000,2,0),"")</f>
        <v/>
      </c>
      <c r="I3185" s="29" t="str">
        <f>IF(E3185&lt;&gt;"",VLOOKUP(E3185,الاعدادات!B$1000:$C3176,2,0),"")</f>
        <v/>
      </c>
    </row>
    <row r="3186" spans="1:9">
      <c r="A3186" s="26"/>
      <c r="B3186" s="27"/>
      <c r="C3186" s="28"/>
      <c r="D3186" s="29"/>
      <c r="E3186" s="29"/>
      <c r="F3186" s="28"/>
      <c r="G3186" s="28"/>
      <c r="H3186" s="29" t="str">
        <f>IF(D3186&lt;&gt;"",VLOOKUP(D3186,الاعدادات!$B$1:$C$1000,2,0),"")</f>
        <v/>
      </c>
      <c r="I3186" s="29" t="str">
        <f>IF(E3186&lt;&gt;"",VLOOKUP(E3186,الاعدادات!B$1000:$C3177,2,0),"")</f>
        <v/>
      </c>
    </row>
    <row r="3187" spans="1:9">
      <c r="A3187" s="26"/>
      <c r="B3187" s="27"/>
      <c r="C3187" s="28"/>
      <c r="D3187" s="29"/>
      <c r="E3187" s="29"/>
      <c r="F3187" s="28"/>
      <c r="G3187" s="28"/>
      <c r="H3187" s="29" t="str">
        <f>IF(D3187&lt;&gt;"",VLOOKUP(D3187,الاعدادات!$B$1:$C$1000,2,0),"")</f>
        <v/>
      </c>
      <c r="I3187" s="29" t="str">
        <f>IF(E3187&lt;&gt;"",VLOOKUP(E3187,الاعدادات!B$1000:$C3178,2,0),"")</f>
        <v/>
      </c>
    </row>
    <row r="3188" spans="1:9">
      <c r="A3188" s="26"/>
      <c r="B3188" s="27"/>
      <c r="C3188" s="28"/>
      <c r="D3188" s="29"/>
      <c r="E3188" s="29"/>
      <c r="F3188" s="28"/>
      <c r="G3188" s="28"/>
      <c r="H3188" s="29" t="str">
        <f>IF(D3188&lt;&gt;"",VLOOKUP(D3188,الاعدادات!$B$1:$C$1000,2,0),"")</f>
        <v/>
      </c>
      <c r="I3188" s="29" t="str">
        <f>IF(E3188&lt;&gt;"",VLOOKUP(E3188,الاعدادات!B$1000:$C3179,2,0),"")</f>
        <v/>
      </c>
    </row>
    <row r="3189" spans="1:9">
      <c r="A3189" s="26"/>
      <c r="B3189" s="27"/>
      <c r="C3189" s="28"/>
      <c r="D3189" s="29"/>
      <c r="E3189" s="29"/>
      <c r="F3189" s="28"/>
      <c r="G3189" s="28"/>
      <c r="H3189" s="29" t="str">
        <f>IF(D3189&lt;&gt;"",VLOOKUP(D3189,الاعدادات!$B$1:$C$1000,2,0),"")</f>
        <v/>
      </c>
      <c r="I3189" s="29" t="str">
        <f>IF(E3189&lt;&gt;"",VLOOKUP(E3189,الاعدادات!B$1000:$C3180,2,0),"")</f>
        <v/>
      </c>
    </row>
    <row r="3190" spans="1:9">
      <c r="A3190" s="26"/>
      <c r="B3190" s="27"/>
      <c r="C3190" s="28"/>
      <c r="D3190" s="29"/>
      <c r="E3190" s="29"/>
      <c r="F3190" s="28"/>
      <c r="G3190" s="28"/>
      <c r="H3190" s="29" t="str">
        <f>IF(D3190&lt;&gt;"",VLOOKUP(D3190,الاعدادات!$B$1:$C$1000,2,0),"")</f>
        <v/>
      </c>
      <c r="I3190" s="29" t="str">
        <f>IF(E3190&lt;&gt;"",VLOOKUP(E3190,الاعدادات!B$1000:$C3181,2,0),"")</f>
        <v/>
      </c>
    </row>
    <row r="3191" spans="1:9">
      <c r="A3191" s="26"/>
      <c r="B3191" s="27"/>
      <c r="C3191" s="28"/>
      <c r="D3191" s="29"/>
      <c r="E3191" s="29"/>
      <c r="F3191" s="28"/>
      <c r="G3191" s="28"/>
      <c r="H3191" s="29" t="str">
        <f>IF(D3191&lt;&gt;"",VLOOKUP(D3191,الاعدادات!$B$1:$C$1000,2,0),"")</f>
        <v/>
      </c>
      <c r="I3191" s="29" t="str">
        <f>IF(E3191&lt;&gt;"",VLOOKUP(E3191,الاعدادات!B$1000:$C3182,2,0),"")</f>
        <v/>
      </c>
    </row>
    <row r="3192" spans="1:9">
      <c r="A3192" s="26"/>
      <c r="B3192" s="27"/>
      <c r="C3192" s="28"/>
      <c r="D3192" s="29"/>
      <c r="E3192" s="29"/>
      <c r="F3192" s="28"/>
      <c r="G3192" s="28"/>
      <c r="H3192" s="29" t="str">
        <f>IF(D3192&lt;&gt;"",VLOOKUP(D3192,الاعدادات!$B$1:$C$1000,2,0),"")</f>
        <v/>
      </c>
      <c r="I3192" s="29" t="str">
        <f>IF(E3192&lt;&gt;"",VLOOKUP(E3192,الاعدادات!B$1000:$C3183,2,0),"")</f>
        <v/>
      </c>
    </row>
    <row r="3193" spans="1:9">
      <c r="A3193" s="26"/>
      <c r="B3193" s="27"/>
      <c r="C3193" s="28"/>
      <c r="D3193" s="29"/>
      <c r="E3193" s="29"/>
      <c r="F3193" s="28"/>
      <c r="G3193" s="28"/>
      <c r="H3193" s="29" t="str">
        <f>IF(D3193&lt;&gt;"",VLOOKUP(D3193,الاعدادات!$B$1:$C$1000,2,0),"")</f>
        <v/>
      </c>
      <c r="I3193" s="29" t="str">
        <f>IF(E3193&lt;&gt;"",VLOOKUP(E3193,الاعدادات!B$1000:$C3184,2,0),"")</f>
        <v/>
      </c>
    </row>
    <row r="3194" spans="1:9">
      <c r="A3194" s="26"/>
      <c r="B3194" s="27"/>
      <c r="C3194" s="28"/>
      <c r="D3194" s="29"/>
      <c r="E3194" s="29"/>
      <c r="F3194" s="28"/>
      <c r="G3194" s="28"/>
      <c r="H3194" s="29" t="str">
        <f>IF(D3194&lt;&gt;"",VLOOKUP(D3194,الاعدادات!$B$1:$C$1000,2,0),"")</f>
        <v/>
      </c>
      <c r="I3194" s="29" t="str">
        <f>IF(E3194&lt;&gt;"",VLOOKUP(E3194,الاعدادات!B$1000:$C3185,2,0),"")</f>
        <v/>
      </c>
    </row>
    <row r="3195" spans="1:9">
      <c r="A3195" s="26"/>
      <c r="B3195" s="27"/>
      <c r="C3195" s="28"/>
      <c r="D3195" s="29"/>
      <c r="E3195" s="29"/>
      <c r="F3195" s="28"/>
      <c r="G3195" s="28"/>
      <c r="H3195" s="29" t="str">
        <f>IF(D3195&lt;&gt;"",VLOOKUP(D3195,الاعدادات!$B$1:$C$1000,2,0),"")</f>
        <v/>
      </c>
      <c r="I3195" s="29" t="str">
        <f>IF(E3195&lt;&gt;"",VLOOKUP(E3195,الاعدادات!B$1000:$C3186,2,0),"")</f>
        <v/>
      </c>
    </row>
    <row r="3196" spans="1:9">
      <c r="A3196" s="26"/>
      <c r="B3196" s="27"/>
      <c r="C3196" s="28"/>
      <c r="D3196" s="29"/>
      <c r="E3196" s="29"/>
      <c r="F3196" s="28"/>
      <c r="G3196" s="28"/>
      <c r="H3196" s="29" t="str">
        <f>IF(D3196&lt;&gt;"",VLOOKUP(D3196,الاعدادات!$B$1:$C$1000,2,0),"")</f>
        <v/>
      </c>
      <c r="I3196" s="29" t="str">
        <f>IF(E3196&lt;&gt;"",VLOOKUP(E3196,الاعدادات!B$1000:$C3187,2,0),"")</f>
        <v/>
      </c>
    </row>
    <row r="3197" spans="1:9">
      <c r="A3197" s="26"/>
      <c r="B3197" s="27"/>
      <c r="C3197" s="28"/>
      <c r="D3197" s="29"/>
      <c r="E3197" s="29"/>
      <c r="F3197" s="28"/>
      <c r="G3197" s="28"/>
      <c r="H3197" s="29" t="str">
        <f>IF(D3197&lt;&gt;"",VLOOKUP(D3197,الاعدادات!$B$1:$C$1000,2,0),"")</f>
        <v/>
      </c>
      <c r="I3197" s="29" t="str">
        <f>IF(E3197&lt;&gt;"",VLOOKUP(E3197,الاعدادات!B$1000:$C3188,2,0),"")</f>
        <v/>
      </c>
    </row>
    <row r="3198" spans="1:9">
      <c r="A3198" s="26"/>
      <c r="B3198" s="27"/>
      <c r="C3198" s="28"/>
      <c r="D3198" s="29"/>
      <c r="E3198" s="29"/>
      <c r="F3198" s="28"/>
      <c r="G3198" s="28"/>
      <c r="H3198" s="29" t="str">
        <f>IF(D3198&lt;&gt;"",VLOOKUP(D3198,الاعدادات!$B$1:$C$1000,2,0),"")</f>
        <v/>
      </c>
      <c r="I3198" s="29" t="str">
        <f>IF(E3198&lt;&gt;"",VLOOKUP(E3198,الاعدادات!B$1000:$C3189,2,0),"")</f>
        <v/>
      </c>
    </row>
    <row r="3199" spans="1:9">
      <c r="A3199" s="26"/>
      <c r="B3199" s="27"/>
      <c r="C3199" s="28"/>
      <c r="D3199" s="29"/>
      <c r="E3199" s="29"/>
      <c r="F3199" s="28"/>
      <c r="G3199" s="28"/>
      <c r="H3199" s="29" t="str">
        <f>IF(D3199&lt;&gt;"",VLOOKUP(D3199,الاعدادات!$B$1:$C$1000,2,0),"")</f>
        <v/>
      </c>
      <c r="I3199" s="29" t="str">
        <f>IF(E3199&lt;&gt;"",VLOOKUP(E3199,الاعدادات!B$1000:$C3190,2,0),"")</f>
        <v/>
      </c>
    </row>
    <row r="3200" spans="1:9">
      <c r="A3200" s="26"/>
      <c r="B3200" s="27"/>
      <c r="C3200" s="28"/>
      <c r="D3200" s="29"/>
      <c r="E3200" s="29"/>
      <c r="F3200" s="28"/>
      <c r="G3200" s="28"/>
      <c r="H3200" s="29" t="str">
        <f>IF(D3200&lt;&gt;"",VLOOKUP(D3200,الاعدادات!$B$1:$C$1000,2,0),"")</f>
        <v/>
      </c>
      <c r="I3200" s="29" t="str">
        <f>IF(E3200&lt;&gt;"",VLOOKUP(E3200,الاعدادات!B$1000:$C3191,2,0),"")</f>
        <v/>
      </c>
    </row>
    <row r="3201" spans="1:9">
      <c r="A3201" s="26"/>
      <c r="B3201" s="27"/>
      <c r="C3201" s="28"/>
      <c r="D3201" s="29"/>
      <c r="E3201" s="29"/>
      <c r="F3201" s="28"/>
      <c r="G3201" s="28"/>
      <c r="H3201" s="29" t="str">
        <f>IF(D3201&lt;&gt;"",VLOOKUP(D3201,الاعدادات!$B$1:$C$1000,2,0),"")</f>
        <v/>
      </c>
      <c r="I3201" s="29" t="str">
        <f>IF(E3201&lt;&gt;"",VLOOKUP(E3201,الاعدادات!B$1000:$C3192,2,0),"")</f>
        <v/>
      </c>
    </row>
    <row r="3202" spans="1:9">
      <c r="A3202" s="26"/>
      <c r="B3202" s="27"/>
      <c r="C3202" s="28"/>
      <c r="D3202" s="29"/>
      <c r="E3202" s="29"/>
      <c r="F3202" s="28"/>
      <c r="G3202" s="28"/>
      <c r="H3202" s="29" t="str">
        <f>IF(D3202&lt;&gt;"",VLOOKUP(D3202,الاعدادات!$B$1:$C$1000,2,0),"")</f>
        <v/>
      </c>
      <c r="I3202" s="29" t="str">
        <f>IF(E3202&lt;&gt;"",VLOOKUP(E3202,الاعدادات!B$1000:$C3193,2,0),"")</f>
        <v/>
      </c>
    </row>
    <row r="3203" spans="1:9">
      <c r="A3203" s="26"/>
      <c r="B3203" s="27"/>
      <c r="C3203" s="28"/>
      <c r="D3203" s="29"/>
      <c r="E3203" s="29"/>
      <c r="F3203" s="28"/>
      <c r="G3203" s="28"/>
      <c r="H3203" s="29" t="str">
        <f>IF(D3203&lt;&gt;"",VLOOKUP(D3203,الاعدادات!$B$1:$C$1000,2,0),"")</f>
        <v/>
      </c>
      <c r="I3203" s="29" t="str">
        <f>IF(E3203&lt;&gt;"",VLOOKUP(E3203,الاعدادات!B$1000:$C3194,2,0),"")</f>
        <v/>
      </c>
    </row>
    <row r="3204" spans="1:9">
      <c r="A3204" s="26"/>
      <c r="B3204" s="27"/>
      <c r="C3204" s="28"/>
      <c r="D3204" s="29"/>
      <c r="E3204" s="29"/>
      <c r="F3204" s="28"/>
      <c r="G3204" s="28"/>
      <c r="H3204" s="29" t="str">
        <f>IF(D3204&lt;&gt;"",VLOOKUP(D3204,الاعدادات!$B$1:$C$1000,2,0),"")</f>
        <v/>
      </c>
      <c r="I3204" s="29" t="str">
        <f>IF(E3204&lt;&gt;"",VLOOKUP(E3204,الاعدادات!B$1000:$C3195,2,0),"")</f>
        <v/>
      </c>
    </row>
    <row r="3205" spans="1:9">
      <c r="A3205" s="26"/>
      <c r="B3205" s="27"/>
      <c r="C3205" s="28"/>
      <c r="D3205" s="29"/>
      <c r="E3205" s="29"/>
      <c r="F3205" s="28"/>
      <c r="G3205" s="28"/>
      <c r="H3205" s="29" t="str">
        <f>IF(D3205&lt;&gt;"",VLOOKUP(D3205,الاعدادات!$B$1:$C$1000,2,0),"")</f>
        <v/>
      </c>
      <c r="I3205" s="29" t="str">
        <f>IF(E3205&lt;&gt;"",VLOOKUP(E3205,الاعدادات!B$1000:$C3196,2,0),"")</f>
        <v/>
      </c>
    </row>
    <row r="3206" spans="1:9">
      <c r="A3206" s="26"/>
      <c r="B3206" s="27"/>
      <c r="C3206" s="28"/>
      <c r="D3206" s="29"/>
      <c r="E3206" s="29"/>
      <c r="F3206" s="28"/>
      <c r="G3206" s="28"/>
      <c r="H3206" s="29" t="str">
        <f>IF(D3206&lt;&gt;"",VLOOKUP(D3206,الاعدادات!$B$1:$C$1000,2,0),"")</f>
        <v/>
      </c>
      <c r="I3206" s="29" t="str">
        <f>IF(E3206&lt;&gt;"",VLOOKUP(E3206,الاعدادات!B$1000:$C3197,2,0),"")</f>
        <v/>
      </c>
    </row>
    <row r="3207" spans="1:9">
      <c r="A3207" s="26"/>
      <c r="B3207" s="27"/>
      <c r="C3207" s="28"/>
      <c r="D3207" s="29"/>
      <c r="E3207" s="29"/>
      <c r="F3207" s="28"/>
      <c r="G3207" s="28"/>
      <c r="H3207" s="29" t="str">
        <f>IF(D3207&lt;&gt;"",VLOOKUP(D3207,الاعدادات!$B$1:$C$1000,2,0),"")</f>
        <v/>
      </c>
      <c r="I3207" s="29" t="str">
        <f>IF(E3207&lt;&gt;"",VLOOKUP(E3207,الاعدادات!B$1000:$C3198,2,0),"")</f>
        <v/>
      </c>
    </row>
    <row r="3208" spans="1:9">
      <c r="A3208" s="26"/>
      <c r="B3208" s="27"/>
      <c r="C3208" s="28"/>
      <c r="D3208" s="29"/>
      <c r="E3208" s="29"/>
      <c r="F3208" s="28"/>
      <c r="G3208" s="28"/>
      <c r="H3208" s="29" t="str">
        <f>IF(D3208&lt;&gt;"",VLOOKUP(D3208,الاعدادات!$B$1:$C$1000,2,0),"")</f>
        <v/>
      </c>
      <c r="I3208" s="29" t="str">
        <f>IF(E3208&lt;&gt;"",VLOOKUP(E3208,الاعدادات!B$1000:$C3199,2,0),"")</f>
        <v/>
      </c>
    </row>
    <row r="3209" spans="1:9">
      <c r="A3209" s="26"/>
      <c r="B3209" s="27"/>
      <c r="C3209" s="28"/>
      <c r="D3209" s="29"/>
      <c r="E3209" s="29"/>
      <c r="F3209" s="28"/>
      <c r="G3209" s="28"/>
      <c r="H3209" s="29" t="str">
        <f>IF(D3209&lt;&gt;"",VLOOKUP(D3209,الاعدادات!$B$1:$C$1000,2,0),"")</f>
        <v/>
      </c>
      <c r="I3209" s="29" t="str">
        <f>IF(E3209&lt;&gt;"",VLOOKUP(E3209,الاعدادات!B$1000:$C3200,2,0),"")</f>
        <v/>
      </c>
    </row>
    <row r="3210" spans="1:9">
      <c r="A3210" s="26"/>
      <c r="B3210" s="27"/>
      <c r="C3210" s="28"/>
      <c r="D3210" s="29"/>
      <c r="E3210" s="29"/>
      <c r="F3210" s="28"/>
      <c r="G3210" s="28"/>
      <c r="H3210" s="29" t="str">
        <f>IF(D3210&lt;&gt;"",VLOOKUP(D3210,الاعدادات!$B$1:$C$1000,2,0),"")</f>
        <v/>
      </c>
      <c r="I3210" s="29" t="str">
        <f>IF(E3210&lt;&gt;"",VLOOKUP(E3210,الاعدادات!B$1000:$C3201,2,0),"")</f>
        <v/>
      </c>
    </row>
    <row r="3211" spans="1:9">
      <c r="A3211" s="26"/>
      <c r="B3211" s="27"/>
      <c r="C3211" s="28"/>
      <c r="D3211" s="29"/>
      <c r="E3211" s="29"/>
      <c r="F3211" s="28"/>
      <c r="G3211" s="28"/>
      <c r="H3211" s="29" t="str">
        <f>IF(D3211&lt;&gt;"",VLOOKUP(D3211,الاعدادات!$B$1:$C$1000,2,0),"")</f>
        <v/>
      </c>
      <c r="I3211" s="29" t="str">
        <f>IF(E3211&lt;&gt;"",VLOOKUP(E3211,الاعدادات!B$1000:$C3202,2,0),"")</f>
        <v/>
      </c>
    </row>
    <row r="3212" spans="1:9">
      <c r="A3212" s="26"/>
      <c r="B3212" s="27"/>
      <c r="C3212" s="28"/>
      <c r="D3212" s="29"/>
      <c r="E3212" s="29"/>
      <c r="F3212" s="28"/>
      <c r="G3212" s="28"/>
      <c r="H3212" s="29" t="str">
        <f>IF(D3212&lt;&gt;"",VLOOKUP(D3212,الاعدادات!$B$1:$C$1000,2,0),"")</f>
        <v/>
      </c>
      <c r="I3212" s="29" t="str">
        <f>IF(E3212&lt;&gt;"",VLOOKUP(E3212,الاعدادات!B$1000:$C3203,2,0),"")</f>
        <v/>
      </c>
    </row>
    <row r="3213" spans="1:9">
      <c r="A3213" s="26"/>
      <c r="B3213" s="27"/>
      <c r="C3213" s="28"/>
      <c r="D3213" s="29"/>
      <c r="E3213" s="29"/>
      <c r="F3213" s="28"/>
      <c r="G3213" s="28"/>
      <c r="H3213" s="29" t="str">
        <f>IF(D3213&lt;&gt;"",VLOOKUP(D3213,الاعدادات!$B$1:$C$1000,2,0),"")</f>
        <v/>
      </c>
      <c r="I3213" s="29" t="str">
        <f>IF(E3213&lt;&gt;"",VLOOKUP(E3213,الاعدادات!B$1000:$C3204,2,0),"")</f>
        <v/>
      </c>
    </row>
    <row r="3214" spans="1:9">
      <c r="A3214" s="26"/>
      <c r="B3214" s="27"/>
      <c r="C3214" s="28"/>
      <c r="D3214" s="29"/>
      <c r="E3214" s="29"/>
      <c r="F3214" s="28"/>
      <c r="G3214" s="28"/>
      <c r="H3214" s="29" t="str">
        <f>IF(D3214&lt;&gt;"",VLOOKUP(D3214,الاعدادات!$B$1:$C$1000,2,0),"")</f>
        <v/>
      </c>
      <c r="I3214" s="29" t="str">
        <f>IF(E3214&lt;&gt;"",VLOOKUP(E3214,الاعدادات!B$1000:$C3205,2,0),"")</f>
        <v/>
      </c>
    </row>
    <row r="3215" spans="1:9">
      <c r="A3215" s="26"/>
      <c r="B3215" s="27"/>
      <c r="C3215" s="28"/>
      <c r="D3215" s="29"/>
      <c r="E3215" s="29"/>
      <c r="F3215" s="28"/>
      <c r="G3215" s="28"/>
      <c r="H3215" s="29" t="str">
        <f>IF(D3215&lt;&gt;"",VLOOKUP(D3215,الاعدادات!$B$1:$C$1000,2,0),"")</f>
        <v/>
      </c>
      <c r="I3215" s="29" t="str">
        <f>IF(E3215&lt;&gt;"",VLOOKUP(E3215,الاعدادات!B$1000:$C3206,2,0),"")</f>
        <v/>
      </c>
    </row>
    <row r="3216" spans="1:9">
      <c r="A3216" s="26"/>
      <c r="B3216" s="27"/>
      <c r="C3216" s="28"/>
      <c r="D3216" s="29"/>
      <c r="E3216" s="29"/>
      <c r="F3216" s="28"/>
      <c r="G3216" s="28"/>
      <c r="H3216" s="29" t="str">
        <f>IF(D3216&lt;&gt;"",VLOOKUP(D3216,الاعدادات!$B$1:$C$1000,2,0),"")</f>
        <v/>
      </c>
      <c r="I3216" s="29" t="str">
        <f>IF(E3216&lt;&gt;"",VLOOKUP(E3216,الاعدادات!B$1000:$C3207,2,0),"")</f>
        <v/>
      </c>
    </row>
    <row r="3217" spans="1:9">
      <c r="A3217" s="26"/>
      <c r="B3217" s="27"/>
      <c r="C3217" s="28"/>
      <c r="D3217" s="29"/>
      <c r="E3217" s="29"/>
      <c r="F3217" s="28"/>
      <c r="G3217" s="28"/>
      <c r="H3217" s="29" t="str">
        <f>IF(D3217&lt;&gt;"",VLOOKUP(D3217,الاعدادات!$B$1:$C$1000,2,0),"")</f>
        <v/>
      </c>
      <c r="I3217" s="29" t="str">
        <f>IF(E3217&lt;&gt;"",VLOOKUP(E3217,الاعدادات!B$1000:$C3208,2,0),"")</f>
        <v/>
      </c>
    </row>
    <row r="3218" spans="1:9">
      <c r="A3218" s="26"/>
      <c r="B3218" s="27"/>
      <c r="C3218" s="28"/>
      <c r="D3218" s="29"/>
      <c r="E3218" s="29"/>
      <c r="F3218" s="28"/>
      <c r="G3218" s="28"/>
      <c r="H3218" s="29" t="str">
        <f>IF(D3218&lt;&gt;"",VLOOKUP(D3218,الاعدادات!$B$1:$C$1000,2,0),"")</f>
        <v/>
      </c>
      <c r="I3218" s="29" t="str">
        <f>IF(E3218&lt;&gt;"",VLOOKUP(E3218,الاعدادات!B$1000:$C3209,2,0),"")</f>
        <v/>
      </c>
    </row>
    <row r="3219" spans="1:9">
      <c r="A3219" s="26"/>
      <c r="B3219" s="27"/>
      <c r="C3219" s="28"/>
      <c r="D3219" s="29"/>
      <c r="E3219" s="29"/>
      <c r="F3219" s="28"/>
      <c r="G3219" s="28"/>
      <c r="H3219" s="29" t="str">
        <f>IF(D3219&lt;&gt;"",VLOOKUP(D3219,الاعدادات!$B$1:$C$1000,2,0),"")</f>
        <v/>
      </c>
      <c r="I3219" s="29" t="str">
        <f>IF(E3219&lt;&gt;"",VLOOKUP(E3219,الاعدادات!B$1000:$C3210,2,0),"")</f>
        <v/>
      </c>
    </row>
    <row r="3220" spans="1:9">
      <c r="A3220" s="26"/>
      <c r="B3220" s="27"/>
      <c r="C3220" s="28"/>
      <c r="D3220" s="29"/>
      <c r="E3220" s="29"/>
      <c r="F3220" s="28"/>
      <c r="G3220" s="28"/>
      <c r="H3220" s="29" t="str">
        <f>IF(D3220&lt;&gt;"",VLOOKUP(D3220,الاعدادات!$B$1:$C$1000,2,0),"")</f>
        <v/>
      </c>
      <c r="I3220" s="29" t="str">
        <f>IF(E3220&lt;&gt;"",VLOOKUP(E3220,الاعدادات!B$1000:$C3211,2,0),"")</f>
        <v/>
      </c>
    </row>
    <row r="3221" spans="1:9">
      <c r="A3221" s="26"/>
      <c r="B3221" s="27"/>
      <c r="C3221" s="28"/>
      <c r="D3221" s="29"/>
      <c r="E3221" s="29"/>
      <c r="F3221" s="28"/>
      <c r="G3221" s="28"/>
      <c r="H3221" s="29" t="str">
        <f>IF(D3221&lt;&gt;"",VLOOKUP(D3221,الاعدادات!$B$1:$C$1000,2,0),"")</f>
        <v/>
      </c>
      <c r="I3221" s="29" t="str">
        <f>IF(E3221&lt;&gt;"",VLOOKUP(E3221,الاعدادات!B$1000:$C3212,2,0),"")</f>
        <v/>
      </c>
    </row>
    <row r="3222" spans="1:9">
      <c r="A3222" s="26"/>
      <c r="B3222" s="27"/>
      <c r="C3222" s="28"/>
      <c r="D3222" s="29"/>
      <c r="E3222" s="29"/>
      <c r="F3222" s="28"/>
      <c r="G3222" s="28"/>
      <c r="H3222" s="29" t="str">
        <f>IF(D3222&lt;&gt;"",VLOOKUP(D3222,الاعدادات!$B$1:$C$1000,2,0),"")</f>
        <v/>
      </c>
      <c r="I3222" s="29" t="str">
        <f>IF(E3222&lt;&gt;"",VLOOKUP(E3222,الاعدادات!B$1000:$C3213,2,0),"")</f>
        <v/>
      </c>
    </row>
    <row r="3223" spans="1:9">
      <c r="A3223" s="26"/>
      <c r="B3223" s="27"/>
      <c r="C3223" s="28"/>
      <c r="D3223" s="29"/>
      <c r="E3223" s="29"/>
      <c r="F3223" s="28"/>
      <c r="G3223" s="28"/>
      <c r="H3223" s="29" t="str">
        <f>IF(D3223&lt;&gt;"",VLOOKUP(D3223,الاعدادات!$B$1:$C$1000,2,0),"")</f>
        <v/>
      </c>
      <c r="I3223" s="29" t="str">
        <f>IF(E3223&lt;&gt;"",VLOOKUP(E3223,الاعدادات!B$1000:$C3214,2,0),"")</f>
        <v/>
      </c>
    </row>
    <row r="3224" spans="1:9">
      <c r="A3224" s="26"/>
      <c r="B3224" s="27"/>
      <c r="C3224" s="28"/>
      <c r="D3224" s="29"/>
      <c r="E3224" s="29"/>
      <c r="F3224" s="28"/>
      <c r="G3224" s="28"/>
      <c r="H3224" s="29" t="str">
        <f>IF(D3224&lt;&gt;"",VLOOKUP(D3224,الاعدادات!$B$1:$C$1000,2,0),"")</f>
        <v/>
      </c>
      <c r="I3224" s="29" t="str">
        <f>IF(E3224&lt;&gt;"",VLOOKUP(E3224,الاعدادات!B$1000:$C3215,2,0),"")</f>
        <v/>
      </c>
    </row>
    <row r="3225" spans="1:9">
      <c r="A3225" s="26"/>
      <c r="B3225" s="27"/>
      <c r="C3225" s="28"/>
      <c r="D3225" s="29"/>
      <c r="E3225" s="29"/>
      <c r="F3225" s="28"/>
      <c r="G3225" s="28"/>
      <c r="H3225" s="29" t="str">
        <f>IF(D3225&lt;&gt;"",VLOOKUP(D3225,الاعدادات!$B$1:$C$1000,2,0),"")</f>
        <v/>
      </c>
      <c r="I3225" s="29" t="str">
        <f>IF(E3225&lt;&gt;"",VLOOKUP(E3225,الاعدادات!B$1000:$C3216,2,0),"")</f>
        <v/>
      </c>
    </row>
    <row r="3226" spans="1:9">
      <c r="A3226" s="26"/>
      <c r="B3226" s="27"/>
      <c r="C3226" s="28"/>
      <c r="D3226" s="29"/>
      <c r="E3226" s="29"/>
      <c r="F3226" s="28"/>
      <c r="G3226" s="28"/>
      <c r="H3226" s="29" t="str">
        <f>IF(D3226&lt;&gt;"",VLOOKUP(D3226,الاعدادات!$B$1:$C$1000,2,0),"")</f>
        <v/>
      </c>
      <c r="I3226" s="29" t="str">
        <f>IF(E3226&lt;&gt;"",VLOOKUP(E3226,الاعدادات!B$1000:$C3217,2,0),"")</f>
        <v/>
      </c>
    </row>
    <row r="3227" spans="1:9">
      <c r="A3227" s="26"/>
      <c r="B3227" s="27"/>
      <c r="C3227" s="28"/>
      <c r="D3227" s="29"/>
      <c r="E3227" s="29"/>
      <c r="F3227" s="28"/>
      <c r="G3227" s="28"/>
      <c r="H3227" s="29" t="str">
        <f>IF(D3227&lt;&gt;"",VLOOKUP(D3227,الاعدادات!$B$1:$C$1000,2,0),"")</f>
        <v/>
      </c>
      <c r="I3227" s="29" t="str">
        <f>IF(E3227&lt;&gt;"",VLOOKUP(E3227,الاعدادات!B$1000:$C3218,2,0),"")</f>
        <v/>
      </c>
    </row>
    <row r="3228" spans="1:9">
      <c r="A3228" s="26"/>
      <c r="B3228" s="27"/>
      <c r="C3228" s="28"/>
      <c r="D3228" s="29"/>
      <c r="E3228" s="29"/>
      <c r="F3228" s="28"/>
      <c r="G3228" s="28"/>
      <c r="H3228" s="29" t="str">
        <f>IF(D3228&lt;&gt;"",VLOOKUP(D3228,الاعدادات!$B$1:$C$1000,2,0),"")</f>
        <v/>
      </c>
      <c r="I3228" s="29" t="str">
        <f>IF(E3228&lt;&gt;"",VLOOKUP(E3228,الاعدادات!B$1000:$C3219,2,0),"")</f>
        <v/>
      </c>
    </row>
    <row r="3229" spans="1:9">
      <c r="A3229" s="26"/>
      <c r="B3229" s="27"/>
      <c r="C3229" s="28"/>
      <c r="D3229" s="29"/>
      <c r="E3229" s="29"/>
      <c r="F3229" s="28"/>
      <c r="G3229" s="28"/>
      <c r="H3229" s="29" t="str">
        <f>IF(D3229&lt;&gt;"",VLOOKUP(D3229,الاعدادات!$B$1:$C$1000,2,0),"")</f>
        <v/>
      </c>
      <c r="I3229" s="29" t="str">
        <f>IF(E3229&lt;&gt;"",VLOOKUP(E3229,الاعدادات!B$1000:$C3220,2,0),"")</f>
        <v/>
      </c>
    </row>
    <row r="3230" spans="1:9">
      <c r="A3230" s="26"/>
      <c r="B3230" s="27"/>
      <c r="C3230" s="28"/>
      <c r="D3230" s="29"/>
      <c r="E3230" s="29"/>
      <c r="F3230" s="28"/>
      <c r="G3230" s="28"/>
      <c r="H3230" s="29" t="str">
        <f>IF(D3230&lt;&gt;"",VLOOKUP(D3230,الاعدادات!$B$1:$C$1000,2,0),"")</f>
        <v/>
      </c>
      <c r="I3230" s="29" t="str">
        <f>IF(E3230&lt;&gt;"",VLOOKUP(E3230,الاعدادات!B$1000:$C3221,2,0),"")</f>
        <v/>
      </c>
    </row>
    <row r="3231" spans="1:9">
      <c r="A3231" s="26"/>
      <c r="B3231" s="27"/>
      <c r="C3231" s="28"/>
      <c r="D3231" s="29"/>
      <c r="E3231" s="29"/>
      <c r="F3231" s="28"/>
      <c r="G3231" s="28"/>
      <c r="H3231" s="29" t="str">
        <f>IF(D3231&lt;&gt;"",VLOOKUP(D3231,الاعدادات!$B$1:$C$1000,2,0),"")</f>
        <v/>
      </c>
      <c r="I3231" s="29" t="str">
        <f>IF(E3231&lt;&gt;"",VLOOKUP(E3231,الاعدادات!B$1000:$C3222,2,0),"")</f>
        <v/>
      </c>
    </row>
    <row r="3232" spans="1:9">
      <c r="A3232" s="26"/>
      <c r="B3232" s="27"/>
      <c r="C3232" s="28"/>
      <c r="D3232" s="29"/>
      <c r="E3232" s="29"/>
      <c r="F3232" s="28"/>
      <c r="G3232" s="28"/>
      <c r="H3232" s="29" t="str">
        <f>IF(D3232&lt;&gt;"",VLOOKUP(D3232,الاعدادات!$B$1:$C$1000,2,0),"")</f>
        <v/>
      </c>
      <c r="I3232" s="29" t="str">
        <f>IF(E3232&lt;&gt;"",VLOOKUP(E3232,الاعدادات!B$1000:$C3223,2,0),"")</f>
        <v/>
      </c>
    </row>
    <row r="3233" spans="1:9">
      <c r="A3233" s="26"/>
      <c r="B3233" s="27"/>
      <c r="C3233" s="28"/>
      <c r="D3233" s="29"/>
      <c r="E3233" s="29"/>
      <c r="F3233" s="28"/>
      <c r="G3233" s="28"/>
      <c r="H3233" s="29" t="str">
        <f>IF(D3233&lt;&gt;"",VLOOKUP(D3233,الاعدادات!$B$1:$C$1000,2,0),"")</f>
        <v/>
      </c>
      <c r="I3233" s="29" t="str">
        <f>IF(E3233&lt;&gt;"",VLOOKUP(E3233,الاعدادات!B$1000:$C3224,2,0),"")</f>
        <v/>
      </c>
    </row>
    <row r="3234" spans="1:9">
      <c r="A3234" s="26"/>
      <c r="B3234" s="27"/>
      <c r="C3234" s="28"/>
      <c r="D3234" s="29"/>
      <c r="E3234" s="29"/>
      <c r="F3234" s="28"/>
      <c r="G3234" s="28"/>
      <c r="H3234" s="29" t="str">
        <f>IF(D3234&lt;&gt;"",VLOOKUP(D3234,الاعدادات!$B$1:$C$1000,2,0),"")</f>
        <v/>
      </c>
      <c r="I3234" s="29" t="str">
        <f>IF(E3234&lt;&gt;"",VLOOKUP(E3234,الاعدادات!B$1000:$C3225,2,0),"")</f>
        <v/>
      </c>
    </row>
    <row r="3235" spans="1:9">
      <c r="A3235" s="26"/>
      <c r="B3235" s="27"/>
      <c r="C3235" s="28"/>
      <c r="D3235" s="29"/>
      <c r="E3235" s="29"/>
      <c r="F3235" s="28"/>
      <c r="G3235" s="28"/>
      <c r="H3235" s="29" t="str">
        <f>IF(D3235&lt;&gt;"",VLOOKUP(D3235,الاعدادات!$B$1:$C$1000,2,0),"")</f>
        <v/>
      </c>
      <c r="I3235" s="29" t="str">
        <f>IF(E3235&lt;&gt;"",VLOOKUP(E3235,الاعدادات!B$1000:$C3226,2,0),"")</f>
        <v/>
      </c>
    </row>
    <row r="3236" spans="1:9">
      <c r="A3236" s="26"/>
      <c r="B3236" s="27"/>
      <c r="C3236" s="28"/>
      <c r="D3236" s="29"/>
      <c r="E3236" s="29"/>
      <c r="F3236" s="28"/>
      <c r="G3236" s="28"/>
      <c r="H3236" s="29" t="str">
        <f>IF(D3236&lt;&gt;"",VLOOKUP(D3236,الاعدادات!$B$1:$C$1000,2,0),"")</f>
        <v/>
      </c>
      <c r="I3236" s="29" t="str">
        <f>IF(E3236&lt;&gt;"",VLOOKUP(E3236,الاعدادات!B$1000:$C3227,2,0),"")</f>
        <v/>
      </c>
    </row>
    <row r="3237" spans="1:9">
      <c r="A3237" s="26"/>
      <c r="B3237" s="27"/>
      <c r="C3237" s="28"/>
      <c r="D3237" s="29"/>
      <c r="E3237" s="29"/>
      <c r="F3237" s="28"/>
      <c r="G3237" s="28"/>
      <c r="H3237" s="29" t="str">
        <f>IF(D3237&lt;&gt;"",VLOOKUP(D3237,الاعدادات!$B$1:$C$1000,2,0),"")</f>
        <v/>
      </c>
      <c r="I3237" s="29" t="str">
        <f>IF(E3237&lt;&gt;"",VLOOKUP(E3237,الاعدادات!B$1000:$C3228,2,0),"")</f>
        <v/>
      </c>
    </row>
    <row r="3238" spans="1:9">
      <c r="A3238" s="26"/>
      <c r="B3238" s="27"/>
      <c r="C3238" s="28"/>
      <c r="D3238" s="29"/>
      <c r="E3238" s="29"/>
      <c r="F3238" s="28"/>
      <c r="G3238" s="28"/>
      <c r="H3238" s="29" t="str">
        <f>IF(D3238&lt;&gt;"",VLOOKUP(D3238,الاعدادات!$B$1:$C$1000,2,0),"")</f>
        <v/>
      </c>
      <c r="I3238" s="29" t="str">
        <f>IF(E3238&lt;&gt;"",VLOOKUP(E3238,الاعدادات!B$1000:$C3229,2,0),"")</f>
        <v/>
      </c>
    </row>
    <row r="3239" spans="1:9">
      <c r="A3239" s="26"/>
      <c r="B3239" s="27"/>
      <c r="C3239" s="28"/>
      <c r="D3239" s="29"/>
      <c r="E3239" s="29"/>
      <c r="F3239" s="28"/>
      <c r="G3239" s="28"/>
      <c r="H3239" s="29" t="str">
        <f>IF(D3239&lt;&gt;"",VLOOKUP(D3239,الاعدادات!$B$1:$C$1000,2,0),"")</f>
        <v/>
      </c>
      <c r="I3239" s="29" t="str">
        <f>IF(E3239&lt;&gt;"",VLOOKUP(E3239,الاعدادات!B$1000:$C3230,2,0),"")</f>
        <v/>
      </c>
    </row>
    <row r="3240" spans="1:9">
      <c r="A3240" s="26"/>
      <c r="B3240" s="27"/>
      <c r="C3240" s="28"/>
      <c r="D3240" s="29"/>
      <c r="E3240" s="29"/>
      <c r="F3240" s="28"/>
      <c r="G3240" s="28"/>
      <c r="H3240" s="29" t="str">
        <f>IF(D3240&lt;&gt;"",VLOOKUP(D3240,الاعدادات!$B$1:$C$1000,2,0),"")</f>
        <v/>
      </c>
      <c r="I3240" s="29" t="str">
        <f>IF(E3240&lt;&gt;"",VLOOKUP(E3240,الاعدادات!B$1000:$C3231,2,0),"")</f>
        <v/>
      </c>
    </row>
    <row r="3241" spans="1:9">
      <c r="A3241" s="26"/>
      <c r="B3241" s="27"/>
      <c r="C3241" s="28"/>
      <c r="D3241" s="29"/>
      <c r="E3241" s="29"/>
      <c r="F3241" s="28"/>
      <c r="G3241" s="28"/>
      <c r="H3241" s="29" t="str">
        <f>IF(D3241&lt;&gt;"",VLOOKUP(D3241,الاعدادات!$B$1:$C$1000,2,0),"")</f>
        <v/>
      </c>
      <c r="I3241" s="29" t="str">
        <f>IF(E3241&lt;&gt;"",VLOOKUP(E3241,الاعدادات!B$1000:$C3232,2,0),"")</f>
        <v/>
      </c>
    </row>
    <row r="3242" spans="1:9">
      <c r="A3242" s="26"/>
      <c r="B3242" s="27"/>
      <c r="C3242" s="28"/>
      <c r="D3242" s="29"/>
      <c r="E3242" s="29"/>
      <c r="F3242" s="28"/>
      <c r="G3242" s="28"/>
      <c r="H3242" s="29" t="str">
        <f>IF(D3242&lt;&gt;"",VLOOKUP(D3242,الاعدادات!$B$1:$C$1000,2,0),"")</f>
        <v/>
      </c>
      <c r="I3242" s="29" t="str">
        <f>IF(E3242&lt;&gt;"",VLOOKUP(E3242,الاعدادات!B$1000:$C3233,2,0),"")</f>
        <v/>
      </c>
    </row>
    <row r="3243" spans="1:9">
      <c r="A3243" s="26"/>
      <c r="B3243" s="27"/>
      <c r="C3243" s="28"/>
      <c r="D3243" s="29"/>
      <c r="E3243" s="29"/>
      <c r="F3243" s="28"/>
      <c r="G3243" s="28"/>
      <c r="H3243" s="29" t="str">
        <f>IF(D3243&lt;&gt;"",VLOOKUP(D3243,الاعدادات!$B$1:$C$1000,2,0),"")</f>
        <v/>
      </c>
      <c r="I3243" s="29" t="str">
        <f>IF(E3243&lt;&gt;"",VLOOKUP(E3243,الاعدادات!B$1000:$C3234,2,0),"")</f>
        <v/>
      </c>
    </row>
    <row r="3244" spans="1:9">
      <c r="A3244" s="26"/>
      <c r="B3244" s="27"/>
      <c r="C3244" s="28"/>
      <c r="D3244" s="29"/>
      <c r="E3244" s="29"/>
      <c r="F3244" s="28"/>
      <c r="G3244" s="28"/>
      <c r="H3244" s="29" t="str">
        <f>IF(D3244&lt;&gt;"",VLOOKUP(D3244,الاعدادات!$B$1:$C$1000,2,0),"")</f>
        <v/>
      </c>
      <c r="I3244" s="29" t="str">
        <f>IF(E3244&lt;&gt;"",VLOOKUP(E3244,الاعدادات!B$1000:$C3235,2,0),"")</f>
        <v/>
      </c>
    </row>
    <row r="3245" spans="1:9">
      <c r="A3245" s="26"/>
      <c r="B3245" s="27"/>
      <c r="C3245" s="28"/>
      <c r="D3245" s="29"/>
      <c r="E3245" s="29"/>
      <c r="F3245" s="28"/>
      <c r="G3245" s="28"/>
      <c r="H3245" s="29" t="str">
        <f>IF(D3245&lt;&gt;"",VLOOKUP(D3245,الاعدادات!$B$1:$C$1000,2,0),"")</f>
        <v/>
      </c>
      <c r="I3245" s="29" t="str">
        <f>IF(E3245&lt;&gt;"",VLOOKUP(E3245,الاعدادات!B$1000:$C3236,2,0),"")</f>
        <v/>
      </c>
    </row>
    <row r="3246" spans="1:9">
      <c r="A3246" s="26"/>
      <c r="B3246" s="27"/>
      <c r="C3246" s="28"/>
      <c r="D3246" s="29"/>
      <c r="E3246" s="29"/>
      <c r="F3246" s="28"/>
      <c r="G3246" s="28"/>
      <c r="H3246" s="29" t="str">
        <f>IF(D3246&lt;&gt;"",VLOOKUP(D3246,الاعدادات!$B$1:$C$1000,2,0),"")</f>
        <v/>
      </c>
      <c r="I3246" s="29" t="str">
        <f>IF(E3246&lt;&gt;"",VLOOKUP(E3246,الاعدادات!B$1000:$C3237,2,0),"")</f>
        <v/>
      </c>
    </row>
    <row r="3247" spans="1:9">
      <c r="A3247" s="26"/>
      <c r="B3247" s="27"/>
      <c r="C3247" s="28"/>
      <c r="D3247" s="29"/>
      <c r="E3247" s="29"/>
      <c r="F3247" s="28"/>
      <c r="G3247" s="28"/>
      <c r="H3247" s="29" t="str">
        <f>IF(D3247&lt;&gt;"",VLOOKUP(D3247,الاعدادات!$B$1:$C$1000,2,0),"")</f>
        <v/>
      </c>
      <c r="I3247" s="29" t="str">
        <f>IF(E3247&lt;&gt;"",VLOOKUP(E3247,الاعدادات!B$1000:$C3238,2,0),"")</f>
        <v/>
      </c>
    </row>
    <row r="3248" spans="1:9">
      <c r="A3248" s="26"/>
      <c r="B3248" s="27"/>
      <c r="C3248" s="28"/>
      <c r="D3248" s="29"/>
      <c r="E3248" s="29"/>
      <c r="F3248" s="28"/>
      <c r="G3248" s="28"/>
      <c r="H3248" s="29" t="str">
        <f>IF(D3248&lt;&gt;"",VLOOKUP(D3248,الاعدادات!$B$1:$C$1000,2,0),"")</f>
        <v/>
      </c>
      <c r="I3248" s="29" t="str">
        <f>IF(E3248&lt;&gt;"",VLOOKUP(E3248,الاعدادات!B$1000:$C3239,2,0),"")</f>
        <v/>
      </c>
    </row>
    <row r="3249" spans="1:9">
      <c r="A3249" s="26"/>
      <c r="B3249" s="27"/>
      <c r="C3249" s="28"/>
      <c r="D3249" s="29"/>
      <c r="E3249" s="29"/>
      <c r="F3249" s="28"/>
      <c r="G3249" s="28"/>
      <c r="H3249" s="29" t="str">
        <f>IF(D3249&lt;&gt;"",VLOOKUP(D3249,الاعدادات!$B$1:$C$1000,2,0),"")</f>
        <v/>
      </c>
      <c r="I3249" s="29" t="str">
        <f>IF(E3249&lt;&gt;"",VLOOKUP(E3249,الاعدادات!B$1000:$C3240,2,0),"")</f>
        <v/>
      </c>
    </row>
    <row r="3250" spans="1:9">
      <c r="A3250" s="26"/>
      <c r="B3250" s="27"/>
      <c r="C3250" s="28"/>
      <c r="D3250" s="29"/>
      <c r="E3250" s="29"/>
      <c r="F3250" s="28"/>
      <c r="G3250" s="28"/>
      <c r="H3250" s="29" t="str">
        <f>IF(D3250&lt;&gt;"",VLOOKUP(D3250,الاعدادات!$B$1:$C$1000,2,0),"")</f>
        <v/>
      </c>
      <c r="I3250" s="29" t="str">
        <f>IF(E3250&lt;&gt;"",VLOOKUP(E3250,الاعدادات!B$1000:$C3241,2,0),"")</f>
        <v/>
      </c>
    </row>
    <row r="3251" spans="1:9">
      <c r="A3251" s="26"/>
      <c r="B3251" s="27"/>
      <c r="C3251" s="28"/>
      <c r="D3251" s="29"/>
      <c r="E3251" s="29"/>
      <c r="F3251" s="28"/>
      <c r="G3251" s="28"/>
      <c r="H3251" s="29" t="str">
        <f>IF(D3251&lt;&gt;"",VLOOKUP(D3251,الاعدادات!$B$1:$C$1000,2,0),"")</f>
        <v/>
      </c>
      <c r="I3251" s="29" t="str">
        <f>IF(E3251&lt;&gt;"",VLOOKUP(E3251,الاعدادات!B$1000:$C3242,2,0),"")</f>
        <v/>
      </c>
    </row>
    <row r="3252" spans="1:9">
      <c r="A3252" s="26"/>
      <c r="B3252" s="27"/>
      <c r="C3252" s="28"/>
      <c r="D3252" s="29"/>
      <c r="E3252" s="29"/>
      <c r="F3252" s="28"/>
      <c r="G3252" s="28"/>
      <c r="H3252" s="29" t="str">
        <f>IF(D3252&lt;&gt;"",VLOOKUP(D3252,الاعدادات!$B$1:$C$1000,2,0),"")</f>
        <v/>
      </c>
      <c r="I3252" s="29" t="str">
        <f>IF(E3252&lt;&gt;"",VLOOKUP(E3252,الاعدادات!B$1000:$C3243,2,0),"")</f>
        <v/>
      </c>
    </row>
    <row r="3253" spans="1:9">
      <c r="A3253" s="26"/>
      <c r="B3253" s="27"/>
      <c r="C3253" s="28"/>
      <c r="D3253" s="29"/>
      <c r="E3253" s="29"/>
      <c r="F3253" s="28"/>
      <c r="G3253" s="28"/>
      <c r="H3253" s="29" t="str">
        <f>IF(D3253&lt;&gt;"",VLOOKUP(D3253,الاعدادات!$B$1:$C$1000,2,0),"")</f>
        <v/>
      </c>
      <c r="I3253" s="29" t="str">
        <f>IF(E3253&lt;&gt;"",VLOOKUP(E3253,الاعدادات!B$1000:$C3244,2,0),"")</f>
        <v/>
      </c>
    </row>
    <row r="3254" spans="1:9">
      <c r="A3254" s="26"/>
      <c r="B3254" s="27"/>
      <c r="C3254" s="28"/>
      <c r="D3254" s="29"/>
      <c r="E3254" s="29"/>
      <c r="F3254" s="28"/>
      <c r="G3254" s="28"/>
      <c r="H3254" s="29" t="str">
        <f>IF(D3254&lt;&gt;"",VLOOKUP(D3254,الاعدادات!$B$1:$C$1000,2,0),"")</f>
        <v/>
      </c>
      <c r="I3254" s="29" t="str">
        <f>IF(E3254&lt;&gt;"",VLOOKUP(E3254,الاعدادات!B$1000:$C3245,2,0),"")</f>
        <v/>
      </c>
    </row>
    <row r="3255" spans="1:9">
      <c r="A3255" s="26"/>
      <c r="B3255" s="27"/>
      <c r="C3255" s="28"/>
      <c r="D3255" s="29"/>
      <c r="E3255" s="29"/>
      <c r="F3255" s="28"/>
      <c r="G3255" s="28"/>
      <c r="H3255" s="29" t="str">
        <f>IF(D3255&lt;&gt;"",VLOOKUP(D3255,الاعدادات!$B$1:$C$1000,2,0),"")</f>
        <v/>
      </c>
      <c r="I3255" s="29" t="str">
        <f>IF(E3255&lt;&gt;"",VLOOKUP(E3255,الاعدادات!B$1000:$C3246,2,0),"")</f>
        <v/>
      </c>
    </row>
    <row r="3256" spans="1:9">
      <c r="A3256" s="26"/>
      <c r="B3256" s="27"/>
      <c r="C3256" s="28"/>
      <c r="D3256" s="29"/>
      <c r="E3256" s="29"/>
      <c r="F3256" s="28"/>
      <c r="G3256" s="28"/>
      <c r="H3256" s="29" t="str">
        <f>IF(D3256&lt;&gt;"",VLOOKUP(D3256,الاعدادات!$B$1:$C$1000,2,0),"")</f>
        <v/>
      </c>
      <c r="I3256" s="29" t="str">
        <f>IF(E3256&lt;&gt;"",VLOOKUP(E3256,الاعدادات!B$1000:$C3247,2,0),"")</f>
        <v/>
      </c>
    </row>
    <row r="3257" spans="1:9">
      <c r="A3257" s="26"/>
      <c r="B3257" s="27"/>
      <c r="C3257" s="28"/>
      <c r="D3257" s="29"/>
      <c r="E3257" s="29"/>
      <c r="F3257" s="28"/>
      <c r="G3257" s="28"/>
      <c r="H3257" s="29" t="str">
        <f>IF(D3257&lt;&gt;"",VLOOKUP(D3257,الاعدادات!$B$1:$C$1000,2,0),"")</f>
        <v/>
      </c>
      <c r="I3257" s="29" t="str">
        <f>IF(E3257&lt;&gt;"",VLOOKUP(E3257,الاعدادات!B$1000:$C3248,2,0),"")</f>
        <v/>
      </c>
    </row>
    <row r="3258" spans="1:9">
      <c r="A3258" s="26"/>
      <c r="B3258" s="27"/>
      <c r="C3258" s="28"/>
      <c r="D3258" s="29"/>
      <c r="E3258" s="29"/>
      <c r="F3258" s="28"/>
      <c r="G3258" s="28"/>
      <c r="H3258" s="29" t="str">
        <f>IF(D3258&lt;&gt;"",VLOOKUP(D3258,الاعدادات!$B$1:$C$1000,2,0),"")</f>
        <v/>
      </c>
      <c r="I3258" s="29" t="str">
        <f>IF(E3258&lt;&gt;"",VLOOKUP(E3258,الاعدادات!B$1000:$C3249,2,0),"")</f>
        <v/>
      </c>
    </row>
    <row r="3259" spans="1:9">
      <c r="A3259" s="26"/>
      <c r="B3259" s="27"/>
      <c r="C3259" s="28"/>
      <c r="D3259" s="29"/>
      <c r="E3259" s="29"/>
      <c r="F3259" s="28"/>
      <c r="G3259" s="28"/>
      <c r="H3259" s="29" t="str">
        <f>IF(D3259&lt;&gt;"",VLOOKUP(D3259,الاعدادات!$B$1:$C$1000,2,0),"")</f>
        <v/>
      </c>
      <c r="I3259" s="29" t="str">
        <f>IF(E3259&lt;&gt;"",VLOOKUP(E3259,الاعدادات!B$1000:$C3250,2,0),"")</f>
        <v/>
      </c>
    </row>
    <row r="3260" spans="1:9">
      <c r="A3260" s="26"/>
      <c r="B3260" s="27"/>
      <c r="C3260" s="28"/>
      <c r="D3260" s="29"/>
      <c r="E3260" s="29"/>
      <c r="F3260" s="28"/>
      <c r="G3260" s="28"/>
      <c r="H3260" s="29" t="str">
        <f>IF(D3260&lt;&gt;"",VLOOKUP(D3260,الاعدادات!$B$1:$C$1000,2,0),"")</f>
        <v/>
      </c>
      <c r="I3260" s="29" t="str">
        <f>IF(E3260&lt;&gt;"",VLOOKUP(E3260,الاعدادات!B$1000:$C3251,2,0),"")</f>
        <v/>
      </c>
    </row>
    <row r="3261" spans="1:9">
      <c r="A3261" s="26"/>
      <c r="B3261" s="27"/>
      <c r="C3261" s="28"/>
      <c r="D3261" s="29"/>
      <c r="E3261" s="29"/>
      <c r="F3261" s="28"/>
      <c r="G3261" s="28"/>
      <c r="H3261" s="29" t="str">
        <f>IF(D3261&lt;&gt;"",VLOOKUP(D3261,الاعدادات!$B$1:$C$1000,2,0),"")</f>
        <v/>
      </c>
      <c r="I3261" s="29" t="str">
        <f>IF(E3261&lt;&gt;"",VLOOKUP(E3261,الاعدادات!B$1000:$C3252,2,0),"")</f>
        <v/>
      </c>
    </row>
    <row r="3262" spans="1:9">
      <c r="A3262" s="26"/>
      <c r="B3262" s="27"/>
      <c r="C3262" s="28"/>
      <c r="D3262" s="29"/>
      <c r="E3262" s="29"/>
      <c r="F3262" s="28"/>
      <c r="G3262" s="28"/>
      <c r="H3262" s="29" t="str">
        <f>IF(D3262&lt;&gt;"",VLOOKUP(D3262,الاعدادات!$B$1:$C$1000,2,0),"")</f>
        <v/>
      </c>
      <c r="I3262" s="29" t="str">
        <f>IF(E3262&lt;&gt;"",VLOOKUP(E3262,الاعدادات!B$1000:$C3253,2,0),"")</f>
        <v/>
      </c>
    </row>
    <row r="3263" spans="1:9">
      <c r="A3263" s="26"/>
      <c r="B3263" s="27"/>
      <c r="C3263" s="28"/>
      <c r="D3263" s="29"/>
      <c r="E3263" s="29"/>
      <c r="F3263" s="28"/>
      <c r="G3263" s="28"/>
      <c r="H3263" s="29" t="str">
        <f>IF(D3263&lt;&gt;"",VLOOKUP(D3263,الاعدادات!$B$1:$C$1000,2,0),"")</f>
        <v/>
      </c>
      <c r="I3263" s="29" t="str">
        <f>IF(E3263&lt;&gt;"",VLOOKUP(E3263,الاعدادات!B$1000:$C3254,2,0),"")</f>
        <v/>
      </c>
    </row>
    <row r="3264" spans="1:9">
      <c r="A3264" s="26"/>
      <c r="B3264" s="27"/>
      <c r="C3264" s="28"/>
      <c r="D3264" s="29"/>
      <c r="E3264" s="29"/>
      <c r="F3264" s="28"/>
      <c r="G3264" s="28"/>
      <c r="H3264" s="29" t="str">
        <f>IF(D3264&lt;&gt;"",VLOOKUP(D3264,الاعدادات!$B$1:$C$1000,2,0),"")</f>
        <v/>
      </c>
      <c r="I3264" s="29" t="str">
        <f>IF(E3264&lt;&gt;"",VLOOKUP(E3264,الاعدادات!B$1000:$C3255,2,0),"")</f>
        <v/>
      </c>
    </row>
    <row r="3265" spans="1:9">
      <c r="A3265" s="26"/>
      <c r="B3265" s="27"/>
      <c r="C3265" s="28"/>
      <c r="D3265" s="29"/>
      <c r="E3265" s="29"/>
      <c r="F3265" s="28"/>
      <c r="G3265" s="28"/>
      <c r="H3265" s="29" t="str">
        <f>IF(D3265&lt;&gt;"",VLOOKUP(D3265,الاعدادات!$B$1:$C$1000,2,0),"")</f>
        <v/>
      </c>
      <c r="I3265" s="29" t="str">
        <f>IF(E3265&lt;&gt;"",VLOOKUP(E3265,الاعدادات!B$1000:$C3256,2,0),"")</f>
        <v/>
      </c>
    </row>
    <row r="3266" spans="1:9">
      <c r="A3266" s="26"/>
      <c r="B3266" s="27"/>
      <c r="C3266" s="28"/>
      <c r="D3266" s="29"/>
      <c r="E3266" s="29"/>
      <c r="F3266" s="28"/>
      <c r="G3266" s="28"/>
      <c r="H3266" s="29" t="str">
        <f>IF(D3266&lt;&gt;"",VLOOKUP(D3266,الاعدادات!$B$1:$C$1000,2,0),"")</f>
        <v/>
      </c>
      <c r="I3266" s="29" t="str">
        <f>IF(E3266&lt;&gt;"",VLOOKUP(E3266,الاعدادات!B$1000:$C3257,2,0),"")</f>
        <v/>
      </c>
    </row>
    <row r="3267" spans="1:9">
      <c r="A3267" s="26"/>
      <c r="B3267" s="27"/>
      <c r="C3267" s="28"/>
      <c r="D3267" s="29"/>
      <c r="E3267" s="29"/>
      <c r="F3267" s="28"/>
      <c r="G3267" s="28"/>
      <c r="H3267" s="29" t="str">
        <f>IF(D3267&lt;&gt;"",VLOOKUP(D3267,الاعدادات!$B$1:$C$1000,2,0),"")</f>
        <v/>
      </c>
      <c r="I3267" s="29" t="str">
        <f>IF(E3267&lt;&gt;"",VLOOKUP(E3267,الاعدادات!B$1000:$C3258,2,0),"")</f>
        <v/>
      </c>
    </row>
    <row r="3268" spans="1:9">
      <c r="A3268" s="26"/>
      <c r="B3268" s="27"/>
      <c r="C3268" s="28"/>
      <c r="D3268" s="29"/>
      <c r="E3268" s="29"/>
      <c r="F3268" s="28"/>
      <c r="G3268" s="28"/>
      <c r="H3268" s="29" t="str">
        <f>IF(D3268&lt;&gt;"",VLOOKUP(D3268,الاعدادات!$B$1:$C$1000,2,0),"")</f>
        <v/>
      </c>
      <c r="I3268" s="29" t="str">
        <f>IF(E3268&lt;&gt;"",VLOOKUP(E3268,الاعدادات!B$1000:$C3259,2,0),"")</f>
        <v/>
      </c>
    </row>
    <row r="3269" spans="1:9">
      <c r="A3269" s="26"/>
      <c r="B3269" s="27"/>
      <c r="C3269" s="28"/>
      <c r="D3269" s="29"/>
      <c r="E3269" s="29"/>
      <c r="F3269" s="28"/>
      <c r="G3269" s="28"/>
      <c r="H3269" s="29" t="str">
        <f>IF(D3269&lt;&gt;"",VLOOKUP(D3269,الاعدادات!$B$1:$C$1000,2,0),"")</f>
        <v/>
      </c>
      <c r="I3269" s="29" t="str">
        <f>IF(E3269&lt;&gt;"",VLOOKUP(E3269,الاعدادات!B$1000:$C3260,2,0),"")</f>
        <v/>
      </c>
    </row>
    <row r="3270" spans="1:9">
      <c r="A3270" s="26"/>
      <c r="B3270" s="27"/>
      <c r="C3270" s="28"/>
      <c r="D3270" s="29"/>
      <c r="E3270" s="29"/>
      <c r="F3270" s="28"/>
      <c r="G3270" s="28"/>
      <c r="H3270" s="29" t="str">
        <f>IF(D3270&lt;&gt;"",VLOOKUP(D3270,الاعدادات!$B$1:$C$1000,2,0),"")</f>
        <v/>
      </c>
      <c r="I3270" s="29" t="str">
        <f>IF(E3270&lt;&gt;"",VLOOKUP(E3270,الاعدادات!B$1000:$C3261,2,0),"")</f>
        <v/>
      </c>
    </row>
    <row r="3271" spans="1:9">
      <c r="A3271" s="26"/>
      <c r="B3271" s="27"/>
      <c r="C3271" s="28"/>
      <c r="D3271" s="29"/>
      <c r="E3271" s="29"/>
      <c r="F3271" s="28"/>
      <c r="G3271" s="28"/>
      <c r="H3271" s="29" t="str">
        <f>IF(D3271&lt;&gt;"",VLOOKUP(D3271,الاعدادات!$B$1:$C$1000,2,0),"")</f>
        <v/>
      </c>
      <c r="I3271" s="29" t="str">
        <f>IF(E3271&lt;&gt;"",VLOOKUP(E3271,الاعدادات!B$1000:$C3262,2,0),"")</f>
        <v/>
      </c>
    </row>
    <row r="3272" spans="1:9">
      <c r="A3272" s="26"/>
      <c r="B3272" s="27"/>
      <c r="C3272" s="28"/>
      <c r="D3272" s="29"/>
      <c r="E3272" s="29"/>
      <c r="F3272" s="28"/>
      <c r="G3272" s="28"/>
      <c r="H3272" s="29" t="str">
        <f>IF(D3272&lt;&gt;"",VLOOKUP(D3272,الاعدادات!$B$1:$C$1000,2,0),"")</f>
        <v/>
      </c>
      <c r="I3272" s="29" t="str">
        <f>IF(E3272&lt;&gt;"",VLOOKUP(E3272,الاعدادات!B$1000:$C3263,2,0),"")</f>
        <v/>
      </c>
    </row>
    <row r="3273" spans="1:9">
      <c r="A3273" s="26"/>
      <c r="B3273" s="27"/>
      <c r="C3273" s="28"/>
      <c r="D3273" s="29"/>
      <c r="E3273" s="29"/>
      <c r="F3273" s="28"/>
      <c r="G3273" s="28"/>
      <c r="H3273" s="29" t="str">
        <f>IF(D3273&lt;&gt;"",VLOOKUP(D3273,الاعدادات!$B$1:$C$1000,2,0),"")</f>
        <v/>
      </c>
      <c r="I3273" s="29" t="str">
        <f>IF(E3273&lt;&gt;"",VLOOKUP(E3273,الاعدادات!B$1000:$C3264,2,0),"")</f>
        <v/>
      </c>
    </row>
    <row r="3274" spans="1:9">
      <c r="A3274" s="26"/>
      <c r="B3274" s="27"/>
      <c r="C3274" s="28"/>
      <c r="D3274" s="29"/>
      <c r="E3274" s="29"/>
      <c r="F3274" s="28"/>
      <c r="G3274" s="28"/>
      <c r="H3274" s="29" t="str">
        <f>IF(D3274&lt;&gt;"",VLOOKUP(D3274,الاعدادات!$B$1:$C$1000,2,0),"")</f>
        <v/>
      </c>
      <c r="I3274" s="29" t="str">
        <f>IF(E3274&lt;&gt;"",VLOOKUP(E3274,الاعدادات!B$1000:$C3265,2,0),"")</f>
        <v/>
      </c>
    </row>
    <row r="3275" spans="1:9">
      <c r="A3275" s="26"/>
      <c r="B3275" s="27"/>
      <c r="C3275" s="28"/>
      <c r="D3275" s="29"/>
      <c r="E3275" s="29"/>
      <c r="F3275" s="28"/>
      <c r="G3275" s="28"/>
      <c r="H3275" s="29" t="str">
        <f>IF(D3275&lt;&gt;"",VLOOKUP(D3275,الاعدادات!$B$1:$C$1000,2,0),"")</f>
        <v/>
      </c>
      <c r="I3275" s="29" t="str">
        <f>IF(E3275&lt;&gt;"",VLOOKUP(E3275,الاعدادات!B$1000:$C3266,2,0),"")</f>
        <v/>
      </c>
    </row>
    <row r="3276" spans="1:9">
      <c r="A3276" s="26"/>
      <c r="B3276" s="27"/>
      <c r="C3276" s="28"/>
      <c r="D3276" s="29"/>
      <c r="E3276" s="29"/>
      <c r="F3276" s="28"/>
      <c r="G3276" s="28"/>
      <c r="H3276" s="29" t="str">
        <f>IF(D3276&lt;&gt;"",VLOOKUP(D3276,الاعدادات!$B$1:$C$1000,2,0),"")</f>
        <v/>
      </c>
      <c r="I3276" s="29" t="str">
        <f>IF(E3276&lt;&gt;"",VLOOKUP(E3276,الاعدادات!B$1000:$C3267,2,0),"")</f>
        <v/>
      </c>
    </row>
    <row r="3277" spans="1:9">
      <c r="A3277" s="26"/>
      <c r="B3277" s="27"/>
      <c r="C3277" s="28"/>
      <c r="D3277" s="29"/>
      <c r="E3277" s="29"/>
      <c r="F3277" s="28"/>
      <c r="G3277" s="28"/>
      <c r="H3277" s="29" t="str">
        <f>IF(D3277&lt;&gt;"",VLOOKUP(D3277,الاعدادات!$B$1:$C$1000,2,0),"")</f>
        <v/>
      </c>
      <c r="I3277" s="29" t="str">
        <f>IF(E3277&lt;&gt;"",VLOOKUP(E3277,الاعدادات!B$1000:$C3268,2,0),"")</f>
        <v/>
      </c>
    </row>
    <row r="3278" spans="1:9">
      <c r="A3278" s="26"/>
      <c r="B3278" s="27"/>
      <c r="C3278" s="28"/>
      <c r="D3278" s="29"/>
      <c r="E3278" s="29"/>
      <c r="F3278" s="28"/>
      <c r="G3278" s="28"/>
      <c r="H3278" s="29" t="str">
        <f>IF(D3278&lt;&gt;"",VLOOKUP(D3278,الاعدادات!$B$1:$C$1000,2,0),"")</f>
        <v/>
      </c>
      <c r="I3278" s="29" t="str">
        <f>IF(E3278&lt;&gt;"",VLOOKUP(E3278,الاعدادات!B$1000:$C3269,2,0),"")</f>
        <v/>
      </c>
    </row>
    <row r="3279" spans="1:9">
      <c r="A3279" s="26"/>
      <c r="B3279" s="27"/>
      <c r="C3279" s="28"/>
      <c r="D3279" s="29"/>
      <c r="E3279" s="29"/>
      <c r="F3279" s="28"/>
      <c r="G3279" s="28"/>
      <c r="H3279" s="29" t="str">
        <f>IF(D3279&lt;&gt;"",VLOOKUP(D3279,الاعدادات!$B$1:$C$1000,2,0),"")</f>
        <v/>
      </c>
      <c r="I3279" s="29" t="str">
        <f>IF(E3279&lt;&gt;"",VLOOKUP(E3279,الاعدادات!B$1000:$C3270,2,0),"")</f>
        <v/>
      </c>
    </row>
    <row r="3280" spans="1:9">
      <c r="A3280" s="26"/>
      <c r="B3280" s="27"/>
      <c r="C3280" s="28"/>
      <c r="D3280" s="29"/>
      <c r="E3280" s="29"/>
      <c r="F3280" s="28"/>
      <c r="G3280" s="28"/>
      <c r="H3280" s="29" t="str">
        <f>IF(D3280&lt;&gt;"",VLOOKUP(D3280,الاعدادات!$B$1:$C$1000,2,0),"")</f>
        <v/>
      </c>
      <c r="I3280" s="29" t="str">
        <f>IF(E3280&lt;&gt;"",VLOOKUP(E3280,الاعدادات!B$1000:$C3271,2,0),"")</f>
        <v/>
      </c>
    </row>
    <row r="3281" spans="1:9">
      <c r="A3281" s="26"/>
      <c r="B3281" s="27"/>
      <c r="C3281" s="28"/>
      <c r="D3281" s="29"/>
      <c r="E3281" s="29"/>
      <c r="F3281" s="28"/>
      <c r="G3281" s="28"/>
      <c r="H3281" s="29" t="str">
        <f>IF(D3281&lt;&gt;"",VLOOKUP(D3281,الاعدادات!$B$1:$C$1000,2,0),"")</f>
        <v/>
      </c>
      <c r="I3281" s="29" t="str">
        <f>IF(E3281&lt;&gt;"",VLOOKUP(E3281,الاعدادات!B$1000:$C3272,2,0),"")</f>
        <v/>
      </c>
    </row>
    <row r="3282" spans="1:9">
      <c r="A3282" s="26"/>
      <c r="B3282" s="27"/>
      <c r="C3282" s="28"/>
      <c r="D3282" s="29"/>
      <c r="E3282" s="29"/>
      <c r="F3282" s="28"/>
      <c r="G3282" s="28"/>
      <c r="H3282" s="29" t="str">
        <f>IF(D3282&lt;&gt;"",VLOOKUP(D3282,الاعدادات!$B$1:$C$1000,2,0),"")</f>
        <v/>
      </c>
      <c r="I3282" s="29" t="str">
        <f>IF(E3282&lt;&gt;"",VLOOKUP(E3282,الاعدادات!B$1000:$C3273,2,0),"")</f>
        <v/>
      </c>
    </row>
    <row r="3283" spans="1:9">
      <c r="A3283" s="26"/>
      <c r="B3283" s="27"/>
      <c r="C3283" s="28"/>
      <c r="D3283" s="29"/>
      <c r="E3283" s="29"/>
      <c r="F3283" s="28"/>
      <c r="G3283" s="28"/>
      <c r="H3283" s="29" t="str">
        <f>IF(D3283&lt;&gt;"",VLOOKUP(D3283,الاعدادات!$B$1:$C$1000,2,0),"")</f>
        <v/>
      </c>
      <c r="I3283" s="29" t="str">
        <f>IF(E3283&lt;&gt;"",VLOOKUP(E3283,الاعدادات!B$1000:$C3274,2,0),"")</f>
        <v/>
      </c>
    </row>
    <row r="3284" spans="1:9">
      <c r="A3284" s="26"/>
      <c r="B3284" s="27"/>
      <c r="C3284" s="28"/>
      <c r="D3284" s="29"/>
      <c r="E3284" s="29"/>
      <c r="F3284" s="28"/>
      <c r="G3284" s="28"/>
      <c r="H3284" s="29" t="str">
        <f>IF(D3284&lt;&gt;"",VLOOKUP(D3284,الاعدادات!$B$1:$C$1000,2,0),"")</f>
        <v/>
      </c>
      <c r="I3284" s="29" t="str">
        <f>IF(E3284&lt;&gt;"",VLOOKUP(E3284,الاعدادات!B$1000:$C3275,2,0),"")</f>
        <v/>
      </c>
    </row>
    <row r="3285" spans="1:9">
      <c r="A3285" s="26"/>
      <c r="B3285" s="27"/>
      <c r="C3285" s="28"/>
      <c r="D3285" s="29"/>
      <c r="E3285" s="29"/>
      <c r="F3285" s="28"/>
      <c r="G3285" s="28"/>
      <c r="H3285" s="29" t="str">
        <f>IF(D3285&lt;&gt;"",VLOOKUP(D3285,الاعدادات!$B$1:$C$1000,2,0),"")</f>
        <v/>
      </c>
      <c r="I3285" s="29" t="str">
        <f>IF(E3285&lt;&gt;"",VLOOKUP(E3285,الاعدادات!B$1000:$C3276,2,0),"")</f>
        <v/>
      </c>
    </row>
    <row r="3286" spans="1:9">
      <c r="A3286" s="26"/>
      <c r="B3286" s="27"/>
      <c r="C3286" s="28"/>
      <c r="D3286" s="29"/>
      <c r="E3286" s="29"/>
      <c r="F3286" s="28"/>
      <c r="G3286" s="28"/>
      <c r="H3286" s="29" t="str">
        <f>IF(D3286&lt;&gt;"",VLOOKUP(D3286,الاعدادات!$B$1:$C$1000,2,0),"")</f>
        <v/>
      </c>
      <c r="I3286" s="29" t="str">
        <f>IF(E3286&lt;&gt;"",VLOOKUP(E3286,الاعدادات!B$1000:$C3277,2,0),"")</f>
        <v/>
      </c>
    </row>
    <row r="3287" spans="1:9">
      <c r="A3287" s="26"/>
      <c r="B3287" s="27"/>
      <c r="C3287" s="28"/>
      <c r="D3287" s="29"/>
      <c r="E3287" s="29"/>
      <c r="F3287" s="28"/>
      <c r="G3287" s="28"/>
      <c r="H3287" s="29" t="str">
        <f>IF(D3287&lt;&gt;"",VLOOKUP(D3287,الاعدادات!$B$1:$C$1000,2,0),"")</f>
        <v/>
      </c>
      <c r="I3287" s="29" t="str">
        <f>IF(E3287&lt;&gt;"",VLOOKUP(E3287,الاعدادات!B$1000:$C3278,2,0),"")</f>
        <v/>
      </c>
    </row>
    <row r="3288" spans="1:9">
      <c r="A3288" s="26"/>
      <c r="B3288" s="27"/>
      <c r="C3288" s="28"/>
      <c r="D3288" s="29"/>
      <c r="E3288" s="29"/>
      <c r="F3288" s="28"/>
      <c r="G3288" s="28"/>
      <c r="H3288" s="29" t="str">
        <f>IF(D3288&lt;&gt;"",VLOOKUP(D3288,الاعدادات!$B$1:$C$1000,2,0),"")</f>
        <v/>
      </c>
      <c r="I3288" s="29" t="str">
        <f>IF(E3288&lt;&gt;"",VLOOKUP(E3288,الاعدادات!B$1000:$C3279,2,0),"")</f>
        <v/>
      </c>
    </row>
    <row r="3289" spans="1:9">
      <c r="A3289" s="26"/>
      <c r="B3289" s="27"/>
      <c r="C3289" s="28"/>
      <c r="D3289" s="29"/>
      <c r="E3289" s="29"/>
      <c r="F3289" s="28"/>
      <c r="G3289" s="28"/>
      <c r="H3289" s="29" t="str">
        <f>IF(D3289&lt;&gt;"",VLOOKUP(D3289,الاعدادات!$B$1:$C$1000,2,0),"")</f>
        <v/>
      </c>
      <c r="I3289" s="29" t="str">
        <f>IF(E3289&lt;&gt;"",VLOOKUP(E3289,الاعدادات!B$1000:$C3280,2,0),"")</f>
        <v/>
      </c>
    </row>
    <row r="3290" spans="1:9">
      <c r="A3290" s="26"/>
      <c r="B3290" s="27"/>
      <c r="C3290" s="28"/>
      <c r="D3290" s="29"/>
      <c r="E3290" s="29"/>
      <c r="F3290" s="28"/>
      <c r="G3290" s="28"/>
      <c r="H3290" s="29" t="str">
        <f>IF(D3290&lt;&gt;"",VLOOKUP(D3290,الاعدادات!$B$1:$C$1000,2,0),"")</f>
        <v/>
      </c>
      <c r="I3290" s="29" t="str">
        <f>IF(E3290&lt;&gt;"",VLOOKUP(E3290,الاعدادات!B$1000:$C3281,2,0),"")</f>
        <v/>
      </c>
    </row>
    <row r="3291" spans="1:9">
      <c r="A3291" s="26"/>
      <c r="B3291" s="27"/>
      <c r="C3291" s="28"/>
      <c r="D3291" s="29"/>
      <c r="E3291" s="29"/>
      <c r="F3291" s="28"/>
      <c r="G3291" s="28"/>
      <c r="H3291" s="29" t="str">
        <f>IF(D3291&lt;&gt;"",VLOOKUP(D3291,الاعدادات!$B$1:$C$1000,2,0),"")</f>
        <v/>
      </c>
      <c r="I3291" s="29" t="str">
        <f>IF(E3291&lt;&gt;"",VLOOKUP(E3291,الاعدادات!B$1000:$C3282,2,0),"")</f>
        <v/>
      </c>
    </row>
    <row r="3292" spans="1:9">
      <c r="A3292" s="26"/>
      <c r="B3292" s="27"/>
      <c r="C3292" s="28"/>
      <c r="D3292" s="29"/>
      <c r="E3292" s="29"/>
      <c r="F3292" s="28"/>
      <c r="G3292" s="28"/>
      <c r="H3292" s="29" t="str">
        <f>IF(D3292&lt;&gt;"",VLOOKUP(D3292,الاعدادات!$B$1:$C$1000,2,0),"")</f>
        <v/>
      </c>
      <c r="I3292" s="29" t="str">
        <f>IF(E3292&lt;&gt;"",VLOOKUP(E3292,الاعدادات!B$1000:$C3283,2,0),"")</f>
        <v/>
      </c>
    </row>
    <row r="3293" spans="1:9">
      <c r="A3293" s="26"/>
      <c r="B3293" s="27"/>
      <c r="C3293" s="28"/>
      <c r="D3293" s="29"/>
      <c r="E3293" s="29"/>
      <c r="F3293" s="28"/>
      <c r="G3293" s="28"/>
      <c r="H3293" s="29" t="str">
        <f>IF(D3293&lt;&gt;"",VLOOKUP(D3293,الاعدادات!$B$1:$C$1000,2,0),"")</f>
        <v/>
      </c>
      <c r="I3293" s="29" t="str">
        <f>IF(E3293&lt;&gt;"",VLOOKUP(E3293,الاعدادات!B$1000:$C3284,2,0),"")</f>
        <v/>
      </c>
    </row>
    <row r="3294" spans="1:9">
      <c r="A3294" s="26"/>
      <c r="B3294" s="27"/>
      <c r="C3294" s="28"/>
      <c r="D3294" s="29"/>
      <c r="E3294" s="29"/>
      <c r="F3294" s="28"/>
      <c r="G3294" s="28"/>
      <c r="H3294" s="29" t="str">
        <f>IF(D3294&lt;&gt;"",VLOOKUP(D3294,الاعدادات!$B$1:$C$1000,2,0),"")</f>
        <v/>
      </c>
      <c r="I3294" s="29" t="str">
        <f>IF(E3294&lt;&gt;"",VLOOKUP(E3294,الاعدادات!B$1000:$C3285,2,0),"")</f>
        <v/>
      </c>
    </row>
    <row r="3295" spans="1:9">
      <c r="A3295" s="26"/>
      <c r="B3295" s="27"/>
      <c r="C3295" s="28"/>
      <c r="D3295" s="29"/>
      <c r="E3295" s="29"/>
      <c r="F3295" s="28"/>
      <c r="G3295" s="28"/>
      <c r="H3295" s="29" t="str">
        <f>IF(D3295&lt;&gt;"",VLOOKUP(D3295,الاعدادات!$B$1:$C$1000,2,0),"")</f>
        <v/>
      </c>
      <c r="I3295" s="29" t="str">
        <f>IF(E3295&lt;&gt;"",VLOOKUP(E3295,الاعدادات!B$1000:$C3286,2,0),"")</f>
        <v/>
      </c>
    </row>
    <row r="3296" spans="1:9">
      <c r="A3296" s="26"/>
      <c r="B3296" s="27"/>
      <c r="C3296" s="28"/>
      <c r="D3296" s="29"/>
      <c r="E3296" s="29"/>
      <c r="F3296" s="28"/>
      <c r="G3296" s="28"/>
      <c r="H3296" s="29" t="str">
        <f>IF(D3296&lt;&gt;"",VLOOKUP(D3296,الاعدادات!$B$1:$C$1000,2,0),"")</f>
        <v/>
      </c>
      <c r="I3296" s="29" t="str">
        <f>IF(E3296&lt;&gt;"",VLOOKUP(E3296,الاعدادات!B$1000:$C3287,2,0),"")</f>
        <v/>
      </c>
    </row>
    <row r="3297" spans="1:9">
      <c r="A3297" s="26"/>
      <c r="B3297" s="27"/>
      <c r="C3297" s="28"/>
      <c r="D3297" s="29"/>
      <c r="E3297" s="29"/>
      <c r="F3297" s="28"/>
      <c r="G3297" s="28"/>
      <c r="H3297" s="29" t="str">
        <f>IF(D3297&lt;&gt;"",VLOOKUP(D3297,الاعدادات!$B$1:$C$1000,2,0),"")</f>
        <v/>
      </c>
      <c r="I3297" s="29" t="str">
        <f>IF(E3297&lt;&gt;"",VLOOKUP(E3297,الاعدادات!B$1000:$C3288,2,0),"")</f>
        <v/>
      </c>
    </row>
    <row r="3298" spans="1:9">
      <c r="A3298" s="26"/>
      <c r="B3298" s="27"/>
      <c r="C3298" s="28"/>
      <c r="D3298" s="29"/>
      <c r="E3298" s="29"/>
      <c r="F3298" s="28"/>
      <c r="G3298" s="28"/>
      <c r="H3298" s="29" t="str">
        <f>IF(D3298&lt;&gt;"",VLOOKUP(D3298,الاعدادات!$B$1:$C$1000,2,0),"")</f>
        <v/>
      </c>
      <c r="I3298" s="29" t="str">
        <f>IF(E3298&lt;&gt;"",VLOOKUP(E3298,الاعدادات!B$1000:$C3289,2,0),"")</f>
        <v/>
      </c>
    </row>
    <row r="3299" spans="1:9">
      <c r="A3299" s="26"/>
      <c r="B3299" s="27"/>
      <c r="C3299" s="28"/>
      <c r="D3299" s="29"/>
      <c r="E3299" s="29"/>
      <c r="F3299" s="28"/>
      <c r="G3299" s="28"/>
      <c r="H3299" s="29" t="str">
        <f>IF(D3299&lt;&gt;"",VLOOKUP(D3299,الاعدادات!$B$1:$C$1000,2,0),"")</f>
        <v/>
      </c>
      <c r="I3299" s="29" t="str">
        <f>IF(E3299&lt;&gt;"",VLOOKUP(E3299,الاعدادات!B$1000:$C3290,2,0),"")</f>
        <v/>
      </c>
    </row>
    <row r="3300" spans="1:9">
      <c r="A3300" s="26"/>
      <c r="B3300" s="27"/>
      <c r="C3300" s="28"/>
      <c r="D3300" s="29"/>
      <c r="E3300" s="29"/>
      <c r="F3300" s="28"/>
      <c r="G3300" s="28"/>
      <c r="H3300" s="29" t="str">
        <f>IF(D3300&lt;&gt;"",VLOOKUP(D3300,الاعدادات!$B$1:$C$1000,2,0),"")</f>
        <v/>
      </c>
      <c r="I3300" s="29" t="str">
        <f>IF(E3300&lt;&gt;"",VLOOKUP(E3300,الاعدادات!B$1000:$C3291,2,0),"")</f>
        <v/>
      </c>
    </row>
    <row r="3301" spans="1:9">
      <c r="A3301" s="26"/>
      <c r="B3301" s="27"/>
      <c r="C3301" s="28"/>
      <c r="D3301" s="29"/>
      <c r="E3301" s="29"/>
      <c r="F3301" s="28"/>
      <c r="G3301" s="28"/>
      <c r="H3301" s="29" t="str">
        <f>IF(D3301&lt;&gt;"",VLOOKUP(D3301,الاعدادات!$B$1:$C$1000,2,0),"")</f>
        <v/>
      </c>
      <c r="I3301" s="29" t="str">
        <f>IF(E3301&lt;&gt;"",VLOOKUP(E3301,الاعدادات!B$1000:$C3292,2,0),"")</f>
        <v/>
      </c>
    </row>
    <row r="3302" spans="1:9">
      <c r="A3302" s="26"/>
      <c r="B3302" s="27"/>
      <c r="C3302" s="28"/>
      <c r="D3302" s="29"/>
      <c r="E3302" s="29"/>
      <c r="F3302" s="28"/>
      <c r="G3302" s="28"/>
      <c r="H3302" s="29" t="str">
        <f>IF(D3302&lt;&gt;"",VLOOKUP(D3302,الاعدادات!$B$1:$C$1000,2,0),"")</f>
        <v/>
      </c>
      <c r="I3302" s="29" t="str">
        <f>IF(E3302&lt;&gt;"",VLOOKUP(E3302,الاعدادات!B$1000:$C3293,2,0),"")</f>
        <v/>
      </c>
    </row>
    <row r="3303" spans="1:9">
      <c r="A3303" s="26"/>
      <c r="B3303" s="27"/>
      <c r="C3303" s="28"/>
      <c r="D3303" s="29"/>
      <c r="E3303" s="29"/>
      <c r="F3303" s="28"/>
      <c r="G3303" s="28"/>
      <c r="H3303" s="29" t="str">
        <f>IF(D3303&lt;&gt;"",VLOOKUP(D3303,الاعدادات!$B$1:$C$1000,2,0),"")</f>
        <v/>
      </c>
      <c r="I3303" s="29" t="str">
        <f>IF(E3303&lt;&gt;"",VLOOKUP(E3303,الاعدادات!B$1000:$C3294,2,0),"")</f>
        <v/>
      </c>
    </row>
    <row r="3304" spans="1:9">
      <c r="A3304" s="26"/>
      <c r="B3304" s="27"/>
      <c r="C3304" s="28"/>
      <c r="D3304" s="29"/>
      <c r="E3304" s="29"/>
      <c r="F3304" s="28"/>
      <c r="G3304" s="28"/>
      <c r="H3304" s="29" t="str">
        <f>IF(D3304&lt;&gt;"",VLOOKUP(D3304,الاعدادات!$B$1:$C$1000,2,0),"")</f>
        <v/>
      </c>
      <c r="I3304" s="29" t="str">
        <f>IF(E3304&lt;&gt;"",VLOOKUP(E3304,الاعدادات!B$1000:$C3295,2,0),"")</f>
        <v/>
      </c>
    </row>
    <row r="3305" spans="1:9">
      <c r="A3305" s="26"/>
      <c r="B3305" s="27"/>
      <c r="C3305" s="28"/>
      <c r="D3305" s="29"/>
      <c r="E3305" s="29"/>
      <c r="F3305" s="28"/>
      <c r="G3305" s="28"/>
      <c r="H3305" s="29" t="str">
        <f>IF(D3305&lt;&gt;"",VLOOKUP(D3305,الاعدادات!$B$1:$C$1000,2,0),"")</f>
        <v/>
      </c>
      <c r="I3305" s="29" t="str">
        <f>IF(E3305&lt;&gt;"",VLOOKUP(E3305,الاعدادات!B$1000:$C3296,2,0),"")</f>
        <v/>
      </c>
    </row>
    <row r="3306" spans="1:9">
      <c r="A3306" s="26"/>
      <c r="B3306" s="27"/>
      <c r="C3306" s="28"/>
      <c r="D3306" s="29"/>
      <c r="E3306" s="29"/>
      <c r="F3306" s="28"/>
      <c r="G3306" s="28"/>
      <c r="H3306" s="29" t="str">
        <f>IF(D3306&lt;&gt;"",VLOOKUP(D3306,الاعدادات!$B$1:$C$1000,2,0),"")</f>
        <v/>
      </c>
      <c r="I3306" s="29" t="str">
        <f>IF(E3306&lt;&gt;"",VLOOKUP(E3306,الاعدادات!B$1000:$C3297,2,0),"")</f>
        <v/>
      </c>
    </row>
    <row r="3307" spans="1:9">
      <c r="A3307" s="26"/>
      <c r="B3307" s="27"/>
      <c r="C3307" s="28"/>
      <c r="D3307" s="29"/>
      <c r="E3307" s="29"/>
      <c r="F3307" s="28"/>
      <c r="G3307" s="28"/>
      <c r="H3307" s="29" t="str">
        <f>IF(D3307&lt;&gt;"",VLOOKUP(D3307,الاعدادات!$B$1:$C$1000,2,0),"")</f>
        <v/>
      </c>
      <c r="I3307" s="29" t="str">
        <f>IF(E3307&lt;&gt;"",VLOOKUP(E3307,الاعدادات!B$1000:$C3298,2,0),"")</f>
        <v/>
      </c>
    </row>
    <row r="3308" spans="1:9">
      <c r="A3308" s="26"/>
      <c r="B3308" s="27"/>
      <c r="C3308" s="28"/>
      <c r="D3308" s="29"/>
      <c r="E3308" s="29"/>
      <c r="F3308" s="28"/>
      <c r="G3308" s="28"/>
      <c r="H3308" s="29" t="str">
        <f>IF(D3308&lt;&gt;"",VLOOKUP(D3308,الاعدادات!$B$1:$C$1000,2,0),"")</f>
        <v/>
      </c>
      <c r="I3308" s="29" t="str">
        <f>IF(E3308&lt;&gt;"",VLOOKUP(E3308,الاعدادات!B$1000:$C3299,2,0),"")</f>
        <v/>
      </c>
    </row>
    <row r="3309" spans="1:9">
      <c r="A3309" s="26"/>
      <c r="B3309" s="27"/>
      <c r="C3309" s="28"/>
      <c r="D3309" s="29"/>
      <c r="E3309" s="29"/>
      <c r="F3309" s="28"/>
      <c r="G3309" s="28"/>
      <c r="H3309" s="29" t="str">
        <f>IF(D3309&lt;&gt;"",VLOOKUP(D3309,الاعدادات!$B$1:$C$1000,2,0),"")</f>
        <v/>
      </c>
      <c r="I3309" s="29" t="str">
        <f>IF(E3309&lt;&gt;"",VLOOKUP(E3309,الاعدادات!B$1000:$C3300,2,0),"")</f>
        <v/>
      </c>
    </row>
    <row r="3310" spans="1:9">
      <c r="A3310" s="26"/>
      <c r="B3310" s="27"/>
      <c r="C3310" s="28"/>
      <c r="D3310" s="29"/>
      <c r="E3310" s="29"/>
      <c r="F3310" s="28"/>
      <c r="G3310" s="28"/>
      <c r="H3310" s="29" t="str">
        <f>IF(D3310&lt;&gt;"",VLOOKUP(D3310,الاعدادات!$B$1:$C$1000,2,0),"")</f>
        <v/>
      </c>
      <c r="I3310" s="29" t="str">
        <f>IF(E3310&lt;&gt;"",VLOOKUP(E3310,الاعدادات!B$1000:$C3301,2,0),"")</f>
        <v/>
      </c>
    </row>
    <row r="3311" spans="1:9">
      <c r="A3311" s="26"/>
      <c r="B3311" s="27"/>
      <c r="C3311" s="28"/>
      <c r="D3311" s="29"/>
      <c r="E3311" s="29"/>
      <c r="F3311" s="28"/>
      <c r="G3311" s="28"/>
      <c r="H3311" s="29" t="str">
        <f>IF(D3311&lt;&gt;"",VLOOKUP(D3311,الاعدادات!$B$1:$C$1000,2,0),"")</f>
        <v/>
      </c>
      <c r="I3311" s="29" t="str">
        <f>IF(E3311&lt;&gt;"",VLOOKUP(E3311,الاعدادات!B$1000:$C3302,2,0),"")</f>
        <v/>
      </c>
    </row>
    <row r="3312" spans="1:9">
      <c r="A3312" s="26"/>
      <c r="B3312" s="27"/>
      <c r="C3312" s="28"/>
      <c r="D3312" s="29"/>
      <c r="E3312" s="29"/>
      <c r="F3312" s="28"/>
      <c r="G3312" s="28"/>
      <c r="H3312" s="29" t="str">
        <f>IF(D3312&lt;&gt;"",VLOOKUP(D3312,الاعدادات!$B$1:$C$1000,2,0),"")</f>
        <v/>
      </c>
      <c r="I3312" s="29" t="str">
        <f>IF(E3312&lt;&gt;"",VLOOKUP(E3312,الاعدادات!B$1000:$C3303,2,0),"")</f>
        <v/>
      </c>
    </row>
    <row r="3313" spans="1:9">
      <c r="A3313" s="26"/>
      <c r="B3313" s="27"/>
      <c r="C3313" s="28"/>
      <c r="D3313" s="29"/>
      <c r="E3313" s="29"/>
      <c r="F3313" s="28"/>
      <c r="G3313" s="28"/>
      <c r="H3313" s="29" t="str">
        <f>IF(D3313&lt;&gt;"",VLOOKUP(D3313,الاعدادات!$B$1:$C$1000,2,0),"")</f>
        <v/>
      </c>
      <c r="I3313" s="29" t="str">
        <f>IF(E3313&lt;&gt;"",VLOOKUP(E3313,الاعدادات!B$1000:$C3304,2,0),"")</f>
        <v/>
      </c>
    </row>
    <row r="3314" spans="1:9">
      <c r="A3314" s="26"/>
      <c r="B3314" s="27"/>
      <c r="C3314" s="28"/>
      <c r="D3314" s="29"/>
      <c r="E3314" s="29"/>
      <c r="F3314" s="28"/>
      <c r="G3314" s="28"/>
      <c r="H3314" s="29" t="str">
        <f>IF(D3314&lt;&gt;"",VLOOKUP(D3314,الاعدادات!$B$1:$C$1000,2,0),"")</f>
        <v/>
      </c>
      <c r="I3314" s="29" t="str">
        <f>IF(E3314&lt;&gt;"",VLOOKUP(E3314,الاعدادات!B$1000:$C3305,2,0),"")</f>
        <v/>
      </c>
    </row>
    <row r="3315" spans="1:9">
      <c r="A3315" s="26"/>
      <c r="B3315" s="27"/>
      <c r="C3315" s="28"/>
      <c r="D3315" s="29"/>
      <c r="E3315" s="29"/>
      <c r="F3315" s="28"/>
      <c r="G3315" s="28"/>
      <c r="H3315" s="29" t="str">
        <f>IF(D3315&lt;&gt;"",VLOOKUP(D3315,الاعدادات!$B$1:$C$1000,2,0),"")</f>
        <v/>
      </c>
      <c r="I3315" s="29" t="str">
        <f>IF(E3315&lt;&gt;"",VLOOKUP(E3315,الاعدادات!B$1000:$C3306,2,0),"")</f>
        <v/>
      </c>
    </row>
    <row r="3316" spans="1:9">
      <c r="A3316" s="26"/>
      <c r="B3316" s="27"/>
      <c r="C3316" s="28"/>
      <c r="D3316" s="29"/>
      <c r="E3316" s="29"/>
      <c r="F3316" s="28"/>
      <c r="G3316" s="28"/>
      <c r="H3316" s="29" t="str">
        <f>IF(D3316&lt;&gt;"",VLOOKUP(D3316,الاعدادات!$B$1:$C$1000,2,0),"")</f>
        <v/>
      </c>
      <c r="I3316" s="29" t="str">
        <f>IF(E3316&lt;&gt;"",VLOOKUP(E3316,الاعدادات!B$1000:$C3307,2,0),"")</f>
        <v/>
      </c>
    </row>
    <row r="3317" spans="1:9">
      <c r="A3317" s="26"/>
      <c r="B3317" s="27"/>
      <c r="C3317" s="28"/>
      <c r="D3317" s="29"/>
      <c r="E3317" s="29"/>
      <c r="F3317" s="28"/>
      <c r="G3317" s="28"/>
      <c r="H3317" s="29" t="str">
        <f>IF(D3317&lt;&gt;"",VLOOKUP(D3317,الاعدادات!$B$1:$C$1000,2,0),"")</f>
        <v/>
      </c>
      <c r="I3317" s="29" t="str">
        <f>IF(E3317&lt;&gt;"",VLOOKUP(E3317,الاعدادات!B$1000:$C3308,2,0),"")</f>
        <v/>
      </c>
    </row>
    <row r="3318" spans="1:9">
      <c r="A3318" s="26"/>
      <c r="B3318" s="27"/>
      <c r="C3318" s="28"/>
      <c r="D3318" s="29"/>
      <c r="E3318" s="29"/>
      <c r="F3318" s="28"/>
      <c r="G3318" s="28"/>
      <c r="H3318" s="29" t="str">
        <f>IF(D3318&lt;&gt;"",VLOOKUP(D3318,الاعدادات!$B$1:$C$1000,2,0),"")</f>
        <v/>
      </c>
      <c r="I3318" s="29" t="str">
        <f>IF(E3318&lt;&gt;"",VLOOKUP(E3318,الاعدادات!B$1000:$C3309,2,0),"")</f>
        <v/>
      </c>
    </row>
    <row r="3319" spans="1:9">
      <c r="A3319" s="26"/>
      <c r="B3319" s="27"/>
      <c r="C3319" s="28"/>
      <c r="D3319" s="29"/>
      <c r="E3319" s="29"/>
      <c r="F3319" s="28"/>
      <c r="G3319" s="28"/>
      <c r="H3319" s="29" t="str">
        <f>IF(D3319&lt;&gt;"",VLOOKUP(D3319,الاعدادات!$B$1:$C$1000,2,0),"")</f>
        <v/>
      </c>
      <c r="I3319" s="29" t="str">
        <f>IF(E3319&lt;&gt;"",VLOOKUP(E3319,الاعدادات!B$1000:$C3310,2,0),"")</f>
        <v/>
      </c>
    </row>
    <row r="3320" spans="1:9">
      <c r="A3320" s="26"/>
      <c r="B3320" s="27"/>
      <c r="C3320" s="28"/>
      <c r="D3320" s="29"/>
      <c r="E3320" s="29"/>
      <c r="F3320" s="28"/>
      <c r="G3320" s="28"/>
      <c r="H3320" s="29" t="str">
        <f>IF(D3320&lt;&gt;"",VLOOKUP(D3320,الاعدادات!$B$1:$C$1000,2,0),"")</f>
        <v/>
      </c>
      <c r="I3320" s="29" t="str">
        <f>IF(E3320&lt;&gt;"",VLOOKUP(E3320,الاعدادات!B$1000:$C3311,2,0),"")</f>
        <v/>
      </c>
    </row>
    <row r="3321" spans="1:9">
      <c r="A3321" s="26"/>
      <c r="B3321" s="27"/>
      <c r="C3321" s="28"/>
      <c r="D3321" s="29"/>
      <c r="E3321" s="29"/>
      <c r="F3321" s="28"/>
      <c r="G3321" s="28"/>
      <c r="H3321" s="29" t="str">
        <f>IF(D3321&lt;&gt;"",VLOOKUP(D3321,الاعدادات!$B$1:$C$1000,2,0),"")</f>
        <v/>
      </c>
      <c r="I3321" s="29" t="str">
        <f>IF(E3321&lt;&gt;"",VLOOKUP(E3321,الاعدادات!B$1000:$C3312,2,0),"")</f>
        <v/>
      </c>
    </row>
    <row r="3322" spans="1:9">
      <c r="A3322" s="26"/>
      <c r="B3322" s="27"/>
      <c r="C3322" s="28"/>
      <c r="D3322" s="29"/>
      <c r="E3322" s="29"/>
      <c r="F3322" s="28"/>
      <c r="G3322" s="28"/>
      <c r="H3322" s="29" t="str">
        <f>IF(D3322&lt;&gt;"",VLOOKUP(D3322,الاعدادات!$B$1:$C$1000,2,0),"")</f>
        <v/>
      </c>
      <c r="I3322" s="29" t="str">
        <f>IF(E3322&lt;&gt;"",VLOOKUP(E3322,الاعدادات!B$1000:$C3313,2,0),"")</f>
        <v/>
      </c>
    </row>
    <row r="3323" spans="1:9">
      <c r="A3323" s="26"/>
      <c r="B3323" s="27"/>
      <c r="C3323" s="28"/>
      <c r="D3323" s="29"/>
      <c r="E3323" s="29"/>
      <c r="F3323" s="28"/>
      <c r="G3323" s="28"/>
      <c r="H3323" s="29" t="str">
        <f>IF(D3323&lt;&gt;"",VLOOKUP(D3323,الاعدادات!$B$1:$C$1000,2,0),"")</f>
        <v/>
      </c>
      <c r="I3323" s="29" t="str">
        <f>IF(E3323&lt;&gt;"",VLOOKUP(E3323,الاعدادات!B$1000:$C3314,2,0),"")</f>
        <v/>
      </c>
    </row>
    <row r="3324" spans="1:9">
      <c r="A3324" s="26"/>
      <c r="B3324" s="27"/>
      <c r="C3324" s="28"/>
      <c r="D3324" s="29"/>
      <c r="E3324" s="29"/>
      <c r="F3324" s="28"/>
      <c r="G3324" s="28"/>
      <c r="H3324" s="29" t="str">
        <f>IF(D3324&lt;&gt;"",VLOOKUP(D3324,الاعدادات!$B$1:$C$1000,2,0),"")</f>
        <v/>
      </c>
      <c r="I3324" s="29" t="str">
        <f>IF(E3324&lt;&gt;"",VLOOKUP(E3324,الاعدادات!B$1000:$C3315,2,0),"")</f>
        <v/>
      </c>
    </row>
    <row r="3325" spans="1:9">
      <c r="A3325" s="26"/>
      <c r="B3325" s="27"/>
      <c r="C3325" s="28"/>
      <c r="D3325" s="29"/>
      <c r="E3325" s="29"/>
      <c r="F3325" s="28"/>
      <c r="G3325" s="28"/>
      <c r="H3325" s="29" t="str">
        <f>IF(D3325&lt;&gt;"",VLOOKUP(D3325,الاعدادات!$B$1:$C$1000,2,0),"")</f>
        <v/>
      </c>
      <c r="I3325" s="29" t="str">
        <f>IF(E3325&lt;&gt;"",VLOOKUP(E3325,الاعدادات!B$1000:$C3316,2,0),"")</f>
        <v/>
      </c>
    </row>
    <row r="3326" spans="1:9">
      <c r="A3326" s="26"/>
      <c r="B3326" s="27"/>
      <c r="C3326" s="28"/>
      <c r="D3326" s="29"/>
      <c r="E3326" s="29"/>
      <c r="F3326" s="28"/>
      <c r="G3326" s="28"/>
      <c r="H3326" s="29" t="str">
        <f>IF(D3326&lt;&gt;"",VLOOKUP(D3326,الاعدادات!$B$1:$C$1000,2,0),"")</f>
        <v/>
      </c>
      <c r="I3326" s="29" t="str">
        <f>IF(E3326&lt;&gt;"",VLOOKUP(E3326,الاعدادات!B$1000:$C3317,2,0),"")</f>
        <v/>
      </c>
    </row>
    <row r="3327" spans="1:9">
      <c r="A3327" s="26"/>
      <c r="B3327" s="27"/>
      <c r="C3327" s="28"/>
      <c r="D3327" s="29"/>
      <c r="E3327" s="29"/>
      <c r="F3327" s="28"/>
      <c r="G3327" s="28"/>
      <c r="H3327" s="29" t="str">
        <f>IF(D3327&lt;&gt;"",VLOOKUP(D3327,الاعدادات!$B$1:$C$1000,2,0),"")</f>
        <v/>
      </c>
      <c r="I3327" s="29" t="str">
        <f>IF(E3327&lt;&gt;"",VLOOKUP(E3327,الاعدادات!B$1000:$C3318,2,0),"")</f>
        <v/>
      </c>
    </row>
    <row r="3328" spans="1:9">
      <c r="A3328" s="26"/>
      <c r="B3328" s="27"/>
      <c r="C3328" s="28"/>
      <c r="D3328" s="29"/>
      <c r="E3328" s="29"/>
      <c r="F3328" s="28"/>
      <c r="G3328" s="28"/>
      <c r="H3328" s="29" t="str">
        <f>IF(D3328&lt;&gt;"",VLOOKUP(D3328,الاعدادات!$B$1:$C$1000,2,0),"")</f>
        <v/>
      </c>
      <c r="I3328" s="29" t="str">
        <f>IF(E3328&lt;&gt;"",VLOOKUP(E3328,الاعدادات!B$1000:$C3319,2,0),"")</f>
        <v/>
      </c>
    </row>
    <row r="3329" spans="1:9">
      <c r="A3329" s="26"/>
      <c r="B3329" s="27"/>
      <c r="C3329" s="28"/>
      <c r="D3329" s="29"/>
      <c r="E3329" s="29"/>
      <c r="F3329" s="28"/>
      <c r="G3329" s="28"/>
      <c r="H3329" s="29" t="str">
        <f>IF(D3329&lt;&gt;"",VLOOKUP(D3329,الاعدادات!$B$1:$C$1000,2,0),"")</f>
        <v/>
      </c>
      <c r="I3329" s="29" t="str">
        <f>IF(E3329&lt;&gt;"",VLOOKUP(E3329,الاعدادات!B$1000:$C3320,2,0),"")</f>
        <v/>
      </c>
    </row>
    <row r="3330" spans="1:9">
      <c r="A3330" s="26"/>
      <c r="B3330" s="27"/>
      <c r="C3330" s="28"/>
      <c r="D3330" s="29"/>
      <c r="E3330" s="29"/>
      <c r="F3330" s="28"/>
      <c r="G3330" s="28"/>
      <c r="H3330" s="29" t="str">
        <f>IF(D3330&lt;&gt;"",VLOOKUP(D3330,الاعدادات!$B$1:$C$1000,2,0),"")</f>
        <v/>
      </c>
      <c r="I3330" s="29" t="str">
        <f>IF(E3330&lt;&gt;"",VLOOKUP(E3330,الاعدادات!B$1000:$C3321,2,0),"")</f>
        <v/>
      </c>
    </row>
    <row r="3331" spans="1:9">
      <c r="A3331" s="26"/>
      <c r="B3331" s="27"/>
      <c r="C3331" s="28"/>
      <c r="D3331" s="29"/>
      <c r="E3331" s="29"/>
      <c r="F3331" s="28"/>
      <c r="G3331" s="28"/>
      <c r="H3331" s="29" t="str">
        <f>IF(D3331&lt;&gt;"",VLOOKUP(D3331,الاعدادات!$B$1:$C$1000,2,0),"")</f>
        <v/>
      </c>
      <c r="I3331" s="29" t="str">
        <f>IF(E3331&lt;&gt;"",VLOOKUP(E3331,الاعدادات!B$1000:$C3322,2,0),"")</f>
        <v/>
      </c>
    </row>
    <row r="3332" spans="1:9">
      <c r="A3332" s="26"/>
      <c r="B3332" s="27"/>
      <c r="C3332" s="28"/>
      <c r="D3332" s="29"/>
      <c r="E3332" s="29"/>
      <c r="F3332" s="28"/>
      <c r="G3332" s="28"/>
      <c r="H3332" s="29" t="str">
        <f>IF(D3332&lt;&gt;"",VLOOKUP(D3332,الاعدادات!$B$1:$C$1000,2,0),"")</f>
        <v/>
      </c>
      <c r="I3332" s="29" t="str">
        <f>IF(E3332&lt;&gt;"",VLOOKUP(E3332,الاعدادات!B$1000:$C3323,2,0),"")</f>
        <v/>
      </c>
    </row>
    <row r="3333" spans="1:9">
      <c r="A3333" s="26"/>
      <c r="B3333" s="27"/>
      <c r="C3333" s="28"/>
      <c r="D3333" s="29"/>
      <c r="E3333" s="29"/>
      <c r="F3333" s="28"/>
      <c r="G3333" s="28"/>
      <c r="H3333" s="29" t="str">
        <f>IF(D3333&lt;&gt;"",VLOOKUP(D3333,الاعدادات!$B$1:$C$1000,2,0),"")</f>
        <v/>
      </c>
      <c r="I3333" s="29" t="str">
        <f>IF(E3333&lt;&gt;"",VLOOKUP(E3333,الاعدادات!B$1000:$C3324,2,0),"")</f>
        <v/>
      </c>
    </row>
    <row r="3334" spans="1:9">
      <c r="A3334" s="26"/>
      <c r="B3334" s="27"/>
      <c r="C3334" s="28"/>
      <c r="D3334" s="29"/>
      <c r="E3334" s="29"/>
      <c r="F3334" s="28"/>
      <c r="G3334" s="28"/>
      <c r="H3334" s="29" t="str">
        <f>IF(D3334&lt;&gt;"",VLOOKUP(D3334,الاعدادات!$B$1:$C$1000,2,0),"")</f>
        <v/>
      </c>
      <c r="I3334" s="29" t="str">
        <f>IF(E3334&lt;&gt;"",VLOOKUP(E3334,الاعدادات!B$1000:$C3325,2,0),"")</f>
        <v/>
      </c>
    </row>
    <row r="3335" spans="1:9">
      <c r="A3335" s="26"/>
      <c r="B3335" s="27"/>
      <c r="C3335" s="28"/>
      <c r="D3335" s="29"/>
      <c r="E3335" s="29"/>
      <c r="F3335" s="28"/>
      <c r="G3335" s="28"/>
      <c r="H3335" s="29" t="str">
        <f>IF(D3335&lt;&gt;"",VLOOKUP(D3335,الاعدادات!$B$1:$C$1000,2,0),"")</f>
        <v/>
      </c>
      <c r="I3335" s="29" t="str">
        <f>IF(E3335&lt;&gt;"",VLOOKUP(E3335,الاعدادات!B$1000:$C3326,2,0),"")</f>
        <v/>
      </c>
    </row>
    <row r="3336" spans="1:9">
      <c r="A3336" s="26"/>
      <c r="B3336" s="27"/>
      <c r="C3336" s="28"/>
      <c r="D3336" s="29"/>
      <c r="E3336" s="29"/>
      <c r="F3336" s="28"/>
      <c r="G3336" s="28"/>
      <c r="H3336" s="29" t="str">
        <f>IF(D3336&lt;&gt;"",VLOOKUP(D3336,الاعدادات!$B$1:$C$1000,2,0),"")</f>
        <v/>
      </c>
      <c r="I3336" s="29" t="str">
        <f>IF(E3336&lt;&gt;"",VLOOKUP(E3336,الاعدادات!B$1000:$C3327,2,0),"")</f>
        <v/>
      </c>
    </row>
    <row r="3337" spans="1:9">
      <c r="A3337" s="26"/>
      <c r="B3337" s="27"/>
      <c r="C3337" s="28"/>
      <c r="D3337" s="29"/>
      <c r="E3337" s="29"/>
      <c r="F3337" s="28"/>
      <c r="G3337" s="28"/>
      <c r="H3337" s="29" t="str">
        <f>IF(D3337&lt;&gt;"",VLOOKUP(D3337,الاعدادات!$B$1:$C$1000,2,0),"")</f>
        <v/>
      </c>
      <c r="I3337" s="29" t="str">
        <f>IF(E3337&lt;&gt;"",VLOOKUP(E3337,الاعدادات!B$1000:$C3328,2,0),"")</f>
        <v/>
      </c>
    </row>
    <row r="3338" spans="1:9">
      <c r="A3338" s="26"/>
      <c r="B3338" s="27"/>
      <c r="C3338" s="28"/>
      <c r="D3338" s="29"/>
      <c r="E3338" s="29"/>
      <c r="F3338" s="28"/>
      <c r="G3338" s="28"/>
      <c r="H3338" s="29" t="str">
        <f>IF(D3338&lt;&gt;"",VLOOKUP(D3338,الاعدادات!$B$1:$C$1000,2,0),"")</f>
        <v/>
      </c>
      <c r="I3338" s="29" t="str">
        <f>IF(E3338&lt;&gt;"",VLOOKUP(E3338,الاعدادات!B$1000:$C3329,2,0),"")</f>
        <v/>
      </c>
    </row>
    <row r="3339" spans="1:9">
      <c r="A3339" s="26"/>
      <c r="B3339" s="27"/>
      <c r="C3339" s="28"/>
      <c r="D3339" s="29"/>
      <c r="E3339" s="29"/>
      <c r="F3339" s="28"/>
      <c r="G3339" s="28"/>
      <c r="H3339" s="29" t="str">
        <f>IF(D3339&lt;&gt;"",VLOOKUP(D3339,الاعدادات!$B$1:$C$1000,2,0),"")</f>
        <v/>
      </c>
      <c r="I3339" s="29" t="str">
        <f>IF(E3339&lt;&gt;"",VLOOKUP(E3339,الاعدادات!B$1000:$C3330,2,0),"")</f>
        <v/>
      </c>
    </row>
    <row r="3340" spans="1:9">
      <c r="A3340" s="26"/>
      <c r="B3340" s="27"/>
      <c r="C3340" s="28"/>
      <c r="D3340" s="29"/>
      <c r="E3340" s="29"/>
      <c r="F3340" s="28"/>
      <c r="G3340" s="28"/>
      <c r="H3340" s="29" t="str">
        <f>IF(D3340&lt;&gt;"",VLOOKUP(D3340,الاعدادات!$B$1:$C$1000,2,0),"")</f>
        <v/>
      </c>
      <c r="I3340" s="29" t="str">
        <f>IF(E3340&lt;&gt;"",VLOOKUP(E3340,الاعدادات!B$1000:$C3331,2,0),"")</f>
        <v/>
      </c>
    </row>
    <row r="3341" spans="1:9">
      <c r="A3341" s="26"/>
      <c r="B3341" s="27"/>
      <c r="C3341" s="28"/>
      <c r="D3341" s="29"/>
      <c r="E3341" s="29"/>
      <c r="F3341" s="28"/>
      <c r="G3341" s="28"/>
      <c r="H3341" s="29" t="str">
        <f>IF(D3341&lt;&gt;"",VLOOKUP(D3341,الاعدادات!$B$1:$C$1000,2,0),"")</f>
        <v/>
      </c>
      <c r="I3341" s="29" t="str">
        <f>IF(E3341&lt;&gt;"",VLOOKUP(E3341,الاعدادات!B$1000:$C3332,2,0),"")</f>
        <v/>
      </c>
    </row>
    <row r="3342" spans="1:9">
      <c r="A3342" s="26"/>
      <c r="B3342" s="27"/>
      <c r="C3342" s="28"/>
      <c r="D3342" s="29"/>
      <c r="E3342" s="29"/>
      <c r="F3342" s="28"/>
      <c r="G3342" s="28"/>
      <c r="H3342" s="29" t="str">
        <f>IF(D3342&lt;&gt;"",VLOOKUP(D3342,الاعدادات!$B$1:$C$1000,2,0),"")</f>
        <v/>
      </c>
      <c r="I3342" s="29" t="str">
        <f>IF(E3342&lt;&gt;"",VLOOKUP(E3342,الاعدادات!B$1000:$C3333,2,0),"")</f>
        <v/>
      </c>
    </row>
    <row r="3343" spans="1:9">
      <c r="A3343" s="26"/>
      <c r="B3343" s="27"/>
      <c r="C3343" s="28"/>
      <c r="D3343" s="29"/>
      <c r="E3343" s="29"/>
      <c r="F3343" s="28"/>
      <c r="G3343" s="28"/>
      <c r="H3343" s="29" t="str">
        <f>IF(D3343&lt;&gt;"",VLOOKUP(D3343,الاعدادات!$B$1:$C$1000,2,0),"")</f>
        <v/>
      </c>
      <c r="I3343" s="29" t="str">
        <f>IF(E3343&lt;&gt;"",VLOOKUP(E3343,الاعدادات!B$1000:$C3334,2,0),"")</f>
        <v/>
      </c>
    </row>
    <row r="3344" spans="1:9">
      <c r="A3344" s="26"/>
      <c r="B3344" s="27"/>
      <c r="C3344" s="28"/>
      <c r="D3344" s="29"/>
      <c r="E3344" s="29"/>
      <c r="F3344" s="28"/>
      <c r="G3344" s="28"/>
      <c r="H3344" s="29" t="str">
        <f>IF(D3344&lt;&gt;"",VLOOKUP(D3344,الاعدادات!$B$1:$C$1000,2,0),"")</f>
        <v/>
      </c>
      <c r="I3344" s="29" t="str">
        <f>IF(E3344&lt;&gt;"",VLOOKUP(E3344,الاعدادات!B$1000:$C3335,2,0),"")</f>
        <v/>
      </c>
    </row>
    <row r="3345" spans="1:9">
      <c r="A3345" s="26"/>
      <c r="B3345" s="27"/>
      <c r="C3345" s="28"/>
      <c r="D3345" s="29"/>
      <c r="E3345" s="29"/>
      <c r="F3345" s="28"/>
      <c r="G3345" s="28"/>
      <c r="H3345" s="29" t="str">
        <f>IF(D3345&lt;&gt;"",VLOOKUP(D3345,الاعدادات!$B$1:$C$1000,2,0),"")</f>
        <v/>
      </c>
      <c r="I3345" s="29" t="str">
        <f>IF(E3345&lt;&gt;"",VLOOKUP(E3345,الاعدادات!B$1000:$C3336,2,0),"")</f>
        <v/>
      </c>
    </row>
    <row r="3346" spans="1:9">
      <c r="A3346" s="26"/>
      <c r="B3346" s="27"/>
      <c r="C3346" s="28"/>
      <c r="D3346" s="29"/>
      <c r="E3346" s="29"/>
      <c r="F3346" s="28"/>
      <c r="G3346" s="28"/>
      <c r="H3346" s="29" t="str">
        <f>IF(D3346&lt;&gt;"",VLOOKUP(D3346,الاعدادات!$B$1:$C$1000,2,0),"")</f>
        <v/>
      </c>
      <c r="I3346" s="29" t="str">
        <f>IF(E3346&lt;&gt;"",VLOOKUP(E3346,الاعدادات!B$1000:$C3337,2,0),"")</f>
        <v/>
      </c>
    </row>
    <row r="3347" spans="1:9">
      <c r="A3347" s="26"/>
      <c r="B3347" s="27"/>
      <c r="C3347" s="28"/>
      <c r="D3347" s="29"/>
      <c r="E3347" s="29"/>
      <c r="F3347" s="28"/>
      <c r="G3347" s="28"/>
      <c r="H3347" s="29" t="str">
        <f>IF(D3347&lt;&gt;"",VLOOKUP(D3347,الاعدادات!$B$1:$C$1000,2,0),"")</f>
        <v/>
      </c>
      <c r="I3347" s="29" t="str">
        <f>IF(E3347&lt;&gt;"",VLOOKUP(E3347,الاعدادات!B$1000:$C3338,2,0),"")</f>
        <v/>
      </c>
    </row>
    <row r="3348" spans="1:9">
      <c r="A3348" s="26"/>
      <c r="B3348" s="27"/>
      <c r="C3348" s="28"/>
      <c r="D3348" s="29"/>
      <c r="E3348" s="29"/>
      <c r="F3348" s="28"/>
      <c r="G3348" s="28"/>
      <c r="H3348" s="29" t="str">
        <f>IF(D3348&lt;&gt;"",VLOOKUP(D3348,الاعدادات!$B$1:$C$1000,2,0),"")</f>
        <v/>
      </c>
      <c r="I3348" s="29" t="str">
        <f>IF(E3348&lt;&gt;"",VLOOKUP(E3348,الاعدادات!B$1000:$C3339,2,0),"")</f>
        <v/>
      </c>
    </row>
    <row r="3349" spans="1:9">
      <c r="A3349" s="26"/>
      <c r="B3349" s="27"/>
      <c r="C3349" s="28"/>
      <c r="D3349" s="29"/>
      <c r="E3349" s="29"/>
      <c r="F3349" s="28"/>
      <c r="G3349" s="28"/>
      <c r="H3349" s="29" t="str">
        <f>IF(D3349&lt;&gt;"",VLOOKUP(D3349,الاعدادات!$B$1:$C$1000,2,0),"")</f>
        <v/>
      </c>
      <c r="I3349" s="29" t="str">
        <f>IF(E3349&lt;&gt;"",VLOOKUP(E3349,الاعدادات!B$1000:$C3340,2,0),"")</f>
        <v/>
      </c>
    </row>
    <row r="3350" spans="1:9">
      <c r="A3350" s="26"/>
      <c r="B3350" s="27"/>
      <c r="C3350" s="28"/>
      <c r="D3350" s="29"/>
      <c r="E3350" s="29"/>
      <c r="F3350" s="28"/>
      <c r="G3350" s="28"/>
      <c r="H3350" s="29" t="str">
        <f>IF(D3350&lt;&gt;"",VLOOKUP(D3350,الاعدادات!$B$1:$C$1000,2,0),"")</f>
        <v/>
      </c>
      <c r="I3350" s="29" t="str">
        <f>IF(E3350&lt;&gt;"",VLOOKUP(E3350,الاعدادات!B$1000:$C3341,2,0),"")</f>
        <v/>
      </c>
    </row>
    <row r="3351" spans="1:9">
      <c r="A3351" s="26"/>
      <c r="B3351" s="27"/>
      <c r="C3351" s="28"/>
      <c r="D3351" s="29"/>
      <c r="E3351" s="29"/>
      <c r="F3351" s="28"/>
      <c r="G3351" s="28"/>
      <c r="H3351" s="29" t="str">
        <f>IF(D3351&lt;&gt;"",VLOOKUP(D3351,الاعدادات!$B$1:$C$1000,2,0),"")</f>
        <v/>
      </c>
      <c r="I3351" s="29" t="str">
        <f>IF(E3351&lt;&gt;"",VLOOKUP(E3351,الاعدادات!B$1000:$C3342,2,0),"")</f>
        <v/>
      </c>
    </row>
    <row r="3352" spans="1:9">
      <c r="A3352" s="26"/>
      <c r="B3352" s="27"/>
      <c r="C3352" s="28"/>
      <c r="D3352" s="29"/>
      <c r="E3352" s="29"/>
      <c r="F3352" s="28"/>
      <c r="G3352" s="28"/>
      <c r="H3352" s="29" t="str">
        <f>IF(D3352&lt;&gt;"",VLOOKUP(D3352,الاعدادات!$B$1:$C$1000,2,0),"")</f>
        <v/>
      </c>
      <c r="I3352" s="29" t="str">
        <f>IF(E3352&lt;&gt;"",VLOOKUP(E3352,الاعدادات!B$1000:$C3343,2,0),"")</f>
        <v/>
      </c>
    </row>
    <row r="3353" spans="1:9">
      <c r="A3353" s="26"/>
      <c r="B3353" s="27"/>
      <c r="C3353" s="28"/>
      <c r="D3353" s="29"/>
      <c r="E3353" s="29"/>
      <c r="F3353" s="28"/>
      <c r="G3353" s="28"/>
      <c r="H3353" s="29" t="str">
        <f>IF(D3353&lt;&gt;"",VLOOKUP(D3353,الاعدادات!$B$1:$C$1000,2,0),"")</f>
        <v/>
      </c>
      <c r="I3353" s="29" t="str">
        <f>IF(E3353&lt;&gt;"",VLOOKUP(E3353,الاعدادات!B$1000:$C3344,2,0),"")</f>
        <v/>
      </c>
    </row>
    <row r="3354" spans="1:9">
      <c r="A3354" s="26"/>
      <c r="B3354" s="27"/>
      <c r="C3354" s="28"/>
      <c r="D3354" s="29"/>
      <c r="E3354" s="29"/>
      <c r="F3354" s="28"/>
      <c r="G3354" s="28"/>
      <c r="H3354" s="29" t="str">
        <f>IF(D3354&lt;&gt;"",VLOOKUP(D3354,الاعدادات!$B$1:$C$1000,2,0),"")</f>
        <v/>
      </c>
      <c r="I3354" s="29" t="str">
        <f>IF(E3354&lt;&gt;"",VLOOKUP(E3354,الاعدادات!B$1000:$C3345,2,0),"")</f>
        <v/>
      </c>
    </row>
    <row r="3355" spans="1:9">
      <c r="A3355" s="26"/>
      <c r="B3355" s="27"/>
      <c r="C3355" s="28"/>
      <c r="D3355" s="29"/>
      <c r="E3355" s="29"/>
      <c r="F3355" s="28"/>
      <c r="G3355" s="28"/>
      <c r="H3355" s="29" t="str">
        <f>IF(D3355&lt;&gt;"",VLOOKUP(D3355,الاعدادات!$B$1:$C$1000,2,0),"")</f>
        <v/>
      </c>
      <c r="I3355" s="29" t="str">
        <f>IF(E3355&lt;&gt;"",VLOOKUP(E3355,الاعدادات!B$1000:$C3346,2,0),"")</f>
        <v/>
      </c>
    </row>
    <row r="3356" spans="1:9">
      <c r="A3356" s="26"/>
      <c r="B3356" s="27"/>
      <c r="C3356" s="28"/>
      <c r="D3356" s="29"/>
      <c r="E3356" s="29"/>
      <c r="F3356" s="28"/>
      <c r="G3356" s="28"/>
      <c r="H3356" s="29" t="str">
        <f>IF(D3356&lt;&gt;"",VLOOKUP(D3356,الاعدادات!$B$1:$C$1000,2,0),"")</f>
        <v/>
      </c>
      <c r="I3356" s="29" t="str">
        <f>IF(E3356&lt;&gt;"",VLOOKUP(E3356,الاعدادات!B$1000:$C3347,2,0),"")</f>
        <v/>
      </c>
    </row>
    <row r="3357" spans="1:9">
      <c r="A3357" s="26"/>
      <c r="B3357" s="27"/>
      <c r="C3357" s="28"/>
      <c r="D3357" s="29"/>
      <c r="E3357" s="29"/>
      <c r="F3357" s="28"/>
      <c r="G3357" s="28"/>
      <c r="H3357" s="29" t="str">
        <f>IF(D3357&lt;&gt;"",VLOOKUP(D3357,الاعدادات!$B$1:$C$1000,2,0),"")</f>
        <v/>
      </c>
      <c r="I3357" s="29" t="str">
        <f>IF(E3357&lt;&gt;"",VLOOKUP(E3357,الاعدادات!B$1000:$C3348,2,0),"")</f>
        <v/>
      </c>
    </row>
    <row r="3358" spans="1:9">
      <c r="A3358" s="26"/>
      <c r="B3358" s="27"/>
      <c r="C3358" s="28"/>
      <c r="D3358" s="29"/>
      <c r="E3358" s="29"/>
      <c r="F3358" s="28"/>
      <c r="G3358" s="28"/>
      <c r="H3358" s="29" t="str">
        <f>IF(D3358&lt;&gt;"",VLOOKUP(D3358,الاعدادات!$B$1:$C$1000,2,0),"")</f>
        <v/>
      </c>
      <c r="I3358" s="29" t="str">
        <f>IF(E3358&lt;&gt;"",VLOOKUP(E3358,الاعدادات!B$1000:$C3349,2,0),"")</f>
        <v/>
      </c>
    </row>
    <row r="3359" spans="1:9">
      <c r="A3359" s="26"/>
      <c r="B3359" s="27"/>
      <c r="C3359" s="28"/>
      <c r="D3359" s="29"/>
      <c r="E3359" s="29"/>
      <c r="F3359" s="28"/>
      <c r="G3359" s="28"/>
      <c r="H3359" s="29" t="str">
        <f>IF(D3359&lt;&gt;"",VLOOKUP(D3359,الاعدادات!$B$1:$C$1000,2,0),"")</f>
        <v/>
      </c>
      <c r="I3359" s="29" t="str">
        <f>IF(E3359&lt;&gt;"",VLOOKUP(E3359,الاعدادات!B$1000:$C3350,2,0),"")</f>
        <v/>
      </c>
    </row>
    <row r="3360" spans="1:9">
      <c r="A3360" s="26"/>
      <c r="B3360" s="27"/>
      <c r="C3360" s="28"/>
      <c r="D3360" s="29"/>
      <c r="E3360" s="29"/>
      <c r="F3360" s="28"/>
      <c r="G3360" s="28"/>
      <c r="H3360" s="29" t="str">
        <f>IF(D3360&lt;&gt;"",VLOOKUP(D3360,الاعدادات!$B$1:$C$1000,2,0),"")</f>
        <v/>
      </c>
      <c r="I3360" s="29" t="str">
        <f>IF(E3360&lt;&gt;"",VLOOKUP(E3360,الاعدادات!B$1000:$C3351,2,0),"")</f>
        <v/>
      </c>
    </row>
    <row r="3361" spans="1:9">
      <c r="A3361" s="26"/>
      <c r="B3361" s="27"/>
      <c r="C3361" s="28"/>
      <c r="D3361" s="29"/>
      <c r="E3361" s="29"/>
      <c r="F3361" s="28"/>
      <c r="G3361" s="28"/>
      <c r="H3361" s="29" t="str">
        <f>IF(D3361&lt;&gt;"",VLOOKUP(D3361,الاعدادات!$B$1:$C$1000,2,0),"")</f>
        <v/>
      </c>
      <c r="I3361" s="29" t="str">
        <f>IF(E3361&lt;&gt;"",VLOOKUP(E3361,الاعدادات!B$1000:$C3352,2,0),"")</f>
        <v/>
      </c>
    </row>
    <row r="3362" spans="1:9">
      <c r="A3362" s="26"/>
      <c r="B3362" s="27"/>
      <c r="C3362" s="28"/>
      <c r="D3362" s="29"/>
      <c r="E3362" s="29"/>
      <c r="F3362" s="28"/>
      <c r="G3362" s="28"/>
      <c r="H3362" s="29" t="str">
        <f>IF(D3362&lt;&gt;"",VLOOKUP(D3362,الاعدادات!$B$1:$C$1000,2,0),"")</f>
        <v/>
      </c>
      <c r="I3362" s="29" t="str">
        <f>IF(E3362&lt;&gt;"",VLOOKUP(E3362,الاعدادات!B$1000:$C3353,2,0),"")</f>
        <v/>
      </c>
    </row>
    <row r="3363" spans="1:9">
      <c r="A3363" s="26"/>
      <c r="B3363" s="27"/>
      <c r="C3363" s="28"/>
      <c r="D3363" s="29"/>
      <c r="E3363" s="29"/>
      <c r="F3363" s="28"/>
      <c r="G3363" s="28"/>
      <c r="H3363" s="29" t="str">
        <f>IF(D3363&lt;&gt;"",VLOOKUP(D3363,الاعدادات!$B$1:$C$1000,2,0),"")</f>
        <v/>
      </c>
      <c r="I3363" s="29" t="str">
        <f>IF(E3363&lt;&gt;"",VLOOKUP(E3363,الاعدادات!B$1000:$C3354,2,0),"")</f>
        <v/>
      </c>
    </row>
    <row r="3364" spans="1:9">
      <c r="A3364" s="26"/>
      <c r="B3364" s="27"/>
      <c r="C3364" s="28"/>
      <c r="D3364" s="29"/>
      <c r="E3364" s="29"/>
      <c r="F3364" s="28"/>
      <c r="G3364" s="28"/>
      <c r="H3364" s="29" t="str">
        <f>IF(D3364&lt;&gt;"",VLOOKUP(D3364,الاعدادات!$B$1:$C$1000,2,0),"")</f>
        <v/>
      </c>
      <c r="I3364" s="29" t="str">
        <f>IF(E3364&lt;&gt;"",VLOOKUP(E3364,الاعدادات!B$1000:$C3355,2,0),"")</f>
        <v/>
      </c>
    </row>
    <row r="3365" spans="1:9">
      <c r="A3365" s="26"/>
      <c r="B3365" s="27"/>
      <c r="C3365" s="28"/>
      <c r="D3365" s="29"/>
      <c r="E3365" s="29"/>
      <c r="F3365" s="28"/>
      <c r="G3365" s="28"/>
      <c r="H3365" s="29" t="str">
        <f>IF(D3365&lt;&gt;"",VLOOKUP(D3365,الاعدادات!$B$1:$C$1000,2,0),"")</f>
        <v/>
      </c>
      <c r="I3365" s="29" t="str">
        <f>IF(E3365&lt;&gt;"",VLOOKUP(E3365,الاعدادات!B$1000:$C3356,2,0),"")</f>
        <v/>
      </c>
    </row>
    <row r="3366" spans="1:9">
      <c r="A3366" s="26"/>
      <c r="B3366" s="27"/>
      <c r="C3366" s="28"/>
      <c r="D3366" s="29"/>
      <c r="E3366" s="29"/>
      <c r="F3366" s="28"/>
      <c r="G3366" s="28"/>
      <c r="H3366" s="29" t="str">
        <f>IF(D3366&lt;&gt;"",VLOOKUP(D3366,الاعدادات!$B$1:$C$1000,2,0),"")</f>
        <v/>
      </c>
      <c r="I3366" s="29" t="str">
        <f>IF(E3366&lt;&gt;"",VLOOKUP(E3366,الاعدادات!B$1000:$C3357,2,0),"")</f>
        <v/>
      </c>
    </row>
    <row r="3367" spans="1:9">
      <c r="A3367" s="26"/>
      <c r="B3367" s="27"/>
      <c r="C3367" s="28"/>
      <c r="D3367" s="29"/>
      <c r="E3367" s="29"/>
      <c r="F3367" s="28"/>
      <c r="G3367" s="28"/>
      <c r="H3367" s="29" t="str">
        <f>IF(D3367&lt;&gt;"",VLOOKUP(D3367,الاعدادات!$B$1:$C$1000,2,0),"")</f>
        <v/>
      </c>
      <c r="I3367" s="29" t="str">
        <f>IF(E3367&lt;&gt;"",VLOOKUP(E3367,الاعدادات!B$1000:$C3358,2,0),"")</f>
        <v/>
      </c>
    </row>
    <row r="3368" spans="1:9">
      <c r="A3368" s="26"/>
      <c r="B3368" s="27"/>
      <c r="C3368" s="28"/>
      <c r="D3368" s="29"/>
      <c r="E3368" s="29"/>
      <c r="F3368" s="28"/>
      <c r="G3368" s="28"/>
      <c r="H3368" s="29" t="str">
        <f>IF(D3368&lt;&gt;"",VLOOKUP(D3368,الاعدادات!$B$1:$C$1000,2,0),"")</f>
        <v/>
      </c>
      <c r="I3368" s="29" t="str">
        <f>IF(E3368&lt;&gt;"",VLOOKUP(E3368,الاعدادات!B$1000:$C3359,2,0),"")</f>
        <v/>
      </c>
    </row>
    <row r="3369" spans="1:9">
      <c r="A3369" s="26"/>
      <c r="B3369" s="27"/>
      <c r="C3369" s="28"/>
      <c r="D3369" s="29"/>
      <c r="E3369" s="29"/>
      <c r="F3369" s="28"/>
      <c r="G3369" s="28"/>
      <c r="H3369" s="29" t="str">
        <f>IF(D3369&lt;&gt;"",VLOOKUP(D3369,الاعدادات!$B$1:$C$1000,2,0),"")</f>
        <v/>
      </c>
      <c r="I3369" s="29" t="str">
        <f>IF(E3369&lt;&gt;"",VLOOKUP(E3369,الاعدادات!B$1000:$C3360,2,0),"")</f>
        <v/>
      </c>
    </row>
    <row r="3370" spans="1:9">
      <c r="A3370" s="26"/>
      <c r="B3370" s="27"/>
      <c r="C3370" s="28"/>
      <c r="D3370" s="29"/>
      <c r="E3370" s="29"/>
      <c r="F3370" s="28"/>
      <c r="G3370" s="28"/>
      <c r="H3370" s="29" t="str">
        <f>IF(D3370&lt;&gt;"",VLOOKUP(D3370,الاعدادات!$B$1:$C$1000,2,0),"")</f>
        <v/>
      </c>
      <c r="I3370" s="29" t="str">
        <f>IF(E3370&lt;&gt;"",VLOOKUP(E3370,الاعدادات!B$1000:$C3361,2,0),"")</f>
        <v/>
      </c>
    </row>
    <row r="3371" spans="1:9">
      <c r="A3371" s="26"/>
      <c r="B3371" s="27"/>
      <c r="C3371" s="28"/>
      <c r="D3371" s="29"/>
      <c r="E3371" s="29"/>
      <c r="F3371" s="28"/>
      <c r="G3371" s="28"/>
      <c r="H3371" s="29" t="str">
        <f>IF(D3371&lt;&gt;"",VLOOKUP(D3371,الاعدادات!$B$1:$C$1000,2,0),"")</f>
        <v/>
      </c>
      <c r="I3371" s="29" t="str">
        <f>IF(E3371&lt;&gt;"",VLOOKUP(E3371,الاعدادات!B$1000:$C3362,2,0),"")</f>
        <v/>
      </c>
    </row>
    <row r="3372" spans="1:9">
      <c r="A3372" s="26"/>
      <c r="B3372" s="27"/>
      <c r="C3372" s="28"/>
      <c r="D3372" s="29"/>
      <c r="E3372" s="29"/>
      <c r="F3372" s="28"/>
      <c r="G3372" s="28"/>
      <c r="H3372" s="29" t="str">
        <f>IF(D3372&lt;&gt;"",VLOOKUP(D3372,الاعدادات!$B$1:$C$1000,2,0),"")</f>
        <v/>
      </c>
      <c r="I3372" s="29" t="str">
        <f>IF(E3372&lt;&gt;"",VLOOKUP(E3372,الاعدادات!B$1000:$C3363,2,0),"")</f>
        <v/>
      </c>
    </row>
    <row r="3373" spans="1:9">
      <c r="A3373" s="26"/>
      <c r="B3373" s="27"/>
      <c r="C3373" s="28"/>
      <c r="D3373" s="29"/>
      <c r="E3373" s="29"/>
      <c r="F3373" s="28"/>
      <c r="G3373" s="28"/>
      <c r="H3373" s="29" t="str">
        <f>IF(D3373&lt;&gt;"",VLOOKUP(D3373,الاعدادات!$B$1:$C$1000,2,0),"")</f>
        <v/>
      </c>
      <c r="I3373" s="29" t="str">
        <f>IF(E3373&lt;&gt;"",VLOOKUP(E3373,الاعدادات!B$1000:$C3364,2,0),"")</f>
        <v/>
      </c>
    </row>
    <row r="3374" spans="1:9">
      <c r="A3374" s="26"/>
      <c r="B3374" s="27"/>
      <c r="C3374" s="28"/>
      <c r="D3374" s="29"/>
      <c r="E3374" s="29"/>
      <c r="F3374" s="28"/>
      <c r="G3374" s="28"/>
      <c r="H3374" s="29" t="str">
        <f>IF(D3374&lt;&gt;"",VLOOKUP(D3374,الاعدادات!$B$1:$C$1000,2,0),"")</f>
        <v/>
      </c>
      <c r="I3374" s="29" t="str">
        <f>IF(E3374&lt;&gt;"",VLOOKUP(E3374,الاعدادات!B$1000:$C3365,2,0),"")</f>
        <v/>
      </c>
    </row>
    <row r="3375" spans="1:9">
      <c r="A3375" s="26"/>
      <c r="B3375" s="27"/>
      <c r="C3375" s="28"/>
      <c r="D3375" s="29"/>
      <c r="E3375" s="29"/>
      <c r="F3375" s="28"/>
      <c r="G3375" s="28"/>
      <c r="H3375" s="29" t="str">
        <f>IF(D3375&lt;&gt;"",VLOOKUP(D3375,الاعدادات!$B$1:$C$1000,2,0),"")</f>
        <v/>
      </c>
      <c r="I3375" s="29" t="str">
        <f>IF(E3375&lt;&gt;"",VLOOKUP(E3375,الاعدادات!B$1000:$C3366,2,0),"")</f>
        <v/>
      </c>
    </row>
    <row r="3376" spans="1:9">
      <c r="A3376" s="26"/>
      <c r="B3376" s="27"/>
      <c r="C3376" s="28"/>
      <c r="D3376" s="29"/>
      <c r="E3376" s="29"/>
      <c r="F3376" s="28"/>
      <c r="G3376" s="28"/>
      <c r="H3376" s="29" t="str">
        <f>IF(D3376&lt;&gt;"",VLOOKUP(D3376,الاعدادات!$B$1:$C$1000,2,0),"")</f>
        <v/>
      </c>
      <c r="I3376" s="29" t="str">
        <f>IF(E3376&lt;&gt;"",VLOOKUP(E3376,الاعدادات!B$1000:$C3367,2,0),"")</f>
        <v/>
      </c>
    </row>
    <row r="3377" spans="1:9">
      <c r="A3377" s="26"/>
      <c r="B3377" s="27"/>
      <c r="C3377" s="28"/>
      <c r="D3377" s="29"/>
      <c r="E3377" s="29"/>
      <c r="F3377" s="28"/>
      <c r="G3377" s="28"/>
      <c r="H3377" s="29" t="str">
        <f>IF(D3377&lt;&gt;"",VLOOKUP(D3377,الاعدادات!$B$1:$C$1000,2,0),"")</f>
        <v/>
      </c>
      <c r="I3377" s="29" t="str">
        <f>IF(E3377&lt;&gt;"",VLOOKUP(E3377,الاعدادات!B$1000:$C3368,2,0),"")</f>
        <v/>
      </c>
    </row>
    <row r="3378" spans="1:9">
      <c r="A3378" s="26"/>
      <c r="B3378" s="27"/>
      <c r="C3378" s="28"/>
      <c r="D3378" s="29"/>
      <c r="E3378" s="29"/>
      <c r="F3378" s="28"/>
      <c r="G3378" s="28"/>
      <c r="H3378" s="29" t="str">
        <f>IF(D3378&lt;&gt;"",VLOOKUP(D3378,الاعدادات!$B$1:$C$1000,2,0),"")</f>
        <v/>
      </c>
      <c r="I3378" s="29" t="str">
        <f>IF(E3378&lt;&gt;"",VLOOKUP(E3378,الاعدادات!B$1000:$C3369,2,0),"")</f>
        <v/>
      </c>
    </row>
    <row r="3379" spans="1:9">
      <c r="A3379" s="26"/>
      <c r="B3379" s="27"/>
      <c r="C3379" s="28"/>
      <c r="D3379" s="29"/>
      <c r="E3379" s="29"/>
      <c r="F3379" s="28"/>
      <c r="G3379" s="28"/>
      <c r="H3379" s="29" t="str">
        <f>IF(D3379&lt;&gt;"",VLOOKUP(D3379,الاعدادات!$B$1:$C$1000,2,0),"")</f>
        <v/>
      </c>
      <c r="I3379" s="29" t="str">
        <f>IF(E3379&lt;&gt;"",VLOOKUP(E3379,الاعدادات!B$1000:$C3370,2,0),"")</f>
        <v/>
      </c>
    </row>
    <row r="3380" spans="1:9">
      <c r="A3380" s="26"/>
      <c r="B3380" s="27"/>
      <c r="C3380" s="28"/>
      <c r="D3380" s="29"/>
      <c r="E3380" s="29"/>
      <c r="F3380" s="28"/>
      <c r="G3380" s="28"/>
      <c r="H3380" s="29" t="str">
        <f>IF(D3380&lt;&gt;"",VLOOKUP(D3380,الاعدادات!$B$1:$C$1000,2,0),"")</f>
        <v/>
      </c>
      <c r="I3380" s="29" t="str">
        <f>IF(E3380&lt;&gt;"",VLOOKUP(E3380,الاعدادات!B$1000:$C3371,2,0),"")</f>
        <v/>
      </c>
    </row>
    <row r="3381" spans="1:9">
      <c r="A3381" s="26"/>
      <c r="B3381" s="27"/>
      <c r="C3381" s="28"/>
      <c r="D3381" s="29"/>
      <c r="E3381" s="29"/>
      <c r="F3381" s="28"/>
      <c r="G3381" s="28"/>
      <c r="H3381" s="29" t="str">
        <f>IF(D3381&lt;&gt;"",VLOOKUP(D3381,الاعدادات!$B$1:$C$1000,2,0),"")</f>
        <v/>
      </c>
      <c r="I3381" s="29" t="str">
        <f>IF(E3381&lt;&gt;"",VLOOKUP(E3381,الاعدادات!B$1000:$C3372,2,0),"")</f>
        <v/>
      </c>
    </row>
    <row r="3382" spans="1:9">
      <c r="A3382" s="26"/>
      <c r="B3382" s="27"/>
      <c r="C3382" s="28"/>
      <c r="D3382" s="29"/>
      <c r="E3382" s="29"/>
      <c r="F3382" s="28"/>
      <c r="G3382" s="28"/>
      <c r="H3382" s="29" t="str">
        <f>IF(D3382&lt;&gt;"",VLOOKUP(D3382,الاعدادات!$B$1:$C$1000,2,0),"")</f>
        <v/>
      </c>
      <c r="I3382" s="29" t="str">
        <f>IF(E3382&lt;&gt;"",VLOOKUP(E3382,الاعدادات!B$1000:$C3373,2,0),"")</f>
        <v/>
      </c>
    </row>
    <row r="3383" spans="1:9">
      <c r="A3383" s="26"/>
      <c r="B3383" s="27"/>
      <c r="C3383" s="28"/>
      <c r="D3383" s="29"/>
      <c r="E3383" s="29"/>
      <c r="F3383" s="28"/>
      <c r="G3383" s="28"/>
      <c r="H3383" s="29" t="str">
        <f>IF(D3383&lt;&gt;"",VLOOKUP(D3383,الاعدادات!$B$1:$C$1000,2,0),"")</f>
        <v/>
      </c>
      <c r="I3383" s="29" t="str">
        <f>IF(E3383&lt;&gt;"",VLOOKUP(E3383,الاعدادات!B$1000:$C3374,2,0),"")</f>
        <v/>
      </c>
    </row>
    <row r="3384" spans="1:9">
      <c r="A3384" s="26"/>
      <c r="B3384" s="27"/>
      <c r="C3384" s="28"/>
      <c r="D3384" s="29"/>
      <c r="E3384" s="29"/>
      <c r="F3384" s="28"/>
      <c r="G3384" s="28"/>
      <c r="H3384" s="29" t="str">
        <f>IF(D3384&lt;&gt;"",VLOOKUP(D3384,الاعدادات!$B$1:$C$1000,2,0),"")</f>
        <v/>
      </c>
      <c r="I3384" s="29" t="str">
        <f>IF(E3384&lt;&gt;"",VLOOKUP(E3384,الاعدادات!B$1000:$C3375,2,0),"")</f>
        <v/>
      </c>
    </row>
    <row r="3385" spans="1:9">
      <c r="A3385" s="26"/>
      <c r="B3385" s="27"/>
      <c r="C3385" s="28"/>
      <c r="D3385" s="29"/>
      <c r="E3385" s="29"/>
      <c r="F3385" s="28"/>
      <c r="G3385" s="28"/>
      <c r="H3385" s="29" t="str">
        <f>IF(D3385&lt;&gt;"",VLOOKUP(D3385,الاعدادات!$B$1:$C$1000,2,0),"")</f>
        <v/>
      </c>
      <c r="I3385" s="29" t="str">
        <f>IF(E3385&lt;&gt;"",VLOOKUP(E3385,الاعدادات!B$1000:$C3376,2,0),"")</f>
        <v/>
      </c>
    </row>
    <row r="3386" spans="1:9">
      <c r="A3386" s="26"/>
      <c r="B3386" s="27"/>
      <c r="C3386" s="28"/>
      <c r="D3386" s="29"/>
      <c r="E3386" s="29"/>
      <c r="F3386" s="28"/>
      <c r="G3386" s="28"/>
      <c r="H3386" s="29" t="str">
        <f>IF(D3386&lt;&gt;"",VLOOKUP(D3386,الاعدادات!$B$1:$C$1000,2,0),"")</f>
        <v/>
      </c>
      <c r="I3386" s="29" t="str">
        <f>IF(E3386&lt;&gt;"",VLOOKUP(E3386,الاعدادات!B$1000:$C3377,2,0),"")</f>
        <v/>
      </c>
    </row>
    <row r="3387" spans="1:9">
      <c r="A3387" s="26"/>
      <c r="B3387" s="27"/>
      <c r="C3387" s="28"/>
      <c r="D3387" s="29"/>
      <c r="E3387" s="29"/>
      <c r="F3387" s="28"/>
      <c r="G3387" s="28"/>
      <c r="H3387" s="29" t="str">
        <f>IF(D3387&lt;&gt;"",VLOOKUP(D3387,الاعدادات!$B$1:$C$1000,2,0),"")</f>
        <v/>
      </c>
      <c r="I3387" s="29" t="str">
        <f>IF(E3387&lt;&gt;"",VLOOKUP(E3387,الاعدادات!B$1000:$C3378,2,0),"")</f>
        <v/>
      </c>
    </row>
    <row r="3388" spans="1:9">
      <c r="A3388" s="26"/>
      <c r="B3388" s="27"/>
      <c r="C3388" s="28"/>
      <c r="D3388" s="29"/>
      <c r="E3388" s="29"/>
      <c r="F3388" s="28"/>
      <c r="G3388" s="28"/>
      <c r="H3388" s="29" t="str">
        <f>IF(D3388&lt;&gt;"",VLOOKUP(D3388,الاعدادات!$B$1:$C$1000,2,0),"")</f>
        <v/>
      </c>
      <c r="I3388" s="29" t="str">
        <f>IF(E3388&lt;&gt;"",VLOOKUP(E3388,الاعدادات!B$1000:$C3379,2,0),"")</f>
        <v/>
      </c>
    </row>
    <row r="3389" spans="1:9">
      <c r="A3389" s="26"/>
      <c r="B3389" s="27"/>
      <c r="C3389" s="28"/>
      <c r="D3389" s="29"/>
      <c r="E3389" s="29"/>
      <c r="F3389" s="28"/>
      <c r="G3389" s="28"/>
      <c r="H3389" s="29" t="str">
        <f>IF(D3389&lt;&gt;"",VLOOKUP(D3389,الاعدادات!$B$1:$C$1000,2,0),"")</f>
        <v/>
      </c>
      <c r="I3389" s="29" t="str">
        <f>IF(E3389&lt;&gt;"",VLOOKUP(E3389,الاعدادات!B$1000:$C3380,2,0),"")</f>
        <v/>
      </c>
    </row>
    <row r="3390" spans="1:9">
      <c r="A3390" s="26"/>
      <c r="B3390" s="27"/>
      <c r="C3390" s="28"/>
      <c r="D3390" s="29"/>
      <c r="E3390" s="29"/>
      <c r="F3390" s="28"/>
      <c r="G3390" s="28"/>
      <c r="H3390" s="29" t="str">
        <f>IF(D3390&lt;&gt;"",VLOOKUP(D3390,الاعدادات!$B$1:$C$1000,2,0),"")</f>
        <v/>
      </c>
      <c r="I3390" s="29" t="str">
        <f>IF(E3390&lt;&gt;"",VLOOKUP(E3390,الاعدادات!B$1000:$C3381,2,0),"")</f>
        <v/>
      </c>
    </row>
    <row r="3391" spans="1:9">
      <c r="A3391" s="26"/>
      <c r="B3391" s="27"/>
      <c r="C3391" s="28"/>
      <c r="D3391" s="29"/>
      <c r="E3391" s="29"/>
      <c r="F3391" s="28"/>
      <c r="G3391" s="28"/>
      <c r="H3391" s="29" t="str">
        <f>IF(D3391&lt;&gt;"",VLOOKUP(D3391,الاعدادات!$B$1:$C$1000,2,0),"")</f>
        <v/>
      </c>
      <c r="I3391" s="29" t="str">
        <f>IF(E3391&lt;&gt;"",VLOOKUP(E3391,الاعدادات!B$1000:$C3382,2,0),"")</f>
        <v/>
      </c>
    </row>
    <row r="3392" spans="1:9">
      <c r="A3392" s="26"/>
      <c r="B3392" s="27"/>
      <c r="C3392" s="28"/>
      <c r="D3392" s="29"/>
      <c r="E3392" s="29"/>
      <c r="F3392" s="28"/>
      <c r="G3392" s="28"/>
      <c r="H3392" s="29" t="str">
        <f>IF(D3392&lt;&gt;"",VLOOKUP(D3392,الاعدادات!$B$1:$C$1000,2,0),"")</f>
        <v/>
      </c>
      <c r="I3392" s="29" t="str">
        <f>IF(E3392&lt;&gt;"",VLOOKUP(E3392,الاعدادات!B$1000:$C3383,2,0),"")</f>
        <v/>
      </c>
    </row>
    <row r="3393" spans="1:9">
      <c r="A3393" s="26"/>
      <c r="B3393" s="27"/>
      <c r="C3393" s="28"/>
      <c r="D3393" s="29"/>
      <c r="E3393" s="29"/>
      <c r="F3393" s="28"/>
      <c r="G3393" s="28"/>
      <c r="H3393" s="29" t="str">
        <f>IF(D3393&lt;&gt;"",VLOOKUP(D3393,الاعدادات!$B$1:$C$1000,2,0),"")</f>
        <v/>
      </c>
      <c r="I3393" s="29" t="str">
        <f>IF(E3393&lt;&gt;"",VLOOKUP(E3393,الاعدادات!B$1000:$C3384,2,0),"")</f>
        <v/>
      </c>
    </row>
    <row r="3394" spans="1:9">
      <c r="A3394" s="26"/>
      <c r="B3394" s="27"/>
      <c r="C3394" s="28"/>
      <c r="D3394" s="29"/>
      <c r="E3394" s="29"/>
      <c r="F3394" s="28"/>
      <c r="G3394" s="28"/>
      <c r="H3394" s="29" t="str">
        <f>IF(D3394&lt;&gt;"",VLOOKUP(D3394,الاعدادات!$B$1:$C$1000,2,0),"")</f>
        <v/>
      </c>
      <c r="I3394" s="29" t="str">
        <f>IF(E3394&lt;&gt;"",VLOOKUP(E3394,الاعدادات!B$1000:$C3385,2,0),"")</f>
        <v/>
      </c>
    </row>
    <row r="3395" spans="1:9">
      <c r="A3395" s="26"/>
      <c r="B3395" s="27"/>
      <c r="C3395" s="28"/>
      <c r="D3395" s="29"/>
      <c r="E3395" s="29"/>
      <c r="F3395" s="28"/>
      <c r="G3395" s="28"/>
      <c r="H3395" s="29" t="str">
        <f>IF(D3395&lt;&gt;"",VLOOKUP(D3395,الاعدادات!$B$1:$C$1000,2,0),"")</f>
        <v/>
      </c>
      <c r="I3395" s="29" t="str">
        <f>IF(E3395&lt;&gt;"",VLOOKUP(E3395,الاعدادات!B$1000:$C3386,2,0),"")</f>
        <v/>
      </c>
    </row>
    <row r="3396" spans="1:9">
      <c r="A3396" s="26"/>
      <c r="B3396" s="27"/>
      <c r="C3396" s="28"/>
      <c r="D3396" s="29"/>
      <c r="E3396" s="29"/>
      <c r="F3396" s="28"/>
      <c r="G3396" s="28"/>
      <c r="H3396" s="29" t="str">
        <f>IF(D3396&lt;&gt;"",VLOOKUP(D3396,الاعدادات!$B$1:$C$1000,2,0),"")</f>
        <v/>
      </c>
      <c r="I3396" s="29" t="str">
        <f>IF(E3396&lt;&gt;"",VLOOKUP(E3396,الاعدادات!B$1000:$C3387,2,0),"")</f>
        <v/>
      </c>
    </row>
    <row r="3397" spans="1:9">
      <c r="A3397" s="26"/>
      <c r="B3397" s="27"/>
      <c r="C3397" s="28"/>
      <c r="D3397" s="29"/>
      <c r="E3397" s="29"/>
      <c r="F3397" s="28"/>
      <c r="G3397" s="28"/>
      <c r="H3397" s="29" t="str">
        <f>IF(D3397&lt;&gt;"",VLOOKUP(D3397,الاعدادات!$B$1:$C$1000,2,0),"")</f>
        <v/>
      </c>
      <c r="I3397" s="29" t="str">
        <f>IF(E3397&lt;&gt;"",VLOOKUP(E3397,الاعدادات!B$1000:$C3388,2,0),"")</f>
        <v/>
      </c>
    </row>
    <row r="3398" spans="1:9">
      <c r="A3398" s="26"/>
      <c r="B3398" s="27"/>
      <c r="C3398" s="28"/>
      <c r="D3398" s="29"/>
      <c r="E3398" s="29"/>
      <c r="F3398" s="28"/>
      <c r="G3398" s="28"/>
      <c r="H3398" s="29" t="str">
        <f>IF(D3398&lt;&gt;"",VLOOKUP(D3398,الاعدادات!$B$1:$C$1000,2,0),"")</f>
        <v/>
      </c>
      <c r="I3398" s="29" t="str">
        <f>IF(E3398&lt;&gt;"",VLOOKUP(E3398,الاعدادات!B$1000:$C3389,2,0),"")</f>
        <v/>
      </c>
    </row>
    <row r="3399" spans="1:9">
      <c r="A3399" s="26"/>
      <c r="B3399" s="27"/>
      <c r="C3399" s="28"/>
      <c r="D3399" s="29"/>
      <c r="E3399" s="29"/>
      <c r="F3399" s="28"/>
      <c r="G3399" s="28"/>
      <c r="H3399" s="29" t="str">
        <f>IF(D3399&lt;&gt;"",VLOOKUP(D3399,الاعدادات!$B$1:$C$1000,2,0),"")</f>
        <v/>
      </c>
      <c r="I3399" s="29" t="str">
        <f>IF(E3399&lt;&gt;"",VLOOKUP(E3399,الاعدادات!B$1000:$C3390,2,0),"")</f>
        <v/>
      </c>
    </row>
    <row r="3400" spans="1:9">
      <c r="A3400" s="26"/>
      <c r="B3400" s="27"/>
      <c r="C3400" s="28"/>
      <c r="D3400" s="29"/>
      <c r="E3400" s="29"/>
      <c r="F3400" s="28"/>
      <c r="G3400" s="28"/>
      <c r="H3400" s="29" t="str">
        <f>IF(D3400&lt;&gt;"",VLOOKUP(D3400,الاعدادات!$B$1:$C$1000,2,0),"")</f>
        <v/>
      </c>
      <c r="I3400" s="29" t="str">
        <f>IF(E3400&lt;&gt;"",VLOOKUP(E3400,الاعدادات!B$1000:$C3391,2,0),"")</f>
        <v/>
      </c>
    </row>
    <row r="3401" spans="1:9">
      <c r="A3401" s="26"/>
      <c r="B3401" s="27"/>
      <c r="C3401" s="28"/>
      <c r="D3401" s="29"/>
      <c r="E3401" s="29"/>
      <c r="F3401" s="28"/>
      <c r="G3401" s="28"/>
      <c r="H3401" s="29" t="str">
        <f>IF(D3401&lt;&gt;"",VLOOKUP(D3401,الاعدادات!$B$1:$C$1000,2,0),"")</f>
        <v/>
      </c>
      <c r="I3401" s="29" t="str">
        <f>IF(E3401&lt;&gt;"",VLOOKUP(E3401,الاعدادات!B$1000:$C3392,2,0),"")</f>
        <v/>
      </c>
    </row>
    <row r="3402" spans="1:9">
      <c r="A3402" s="26"/>
      <c r="B3402" s="27"/>
      <c r="C3402" s="28"/>
      <c r="D3402" s="29"/>
      <c r="E3402" s="29"/>
      <c r="F3402" s="28"/>
      <c r="G3402" s="28"/>
      <c r="H3402" s="29" t="str">
        <f>IF(D3402&lt;&gt;"",VLOOKUP(D3402,الاعدادات!$B$1:$C$1000,2,0),"")</f>
        <v/>
      </c>
      <c r="I3402" s="29" t="str">
        <f>IF(E3402&lt;&gt;"",VLOOKUP(E3402,الاعدادات!B$1000:$C3393,2,0),"")</f>
        <v/>
      </c>
    </row>
    <row r="3403" spans="1:9">
      <c r="A3403" s="26"/>
      <c r="B3403" s="27"/>
      <c r="C3403" s="28"/>
      <c r="D3403" s="29"/>
      <c r="E3403" s="29"/>
      <c r="F3403" s="28"/>
      <c r="G3403" s="28"/>
      <c r="H3403" s="29" t="str">
        <f>IF(D3403&lt;&gt;"",VLOOKUP(D3403,الاعدادات!$B$1:$C$1000,2,0),"")</f>
        <v/>
      </c>
      <c r="I3403" s="29" t="str">
        <f>IF(E3403&lt;&gt;"",VLOOKUP(E3403,الاعدادات!B$1000:$C3394,2,0),"")</f>
        <v/>
      </c>
    </row>
    <row r="3404" spans="1:9">
      <c r="A3404" s="184"/>
      <c r="B3404" s="185"/>
      <c r="C3404" s="186"/>
      <c r="D3404" s="187"/>
      <c r="E3404" s="187"/>
      <c r="F3404" s="186"/>
      <c r="G3404" s="186"/>
      <c r="H3404" s="29" t="str">
        <f>IF(D3404&lt;&gt;"",VLOOKUP(D3404,الاعدادات!$B$1:$C$1000,2,0),"")</f>
        <v/>
      </c>
      <c r="I3404" s="29" t="str">
        <f>IF(E3404&lt;&gt;"",VLOOKUP(E3404,الاعدادات!B$1000:$C3395,2,0),"")</f>
        <v/>
      </c>
    </row>
    <row r="3405" spans="1:9">
      <c r="A3405" s="26"/>
      <c r="B3405" s="27"/>
      <c r="C3405" s="28"/>
      <c r="D3405" s="29"/>
      <c r="E3405" s="29"/>
      <c r="F3405" s="28"/>
      <c r="G3405" s="28"/>
      <c r="H3405"/>
      <c r="I3405"/>
    </row>
    <row r="3406" spans="1:9">
      <c r="A3406" s="26"/>
      <c r="B3406" s="27"/>
      <c r="C3406" s="28"/>
      <c r="D3406" s="29"/>
      <c r="E3406" s="29"/>
      <c r="F3406" s="28"/>
      <c r="G3406" s="28"/>
      <c r="H3406"/>
      <c r="I3406"/>
    </row>
    <row r="3407" spans="1:9">
      <c r="A3407" s="26"/>
      <c r="B3407" s="27"/>
      <c r="C3407" s="28"/>
      <c r="D3407" s="29"/>
      <c r="E3407" s="29"/>
      <c r="F3407" s="28"/>
      <c r="G3407" s="28"/>
      <c r="H3407"/>
      <c r="I3407"/>
    </row>
    <row r="3408" spans="1:9">
      <c r="A3408" s="26"/>
      <c r="B3408" s="27"/>
      <c r="C3408" s="28"/>
      <c r="D3408" s="29"/>
      <c r="E3408" s="29"/>
      <c r="F3408" s="28"/>
      <c r="G3408" s="28"/>
      <c r="H3408"/>
      <c r="I3408"/>
    </row>
    <row r="3409" spans="1:9">
      <c r="A3409" s="26"/>
      <c r="B3409" s="27"/>
      <c r="C3409" s="28"/>
      <c r="D3409" s="29"/>
      <c r="E3409" s="29"/>
      <c r="F3409" s="28"/>
      <c r="G3409" s="28"/>
      <c r="H3409"/>
      <c r="I3409"/>
    </row>
    <row r="3410" spans="1:9">
      <c r="A3410" s="26"/>
      <c r="B3410" s="27"/>
      <c r="C3410" s="28"/>
      <c r="D3410" s="29"/>
      <c r="E3410" s="29"/>
      <c r="F3410" s="28"/>
      <c r="G3410" s="28"/>
      <c r="H3410"/>
      <c r="I3410"/>
    </row>
    <row r="3411" spans="1:9">
      <c r="A3411" s="26"/>
      <c r="B3411" s="27"/>
      <c r="C3411" s="28"/>
      <c r="D3411" s="29"/>
      <c r="E3411" s="29"/>
      <c r="F3411" s="28"/>
      <c r="G3411" s="28"/>
      <c r="H3411"/>
      <c r="I3411"/>
    </row>
    <row r="3412" spans="1:9">
      <c r="A3412" s="26"/>
      <c r="B3412" s="27"/>
      <c r="C3412" s="28"/>
      <c r="D3412" s="29"/>
      <c r="E3412" s="29"/>
      <c r="F3412" s="28"/>
      <c r="G3412" s="28"/>
      <c r="H3412"/>
      <c r="I3412"/>
    </row>
    <row r="3413" spans="1:9">
      <c r="A3413" s="26"/>
      <c r="B3413" s="27"/>
      <c r="C3413" s="28"/>
      <c r="D3413" s="29"/>
      <c r="E3413" s="29"/>
      <c r="F3413" s="28"/>
      <c r="G3413" s="28"/>
      <c r="H3413"/>
      <c r="I3413"/>
    </row>
    <row r="3414" spans="1:9">
      <c r="A3414" s="26"/>
      <c r="B3414" s="27"/>
      <c r="C3414" s="28"/>
      <c r="D3414" s="29"/>
      <c r="E3414" s="29"/>
      <c r="F3414" s="28"/>
      <c r="G3414" s="28"/>
      <c r="H3414"/>
      <c r="I3414"/>
    </row>
    <row r="3415" spans="1:9">
      <c r="A3415" s="26"/>
      <c r="B3415" s="27"/>
      <c r="C3415" s="28"/>
      <c r="D3415" s="29"/>
      <c r="E3415" s="29"/>
      <c r="F3415" s="28"/>
      <c r="G3415" s="28"/>
      <c r="H3415"/>
      <c r="I3415"/>
    </row>
    <row r="3416" spans="1:9">
      <c r="A3416" s="26"/>
      <c r="B3416" s="27"/>
      <c r="C3416" s="28"/>
      <c r="D3416" s="29"/>
      <c r="E3416" s="29"/>
      <c r="F3416" s="28"/>
      <c r="G3416" s="28"/>
      <c r="H3416"/>
      <c r="I3416"/>
    </row>
    <row r="3417" spans="1:9">
      <c r="A3417" s="26"/>
      <c r="B3417" s="27"/>
      <c r="C3417" s="28"/>
      <c r="D3417" s="29"/>
      <c r="E3417" s="29"/>
      <c r="F3417" s="28"/>
      <c r="G3417" s="28"/>
      <c r="H3417"/>
      <c r="I3417"/>
    </row>
    <row r="3418" spans="1:9">
      <c r="A3418" s="26"/>
      <c r="B3418" s="27"/>
      <c r="C3418" s="28"/>
      <c r="D3418" s="29"/>
      <c r="E3418" s="29"/>
      <c r="F3418" s="28"/>
      <c r="G3418" s="28"/>
      <c r="H3418"/>
      <c r="I3418"/>
    </row>
    <row r="3419" spans="1:9">
      <c r="A3419" s="26"/>
      <c r="B3419" s="27"/>
      <c r="C3419" s="28"/>
      <c r="D3419" s="29"/>
      <c r="E3419" s="29"/>
      <c r="F3419" s="28"/>
      <c r="G3419" s="28"/>
      <c r="H3419"/>
      <c r="I3419"/>
    </row>
    <row r="3420" spans="1:9">
      <c r="A3420" s="26"/>
      <c r="B3420" s="27"/>
      <c r="C3420" s="28"/>
      <c r="D3420" s="29"/>
      <c r="E3420" s="29"/>
      <c r="F3420" s="28"/>
      <c r="G3420" s="28"/>
      <c r="H3420"/>
      <c r="I3420"/>
    </row>
    <row r="3421" spans="1:9">
      <c r="A3421" s="26"/>
      <c r="B3421" s="27"/>
      <c r="C3421" s="28"/>
      <c r="D3421" s="29"/>
      <c r="E3421" s="29"/>
      <c r="F3421" s="28"/>
      <c r="G3421" s="28"/>
      <c r="H3421"/>
      <c r="I3421"/>
    </row>
    <row r="3422" spans="1:9">
      <c r="A3422" s="26"/>
      <c r="B3422" s="27"/>
      <c r="C3422" s="28"/>
      <c r="D3422" s="29"/>
      <c r="E3422" s="29"/>
      <c r="F3422" s="28"/>
      <c r="G3422" s="28"/>
      <c r="H3422"/>
      <c r="I3422"/>
    </row>
    <row r="3423" spans="1:9">
      <c r="A3423" s="26"/>
      <c r="B3423" s="27"/>
      <c r="C3423" s="28"/>
      <c r="D3423" s="29"/>
      <c r="E3423" s="29"/>
      <c r="F3423" s="28"/>
      <c r="G3423" s="28"/>
      <c r="H3423"/>
      <c r="I3423"/>
    </row>
    <row r="3424" spans="1:9">
      <c r="A3424" s="26"/>
      <c r="B3424" s="27"/>
      <c r="C3424" s="28"/>
      <c r="D3424" s="29"/>
      <c r="E3424" s="29"/>
      <c r="F3424" s="28"/>
      <c r="G3424" s="28"/>
      <c r="H3424"/>
      <c r="I3424"/>
    </row>
    <row r="3425" spans="1:9">
      <c r="A3425" s="26"/>
      <c r="B3425" s="27"/>
      <c r="C3425" s="28"/>
      <c r="D3425" s="29"/>
      <c r="E3425" s="29"/>
      <c r="F3425" s="28"/>
      <c r="G3425" s="28"/>
      <c r="H3425"/>
      <c r="I3425"/>
    </row>
    <row r="3426" spans="1:9">
      <c r="A3426" s="26"/>
      <c r="B3426" s="27"/>
      <c r="C3426" s="28"/>
      <c r="D3426" s="29"/>
      <c r="E3426" s="29"/>
      <c r="F3426" s="28"/>
      <c r="G3426" s="28"/>
      <c r="H3426"/>
      <c r="I3426"/>
    </row>
    <row r="3427" spans="1:9">
      <c r="A3427" s="26"/>
      <c r="B3427" s="27"/>
      <c r="C3427" s="28"/>
      <c r="D3427" s="29"/>
      <c r="E3427" s="29"/>
      <c r="F3427" s="28"/>
      <c r="G3427" s="28"/>
      <c r="H3427"/>
      <c r="I3427"/>
    </row>
    <row r="3428" spans="1:9">
      <c r="A3428" s="26"/>
      <c r="B3428" s="27"/>
      <c r="C3428" s="28"/>
      <c r="D3428" s="29"/>
      <c r="E3428" s="29"/>
      <c r="F3428" s="28"/>
      <c r="G3428" s="28"/>
      <c r="H3428"/>
      <c r="I3428"/>
    </row>
    <row r="3429" spans="1:9">
      <c r="A3429" s="26"/>
      <c r="B3429" s="27"/>
      <c r="C3429" s="28"/>
      <c r="D3429" s="29"/>
      <c r="E3429" s="29"/>
      <c r="F3429" s="28"/>
      <c r="G3429" s="28"/>
      <c r="H3429"/>
      <c r="I3429"/>
    </row>
    <row r="3430" spans="1:9">
      <c r="A3430" s="26"/>
      <c r="B3430" s="27"/>
      <c r="C3430" s="28"/>
      <c r="D3430" s="29"/>
      <c r="E3430" s="29"/>
      <c r="F3430" s="28"/>
      <c r="G3430" s="28"/>
      <c r="H3430"/>
      <c r="I3430"/>
    </row>
    <row r="3431" spans="1:9">
      <c r="A3431" s="26"/>
      <c r="B3431" s="27"/>
      <c r="C3431" s="28"/>
      <c r="D3431" s="29"/>
      <c r="E3431" s="29"/>
      <c r="F3431" s="28"/>
      <c r="G3431" s="28"/>
      <c r="H3431"/>
      <c r="I3431"/>
    </row>
    <row r="3432" spans="1:9">
      <c r="A3432" s="26"/>
      <c r="B3432" s="27"/>
      <c r="C3432" s="28"/>
      <c r="D3432" s="29"/>
      <c r="E3432" s="29"/>
      <c r="F3432" s="28"/>
      <c r="G3432" s="28"/>
      <c r="H3432"/>
      <c r="I3432"/>
    </row>
    <row r="3433" spans="1:9">
      <c r="A3433" s="26"/>
      <c r="B3433" s="27"/>
      <c r="C3433" s="28"/>
      <c r="D3433" s="29"/>
      <c r="E3433" s="29"/>
      <c r="F3433" s="28"/>
      <c r="G3433" s="28"/>
      <c r="H3433"/>
      <c r="I3433"/>
    </row>
    <row r="3434" spans="1:9">
      <c r="A3434" s="26"/>
      <c r="B3434" s="27"/>
      <c r="C3434" s="28"/>
      <c r="D3434" s="29"/>
      <c r="E3434" s="29"/>
      <c r="F3434" s="28"/>
      <c r="G3434" s="28"/>
      <c r="H3434"/>
      <c r="I3434"/>
    </row>
    <row r="3435" spans="1:9">
      <c r="A3435" s="26"/>
      <c r="B3435" s="27"/>
      <c r="C3435" s="28"/>
      <c r="D3435" s="29"/>
      <c r="E3435" s="29"/>
      <c r="F3435" s="28"/>
      <c r="G3435" s="28"/>
      <c r="H3435"/>
      <c r="I3435"/>
    </row>
    <row r="3436" spans="1:9">
      <c r="A3436" s="26"/>
      <c r="B3436" s="27"/>
      <c r="C3436" s="28"/>
      <c r="D3436" s="29"/>
      <c r="E3436" s="29"/>
      <c r="F3436" s="28"/>
      <c r="G3436" s="28"/>
      <c r="H3436"/>
      <c r="I3436"/>
    </row>
    <row r="3437" spans="1:9">
      <c r="A3437" s="26"/>
      <c r="B3437" s="27"/>
      <c r="C3437" s="28"/>
      <c r="D3437" s="29"/>
      <c r="E3437" s="29"/>
      <c r="F3437" s="28"/>
      <c r="G3437" s="28"/>
      <c r="H3437"/>
      <c r="I3437"/>
    </row>
    <row r="3438" spans="1:9">
      <c r="A3438" s="26"/>
      <c r="B3438" s="27"/>
      <c r="C3438" s="28"/>
      <c r="D3438" s="29"/>
      <c r="E3438" s="29"/>
      <c r="F3438" s="28"/>
      <c r="G3438" s="28"/>
      <c r="H3438"/>
      <c r="I3438"/>
    </row>
    <row r="3439" spans="1:9">
      <c r="A3439" s="26"/>
      <c r="B3439" s="27"/>
      <c r="C3439" s="28"/>
      <c r="D3439" s="29"/>
      <c r="E3439" s="29"/>
      <c r="F3439" s="28"/>
      <c r="G3439" s="28"/>
      <c r="H3439"/>
      <c r="I3439"/>
    </row>
    <row r="3440" spans="1:9">
      <c r="A3440" s="26"/>
      <c r="B3440" s="27"/>
      <c r="C3440" s="28"/>
      <c r="D3440" s="29"/>
      <c r="E3440" s="29"/>
      <c r="F3440" s="28"/>
      <c r="G3440" s="28"/>
      <c r="H3440"/>
      <c r="I3440"/>
    </row>
    <row r="3441" spans="1:9">
      <c r="A3441" s="26"/>
      <c r="B3441" s="27"/>
      <c r="C3441" s="28"/>
      <c r="D3441" s="29"/>
      <c r="E3441" s="29"/>
      <c r="F3441" s="28"/>
      <c r="G3441" s="28"/>
      <c r="H3441"/>
      <c r="I3441"/>
    </row>
    <row r="3442" spans="1:9">
      <c r="A3442" s="26"/>
      <c r="B3442" s="27"/>
      <c r="C3442" s="28"/>
      <c r="D3442" s="29"/>
      <c r="E3442" s="29"/>
      <c r="F3442" s="28"/>
      <c r="G3442" s="28"/>
      <c r="H3442"/>
      <c r="I3442"/>
    </row>
    <row r="3443" spans="1:9">
      <c r="A3443" s="26"/>
      <c r="B3443" s="27"/>
      <c r="C3443" s="28"/>
      <c r="D3443" s="29"/>
      <c r="E3443" s="29"/>
      <c r="F3443" s="28"/>
      <c r="G3443" s="28"/>
      <c r="H3443"/>
      <c r="I3443"/>
    </row>
    <row r="3444" spans="1:9">
      <c r="A3444" s="26"/>
      <c r="B3444" s="27"/>
      <c r="C3444" s="28"/>
      <c r="D3444" s="29"/>
      <c r="E3444" s="29"/>
      <c r="F3444" s="28"/>
      <c r="G3444" s="28"/>
      <c r="H3444"/>
      <c r="I3444"/>
    </row>
    <row r="3445" spans="1:9">
      <c r="A3445" s="26"/>
      <c r="B3445" s="27"/>
      <c r="C3445" s="28"/>
      <c r="D3445" s="29"/>
      <c r="E3445" s="29"/>
      <c r="F3445" s="28"/>
      <c r="G3445" s="28"/>
      <c r="H3445"/>
      <c r="I3445"/>
    </row>
    <row r="3446" spans="1:9">
      <c r="A3446" s="26"/>
      <c r="B3446" s="27"/>
      <c r="C3446" s="28"/>
      <c r="D3446" s="29"/>
      <c r="E3446" s="29"/>
      <c r="F3446" s="28"/>
      <c r="G3446" s="28"/>
      <c r="H3446"/>
      <c r="I3446"/>
    </row>
    <row r="3447" spans="1:9">
      <c r="A3447" s="26"/>
      <c r="B3447" s="27"/>
      <c r="C3447" s="28"/>
      <c r="D3447" s="29"/>
      <c r="E3447" s="29"/>
      <c r="F3447" s="28"/>
      <c r="G3447" s="28"/>
      <c r="H3447"/>
      <c r="I3447"/>
    </row>
    <row r="3448" spans="1:9">
      <c r="A3448" s="26"/>
      <c r="B3448" s="27"/>
      <c r="C3448" s="28"/>
      <c r="D3448" s="29"/>
      <c r="E3448" s="29"/>
      <c r="F3448" s="28"/>
      <c r="G3448" s="28"/>
      <c r="H3448"/>
      <c r="I3448"/>
    </row>
    <row r="3449" spans="1:9">
      <c r="A3449" s="26"/>
      <c r="B3449" s="27"/>
      <c r="C3449" s="28"/>
      <c r="D3449" s="29"/>
      <c r="E3449" s="29"/>
      <c r="F3449" s="28"/>
      <c r="G3449" s="28"/>
      <c r="H3449"/>
      <c r="I3449"/>
    </row>
    <row r="3450" spans="1:9">
      <c r="A3450" s="26"/>
      <c r="B3450" s="27"/>
      <c r="C3450" s="28"/>
      <c r="D3450" s="29"/>
      <c r="E3450" s="29"/>
      <c r="F3450" s="28"/>
      <c r="G3450" s="28"/>
      <c r="H3450"/>
      <c r="I3450"/>
    </row>
    <row r="3451" spans="1:9">
      <c r="A3451" s="26"/>
      <c r="B3451" s="27"/>
      <c r="C3451" s="28"/>
      <c r="D3451" s="29"/>
      <c r="E3451" s="29"/>
      <c r="F3451" s="28"/>
      <c r="G3451" s="28"/>
      <c r="H3451"/>
      <c r="I3451"/>
    </row>
    <row r="3452" spans="1:9">
      <c r="A3452" s="26"/>
      <c r="B3452" s="27"/>
      <c r="C3452" s="28"/>
      <c r="D3452" s="29"/>
      <c r="E3452" s="29"/>
      <c r="F3452" s="28"/>
      <c r="G3452" s="28"/>
      <c r="H3452"/>
      <c r="I3452"/>
    </row>
    <row r="3453" spans="1:9">
      <c r="A3453" s="26"/>
      <c r="B3453" s="27"/>
      <c r="C3453" s="28"/>
      <c r="D3453" s="29"/>
      <c r="E3453" s="29"/>
      <c r="F3453" s="28"/>
      <c r="G3453" s="28"/>
      <c r="H3453"/>
      <c r="I3453"/>
    </row>
    <row r="3454" spans="1:9">
      <c r="A3454" s="26"/>
      <c r="B3454" s="27"/>
      <c r="C3454" s="28"/>
      <c r="D3454" s="29"/>
      <c r="E3454" s="29"/>
      <c r="F3454" s="28"/>
      <c r="G3454" s="28"/>
      <c r="H3454"/>
      <c r="I3454"/>
    </row>
    <row r="3455" spans="1:9">
      <c r="A3455" s="26"/>
      <c r="B3455" s="27"/>
      <c r="C3455" s="28"/>
      <c r="D3455" s="29"/>
      <c r="E3455" s="29"/>
      <c r="F3455" s="28"/>
      <c r="G3455" s="28"/>
      <c r="H3455"/>
      <c r="I3455"/>
    </row>
    <row r="3456" spans="1:9">
      <c r="A3456" s="26"/>
      <c r="B3456" s="27"/>
      <c r="C3456" s="28"/>
      <c r="D3456" s="29"/>
      <c r="E3456" s="29"/>
      <c r="F3456" s="28"/>
      <c r="G3456" s="28"/>
      <c r="H3456"/>
      <c r="I3456"/>
    </row>
    <row r="3457" spans="1:9">
      <c r="A3457" s="26"/>
      <c r="B3457" s="27"/>
      <c r="C3457" s="28"/>
      <c r="D3457" s="29"/>
      <c r="E3457" s="29"/>
      <c r="F3457" s="28"/>
      <c r="G3457" s="28"/>
      <c r="H3457"/>
      <c r="I3457"/>
    </row>
    <row r="3458" spans="1:9">
      <c r="A3458" s="26"/>
      <c r="B3458" s="27"/>
      <c r="C3458" s="28"/>
      <c r="D3458" s="29"/>
      <c r="E3458" s="29"/>
      <c r="F3458" s="28"/>
      <c r="G3458" s="28"/>
      <c r="H3458"/>
      <c r="I3458"/>
    </row>
    <row r="3459" spans="1:9">
      <c r="A3459" s="26"/>
      <c r="B3459" s="27"/>
      <c r="C3459" s="28"/>
      <c r="D3459" s="29"/>
      <c r="E3459" s="29"/>
      <c r="F3459" s="28"/>
      <c r="G3459" s="28"/>
      <c r="H3459"/>
      <c r="I3459"/>
    </row>
    <row r="3460" spans="1:9">
      <c r="A3460" s="26"/>
      <c r="B3460" s="27"/>
      <c r="C3460" s="28"/>
      <c r="D3460" s="29"/>
      <c r="E3460" s="29"/>
      <c r="F3460" s="28"/>
      <c r="G3460" s="28"/>
      <c r="H3460"/>
      <c r="I3460"/>
    </row>
    <row r="3461" spans="1:9">
      <c r="A3461" s="26"/>
      <c r="B3461" s="27"/>
      <c r="C3461" s="28"/>
      <c r="D3461" s="29"/>
      <c r="E3461" s="29"/>
      <c r="F3461" s="28"/>
      <c r="G3461" s="28"/>
      <c r="H3461"/>
      <c r="I3461"/>
    </row>
    <row r="3462" spans="1:9">
      <c r="A3462" s="26"/>
      <c r="B3462" s="27"/>
      <c r="C3462" s="28"/>
      <c r="D3462" s="29"/>
      <c r="E3462" s="29"/>
      <c r="F3462" s="28"/>
      <c r="G3462" s="28"/>
      <c r="H3462"/>
      <c r="I3462"/>
    </row>
    <row r="3463" spans="1:9">
      <c r="A3463" s="26"/>
      <c r="B3463" s="27"/>
      <c r="C3463" s="28"/>
      <c r="D3463" s="29"/>
      <c r="E3463" s="29"/>
      <c r="F3463" s="28"/>
      <c r="G3463" s="28"/>
      <c r="H3463"/>
      <c r="I3463"/>
    </row>
    <row r="3464" spans="1:9">
      <c r="A3464" s="26"/>
      <c r="B3464" s="27"/>
      <c r="C3464" s="28"/>
      <c r="D3464" s="29"/>
      <c r="E3464" s="29"/>
      <c r="F3464" s="28"/>
      <c r="G3464" s="28"/>
      <c r="H3464"/>
      <c r="I3464"/>
    </row>
    <row r="3465" spans="1:9">
      <c r="A3465" s="26"/>
      <c r="B3465" s="27"/>
      <c r="C3465" s="28"/>
      <c r="D3465" s="29"/>
      <c r="E3465" s="29"/>
      <c r="F3465" s="28"/>
      <c r="G3465" s="28"/>
      <c r="H3465"/>
      <c r="I3465"/>
    </row>
    <row r="3466" spans="1:9">
      <c r="A3466" s="26"/>
      <c r="B3466" s="27"/>
      <c r="C3466" s="28"/>
      <c r="D3466" s="29"/>
      <c r="E3466" s="29"/>
      <c r="F3466" s="28"/>
      <c r="G3466" s="28"/>
      <c r="H3466"/>
      <c r="I3466"/>
    </row>
    <row r="3467" spans="1:9">
      <c r="A3467" s="26"/>
      <c r="B3467" s="27"/>
      <c r="C3467" s="28"/>
      <c r="D3467" s="29"/>
      <c r="E3467" s="29"/>
      <c r="F3467" s="28"/>
      <c r="G3467" s="28"/>
      <c r="H3467"/>
      <c r="I3467"/>
    </row>
    <row r="3468" spans="1:9">
      <c r="A3468" s="26"/>
      <c r="B3468" s="27"/>
      <c r="C3468" s="28"/>
      <c r="D3468" s="29"/>
      <c r="E3468" s="29"/>
      <c r="F3468" s="28"/>
      <c r="G3468" s="28"/>
      <c r="H3468"/>
      <c r="I3468"/>
    </row>
    <row r="3469" spans="1:9">
      <c r="A3469" s="26"/>
      <c r="B3469" s="27"/>
      <c r="C3469" s="28"/>
      <c r="D3469" s="29"/>
      <c r="E3469" s="29"/>
      <c r="F3469" s="28"/>
      <c r="G3469" s="28"/>
      <c r="H3469"/>
      <c r="I3469"/>
    </row>
    <row r="3470" spans="1:9">
      <c r="A3470" s="26"/>
      <c r="B3470" s="27"/>
      <c r="C3470" s="28"/>
      <c r="D3470" s="29"/>
      <c r="E3470" s="29"/>
      <c r="F3470" s="28"/>
      <c r="G3470" s="28"/>
      <c r="H3470"/>
      <c r="I3470"/>
    </row>
    <row r="3471" spans="1:9">
      <c r="A3471" s="26"/>
      <c r="B3471" s="27"/>
      <c r="C3471" s="28"/>
      <c r="D3471" s="29"/>
      <c r="E3471" s="29"/>
      <c r="F3471" s="28"/>
      <c r="G3471" s="28"/>
      <c r="H3471"/>
      <c r="I3471"/>
    </row>
    <row r="3472" spans="1:9">
      <c r="A3472" s="26"/>
      <c r="B3472" s="27"/>
      <c r="C3472" s="28"/>
      <c r="D3472" s="29"/>
      <c r="E3472" s="29"/>
      <c r="F3472" s="28"/>
      <c r="G3472" s="28"/>
      <c r="H3472"/>
      <c r="I3472"/>
    </row>
    <row r="3473" spans="1:9">
      <c r="A3473" s="26"/>
      <c r="B3473" s="27"/>
      <c r="C3473" s="28"/>
      <c r="D3473" s="29"/>
      <c r="E3473" s="29"/>
      <c r="F3473" s="28"/>
      <c r="G3473" s="28"/>
      <c r="H3473"/>
      <c r="I3473"/>
    </row>
    <row r="3474" spans="1:9">
      <c r="A3474" s="26"/>
      <c r="B3474" s="27"/>
      <c r="C3474" s="28"/>
      <c r="D3474" s="29"/>
      <c r="E3474" s="29"/>
      <c r="F3474" s="28"/>
      <c r="G3474" s="28"/>
      <c r="H3474"/>
      <c r="I3474"/>
    </row>
    <row r="3475" spans="1:9">
      <c r="A3475" s="26"/>
      <c r="B3475" s="27"/>
      <c r="C3475" s="28"/>
      <c r="D3475" s="29"/>
      <c r="E3475" s="29"/>
      <c r="F3475" s="28"/>
      <c r="G3475" s="28"/>
      <c r="H3475"/>
      <c r="I3475"/>
    </row>
    <row r="3476" spans="1:9">
      <c r="A3476" s="26"/>
      <c r="B3476" s="27"/>
      <c r="C3476" s="28"/>
      <c r="D3476" s="29"/>
      <c r="E3476" s="29"/>
      <c r="F3476" s="28"/>
      <c r="G3476" s="28"/>
      <c r="H3476"/>
      <c r="I3476"/>
    </row>
    <row r="3477" spans="1:9">
      <c r="A3477" s="26"/>
      <c r="B3477" s="27"/>
      <c r="C3477" s="28"/>
      <c r="D3477" s="29"/>
      <c r="E3477" s="29"/>
      <c r="F3477" s="28"/>
      <c r="G3477" s="28"/>
      <c r="H3477"/>
      <c r="I3477"/>
    </row>
    <row r="3478" spans="1:9">
      <c r="A3478" s="26"/>
      <c r="B3478" s="27"/>
      <c r="C3478" s="28"/>
      <c r="D3478" s="29"/>
      <c r="E3478" s="29"/>
      <c r="F3478" s="28"/>
      <c r="G3478" s="28"/>
      <c r="H3478"/>
      <c r="I3478"/>
    </row>
    <row r="3479" spans="1:9">
      <c r="A3479" s="26"/>
      <c r="B3479" s="27"/>
      <c r="C3479" s="28"/>
      <c r="D3479" s="29"/>
      <c r="E3479" s="29"/>
      <c r="F3479" s="28"/>
      <c r="G3479" s="28"/>
      <c r="H3479"/>
      <c r="I3479"/>
    </row>
    <row r="3480" spans="1:9">
      <c r="A3480" s="26"/>
      <c r="B3480" s="27"/>
      <c r="C3480" s="28"/>
      <c r="D3480" s="29"/>
      <c r="E3480" s="29"/>
      <c r="F3480" s="28"/>
      <c r="G3480" s="28"/>
      <c r="H3480"/>
      <c r="I3480"/>
    </row>
    <row r="3481" spans="1:9">
      <c r="A3481" s="26"/>
      <c r="B3481" s="27"/>
      <c r="C3481" s="28"/>
      <c r="D3481" s="29"/>
      <c r="E3481" s="29"/>
      <c r="F3481" s="28"/>
      <c r="G3481" s="28"/>
      <c r="H3481"/>
      <c r="I3481"/>
    </row>
    <row r="3482" spans="1:9">
      <c r="A3482" s="26"/>
      <c r="B3482" s="27"/>
      <c r="C3482" s="28"/>
      <c r="D3482" s="29"/>
      <c r="E3482" s="29"/>
      <c r="F3482" s="28"/>
      <c r="G3482" s="28"/>
      <c r="H3482"/>
      <c r="I3482"/>
    </row>
    <row r="3483" spans="1:9">
      <c r="A3483" s="26"/>
      <c r="B3483" s="27"/>
      <c r="C3483" s="28"/>
      <c r="D3483" s="29"/>
      <c r="E3483" s="29"/>
      <c r="F3483" s="28"/>
      <c r="G3483" s="28"/>
      <c r="H3483"/>
      <c r="I3483"/>
    </row>
    <row r="3484" spans="1:9">
      <c r="A3484" s="26"/>
      <c r="B3484" s="27"/>
      <c r="C3484" s="28"/>
      <c r="D3484" s="29"/>
      <c r="E3484" s="29"/>
      <c r="F3484" s="28"/>
      <c r="G3484" s="28"/>
      <c r="H3484"/>
      <c r="I3484"/>
    </row>
    <row r="3485" spans="1:9">
      <c r="A3485" s="26"/>
      <c r="B3485" s="27"/>
      <c r="C3485" s="28"/>
      <c r="D3485" s="29"/>
      <c r="E3485" s="29"/>
      <c r="F3485" s="28"/>
      <c r="G3485" s="28"/>
      <c r="H3485"/>
      <c r="I3485"/>
    </row>
    <row r="3486" spans="1:9">
      <c r="A3486" s="26"/>
      <c r="B3486" s="27"/>
      <c r="C3486" s="28"/>
      <c r="D3486" s="29"/>
      <c r="E3486" s="29"/>
      <c r="F3486" s="28"/>
      <c r="G3486" s="28"/>
      <c r="H3486"/>
      <c r="I3486"/>
    </row>
    <row r="3487" spans="1:9">
      <c r="A3487" s="26"/>
      <c r="B3487" s="27"/>
      <c r="C3487" s="28"/>
      <c r="D3487" s="29"/>
      <c r="E3487" s="29"/>
      <c r="F3487" s="28"/>
      <c r="G3487" s="28"/>
      <c r="H3487"/>
      <c r="I3487"/>
    </row>
    <row r="3488" spans="1:9">
      <c r="A3488" s="26"/>
      <c r="B3488" s="27"/>
      <c r="C3488" s="28"/>
      <c r="D3488" s="29"/>
      <c r="E3488" s="29"/>
      <c r="F3488" s="28"/>
      <c r="G3488" s="28"/>
      <c r="H3488"/>
      <c r="I3488"/>
    </row>
    <row r="3489" spans="1:9">
      <c r="A3489" s="26"/>
      <c r="B3489" s="27"/>
      <c r="C3489" s="28"/>
      <c r="D3489" s="29"/>
      <c r="E3489" s="29"/>
      <c r="F3489" s="28"/>
      <c r="G3489" s="28"/>
      <c r="H3489"/>
      <c r="I3489"/>
    </row>
    <row r="3490" spans="1:9">
      <c r="A3490" s="26"/>
      <c r="B3490" s="27"/>
      <c r="C3490" s="28"/>
      <c r="D3490" s="29"/>
      <c r="E3490" s="29"/>
      <c r="F3490" s="28"/>
      <c r="G3490" s="28"/>
      <c r="H3490"/>
      <c r="I3490"/>
    </row>
    <row r="3491" spans="1:9">
      <c r="A3491" s="26"/>
      <c r="B3491" s="27"/>
      <c r="C3491" s="28"/>
      <c r="D3491" s="29"/>
      <c r="E3491" s="29"/>
      <c r="F3491" s="28"/>
      <c r="G3491" s="28"/>
      <c r="H3491"/>
      <c r="I3491"/>
    </row>
    <row r="3492" spans="1:9">
      <c r="A3492" s="26"/>
      <c r="B3492" s="27"/>
      <c r="C3492" s="28"/>
      <c r="D3492" s="29"/>
      <c r="E3492" s="29"/>
      <c r="F3492" s="28"/>
      <c r="G3492" s="28"/>
      <c r="H3492"/>
      <c r="I3492"/>
    </row>
    <row r="3493" spans="1:9">
      <c r="A3493" s="26"/>
      <c r="B3493" s="27"/>
      <c r="C3493" s="28"/>
      <c r="D3493" s="29"/>
      <c r="E3493" s="29"/>
      <c r="F3493" s="28"/>
      <c r="G3493" s="28"/>
      <c r="H3493"/>
      <c r="I3493"/>
    </row>
    <row r="3494" spans="1:9">
      <c r="A3494" s="26"/>
      <c r="B3494" s="27"/>
      <c r="C3494" s="28"/>
      <c r="D3494" s="29"/>
      <c r="E3494" s="29"/>
      <c r="F3494" s="28"/>
      <c r="G3494" s="28"/>
      <c r="H3494"/>
      <c r="I3494"/>
    </row>
    <row r="3495" spans="1:9">
      <c r="A3495" s="26"/>
      <c r="B3495" s="27"/>
      <c r="C3495" s="28"/>
      <c r="D3495" s="29"/>
      <c r="E3495" s="29"/>
      <c r="F3495" s="28"/>
      <c r="G3495" s="28"/>
      <c r="H3495"/>
      <c r="I3495"/>
    </row>
    <row r="3496" spans="1:9">
      <c r="A3496" s="26"/>
      <c r="B3496" s="27"/>
      <c r="C3496" s="28"/>
      <c r="D3496" s="29"/>
      <c r="E3496" s="29"/>
      <c r="F3496" s="28"/>
      <c r="G3496" s="28"/>
      <c r="H3496"/>
      <c r="I3496"/>
    </row>
    <row r="3497" spans="1:9">
      <c r="A3497" s="26"/>
      <c r="B3497" s="27"/>
      <c r="C3497" s="28"/>
      <c r="D3497" s="29"/>
      <c r="E3497" s="29"/>
      <c r="F3497" s="28"/>
      <c r="G3497" s="28"/>
      <c r="H3497"/>
      <c r="I3497"/>
    </row>
    <row r="3498" spans="1:9">
      <c r="A3498" s="26"/>
      <c r="B3498" s="27"/>
      <c r="C3498" s="28"/>
      <c r="D3498" s="29"/>
      <c r="E3498" s="29"/>
      <c r="F3498" s="28"/>
      <c r="G3498" s="28"/>
      <c r="H3498"/>
      <c r="I3498"/>
    </row>
    <row r="3499" spans="1:9">
      <c r="A3499" s="26"/>
      <c r="B3499" s="27"/>
      <c r="C3499" s="28"/>
      <c r="D3499" s="29"/>
      <c r="E3499" s="29"/>
      <c r="F3499" s="28"/>
      <c r="G3499" s="28"/>
      <c r="H3499"/>
      <c r="I3499"/>
    </row>
    <row r="3500" spans="1:9">
      <c r="A3500" s="26"/>
      <c r="B3500" s="27"/>
      <c r="C3500" s="28"/>
      <c r="D3500" s="29"/>
      <c r="E3500" s="29"/>
      <c r="F3500" s="28"/>
      <c r="G3500" s="28"/>
      <c r="H3500"/>
      <c r="I3500"/>
    </row>
    <row r="3501" spans="1:9">
      <c r="A3501" s="26"/>
      <c r="B3501" s="27"/>
      <c r="C3501" s="28"/>
      <c r="D3501" s="29"/>
      <c r="E3501" s="29"/>
      <c r="F3501" s="28"/>
      <c r="G3501" s="28"/>
      <c r="H3501"/>
      <c r="I3501"/>
    </row>
    <row r="3502" spans="1:9">
      <c r="A3502" s="26"/>
      <c r="B3502" s="27"/>
      <c r="C3502" s="28"/>
      <c r="D3502" s="29"/>
      <c r="E3502" s="29"/>
      <c r="F3502" s="28"/>
      <c r="G3502" s="28"/>
      <c r="H3502"/>
      <c r="I3502"/>
    </row>
    <row r="3503" spans="1:9">
      <c r="A3503" s="26"/>
      <c r="B3503" s="27"/>
      <c r="C3503" s="28"/>
      <c r="D3503" s="29"/>
      <c r="E3503" s="29"/>
      <c r="F3503" s="28"/>
      <c r="G3503" s="28"/>
      <c r="H3503"/>
      <c r="I3503"/>
    </row>
    <row r="3504" spans="1:9">
      <c r="A3504" s="26"/>
      <c r="B3504" s="27"/>
      <c r="C3504" s="28"/>
      <c r="D3504" s="29"/>
      <c r="E3504" s="29"/>
      <c r="F3504" s="28"/>
      <c r="G3504" s="28"/>
      <c r="H3504"/>
      <c r="I3504"/>
    </row>
    <row r="3505" spans="1:9">
      <c r="A3505" s="26"/>
      <c r="B3505" s="27"/>
      <c r="C3505" s="28"/>
      <c r="D3505" s="29"/>
      <c r="E3505" s="29"/>
      <c r="F3505" s="28"/>
      <c r="G3505" s="28"/>
      <c r="H3505"/>
      <c r="I3505"/>
    </row>
    <row r="3506" spans="1:9">
      <c r="A3506" s="26"/>
      <c r="B3506" s="27"/>
      <c r="C3506" s="28"/>
      <c r="D3506" s="29"/>
      <c r="E3506" s="29"/>
      <c r="F3506" s="28"/>
      <c r="G3506" s="28"/>
      <c r="H3506"/>
      <c r="I3506"/>
    </row>
    <row r="3507" spans="1:9">
      <c r="A3507" s="26"/>
      <c r="B3507" s="27"/>
      <c r="C3507" s="28"/>
      <c r="D3507" s="29"/>
      <c r="E3507" s="29"/>
      <c r="F3507" s="28"/>
      <c r="G3507" s="28"/>
      <c r="H3507"/>
      <c r="I3507"/>
    </row>
    <row r="3508" spans="1:9">
      <c r="A3508" s="26"/>
      <c r="B3508" s="27"/>
      <c r="C3508" s="28"/>
      <c r="D3508" s="29"/>
      <c r="E3508" s="29"/>
      <c r="F3508" s="28"/>
      <c r="G3508" s="28"/>
      <c r="H3508"/>
      <c r="I3508"/>
    </row>
    <row r="3509" spans="1:9">
      <c r="A3509" s="26"/>
      <c r="B3509" s="27"/>
      <c r="C3509" s="28"/>
      <c r="D3509" s="29"/>
      <c r="E3509" s="29"/>
      <c r="F3509" s="28"/>
      <c r="G3509" s="28"/>
      <c r="H3509"/>
      <c r="I3509"/>
    </row>
    <row r="3510" spans="1:9">
      <c r="A3510" s="26"/>
      <c r="B3510" s="27"/>
      <c r="C3510" s="28"/>
      <c r="D3510" s="29"/>
      <c r="E3510" s="29"/>
      <c r="F3510" s="28"/>
      <c r="G3510" s="28"/>
      <c r="H3510"/>
      <c r="I3510"/>
    </row>
    <row r="3511" spans="1:9">
      <c r="A3511" s="26"/>
      <c r="B3511" s="27"/>
      <c r="C3511" s="28"/>
      <c r="D3511" s="29"/>
      <c r="E3511" s="29"/>
      <c r="F3511" s="28"/>
      <c r="G3511" s="28"/>
      <c r="H3511"/>
      <c r="I3511"/>
    </row>
    <row r="3512" spans="1:9">
      <c r="A3512" s="26"/>
      <c r="B3512" s="27"/>
      <c r="C3512" s="28"/>
      <c r="D3512" s="29"/>
      <c r="E3512" s="29"/>
      <c r="F3512" s="28"/>
      <c r="G3512" s="28"/>
      <c r="H3512"/>
      <c r="I3512"/>
    </row>
    <row r="3513" spans="1:9">
      <c r="A3513" s="26"/>
      <c r="B3513" s="27"/>
      <c r="C3513" s="28"/>
      <c r="D3513" s="29"/>
      <c r="E3513" s="29"/>
      <c r="F3513" s="28"/>
      <c r="G3513" s="28"/>
      <c r="H3513"/>
      <c r="I3513"/>
    </row>
    <row r="3514" spans="1:9">
      <c r="A3514" s="26"/>
      <c r="B3514" s="27"/>
      <c r="C3514" s="28"/>
      <c r="D3514" s="29"/>
      <c r="E3514" s="29"/>
      <c r="F3514" s="28"/>
      <c r="G3514" s="28"/>
      <c r="H3514"/>
      <c r="I3514"/>
    </row>
    <row r="3515" spans="1:9">
      <c r="A3515" s="26"/>
      <c r="B3515" s="27"/>
      <c r="C3515" s="28"/>
      <c r="D3515" s="29"/>
      <c r="E3515" s="29"/>
      <c r="F3515" s="28"/>
      <c r="G3515" s="28"/>
      <c r="H3515"/>
      <c r="I3515"/>
    </row>
    <row r="3516" spans="1:9">
      <c r="A3516" s="26"/>
      <c r="B3516" s="27"/>
      <c r="C3516" s="28"/>
      <c r="D3516" s="29"/>
      <c r="E3516" s="29"/>
      <c r="F3516" s="28"/>
      <c r="G3516" s="28"/>
      <c r="H3516"/>
      <c r="I3516"/>
    </row>
    <row r="3517" spans="1:9">
      <c r="A3517" s="26"/>
      <c r="B3517" s="27"/>
      <c r="C3517" s="28"/>
      <c r="D3517" s="29"/>
      <c r="E3517" s="29"/>
      <c r="F3517" s="28"/>
      <c r="G3517" s="28"/>
      <c r="H3517"/>
      <c r="I3517"/>
    </row>
    <row r="3518" spans="1:9">
      <c r="A3518" s="26"/>
      <c r="B3518" s="27"/>
      <c r="C3518" s="28"/>
      <c r="D3518" s="29"/>
      <c r="E3518" s="29"/>
      <c r="F3518" s="28"/>
      <c r="G3518" s="28"/>
      <c r="H3518"/>
      <c r="I3518"/>
    </row>
    <row r="3519" spans="1:9">
      <c r="A3519" s="26"/>
      <c r="B3519" s="27"/>
      <c r="C3519" s="28"/>
      <c r="D3519" s="29"/>
      <c r="E3519" s="29"/>
      <c r="F3519" s="28"/>
      <c r="G3519" s="28"/>
      <c r="H3519"/>
      <c r="I3519"/>
    </row>
    <row r="3520" spans="1:9">
      <c r="A3520" s="26"/>
      <c r="B3520" s="27"/>
      <c r="C3520" s="28"/>
      <c r="D3520" s="29"/>
      <c r="E3520" s="29"/>
      <c r="F3520" s="28"/>
      <c r="G3520" s="28"/>
      <c r="H3520"/>
      <c r="I3520"/>
    </row>
    <row r="3521" spans="1:9">
      <c r="A3521" s="26"/>
      <c r="B3521" s="27"/>
      <c r="C3521" s="28"/>
      <c r="D3521" s="29"/>
      <c r="E3521" s="29"/>
      <c r="F3521" s="28"/>
      <c r="G3521" s="28"/>
      <c r="H3521"/>
      <c r="I3521"/>
    </row>
    <row r="3522" spans="1:9">
      <c r="A3522" s="26"/>
      <c r="B3522" s="27"/>
      <c r="C3522" s="28"/>
      <c r="D3522" s="29"/>
      <c r="E3522" s="29"/>
      <c r="F3522" s="28"/>
      <c r="G3522" s="28"/>
      <c r="H3522"/>
      <c r="I3522"/>
    </row>
    <row r="3523" spans="1:9">
      <c r="A3523" s="26"/>
      <c r="B3523" s="27"/>
      <c r="C3523" s="28"/>
      <c r="D3523" s="29"/>
      <c r="E3523" s="29"/>
      <c r="F3523" s="28"/>
      <c r="G3523" s="28"/>
      <c r="H3523"/>
      <c r="I3523"/>
    </row>
    <row r="3524" spans="1:9">
      <c r="A3524" s="26"/>
      <c r="B3524" s="27"/>
      <c r="C3524" s="28"/>
      <c r="D3524" s="29"/>
      <c r="E3524" s="29"/>
      <c r="F3524" s="28"/>
      <c r="G3524" s="28"/>
      <c r="H3524"/>
      <c r="I3524"/>
    </row>
    <row r="3525" spans="1:9">
      <c r="A3525" s="26"/>
      <c r="B3525" s="27"/>
      <c r="C3525" s="28"/>
      <c r="D3525" s="29"/>
      <c r="E3525" s="29"/>
      <c r="F3525" s="28"/>
      <c r="G3525" s="28"/>
      <c r="H3525"/>
      <c r="I3525"/>
    </row>
    <row r="3526" spans="1:9">
      <c r="A3526" s="26"/>
      <c r="B3526" s="27"/>
      <c r="C3526" s="28"/>
      <c r="D3526" s="29"/>
      <c r="E3526" s="29"/>
      <c r="F3526" s="28"/>
      <c r="G3526" s="28"/>
      <c r="H3526"/>
      <c r="I3526"/>
    </row>
    <row r="3527" spans="1:9">
      <c r="A3527" s="26"/>
      <c r="B3527" s="27"/>
      <c r="C3527" s="28"/>
      <c r="D3527" s="29"/>
      <c r="E3527" s="29"/>
      <c r="F3527" s="28"/>
      <c r="G3527" s="28"/>
      <c r="H3527"/>
      <c r="I3527"/>
    </row>
    <row r="3528" spans="1:9">
      <c r="A3528" s="26"/>
      <c r="B3528" s="27"/>
      <c r="C3528" s="28"/>
      <c r="D3528" s="29"/>
      <c r="E3528" s="29"/>
      <c r="F3528" s="28"/>
      <c r="G3528" s="28"/>
      <c r="H3528"/>
      <c r="I3528"/>
    </row>
    <row r="3529" spans="1:9">
      <c r="A3529" s="26"/>
      <c r="B3529" s="27"/>
      <c r="C3529" s="28"/>
      <c r="D3529" s="29"/>
      <c r="E3529" s="29"/>
      <c r="F3529" s="28"/>
      <c r="G3529" s="28"/>
      <c r="H3529"/>
      <c r="I3529"/>
    </row>
    <row r="3530" spans="1:9">
      <c r="A3530" s="26"/>
      <c r="B3530" s="27"/>
      <c r="C3530" s="28"/>
      <c r="D3530" s="29"/>
      <c r="E3530" s="29"/>
      <c r="F3530" s="28"/>
      <c r="G3530" s="28"/>
      <c r="H3530"/>
      <c r="I3530"/>
    </row>
    <row r="3531" spans="1:9">
      <c r="A3531" s="26"/>
      <c r="B3531" s="27"/>
      <c r="C3531" s="28"/>
      <c r="D3531" s="29"/>
      <c r="E3531" s="29"/>
      <c r="F3531" s="28"/>
      <c r="G3531" s="28"/>
      <c r="H3531"/>
      <c r="I3531"/>
    </row>
    <row r="3532" spans="1:9">
      <c r="A3532" s="26"/>
      <c r="B3532" s="27"/>
      <c r="C3532" s="28"/>
      <c r="D3532" s="29"/>
      <c r="E3532" s="29"/>
      <c r="F3532" s="28"/>
      <c r="G3532" s="28"/>
      <c r="H3532"/>
      <c r="I3532"/>
    </row>
    <row r="3533" spans="1:9">
      <c r="A3533" s="26"/>
      <c r="B3533" s="27"/>
      <c r="C3533" s="28"/>
      <c r="D3533" s="29"/>
      <c r="E3533" s="29"/>
      <c r="F3533" s="28"/>
      <c r="G3533" s="28"/>
      <c r="H3533"/>
      <c r="I3533"/>
    </row>
    <row r="3534" spans="1:9">
      <c r="A3534" s="26"/>
      <c r="B3534" s="27"/>
      <c r="C3534" s="28"/>
      <c r="D3534" s="29"/>
      <c r="E3534" s="29"/>
      <c r="F3534" s="28"/>
      <c r="G3534" s="28"/>
      <c r="H3534"/>
      <c r="I3534"/>
    </row>
    <row r="3535" spans="1:9">
      <c r="A3535" s="26"/>
      <c r="B3535" s="27"/>
      <c r="C3535" s="28"/>
      <c r="D3535" s="29"/>
      <c r="E3535" s="29"/>
      <c r="F3535" s="28"/>
      <c r="G3535" s="28"/>
      <c r="H3535"/>
      <c r="I3535"/>
    </row>
    <row r="3536" spans="1:9">
      <c r="A3536" s="26"/>
      <c r="B3536" s="27"/>
      <c r="C3536" s="28"/>
      <c r="D3536" s="29"/>
      <c r="E3536" s="29"/>
      <c r="F3536" s="28"/>
      <c r="G3536" s="28"/>
      <c r="H3536"/>
      <c r="I3536"/>
    </row>
    <row r="3537" spans="1:9">
      <c r="A3537" s="26"/>
      <c r="B3537" s="27"/>
      <c r="C3537" s="28"/>
      <c r="D3537" s="29"/>
      <c r="E3537" s="29"/>
      <c r="F3537" s="28"/>
      <c r="G3537" s="28"/>
      <c r="H3537"/>
      <c r="I3537"/>
    </row>
    <row r="3538" spans="1:9">
      <c r="A3538" s="26"/>
      <c r="B3538" s="27"/>
      <c r="C3538" s="28"/>
      <c r="D3538" s="29"/>
      <c r="E3538" s="29"/>
      <c r="F3538" s="28"/>
      <c r="G3538" s="28"/>
      <c r="H3538"/>
      <c r="I3538"/>
    </row>
    <row r="3539" spans="1:9">
      <c r="A3539" s="26"/>
      <c r="B3539" s="27"/>
      <c r="C3539" s="28"/>
      <c r="D3539" s="29"/>
      <c r="E3539" s="29"/>
      <c r="F3539" s="28"/>
      <c r="G3539" s="28"/>
      <c r="H3539"/>
      <c r="I3539"/>
    </row>
    <row r="3540" spans="1:9">
      <c r="A3540" s="26"/>
      <c r="B3540" s="27"/>
      <c r="C3540" s="28"/>
      <c r="D3540" s="29"/>
      <c r="E3540" s="29"/>
      <c r="F3540" s="28"/>
      <c r="G3540" s="28"/>
      <c r="H3540"/>
      <c r="I3540"/>
    </row>
    <row r="3541" spans="1:9">
      <c r="A3541" s="26"/>
      <c r="B3541" s="27"/>
      <c r="C3541" s="28"/>
      <c r="D3541" s="29"/>
      <c r="E3541" s="29"/>
      <c r="F3541" s="28"/>
      <c r="G3541" s="28"/>
      <c r="H3541"/>
      <c r="I3541"/>
    </row>
    <row r="3542" spans="1:9">
      <c r="A3542" s="26"/>
      <c r="B3542" s="27"/>
      <c r="C3542" s="28"/>
      <c r="D3542" s="29"/>
      <c r="E3542" s="29"/>
      <c r="F3542" s="28"/>
      <c r="G3542" s="28"/>
      <c r="H3542"/>
      <c r="I3542"/>
    </row>
    <row r="3543" spans="1:9">
      <c r="A3543" s="26"/>
      <c r="B3543" s="27"/>
      <c r="C3543" s="28"/>
      <c r="D3543" s="29"/>
      <c r="E3543" s="29"/>
      <c r="F3543" s="28"/>
      <c r="G3543" s="28"/>
      <c r="H3543"/>
      <c r="I3543"/>
    </row>
    <row r="3544" spans="1:9">
      <c r="A3544" s="26"/>
      <c r="B3544" s="27"/>
      <c r="C3544" s="28"/>
      <c r="D3544" s="29"/>
      <c r="E3544" s="29"/>
      <c r="F3544" s="28"/>
      <c r="G3544" s="28"/>
      <c r="H3544"/>
      <c r="I3544"/>
    </row>
    <row r="3545" spans="1:9">
      <c r="A3545" s="26"/>
      <c r="B3545" s="27"/>
      <c r="C3545" s="28"/>
      <c r="D3545" s="29"/>
      <c r="E3545" s="29"/>
      <c r="F3545" s="28"/>
      <c r="G3545" s="28"/>
      <c r="H3545"/>
      <c r="I3545"/>
    </row>
    <row r="3546" spans="1:9">
      <c r="A3546" s="26"/>
      <c r="B3546" s="27"/>
      <c r="C3546" s="28"/>
      <c r="D3546" s="29"/>
      <c r="E3546" s="29"/>
      <c r="F3546" s="28"/>
      <c r="G3546" s="28"/>
      <c r="H3546"/>
      <c r="I3546"/>
    </row>
    <row r="3547" spans="1:9">
      <c r="A3547" s="26"/>
      <c r="B3547" s="27"/>
      <c r="C3547" s="28"/>
      <c r="D3547" s="29"/>
      <c r="E3547" s="29"/>
      <c r="F3547" s="28"/>
      <c r="G3547" s="28"/>
      <c r="H3547"/>
      <c r="I3547"/>
    </row>
    <row r="3548" spans="1:9">
      <c r="A3548" s="26"/>
      <c r="B3548" s="27"/>
      <c r="C3548" s="28"/>
      <c r="D3548" s="29"/>
      <c r="E3548" s="29"/>
      <c r="F3548" s="28"/>
      <c r="G3548" s="28"/>
      <c r="H3548"/>
      <c r="I3548"/>
    </row>
    <row r="3549" spans="1:9">
      <c r="A3549" s="26"/>
      <c r="B3549" s="27"/>
      <c r="C3549" s="28"/>
      <c r="D3549" s="29"/>
      <c r="E3549" s="29"/>
      <c r="F3549" s="28"/>
      <c r="G3549" s="28"/>
      <c r="H3549"/>
      <c r="I3549"/>
    </row>
    <row r="3550" spans="1:9">
      <c r="A3550" s="26"/>
      <c r="B3550" s="27"/>
      <c r="C3550" s="28"/>
      <c r="D3550" s="29"/>
      <c r="E3550" s="29"/>
      <c r="F3550" s="28"/>
      <c r="G3550" s="28"/>
      <c r="H3550"/>
      <c r="I3550"/>
    </row>
    <row r="3551" spans="1:9">
      <c r="A3551" s="26"/>
      <c r="B3551" s="27"/>
      <c r="C3551" s="28"/>
      <c r="D3551" s="29"/>
      <c r="E3551" s="29"/>
      <c r="F3551" s="28"/>
      <c r="G3551" s="28"/>
      <c r="H3551"/>
      <c r="I3551"/>
    </row>
    <row r="3552" spans="1:9">
      <c r="A3552" s="26"/>
      <c r="B3552" s="27"/>
      <c r="C3552" s="28"/>
      <c r="D3552" s="29"/>
      <c r="E3552" s="29"/>
      <c r="F3552" s="28"/>
      <c r="G3552" s="28"/>
      <c r="H3552"/>
      <c r="I3552"/>
    </row>
    <row r="3553" spans="1:9">
      <c r="A3553" s="26"/>
      <c r="B3553" s="27"/>
      <c r="C3553" s="28"/>
      <c r="D3553" s="29"/>
      <c r="E3553" s="29"/>
      <c r="F3553" s="28"/>
      <c r="G3553" s="28"/>
      <c r="H3553"/>
      <c r="I3553"/>
    </row>
    <row r="3554" spans="1:9">
      <c r="A3554" s="26"/>
      <c r="B3554" s="27"/>
      <c r="C3554" s="28"/>
      <c r="D3554" s="29"/>
      <c r="E3554" s="29"/>
      <c r="F3554" s="28"/>
      <c r="G3554" s="28"/>
      <c r="H3554"/>
      <c r="I3554"/>
    </row>
    <row r="3555" spans="1:9">
      <c r="A3555" s="26"/>
      <c r="B3555" s="27"/>
      <c r="C3555" s="28"/>
      <c r="D3555" s="29"/>
      <c r="E3555" s="29"/>
      <c r="F3555" s="28"/>
      <c r="G3555" s="28"/>
      <c r="H3555"/>
      <c r="I3555"/>
    </row>
    <row r="3556" spans="1:9">
      <c r="A3556" s="26"/>
      <c r="B3556" s="27"/>
      <c r="C3556" s="28"/>
      <c r="D3556" s="29"/>
      <c r="E3556" s="29"/>
      <c r="F3556" s="28"/>
      <c r="G3556" s="28"/>
      <c r="H3556"/>
      <c r="I3556"/>
    </row>
    <row r="3557" spans="1:9">
      <c r="A3557" s="26"/>
      <c r="B3557" s="27"/>
      <c r="C3557" s="28"/>
      <c r="D3557" s="29"/>
      <c r="E3557" s="29"/>
      <c r="F3557" s="28"/>
      <c r="G3557" s="28"/>
      <c r="H3557"/>
      <c r="I3557"/>
    </row>
    <row r="3558" spans="1:9">
      <c r="A3558" s="26"/>
      <c r="B3558" s="27"/>
      <c r="C3558" s="28"/>
      <c r="D3558" s="29"/>
      <c r="E3558" s="29"/>
      <c r="F3558" s="28"/>
      <c r="G3558" s="28"/>
      <c r="H3558"/>
      <c r="I3558"/>
    </row>
    <row r="3559" spans="1:9">
      <c r="A3559" s="26"/>
      <c r="B3559" s="27"/>
      <c r="C3559" s="28"/>
      <c r="D3559" s="29"/>
      <c r="E3559" s="29"/>
      <c r="F3559" s="28"/>
      <c r="G3559" s="28"/>
      <c r="H3559"/>
      <c r="I3559"/>
    </row>
    <row r="3560" spans="1:9">
      <c r="A3560" s="26"/>
      <c r="B3560" s="27"/>
      <c r="C3560" s="28"/>
      <c r="D3560" s="29"/>
      <c r="E3560" s="29"/>
      <c r="F3560" s="28"/>
      <c r="G3560" s="28"/>
      <c r="H3560"/>
      <c r="I3560"/>
    </row>
    <row r="3561" spans="1:9">
      <c r="A3561" s="26"/>
      <c r="B3561" s="27"/>
      <c r="C3561" s="28"/>
      <c r="D3561" s="29"/>
      <c r="E3561" s="29"/>
      <c r="F3561" s="28"/>
      <c r="G3561" s="28"/>
      <c r="H3561"/>
      <c r="I3561"/>
    </row>
    <row r="3562" spans="1:9">
      <c r="A3562" s="26"/>
      <c r="B3562" s="27"/>
      <c r="C3562" s="28"/>
      <c r="D3562" s="29"/>
      <c r="E3562" s="29"/>
      <c r="F3562" s="28"/>
      <c r="G3562" s="28"/>
      <c r="H3562"/>
      <c r="I3562"/>
    </row>
    <row r="3563" spans="1:9">
      <c r="A3563" s="26"/>
      <c r="B3563" s="27"/>
      <c r="C3563" s="28"/>
      <c r="D3563" s="29"/>
      <c r="E3563" s="29"/>
      <c r="F3563" s="28"/>
      <c r="G3563" s="28"/>
      <c r="H3563"/>
      <c r="I3563"/>
    </row>
    <row r="3564" spans="1:9">
      <c r="A3564" s="26"/>
      <c r="B3564" s="27"/>
      <c r="C3564" s="28"/>
      <c r="D3564" s="29"/>
      <c r="E3564" s="29"/>
      <c r="F3564" s="28"/>
      <c r="G3564" s="28"/>
      <c r="H3564"/>
      <c r="I3564"/>
    </row>
    <row r="3565" spans="1:9">
      <c r="A3565" s="26"/>
      <c r="B3565" s="27"/>
      <c r="C3565" s="28"/>
      <c r="D3565" s="29"/>
      <c r="E3565" s="29"/>
      <c r="F3565" s="28"/>
      <c r="G3565" s="28"/>
      <c r="H3565"/>
      <c r="I3565"/>
    </row>
    <row r="3566" spans="1:9">
      <c r="A3566" s="26"/>
      <c r="B3566" s="27"/>
      <c r="C3566" s="28"/>
      <c r="D3566" s="29"/>
      <c r="E3566" s="29"/>
      <c r="F3566" s="28"/>
      <c r="G3566" s="28"/>
      <c r="H3566"/>
      <c r="I3566"/>
    </row>
    <row r="3567" spans="1:9">
      <c r="A3567" s="26"/>
      <c r="B3567" s="27"/>
      <c r="C3567" s="28"/>
      <c r="D3567" s="29"/>
      <c r="E3567" s="29"/>
      <c r="F3567" s="28"/>
      <c r="G3567" s="28"/>
      <c r="H3567"/>
      <c r="I3567"/>
    </row>
    <row r="3568" spans="1:9">
      <c r="A3568" s="26"/>
      <c r="B3568" s="27"/>
      <c r="C3568" s="28"/>
      <c r="D3568" s="29"/>
      <c r="E3568" s="29"/>
      <c r="F3568" s="28"/>
      <c r="G3568" s="28"/>
      <c r="H3568"/>
      <c r="I3568"/>
    </row>
    <row r="3569" spans="1:9">
      <c r="A3569" s="26"/>
      <c r="B3569" s="27"/>
      <c r="C3569" s="28"/>
      <c r="D3569" s="29"/>
      <c r="E3569" s="29"/>
      <c r="F3569" s="28"/>
      <c r="G3569" s="28"/>
      <c r="H3569"/>
      <c r="I3569"/>
    </row>
    <row r="3570" spans="1:9">
      <c r="A3570" s="26"/>
      <c r="B3570" s="27"/>
      <c r="C3570" s="28"/>
      <c r="D3570" s="29"/>
      <c r="E3570" s="29"/>
      <c r="F3570" s="28"/>
      <c r="G3570" s="28"/>
      <c r="H3570"/>
      <c r="I3570"/>
    </row>
    <row r="3571" spans="1:9">
      <c r="A3571" s="26"/>
      <c r="B3571" s="27"/>
      <c r="C3571" s="28"/>
      <c r="D3571" s="29"/>
      <c r="E3571" s="29"/>
      <c r="F3571" s="28"/>
      <c r="G3571" s="28"/>
      <c r="H3571"/>
      <c r="I3571"/>
    </row>
    <row r="3572" spans="1:9">
      <c r="A3572" s="26"/>
      <c r="B3572" s="27"/>
      <c r="C3572" s="28"/>
      <c r="D3572" s="29"/>
      <c r="E3572" s="29"/>
      <c r="F3572" s="28"/>
      <c r="G3572" s="28"/>
      <c r="H3572"/>
      <c r="I3572"/>
    </row>
    <row r="3573" spans="1:9">
      <c r="A3573" s="26"/>
      <c r="B3573" s="27"/>
      <c r="C3573" s="28"/>
      <c r="D3573" s="29"/>
      <c r="E3573" s="29"/>
      <c r="F3573" s="28"/>
      <c r="G3573" s="28"/>
      <c r="H3573"/>
      <c r="I3573"/>
    </row>
    <row r="3574" spans="1:9">
      <c r="A3574" s="26"/>
      <c r="B3574" s="27"/>
      <c r="C3574" s="28"/>
      <c r="D3574" s="29"/>
      <c r="E3574" s="29"/>
      <c r="F3574" s="28"/>
      <c r="G3574" s="28"/>
      <c r="H3574"/>
      <c r="I3574"/>
    </row>
    <row r="3575" spans="1:9">
      <c r="A3575" s="26"/>
      <c r="B3575" s="27"/>
      <c r="C3575" s="28"/>
      <c r="D3575" s="29"/>
      <c r="E3575" s="29"/>
      <c r="F3575" s="28"/>
      <c r="G3575" s="28"/>
      <c r="H3575"/>
      <c r="I3575"/>
    </row>
    <row r="3576" spans="1:9">
      <c r="A3576" s="26"/>
      <c r="B3576" s="27"/>
      <c r="C3576" s="28"/>
      <c r="D3576" s="29"/>
      <c r="E3576" s="29"/>
      <c r="F3576" s="28"/>
      <c r="G3576" s="28"/>
      <c r="H3576"/>
      <c r="I3576"/>
    </row>
    <row r="3577" spans="1:9">
      <c r="A3577" s="26"/>
      <c r="B3577" s="27"/>
      <c r="C3577" s="28"/>
      <c r="D3577" s="29"/>
      <c r="E3577" s="29"/>
      <c r="F3577" s="28"/>
      <c r="G3577" s="28"/>
      <c r="H3577"/>
      <c r="I3577"/>
    </row>
    <row r="3578" spans="1:9">
      <c r="A3578" s="26"/>
      <c r="B3578" s="27"/>
      <c r="C3578" s="28"/>
      <c r="D3578" s="29"/>
      <c r="E3578" s="29"/>
      <c r="F3578" s="28"/>
      <c r="G3578" s="28"/>
      <c r="H3578"/>
      <c r="I3578"/>
    </row>
    <row r="3579" spans="1:9">
      <c r="A3579" s="26"/>
      <c r="B3579" s="27"/>
      <c r="C3579" s="28"/>
      <c r="D3579" s="29"/>
      <c r="E3579" s="29"/>
      <c r="F3579" s="28"/>
      <c r="G3579" s="28"/>
      <c r="H3579"/>
      <c r="I3579"/>
    </row>
    <row r="3580" spans="1:9">
      <c r="A3580" s="26"/>
      <c r="B3580" s="27"/>
      <c r="C3580" s="28"/>
      <c r="D3580" s="29"/>
      <c r="E3580" s="29"/>
      <c r="F3580" s="28"/>
      <c r="G3580" s="28"/>
      <c r="H3580"/>
      <c r="I3580"/>
    </row>
    <row r="3581" spans="1:9">
      <c r="A3581" s="26"/>
      <c r="B3581" s="27"/>
      <c r="C3581" s="28"/>
      <c r="D3581" s="29"/>
      <c r="E3581" s="29"/>
      <c r="F3581" s="28"/>
      <c r="G3581" s="28"/>
      <c r="H3581"/>
      <c r="I3581"/>
    </row>
    <row r="3582" spans="1:9">
      <c r="A3582" s="26"/>
      <c r="B3582" s="27"/>
      <c r="C3582" s="28"/>
      <c r="D3582" s="29"/>
      <c r="E3582" s="29"/>
      <c r="F3582" s="28"/>
      <c r="G3582" s="28"/>
      <c r="H3582"/>
      <c r="I3582"/>
    </row>
    <row r="3583" spans="1:9">
      <c r="A3583" s="26"/>
      <c r="B3583" s="27"/>
      <c r="C3583" s="28"/>
      <c r="D3583" s="29"/>
      <c r="E3583" s="29"/>
      <c r="F3583" s="28"/>
      <c r="G3583" s="28"/>
      <c r="H3583"/>
      <c r="I3583"/>
    </row>
    <row r="3584" spans="1:9">
      <c r="A3584" s="26"/>
      <c r="B3584" s="27"/>
      <c r="C3584" s="28"/>
      <c r="D3584" s="29"/>
      <c r="E3584" s="29"/>
      <c r="F3584" s="28"/>
      <c r="G3584" s="28"/>
      <c r="H3584"/>
      <c r="I3584"/>
    </row>
    <row r="3585" spans="1:9">
      <c r="A3585" s="26"/>
      <c r="B3585" s="27"/>
      <c r="C3585" s="28"/>
      <c r="D3585" s="29"/>
      <c r="E3585" s="29"/>
      <c r="F3585" s="28"/>
      <c r="G3585" s="28"/>
      <c r="H3585"/>
      <c r="I3585"/>
    </row>
    <row r="3586" spans="1:9">
      <c r="A3586" s="26"/>
      <c r="B3586" s="27"/>
      <c r="C3586" s="28"/>
      <c r="D3586" s="29"/>
      <c r="E3586" s="29"/>
      <c r="F3586" s="28"/>
      <c r="G3586" s="28"/>
      <c r="H3586"/>
      <c r="I3586"/>
    </row>
    <row r="3587" spans="1:9">
      <c r="A3587" s="26"/>
      <c r="B3587" s="27"/>
      <c r="C3587" s="28"/>
      <c r="D3587" s="29"/>
      <c r="E3587" s="29"/>
      <c r="F3587" s="28"/>
      <c r="G3587" s="28"/>
      <c r="H3587"/>
      <c r="I3587"/>
    </row>
    <row r="3588" spans="1:9">
      <c r="A3588" s="26"/>
      <c r="B3588" s="27"/>
      <c r="C3588" s="28"/>
      <c r="D3588" s="29"/>
      <c r="E3588" s="29"/>
      <c r="F3588" s="28"/>
      <c r="G3588" s="28"/>
      <c r="H3588"/>
      <c r="I3588"/>
    </row>
    <row r="3589" spans="1:9">
      <c r="A3589" s="26"/>
      <c r="B3589" s="27"/>
      <c r="C3589" s="28"/>
      <c r="D3589" s="29"/>
      <c r="E3589" s="29"/>
      <c r="F3589" s="28"/>
      <c r="G3589" s="28"/>
      <c r="H3589"/>
      <c r="I3589"/>
    </row>
    <row r="3590" spans="1:9">
      <c r="A3590" s="26"/>
      <c r="B3590" s="27"/>
      <c r="C3590" s="28"/>
      <c r="D3590" s="29"/>
      <c r="E3590" s="29"/>
      <c r="F3590" s="28"/>
      <c r="G3590" s="28"/>
      <c r="H3590"/>
      <c r="I3590"/>
    </row>
    <row r="3591" spans="1:9">
      <c r="A3591" s="26"/>
      <c r="B3591" s="27"/>
      <c r="C3591" s="28"/>
      <c r="D3591" s="29"/>
      <c r="E3591" s="29"/>
      <c r="F3591" s="28"/>
      <c r="G3591" s="28"/>
      <c r="H3591"/>
      <c r="I3591"/>
    </row>
    <row r="3592" spans="1:9">
      <c r="A3592" s="26"/>
      <c r="B3592" s="27"/>
      <c r="C3592" s="28"/>
      <c r="D3592" s="29"/>
      <c r="E3592" s="29"/>
      <c r="F3592" s="28"/>
      <c r="G3592" s="28"/>
      <c r="H3592"/>
      <c r="I3592"/>
    </row>
    <row r="3593" spans="1:9">
      <c r="A3593" s="26"/>
      <c r="B3593" s="27"/>
      <c r="C3593" s="28"/>
      <c r="D3593" s="29"/>
      <c r="E3593" s="29"/>
      <c r="F3593" s="28"/>
      <c r="G3593" s="28"/>
      <c r="H3593"/>
      <c r="I3593"/>
    </row>
    <row r="3594" spans="1:9">
      <c r="A3594" s="26"/>
      <c r="B3594" s="27"/>
      <c r="C3594" s="28"/>
      <c r="D3594" s="29"/>
      <c r="E3594" s="29"/>
      <c r="F3594" s="28"/>
      <c r="G3594" s="28"/>
      <c r="H3594"/>
      <c r="I3594"/>
    </row>
    <row r="3595" spans="1:9">
      <c r="A3595" s="26"/>
      <c r="B3595" s="27"/>
      <c r="C3595" s="28"/>
      <c r="D3595" s="29"/>
      <c r="E3595" s="29"/>
      <c r="F3595" s="28"/>
      <c r="G3595" s="28"/>
      <c r="H3595"/>
      <c r="I3595"/>
    </row>
    <row r="3596" spans="1:9">
      <c r="A3596" s="26"/>
      <c r="B3596" s="27"/>
      <c r="C3596" s="28"/>
      <c r="D3596" s="29"/>
      <c r="E3596" s="29"/>
      <c r="F3596" s="28"/>
      <c r="G3596" s="28"/>
      <c r="H3596"/>
      <c r="I3596"/>
    </row>
    <row r="3597" spans="1:9">
      <c r="A3597" s="26"/>
      <c r="B3597" s="27"/>
      <c r="C3597" s="28"/>
      <c r="D3597" s="29"/>
      <c r="E3597" s="29"/>
      <c r="F3597" s="28"/>
      <c r="G3597" s="28"/>
      <c r="H3597"/>
      <c r="I3597"/>
    </row>
    <row r="3598" spans="1:9">
      <c r="A3598" s="26"/>
      <c r="B3598" s="27"/>
      <c r="C3598" s="28"/>
      <c r="D3598" s="29"/>
      <c r="E3598" s="29"/>
      <c r="F3598" s="28"/>
      <c r="G3598" s="28"/>
      <c r="H3598"/>
      <c r="I3598"/>
    </row>
    <row r="3599" spans="1:9">
      <c r="A3599" s="26"/>
      <c r="B3599" s="27"/>
      <c r="C3599" s="28"/>
      <c r="D3599" s="29"/>
      <c r="E3599" s="29"/>
      <c r="F3599" s="28"/>
      <c r="G3599" s="28"/>
      <c r="H3599"/>
      <c r="I3599"/>
    </row>
    <row r="3600" spans="1:9">
      <c r="A3600" s="26"/>
      <c r="B3600" s="27"/>
      <c r="C3600" s="28"/>
      <c r="D3600" s="29"/>
      <c r="E3600" s="29"/>
      <c r="F3600" s="28"/>
      <c r="G3600" s="28"/>
      <c r="H3600"/>
      <c r="I3600"/>
    </row>
    <row r="3601" spans="1:9">
      <c r="A3601" s="26"/>
      <c r="B3601" s="27"/>
      <c r="C3601" s="28"/>
      <c r="D3601" s="29"/>
      <c r="E3601" s="29"/>
      <c r="F3601" s="28"/>
      <c r="G3601" s="28"/>
      <c r="H3601"/>
      <c r="I3601"/>
    </row>
    <row r="3602" spans="1:9">
      <c r="A3602" s="26"/>
      <c r="B3602" s="27"/>
      <c r="C3602" s="28"/>
      <c r="D3602" s="29"/>
      <c r="E3602" s="29"/>
      <c r="F3602" s="28"/>
      <c r="G3602" s="28"/>
      <c r="H3602"/>
      <c r="I3602"/>
    </row>
    <row r="3603" spans="1:9">
      <c r="A3603" s="26"/>
      <c r="B3603" s="27"/>
      <c r="C3603" s="28"/>
      <c r="D3603" s="29"/>
      <c r="E3603" s="29"/>
      <c r="F3603" s="28"/>
      <c r="G3603" s="28"/>
      <c r="H3603"/>
      <c r="I3603"/>
    </row>
    <row r="3604" spans="1:9">
      <c r="A3604" s="26"/>
      <c r="B3604" s="27"/>
      <c r="C3604" s="28"/>
      <c r="D3604" s="29"/>
      <c r="E3604" s="29"/>
      <c r="F3604" s="28"/>
      <c r="G3604" s="28"/>
      <c r="H3604"/>
      <c r="I3604"/>
    </row>
    <row r="3605" spans="1:9">
      <c r="A3605" s="26"/>
      <c r="B3605" s="27"/>
      <c r="C3605" s="28"/>
      <c r="D3605" s="29"/>
      <c r="E3605" s="29"/>
      <c r="F3605" s="28"/>
      <c r="G3605" s="28"/>
      <c r="H3605"/>
      <c r="I3605"/>
    </row>
    <row r="3606" spans="1:9">
      <c r="A3606" s="26"/>
      <c r="B3606" s="27"/>
      <c r="C3606" s="28"/>
      <c r="D3606" s="29"/>
      <c r="E3606" s="29"/>
      <c r="F3606" s="28"/>
      <c r="G3606" s="28"/>
      <c r="H3606"/>
      <c r="I3606"/>
    </row>
    <row r="3607" spans="1:9">
      <c r="A3607" s="26"/>
      <c r="B3607" s="27"/>
      <c r="C3607" s="28"/>
      <c r="D3607" s="29"/>
      <c r="E3607" s="29"/>
      <c r="F3607" s="28"/>
      <c r="G3607" s="28"/>
      <c r="H3607"/>
      <c r="I3607"/>
    </row>
    <row r="3608" spans="1:9">
      <c r="A3608" s="26"/>
      <c r="B3608" s="27"/>
      <c r="C3608" s="28"/>
      <c r="D3608" s="29"/>
      <c r="E3608" s="29"/>
      <c r="F3608" s="28"/>
      <c r="G3608" s="28"/>
      <c r="H3608"/>
      <c r="I3608"/>
    </row>
    <row r="3609" spans="1:9">
      <c r="A3609" s="26"/>
      <c r="B3609" s="27"/>
      <c r="C3609" s="28"/>
      <c r="D3609" s="29"/>
      <c r="E3609" s="29"/>
      <c r="F3609" s="28"/>
      <c r="G3609" s="28"/>
      <c r="H3609"/>
      <c r="I3609"/>
    </row>
    <row r="3610" spans="1:9">
      <c r="A3610" s="26"/>
      <c r="B3610" s="27"/>
      <c r="C3610" s="28"/>
      <c r="D3610" s="29"/>
      <c r="E3610" s="29"/>
      <c r="F3610" s="28"/>
      <c r="G3610" s="28"/>
      <c r="H3610"/>
      <c r="I3610"/>
    </row>
    <row r="3611" spans="1:9">
      <c r="A3611" s="26"/>
      <c r="B3611" s="27"/>
      <c r="C3611" s="28"/>
      <c r="D3611" s="29"/>
      <c r="E3611" s="29"/>
      <c r="F3611" s="28"/>
      <c r="G3611" s="28"/>
      <c r="H3611"/>
      <c r="I3611"/>
    </row>
    <row r="3612" spans="1:9">
      <c r="A3612" s="26"/>
      <c r="B3612" s="27"/>
      <c r="C3612" s="28"/>
      <c r="D3612" s="29"/>
      <c r="E3612" s="29"/>
      <c r="F3612" s="28"/>
      <c r="G3612" s="28"/>
      <c r="H3612"/>
      <c r="I3612"/>
    </row>
    <row r="3613" spans="1:9">
      <c r="A3613" s="26"/>
      <c r="B3613" s="27"/>
      <c r="C3613" s="28"/>
      <c r="D3613" s="29"/>
      <c r="E3613" s="29"/>
      <c r="F3613" s="28"/>
      <c r="G3613" s="28"/>
      <c r="H3613"/>
      <c r="I3613"/>
    </row>
    <row r="3614" spans="1:9">
      <c r="A3614" s="26"/>
      <c r="B3614" s="27"/>
      <c r="C3614" s="28"/>
      <c r="D3614" s="29"/>
      <c r="E3614" s="29"/>
      <c r="F3614" s="28"/>
      <c r="G3614" s="28"/>
      <c r="H3614"/>
      <c r="I3614"/>
    </row>
    <row r="3615" spans="1:9">
      <c r="A3615" s="26"/>
      <c r="B3615" s="27"/>
      <c r="C3615" s="28"/>
      <c r="D3615" s="29"/>
      <c r="E3615" s="29"/>
      <c r="F3615" s="28"/>
      <c r="G3615" s="28"/>
      <c r="H3615"/>
      <c r="I3615"/>
    </row>
    <row r="3616" spans="1:9">
      <c r="A3616" s="26"/>
      <c r="B3616" s="27"/>
      <c r="C3616" s="28"/>
      <c r="D3616" s="29"/>
      <c r="E3616" s="29"/>
      <c r="F3616" s="28"/>
      <c r="G3616" s="28"/>
      <c r="H3616"/>
      <c r="I3616"/>
    </row>
    <row r="3617" spans="1:9">
      <c r="A3617" s="26"/>
      <c r="B3617" s="27"/>
      <c r="C3617" s="28"/>
      <c r="D3617" s="29"/>
      <c r="E3617" s="29"/>
      <c r="F3617" s="28"/>
      <c r="G3617" s="28"/>
      <c r="H3617"/>
      <c r="I3617"/>
    </row>
    <row r="3618" spans="1:9">
      <c r="A3618" s="26"/>
      <c r="B3618" s="27"/>
      <c r="C3618" s="28"/>
      <c r="D3618" s="29"/>
      <c r="E3618" s="29"/>
      <c r="F3618" s="28"/>
      <c r="G3618" s="28"/>
      <c r="H3618"/>
      <c r="I3618"/>
    </row>
    <row r="3619" spans="1:9">
      <c r="A3619" s="26"/>
      <c r="B3619" s="27"/>
      <c r="C3619" s="28"/>
      <c r="D3619" s="29"/>
      <c r="E3619" s="29"/>
      <c r="F3619" s="28"/>
      <c r="G3619" s="28"/>
      <c r="H3619"/>
      <c r="I3619"/>
    </row>
    <row r="3620" spans="1:9">
      <c r="A3620" s="26"/>
      <c r="B3620" s="27"/>
      <c r="C3620" s="28"/>
      <c r="D3620" s="29"/>
      <c r="E3620" s="29"/>
      <c r="F3620" s="28"/>
      <c r="G3620" s="28"/>
      <c r="H3620"/>
      <c r="I3620"/>
    </row>
    <row r="3621" spans="1:9">
      <c r="A3621" s="26"/>
      <c r="B3621" s="27"/>
      <c r="C3621" s="28"/>
      <c r="D3621" s="29"/>
      <c r="E3621" s="29"/>
      <c r="F3621" s="28"/>
      <c r="G3621" s="28"/>
      <c r="H3621"/>
      <c r="I3621"/>
    </row>
    <row r="3622" spans="1:9">
      <c r="A3622" s="26"/>
      <c r="B3622" s="27"/>
      <c r="C3622" s="28"/>
      <c r="D3622" s="29"/>
      <c r="E3622" s="29"/>
      <c r="F3622" s="28"/>
      <c r="G3622" s="28"/>
      <c r="H3622"/>
      <c r="I3622"/>
    </row>
    <row r="3623" spans="1:9">
      <c r="A3623" s="26"/>
      <c r="B3623" s="27"/>
      <c r="C3623" s="28"/>
      <c r="D3623" s="29"/>
      <c r="E3623" s="29"/>
      <c r="F3623" s="28"/>
      <c r="G3623" s="28"/>
      <c r="H3623"/>
      <c r="I3623"/>
    </row>
    <row r="3624" spans="1:9">
      <c r="A3624" s="26"/>
      <c r="B3624" s="27"/>
      <c r="C3624" s="28"/>
      <c r="D3624" s="29"/>
      <c r="E3624" s="29"/>
      <c r="F3624" s="28"/>
      <c r="G3624" s="28"/>
      <c r="H3624"/>
      <c r="I3624"/>
    </row>
    <row r="3625" spans="1:9">
      <c r="A3625" s="26"/>
      <c r="B3625" s="27"/>
      <c r="C3625" s="28"/>
      <c r="D3625" s="29"/>
      <c r="E3625" s="29"/>
      <c r="F3625" s="28"/>
      <c r="G3625" s="28"/>
      <c r="H3625"/>
      <c r="I3625"/>
    </row>
    <row r="3626" spans="1:9">
      <c r="A3626" s="26"/>
      <c r="B3626" s="27"/>
      <c r="C3626" s="28"/>
      <c r="D3626" s="29"/>
      <c r="E3626" s="29"/>
      <c r="F3626" s="28"/>
      <c r="G3626" s="28"/>
      <c r="H3626"/>
      <c r="I3626"/>
    </row>
    <row r="3627" spans="1:9">
      <c r="A3627" s="26"/>
      <c r="B3627" s="27"/>
      <c r="C3627" s="28"/>
      <c r="D3627" s="29"/>
      <c r="E3627" s="29"/>
      <c r="F3627" s="28"/>
      <c r="G3627" s="28"/>
      <c r="H3627"/>
      <c r="I3627"/>
    </row>
    <row r="3628" spans="1:9">
      <c r="A3628" s="26"/>
      <c r="B3628" s="27"/>
      <c r="C3628" s="28"/>
      <c r="D3628" s="29"/>
      <c r="E3628" s="29"/>
      <c r="F3628" s="28"/>
      <c r="G3628" s="28"/>
      <c r="H3628"/>
      <c r="I3628"/>
    </row>
    <row r="3629" spans="1:9">
      <c r="A3629" s="26"/>
      <c r="B3629" s="27"/>
      <c r="C3629" s="28"/>
      <c r="D3629" s="29"/>
      <c r="E3629" s="29"/>
      <c r="F3629" s="28"/>
      <c r="G3629" s="28"/>
      <c r="H3629"/>
      <c r="I3629"/>
    </row>
    <row r="3630" spans="1:9">
      <c r="A3630" s="26"/>
      <c r="B3630" s="27"/>
      <c r="C3630" s="28"/>
      <c r="D3630" s="29"/>
      <c r="E3630" s="29"/>
      <c r="F3630" s="28"/>
      <c r="G3630" s="28"/>
      <c r="H3630"/>
      <c r="I3630"/>
    </row>
    <row r="3631" spans="1:9">
      <c r="A3631" s="26"/>
      <c r="B3631" s="27"/>
      <c r="C3631" s="28"/>
      <c r="D3631" s="29"/>
      <c r="E3631" s="29"/>
      <c r="F3631" s="28"/>
      <c r="G3631" s="28"/>
      <c r="H3631"/>
      <c r="I3631"/>
    </row>
    <row r="3632" spans="1:9">
      <c r="A3632" s="26"/>
      <c r="B3632" s="27"/>
      <c r="C3632" s="28"/>
      <c r="D3632" s="29"/>
      <c r="E3632" s="29"/>
      <c r="F3632" s="28"/>
      <c r="G3632" s="28"/>
      <c r="H3632"/>
      <c r="I3632"/>
    </row>
    <row r="3633" spans="1:9">
      <c r="A3633" s="26"/>
      <c r="B3633" s="27"/>
      <c r="C3633" s="28"/>
      <c r="D3633" s="29"/>
      <c r="E3633" s="29"/>
      <c r="F3633" s="28"/>
      <c r="G3633" s="28"/>
      <c r="H3633"/>
      <c r="I3633"/>
    </row>
    <row r="3634" spans="1:9">
      <c r="A3634" s="26"/>
      <c r="B3634" s="27"/>
      <c r="C3634" s="28"/>
      <c r="D3634" s="29"/>
      <c r="E3634" s="29"/>
      <c r="F3634" s="28"/>
      <c r="G3634" s="28"/>
      <c r="H3634"/>
      <c r="I3634"/>
    </row>
    <row r="3635" spans="1:9">
      <c r="A3635" s="26"/>
      <c r="B3635" s="27"/>
      <c r="C3635" s="28"/>
      <c r="D3635" s="29"/>
      <c r="E3635" s="29"/>
      <c r="F3635" s="28"/>
      <c r="G3635" s="28"/>
      <c r="H3635"/>
      <c r="I3635"/>
    </row>
    <row r="3636" spans="1:9">
      <c r="A3636" s="26"/>
      <c r="B3636" s="27"/>
      <c r="C3636" s="28"/>
      <c r="D3636" s="29"/>
      <c r="E3636" s="29"/>
      <c r="F3636" s="28"/>
      <c r="G3636" s="28"/>
      <c r="H3636"/>
      <c r="I3636"/>
    </row>
    <row r="3637" spans="1:9">
      <c r="A3637" s="26"/>
      <c r="B3637" s="27"/>
      <c r="C3637" s="28"/>
      <c r="D3637" s="29"/>
      <c r="E3637" s="29"/>
      <c r="F3637" s="28"/>
      <c r="G3637" s="28"/>
      <c r="H3637"/>
      <c r="I3637"/>
    </row>
    <row r="3638" spans="1:9">
      <c r="A3638" s="26"/>
      <c r="B3638" s="27"/>
      <c r="C3638" s="28"/>
      <c r="D3638" s="29"/>
      <c r="E3638" s="29"/>
      <c r="F3638" s="28"/>
      <c r="G3638" s="28"/>
      <c r="H3638"/>
      <c r="I3638"/>
    </row>
    <row r="3639" spans="1:9">
      <c r="A3639" s="26"/>
      <c r="B3639" s="27"/>
      <c r="C3639" s="28"/>
      <c r="D3639" s="29"/>
      <c r="E3639" s="29"/>
      <c r="F3639" s="28"/>
      <c r="G3639" s="28"/>
      <c r="H3639"/>
      <c r="I3639"/>
    </row>
    <row r="3640" spans="1:9">
      <c r="A3640" s="26"/>
      <c r="B3640" s="27"/>
      <c r="C3640" s="28"/>
      <c r="D3640" s="29"/>
      <c r="E3640" s="29"/>
      <c r="F3640" s="28"/>
      <c r="G3640" s="28"/>
      <c r="H3640"/>
      <c r="I3640"/>
    </row>
    <row r="3641" spans="1:9">
      <c r="A3641" s="26"/>
      <c r="B3641" s="27"/>
      <c r="C3641" s="28"/>
      <c r="D3641" s="29"/>
      <c r="E3641" s="29"/>
      <c r="F3641" s="28"/>
      <c r="G3641" s="28"/>
      <c r="H3641"/>
      <c r="I3641"/>
    </row>
    <row r="3642" spans="1:9">
      <c r="A3642" s="26"/>
      <c r="B3642" s="27"/>
      <c r="C3642" s="28"/>
      <c r="D3642" s="29"/>
      <c r="E3642" s="29"/>
      <c r="F3642" s="28"/>
      <c r="G3642" s="28"/>
      <c r="H3642"/>
      <c r="I3642"/>
    </row>
    <row r="3643" spans="1:9">
      <c r="A3643" s="26"/>
      <c r="B3643" s="27"/>
      <c r="C3643" s="28"/>
      <c r="D3643" s="29"/>
      <c r="E3643" s="29"/>
      <c r="F3643" s="28"/>
      <c r="G3643" s="28"/>
      <c r="H3643"/>
      <c r="I3643"/>
    </row>
    <row r="3644" spans="1:9">
      <c r="A3644" s="26"/>
      <c r="B3644" s="27"/>
      <c r="C3644" s="28"/>
      <c r="D3644" s="29"/>
      <c r="E3644" s="29"/>
      <c r="F3644" s="28"/>
      <c r="G3644" s="28"/>
      <c r="H3644"/>
      <c r="I3644"/>
    </row>
    <row r="3645" spans="1:9">
      <c r="A3645" s="26"/>
      <c r="B3645" s="27"/>
      <c r="C3645" s="28"/>
      <c r="D3645" s="29"/>
      <c r="E3645" s="29"/>
      <c r="F3645" s="28"/>
      <c r="G3645" s="28"/>
      <c r="H3645"/>
      <c r="I3645"/>
    </row>
    <row r="3646" spans="1:9">
      <c r="A3646" s="26"/>
      <c r="B3646" s="27"/>
      <c r="C3646" s="28"/>
      <c r="D3646" s="29"/>
      <c r="E3646" s="29"/>
      <c r="F3646" s="28"/>
      <c r="G3646" s="28"/>
      <c r="H3646"/>
      <c r="I3646"/>
    </row>
    <row r="3647" spans="1:9">
      <c r="A3647" s="26"/>
      <c r="B3647" s="27"/>
      <c r="C3647" s="28"/>
      <c r="D3647" s="29"/>
      <c r="E3647" s="29"/>
      <c r="F3647" s="28"/>
      <c r="G3647" s="28"/>
      <c r="H3647"/>
      <c r="I3647"/>
    </row>
    <row r="3648" spans="1:9">
      <c r="A3648" s="26"/>
      <c r="B3648" s="27"/>
      <c r="C3648" s="28"/>
      <c r="D3648" s="29"/>
      <c r="E3648" s="29"/>
      <c r="F3648" s="28"/>
      <c r="G3648" s="28"/>
      <c r="H3648"/>
      <c r="I3648"/>
    </row>
    <row r="3649" spans="1:9">
      <c r="A3649" s="26"/>
      <c r="B3649" s="27"/>
      <c r="C3649" s="28"/>
      <c r="D3649" s="29"/>
      <c r="E3649" s="29"/>
      <c r="F3649" s="28"/>
      <c r="G3649" s="28"/>
      <c r="H3649"/>
      <c r="I3649"/>
    </row>
    <row r="3650" spans="1:9">
      <c r="A3650" s="26"/>
      <c r="B3650" s="27"/>
      <c r="C3650" s="28"/>
      <c r="D3650" s="29"/>
      <c r="E3650" s="29"/>
      <c r="F3650" s="28"/>
      <c r="G3650" s="28"/>
      <c r="H3650"/>
      <c r="I3650"/>
    </row>
    <row r="3651" spans="1:9">
      <c r="A3651" s="26"/>
      <c r="B3651" s="27"/>
      <c r="C3651" s="28"/>
      <c r="D3651" s="29"/>
      <c r="E3651" s="29"/>
      <c r="F3651" s="28"/>
      <c r="G3651" s="28"/>
      <c r="H3651"/>
      <c r="I3651"/>
    </row>
    <row r="3652" spans="1:9">
      <c r="A3652" s="26"/>
      <c r="B3652" s="27"/>
      <c r="C3652" s="28"/>
      <c r="D3652" s="29"/>
      <c r="E3652" s="29"/>
      <c r="F3652" s="28"/>
      <c r="G3652" s="28"/>
      <c r="H3652"/>
      <c r="I3652"/>
    </row>
    <row r="3653" spans="1:9">
      <c r="A3653" s="26"/>
      <c r="B3653" s="27"/>
      <c r="C3653" s="28"/>
      <c r="D3653" s="29"/>
      <c r="E3653" s="29"/>
      <c r="F3653" s="28"/>
      <c r="G3653" s="28"/>
      <c r="H3653"/>
      <c r="I3653"/>
    </row>
    <row r="3654" spans="1:9">
      <c r="A3654" s="26"/>
      <c r="B3654" s="27"/>
      <c r="C3654" s="28"/>
      <c r="D3654" s="29"/>
      <c r="E3654" s="29"/>
      <c r="F3654" s="28"/>
      <c r="G3654" s="28"/>
      <c r="H3654"/>
      <c r="I3654"/>
    </row>
    <row r="3655" spans="1:9">
      <c r="A3655" s="26"/>
      <c r="B3655" s="27"/>
      <c r="C3655" s="28"/>
      <c r="D3655" s="29"/>
      <c r="E3655" s="29"/>
      <c r="F3655" s="28"/>
      <c r="G3655" s="28"/>
      <c r="H3655"/>
      <c r="I3655"/>
    </row>
    <row r="3656" spans="1:9">
      <c r="A3656" s="26"/>
      <c r="B3656" s="27"/>
      <c r="C3656" s="28"/>
      <c r="D3656" s="29"/>
      <c r="E3656" s="29"/>
      <c r="F3656" s="28"/>
      <c r="G3656" s="28"/>
      <c r="H3656"/>
      <c r="I3656"/>
    </row>
    <row r="3657" spans="1:9">
      <c r="A3657" s="26"/>
      <c r="B3657" s="27"/>
      <c r="C3657" s="28"/>
      <c r="D3657" s="29"/>
      <c r="E3657" s="29"/>
      <c r="F3657" s="28"/>
      <c r="G3657" s="28"/>
      <c r="H3657"/>
      <c r="I3657"/>
    </row>
    <row r="3658" spans="1:9">
      <c r="A3658" s="26"/>
      <c r="B3658" s="27"/>
      <c r="C3658" s="28"/>
      <c r="D3658" s="29"/>
      <c r="E3658" s="29"/>
      <c r="F3658" s="28"/>
      <c r="G3658" s="28"/>
      <c r="H3658"/>
      <c r="I3658"/>
    </row>
    <row r="3659" spans="1:9">
      <c r="A3659" s="26"/>
      <c r="B3659" s="27"/>
      <c r="C3659" s="28"/>
      <c r="D3659" s="29"/>
      <c r="E3659" s="29"/>
      <c r="F3659" s="28"/>
      <c r="G3659" s="28"/>
      <c r="H3659"/>
      <c r="I3659"/>
    </row>
    <row r="3660" spans="1:9">
      <c r="A3660" s="26"/>
      <c r="B3660" s="27"/>
      <c r="C3660" s="28"/>
      <c r="D3660" s="29"/>
      <c r="E3660" s="29"/>
      <c r="F3660" s="28"/>
      <c r="G3660" s="28"/>
      <c r="H3660"/>
      <c r="I3660"/>
    </row>
    <row r="3661" spans="1:9">
      <c r="A3661" s="26"/>
      <c r="B3661" s="27"/>
      <c r="C3661" s="28"/>
      <c r="D3661" s="29"/>
      <c r="E3661" s="29"/>
      <c r="F3661" s="28"/>
      <c r="G3661" s="28"/>
      <c r="H3661"/>
      <c r="I3661"/>
    </row>
    <row r="3662" spans="1:9">
      <c r="A3662" s="26"/>
      <c r="B3662" s="27"/>
      <c r="C3662" s="28"/>
      <c r="D3662" s="29"/>
      <c r="E3662" s="29"/>
      <c r="F3662" s="28"/>
      <c r="G3662" s="28"/>
      <c r="H3662"/>
      <c r="I3662"/>
    </row>
    <row r="3663" spans="1:9">
      <c r="A3663" s="26"/>
      <c r="B3663" s="27"/>
      <c r="C3663" s="28"/>
      <c r="D3663" s="29"/>
      <c r="E3663" s="29"/>
      <c r="F3663" s="28"/>
      <c r="G3663" s="28"/>
      <c r="H3663"/>
      <c r="I3663"/>
    </row>
    <row r="3664" spans="1:9">
      <c r="A3664" s="26"/>
      <c r="B3664" s="27"/>
      <c r="C3664" s="28"/>
      <c r="D3664" s="29"/>
      <c r="E3664" s="29"/>
      <c r="F3664" s="28"/>
      <c r="G3664" s="28"/>
      <c r="H3664"/>
      <c r="I3664"/>
    </row>
    <row r="3665" spans="1:9">
      <c r="A3665" s="26"/>
      <c r="B3665" s="27"/>
      <c r="C3665" s="28"/>
      <c r="D3665" s="29"/>
      <c r="E3665" s="29"/>
      <c r="F3665" s="28"/>
      <c r="G3665" s="28"/>
      <c r="H3665"/>
      <c r="I3665"/>
    </row>
    <row r="3666" spans="1:9">
      <c r="A3666" s="26"/>
      <c r="B3666" s="27"/>
      <c r="C3666" s="28"/>
      <c r="D3666" s="29"/>
      <c r="E3666" s="29"/>
      <c r="F3666" s="28"/>
      <c r="G3666" s="28"/>
      <c r="H3666"/>
      <c r="I3666"/>
    </row>
    <row r="3667" spans="1:9">
      <c r="A3667" s="26"/>
      <c r="B3667" s="27"/>
      <c r="C3667" s="28"/>
      <c r="D3667" s="29"/>
      <c r="E3667" s="29"/>
      <c r="F3667" s="28"/>
      <c r="G3667" s="28"/>
      <c r="H3667"/>
      <c r="I3667"/>
    </row>
    <row r="3668" spans="1:9">
      <c r="A3668" s="26"/>
      <c r="B3668" s="27"/>
      <c r="C3668" s="28"/>
      <c r="D3668" s="29"/>
      <c r="E3668" s="29"/>
      <c r="F3668" s="28"/>
      <c r="G3668" s="28"/>
      <c r="H3668"/>
      <c r="I3668"/>
    </row>
    <row r="3669" spans="1:9">
      <c r="A3669" s="26"/>
      <c r="B3669" s="27"/>
      <c r="C3669" s="28"/>
      <c r="D3669" s="29"/>
      <c r="E3669" s="29"/>
      <c r="F3669" s="28"/>
      <c r="G3669" s="28"/>
      <c r="H3669"/>
      <c r="I3669"/>
    </row>
    <row r="3670" spans="1:9">
      <c r="A3670" s="26"/>
      <c r="B3670" s="27"/>
      <c r="C3670" s="28"/>
      <c r="D3670" s="29"/>
      <c r="E3670" s="29"/>
      <c r="F3670" s="28"/>
      <c r="G3670" s="28"/>
      <c r="H3670"/>
      <c r="I3670"/>
    </row>
    <row r="3671" spans="1:9">
      <c r="A3671" s="26"/>
      <c r="B3671" s="27"/>
      <c r="C3671" s="28"/>
      <c r="D3671" s="29"/>
      <c r="E3671" s="29"/>
      <c r="F3671" s="28"/>
      <c r="G3671" s="28"/>
      <c r="H3671"/>
      <c r="I3671"/>
    </row>
    <row r="3672" spans="1:9">
      <c r="A3672" s="26"/>
      <c r="B3672" s="27"/>
      <c r="C3672" s="28"/>
      <c r="D3672" s="29"/>
      <c r="E3672" s="29"/>
      <c r="F3672" s="28"/>
      <c r="G3672" s="28"/>
      <c r="H3672"/>
      <c r="I3672"/>
    </row>
    <row r="3673" spans="1:9">
      <c r="A3673" s="26"/>
      <c r="B3673" s="27"/>
      <c r="C3673" s="28"/>
      <c r="D3673" s="29"/>
      <c r="E3673" s="29"/>
      <c r="F3673" s="28"/>
      <c r="G3673" s="28"/>
      <c r="H3673"/>
      <c r="I3673"/>
    </row>
    <row r="3674" spans="1:9">
      <c r="A3674" s="26"/>
      <c r="B3674" s="27"/>
      <c r="C3674" s="28"/>
      <c r="D3674" s="29"/>
      <c r="E3674" s="29"/>
      <c r="F3674" s="28"/>
      <c r="G3674" s="28"/>
      <c r="H3674"/>
      <c r="I3674"/>
    </row>
    <row r="3675" spans="1:9">
      <c r="A3675" s="26"/>
      <c r="B3675" s="27"/>
      <c r="C3675" s="28"/>
      <c r="D3675" s="29"/>
      <c r="E3675" s="29"/>
      <c r="F3675" s="28"/>
      <c r="G3675" s="28"/>
      <c r="H3675"/>
      <c r="I3675"/>
    </row>
    <row r="3676" spans="1:9">
      <c r="A3676" s="26"/>
      <c r="B3676" s="27"/>
      <c r="C3676" s="28"/>
      <c r="D3676" s="29"/>
      <c r="E3676" s="29"/>
      <c r="F3676" s="28"/>
      <c r="G3676" s="28"/>
      <c r="H3676"/>
      <c r="I3676"/>
    </row>
    <row r="3677" spans="1:9">
      <c r="A3677" s="26"/>
      <c r="B3677" s="27"/>
      <c r="C3677" s="28"/>
      <c r="D3677" s="29"/>
      <c r="E3677" s="29"/>
      <c r="F3677" s="28"/>
      <c r="G3677" s="28"/>
      <c r="H3677"/>
      <c r="I3677"/>
    </row>
    <row r="3678" spans="1:9">
      <c r="A3678" s="26"/>
      <c r="B3678" s="27"/>
      <c r="C3678" s="28"/>
      <c r="D3678" s="29"/>
      <c r="E3678" s="29"/>
      <c r="F3678" s="28"/>
      <c r="G3678" s="28"/>
      <c r="H3678"/>
      <c r="I3678"/>
    </row>
    <row r="3679" spans="1:9">
      <c r="A3679" s="26"/>
      <c r="B3679" s="27"/>
      <c r="C3679" s="28"/>
      <c r="D3679" s="29"/>
      <c r="E3679" s="29"/>
      <c r="F3679" s="28"/>
      <c r="G3679" s="28"/>
      <c r="H3679"/>
      <c r="I3679"/>
    </row>
    <row r="3680" spans="1:9">
      <c r="A3680" s="26"/>
      <c r="B3680" s="27"/>
      <c r="C3680" s="28"/>
      <c r="D3680" s="29"/>
      <c r="E3680" s="29"/>
      <c r="F3680" s="28"/>
      <c r="G3680" s="28"/>
      <c r="H3680"/>
      <c r="I3680"/>
    </row>
    <row r="3681" spans="1:9">
      <c r="A3681" s="26"/>
      <c r="B3681" s="27"/>
      <c r="C3681" s="28"/>
      <c r="D3681" s="29"/>
      <c r="E3681" s="29"/>
      <c r="F3681" s="28"/>
      <c r="G3681" s="28"/>
      <c r="H3681"/>
      <c r="I3681"/>
    </row>
    <row r="3682" spans="1:9">
      <c r="A3682" s="26"/>
      <c r="B3682" s="27"/>
      <c r="C3682" s="28"/>
      <c r="D3682" s="29"/>
      <c r="E3682" s="29"/>
      <c r="F3682" s="28"/>
      <c r="G3682" s="28"/>
      <c r="H3682"/>
      <c r="I3682"/>
    </row>
    <row r="3683" spans="1:9">
      <c r="A3683" s="26"/>
      <c r="B3683" s="27"/>
      <c r="C3683" s="28"/>
      <c r="D3683" s="29"/>
      <c r="E3683" s="29"/>
      <c r="F3683" s="28"/>
      <c r="G3683" s="28"/>
      <c r="H3683"/>
      <c r="I3683"/>
    </row>
    <row r="3684" spans="1:9">
      <c r="A3684" s="26"/>
      <c r="B3684" s="27"/>
      <c r="C3684" s="28"/>
      <c r="D3684" s="29"/>
      <c r="E3684" s="29"/>
      <c r="F3684" s="28"/>
      <c r="G3684" s="28"/>
      <c r="H3684"/>
      <c r="I3684"/>
    </row>
    <row r="3685" spans="1:9">
      <c r="A3685" s="26"/>
      <c r="B3685" s="27"/>
      <c r="C3685" s="28"/>
      <c r="D3685" s="29"/>
      <c r="E3685" s="29"/>
      <c r="F3685" s="28"/>
      <c r="G3685" s="28"/>
      <c r="H3685"/>
      <c r="I3685"/>
    </row>
    <row r="3686" spans="1:9">
      <c r="A3686" s="26"/>
      <c r="B3686" s="27"/>
      <c r="C3686" s="28"/>
      <c r="D3686" s="29"/>
      <c r="E3686" s="29"/>
      <c r="F3686" s="28"/>
      <c r="G3686" s="28"/>
      <c r="H3686"/>
      <c r="I3686"/>
    </row>
    <row r="3687" spans="1:9">
      <c r="A3687" s="26"/>
      <c r="B3687" s="27"/>
      <c r="C3687" s="28"/>
      <c r="D3687" s="29"/>
      <c r="E3687" s="29"/>
      <c r="F3687" s="28"/>
      <c r="G3687" s="28"/>
      <c r="H3687"/>
      <c r="I3687"/>
    </row>
    <row r="3688" spans="1:9">
      <c r="A3688" s="26"/>
      <c r="B3688" s="27"/>
      <c r="C3688" s="28"/>
      <c r="D3688" s="29"/>
      <c r="E3688" s="29"/>
      <c r="F3688" s="28"/>
      <c r="G3688" s="28"/>
      <c r="H3688"/>
      <c r="I3688"/>
    </row>
    <row r="3689" spans="1:9">
      <c r="A3689" s="26"/>
      <c r="B3689" s="27"/>
      <c r="C3689" s="28"/>
      <c r="D3689" s="29"/>
      <c r="E3689" s="29"/>
      <c r="F3689" s="28"/>
      <c r="G3689" s="28"/>
      <c r="H3689"/>
      <c r="I3689"/>
    </row>
    <row r="3690" spans="1:9">
      <c r="A3690" s="26"/>
      <c r="B3690" s="27"/>
      <c r="C3690" s="28"/>
      <c r="D3690" s="29"/>
      <c r="E3690" s="29"/>
      <c r="F3690" s="28"/>
      <c r="G3690" s="28"/>
      <c r="H3690"/>
      <c r="I3690"/>
    </row>
    <row r="3691" spans="1:9">
      <c r="A3691" s="26"/>
      <c r="B3691" s="27"/>
      <c r="C3691" s="28"/>
      <c r="D3691" s="29"/>
      <c r="E3691" s="29"/>
      <c r="F3691" s="28"/>
      <c r="G3691" s="28"/>
      <c r="H3691"/>
      <c r="I3691"/>
    </row>
    <row r="3692" spans="1:9">
      <c r="A3692" s="26"/>
      <c r="B3692" s="27"/>
      <c r="C3692" s="28"/>
      <c r="D3692" s="29"/>
      <c r="E3692" s="29"/>
      <c r="F3692" s="28"/>
      <c r="G3692" s="28"/>
      <c r="H3692"/>
      <c r="I3692"/>
    </row>
    <row r="3693" spans="1:9">
      <c r="A3693" s="26"/>
      <c r="B3693" s="27"/>
      <c r="C3693" s="28"/>
      <c r="D3693" s="29"/>
      <c r="E3693" s="29"/>
      <c r="F3693" s="28"/>
      <c r="G3693" s="28"/>
      <c r="H3693"/>
      <c r="I3693"/>
    </row>
    <row r="3694" spans="1:9">
      <c r="A3694" s="26"/>
      <c r="B3694" s="27"/>
      <c r="C3694" s="28"/>
      <c r="D3694" s="29"/>
      <c r="E3694" s="29"/>
      <c r="F3694" s="28"/>
      <c r="G3694" s="28"/>
      <c r="H3694"/>
      <c r="I3694"/>
    </row>
    <row r="3695" spans="1:9">
      <c r="A3695" s="26"/>
      <c r="B3695" s="27"/>
      <c r="C3695" s="28"/>
      <c r="D3695" s="29"/>
      <c r="E3695" s="29"/>
      <c r="F3695" s="28"/>
      <c r="G3695" s="28"/>
      <c r="H3695"/>
      <c r="I3695"/>
    </row>
    <row r="3696" spans="1:9">
      <c r="A3696" s="26"/>
      <c r="B3696" s="27"/>
      <c r="C3696" s="28"/>
      <c r="D3696" s="29"/>
      <c r="E3696" s="29"/>
      <c r="F3696" s="28"/>
      <c r="G3696" s="28"/>
      <c r="H3696"/>
      <c r="I3696"/>
    </row>
    <row r="3697" spans="1:9">
      <c r="A3697" s="26"/>
      <c r="B3697" s="27"/>
      <c r="C3697" s="28"/>
      <c r="D3697" s="29"/>
      <c r="E3697" s="29"/>
      <c r="F3697" s="28"/>
      <c r="G3697" s="28"/>
      <c r="H3697"/>
      <c r="I3697"/>
    </row>
    <row r="3698" spans="1:9">
      <c r="A3698" s="26"/>
      <c r="B3698" s="27"/>
      <c r="C3698" s="28"/>
      <c r="D3698" s="29"/>
      <c r="E3698" s="29"/>
      <c r="F3698" s="28"/>
      <c r="G3698" s="28"/>
      <c r="H3698"/>
      <c r="I3698"/>
    </row>
    <row r="3699" spans="1:9">
      <c r="A3699" s="26"/>
      <c r="B3699" s="27"/>
      <c r="C3699" s="28"/>
      <c r="D3699" s="29"/>
      <c r="E3699" s="29"/>
      <c r="F3699" s="28"/>
      <c r="G3699" s="28"/>
      <c r="H3699"/>
      <c r="I3699"/>
    </row>
    <row r="3700" spans="1:9">
      <c r="A3700" s="26"/>
      <c r="B3700" s="27"/>
      <c r="C3700" s="28"/>
      <c r="D3700" s="29"/>
      <c r="E3700" s="29"/>
      <c r="F3700" s="28"/>
      <c r="G3700" s="28"/>
      <c r="H3700"/>
      <c r="I3700"/>
    </row>
    <row r="3701" spans="1:9">
      <c r="A3701" s="26"/>
      <c r="B3701" s="27"/>
      <c r="C3701" s="28"/>
      <c r="D3701" s="29"/>
      <c r="E3701" s="29"/>
      <c r="F3701" s="28"/>
      <c r="G3701" s="28"/>
      <c r="H3701"/>
      <c r="I3701"/>
    </row>
    <row r="3702" spans="1:9">
      <c r="A3702" s="26"/>
      <c r="B3702" s="27"/>
      <c r="C3702" s="28"/>
      <c r="D3702" s="29"/>
      <c r="E3702" s="29"/>
      <c r="F3702" s="28"/>
      <c r="G3702" s="28"/>
      <c r="H3702"/>
      <c r="I3702"/>
    </row>
    <row r="3703" spans="1:9">
      <c r="A3703" s="26"/>
      <c r="B3703" s="27"/>
      <c r="C3703" s="28"/>
      <c r="D3703" s="29"/>
      <c r="E3703" s="29"/>
      <c r="F3703" s="28"/>
      <c r="G3703" s="28"/>
      <c r="H3703"/>
      <c r="I3703"/>
    </row>
    <row r="3704" spans="1:9">
      <c r="A3704" s="26"/>
      <c r="B3704" s="27"/>
      <c r="C3704" s="28"/>
      <c r="D3704" s="29"/>
      <c r="E3704" s="29"/>
      <c r="F3704" s="28"/>
      <c r="G3704" s="28"/>
      <c r="H3704"/>
      <c r="I3704"/>
    </row>
    <row r="3705" spans="1:9">
      <c r="A3705" s="26"/>
      <c r="B3705" s="27"/>
      <c r="C3705" s="28"/>
      <c r="D3705" s="29"/>
      <c r="E3705" s="29"/>
      <c r="F3705" s="28"/>
      <c r="G3705" s="28"/>
      <c r="H3705"/>
      <c r="I3705"/>
    </row>
    <row r="3706" spans="1:9">
      <c r="A3706" s="26"/>
      <c r="B3706" s="27"/>
      <c r="C3706" s="28"/>
      <c r="D3706" s="29"/>
      <c r="E3706" s="29"/>
      <c r="F3706" s="28"/>
      <c r="G3706" s="28"/>
      <c r="H3706"/>
      <c r="I3706"/>
    </row>
    <row r="3707" spans="1:9">
      <c r="A3707" s="26"/>
      <c r="B3707" s="27"/>
      <c r="C3707" s="28"/>
      <c r="D3707" s="29"/>
      <c r="E3707" s="29"/>
      <c r="F3707" s="28"/>
      <c r="G3707" s="28"/>
      <c r="H3707"/>
      <c r="I3707"/>
    </row>
    <row r="3708" spans="1:9">
      <c r="A3708" s="26"/>
      <c r="B3708" s="27"/>
      <c r="C3708" s="28"/>
      <c r="D3708" s="29"/>
      <c r="E3708" s="29"/>
      <c r="F3708" s="28"/>
      <c r="G3708" s="28"/>
      <c r="H3708"/>
      <c r="I3708"/>
    </row>
    <row r="3709" spans="1:9">
      <c r="A3709" s="26"/>
      <c r="B3709" s="27"/>
      <c r="C3709" s="28"/>
      <c r="D3709" s="29"/>
      <c r="E3709" s="29"/>
      <c r="F3709" s="28"/>
      <c r="G3709" s="28"/>
      <c r="H3709"/>
      <c r="I3709"/>
    </row>
    <row r="3710" spans="1:9">
      <c r="A3710" s="26"/>
      <c r="B3710" s="27"/>
      <c r="C3710" s="28"/>
      <c r="D3710" s="29"/>
      <c r="E3710" s="29"/>
      <c r="F3710" s="28"/>
      <c r="G3710" s="28"/>
      <c r="H3710"/>
      <c r="I3710"/>
    </row>
    <row r="3711" spans="1:9">
      <c r="A3711" s="26"/>
      <c r="B3711" s="27"/>
      <c r="C3711" s="28"/>
      <c r="D3711" s="29"/>
      <c r="E3711" s="29"/>
      <c r="F3711" s="28"/>
      <c r="G3711" s="28"/>
      <c r="H3711"/>
      <c r="I3711"/>
    </row>
    <row r="3712" spans="1:9">
      <c r="A3712" s="26"/>
      <c r="B3712" s="27"/>
      <c r="C3712" s="28"/>
      <c r="D3712" s="29"/>
      <c r="E3712" s="29"/>
      <c r="F3712" s="28"/>
      <c r="G3712" s="28"/>
      <c r="H3712"/>
      <c r="I3712"/>
    </row>
    <row r="3713" spans="1:9">
      <c r="A3713" s="26"/>
      <c r="B3713" s="27"/>
      <c r="C3713" s="28"/>
      <c r="D3713" s="29"/>
      <c r="E3713" s="29"/>
      <c r="F3713" s="28"/>
      <c r="G3713" s="28"/>
      <c r="H3713"/>
      <c r="I3713"/>
    </row>
    <row r="3714" spans="1:9">
      <c r="A3714" s="26"/>
      <c r="B3714" s="27"/>
      <c r="C3714" s="28"/>
      <c r="D3714" s="29"/>
      <c r="E3714" s="29"/>
      <c r="F3714" s="28"/>
      <c r="G3714" s="28"/>
      <c r="H3714"/>
      <c r="I3714"/>
    </row>
    <row r="3715" spans="1:9">
      <c r="A3715" s="26"/>
      <c r="B3715" s="27"/>
      <c r="C3715" s="28"/>
      <c r="D3715" s="29"/>
      <c r="E3715" s="29"/>
      <c r="F3715" s="28"/>
      <c r="G3715" s="28"/>
      <c r="H3715"/>
      <c r="I3715"/>
    </row>
    <row r="3716" spans="1:9">
      <c r="A3716" s="26"/>
      <c r="B3716" s="27"/>
      <c r="C3716" s="28"/>
      <c r="D3716" s="29"/>
      <c r="E3716" s="29"/>
      <c r="F3716" s="28"/>
      <c r="G3716" s="28"/>
      <c r="H3716"/>
      <c r="I3716"/>
    </row>
    <row r="3717" spans="1:9">
      <c r="A3717" s="26"/>
      <c r="B3717" s="27"/>
      <c r="C3717" s="28"/>
      <c r="D3717" s="29"/>
      <c r="E3717" s="29"/>
      <c r="F3717" s="28"/>
      <c r="G3717" s="28"/>
      <c r="H3717"/>
      <c r="I3717"/>
    </row>
    <row r="3718" spans="1:9">
      <c r="A3718" s="26"/>
      <c r="B3718" s="27"/>
      <c r="C3718" s="28"/>
      <c r="D3718" s="29"/>
      <c r="E3718" s="29"/>
      <c r="F3718" s="28"/>
      <c r="G3718" s="28"/>
      <c r="H3718"/>
      <c r="I3718"/>
    </row>
    <row r="3719" spans="1:9">
      <c r="A3719" s="26"/>
      <c r="B3719" s="27"/>
      <c r="C3719" s="28"/>
      <c r="D3719" s="29"/>
      <c r="E3719" s="29"/>
      <c r="F3719" s="28"/>
      <c r="G3719" s="28"/>
      <c r="H3719"/>
      <c r="I3719"/>
    </row>
    <row r="3720" spans="1:9">
      <c r="A3720" s="26"/>
      <c r="B3720" s="27"/>
      <c r="C3720" s="28"/>
      <c r="D3720" s="29"/>
      <c r="E3720" s="29"/>
      <c r="F3720" s="28"/>
      <c r="G3720" s="28"/>
      <c r="H3720"/>
      <c r="I3720"/>
    </row>
    <row r="3721" spans="1:9">
      <c r="A3721" s="26"/>
      <c r="B3721" s="27"/>
      <c r="C3721" s="28"/>
      <c r="D3721" s="29"/>
      <c r="E3721" s="29"/>
      <c r="F3721" s="28"/>
      <c r="G3721" s="28"/>
      <c r="H3721"/>
      <c r="I3721"/>
    </row>
    <row r="3722" spans="1:9">
      <c r="A3722" s="26"/>
      <c r="B3722" s="27"/>
      <c r="C3722" s="28"/>
      <c r="D3722" s="29"/>
      <c r="E3722" s="29"/>
      <c r="F3722" s="28"/>
      <c r="G3722" s="28"/>
      <c r="H3722"/>
      <c r="I3722"/>
    </row>
    <row r="3723" spans="1:9">
      <c r="A3723" s="26"/>
      <c r="B3723" s="27"/>
      <c r="C3723" s="28"/>
      <c r="D3723" s="29"/>
      <c r="E3723" s="29"/>
      <c r="F3723" s="28"/>
      <c r="G3723" s="28"/>
      <c r="H3723"/>
      <c r="I3723"/>
    </row>
    <row r="3724" spans="1:9">
      <c r="A3724" s="26"/>
      <c r="B3724" s="27"/>
      <c r="C3724" s="28"/>
      <c r="D3724" s="29"/>
      <c r="E3724" s="29"/>
      <c r="F3724" s="28"/>
      <c r="G3724" s="28"/>
      <c r="H3724"/>
      <c r="I3724"/>
    </row>
    <row r="3725" spans="1:9">
      <c r="A3725" s="26"/>
      <c r="B3725" s="27"/>
      <c r="C3725" s="28"/>
      <c r="D3725" s="29"/>
      <c r="E3725" s="29"/>
      <c r="F3725" s="28"/>
      <c r="G3725" s="28"/>
      <c r="H3725"/>
      <c r="I3725"/>
    </row>
    <row r="3726" spans="1:9">
      <c r="A3726" s="26"/>
      <c r="B3726" s="27"/>
      <c r="C3726" s="28"/>
      <c r="D3726" s="29"/>
      <c r="E3726" s="29"/>
      <c r="F3726" s="28"/>
      <c r="G3726" s="28"/>
      <c r="H3726"/>
      <c r="I3726"/>
    </row>
    <row r="3727" spans="1:9">
      <c r="A3727" s="26"/>
      <c r="B3727" s="27"/>
      <c r="C3727" s="28"/>
      <c r="D3727" s="29"/>
      <c r="E3727" s="29"/>
      <c r="F3727" s="28"/>
      <c r="G3727" s="28"/>
      <c r="H3727"/>
      <c r="I3727"/>
    </row>
    <row r="3728" spans="1:9">
      <c r="A3728" s="26"/>
      <c r="B3728" s="27"/>
      <c r="C3728" s="28"/>
      <c r="D3728" s="29"/>
      <c r="E3728" s="29"/>
      <c r="F3728" s="28"/>
      <c r="G3728" s="28"/>
      <c r="H3728"/>
      <c r="I3728"/>
    </row>
    <row r="3729" spans="1:9">
      <c r="A3729" s="26"/>
      <c r="B3729" s="27"/>
      <c r="C3729" s="28"/>
      <c r="D3729" s="29"/>
      <c r="E3729" s="29"/>
      <c r="F3729" s="28"/>
      <c r="G3729" s="28"/>
      <c r="H3729"/>
      <c r="I3729"/>
    </row>
    <row r="3730" spans="1:9">
      <c r="A3730" s="26"/>
      <c r="B3730" s="27"/>
      <c r="C3730" s="28"/>
      <c r="D3730" s="29"/>
      <c r="E3730" s="29"/>
      <c r="F3730" s="28"/>
      <c r="G3730" s="28"/>
      <c r="H3730"/>
      <c r="I3730"/>
    </row>
    <row r="3731" spans="1:9">
      <c r="A3731" s="26"/>
      <c r="B3731" s="27"/>
      <c r="C3731" s="28"/>
      <c r="D3731" s="29"/>
      <c r="E3731" s="29"/>
      <c r="F3731" s="28"/>
      <c r="G3731" s="28"/>
      <c r="H3731"/>
      <c r="I3731"/>
    </row>
    <row r="3732" spans="1:9">
      <c r="A3732" s="26"/>
      <c r="B3732" s="27"/>
      <c r="C3732" s="28"/>
      <c r="D3732" s="29"/>
      <c r="E3732" s="29"/>
      <c r="F3732" s="28"/>
      <c r="G3732" s="28"/>
      <c r="H3732"/>
      <c r="I3732"/>
    </row>
    <row r="3733" spans="1:9">
      <c r="A3733" s="26"/>
      <c r="B3733" s="27"/>
      <c r="C3733" s="28"/>
      <c r="D3733" s="29"/>
      <c r="E3733" s="29"/>
      <c r="F3733" s="28"/>
      <c r="G3733" s="28"/>
      <c r="H3733"/>
      <c r="I3733"/>
    </row>
    <row r="3734" spans="1:9">
      <c r="A3734" s="26"/>
      <c r="B3734" s="27"/>
      <c r="C3734" s="28"/>
      <c r="D3734" s="29"/>
      <c r="E3734" s="29"/>
      <c r="F3734" s="28"/>
      <c r="G3734" s="28"/>
      <c r="H3734"/>
      <c r="I3734"/>
    </row>
    <row r="3735" spans="1:9">
      <c r="A3735" s="26"/>
      <c r="B3735" s="27"/>
      <c r="C3735" s="28"/>
      <c r="D3735" s="29"/>
      <c r="E3735" s="29"/>
      <c r="F3735" s="28"/>
      <c r="G3735" s="28"/>
      <c r="H3735"/>
      <c r="I3735"/>
    </row>
    <row r="3736" spans="1:9">
      <c r="A3736" s="26"/>
      <c r="B3736" s="27"/>
      <c r="C3736" s="28"/>
      <c r="D3736" s="29"/>
      <c r="E3736" s="29"/>
      <c r="F3736" s="28"/>
      <c r="G3736" s="28"/>
      <c r="H3736"/>
      <c r="I3736"/>
    </row>
    <row r="3737" spans="1:9">
      <c r="A3737" s="26"/>
      <c r="B3737" s="27"/>
      <c r="C3737" s="28"/>
      <c r="D3737" s="29"/>
      <c r="E3737" s="29"/>
      <c r="F3737" s="28"/>
      <c r="G3737" s="28"/>
      <c r="H3737"/>
      <c r="I3737"/>
    </row>
    <row r="3738" spans="1:9">
      <c r="A3738" s="26"/>
      <c r="B3738" s="27"/>
      <c r="C3738" s="28"/>
      <c r="D3738" s="29"/>
      <c r="E3738" s="29"/>
      <c r="F3738" s="28"/>
      <c r="G3738" s="28"/>
      <c r="H3738"/>
      <c r="I3738"/>
    </row>
    <row r="3739" spans="1:9">
      <c r="A3739" s="26"/>
      <c r="B3739" s="27"/>
      <c r="C3739" s="28"/>
      <c r="D3739" s="29"/>
      <c r="E3739" s="29"/>
      <c r="F3739" s="28"/>
      <c r="G3739" s="28"/>
      <c r="H3739"/>
      <c r="I3739"/>
    </row>
    <row r="3740" spans="1:9">
      <c r="A3740" s="26"/>
      <c r="B3740" s="27"/>
      <c r="C3740" s="28"/>
      <c r="D3740" s="29"/>
      <c r="E3740" s="29"/>
      <c r="F3740" s="28"/>
      <c r="G3740" s="28"/>
      <c r="H3740"/>
      <c r="I3740"/>
    </row>
    <row r="3741" spans="1:9">
      <c r="A3741" s="26"/>
      <c r="B3741" s="27"/>
      <c r="C3741" s="28"/>
      <c r="D3741" s="29"/>
      <c r="E3741" s="29"/>
      <c r="F3741" s="28"/>
      <c r="G3741" s="28"/>
      <c r="H3741"/>
      <c r="I3741"/>
    </row>
    <row r="3742" spans="1:9">
      <c r="A3742" s="26"/>
      <c r="B3742" s="27"/>
      <c r="C3742" s="28"/>
      <c r="D3742" s="29"/>
      <c r="E3742" s="29"/>
      <c r="F3742" s="28"/>
      <c r="G3742" s="28"/>
      <c r="H3742"/>
      <c r="I3742"/>
    </row>
    <row r="3743" spans="1:9">
      <c r="A3743" s="26"/>
      <c r="B3743" s="27"/>
      <c r="C3743" s="28"/>
      <c r="D3743" s="29"/>
      <c r="E3743" s="29"/>
      <c r="F3743" s="28"/>
      <c r="G3743" s="28"/>
      <c r="H3743"/>
      <c r="I3743"/>
    </row>
    <row r="3744" spans="1:9">
      <c r="A3744" s="26"/>
      <c r="B3744" s="27"/>
      <c r="C3744" s="28"/>
      <c r="D3744" s="29"/>
      <c r="E3744" s="29"/>
      <c r="F3744" s="28"/>
      <c r="G3744" s="28"/>
      <c r="H3744"/>
      <c r="I3744"/>
    </row>
    <row r="3745" spans="1:9">
      <c r="A3745" s="26"/>
      <c r="B3745" s="27"/>
      <c r="C3745" s="28"/>
      <c r="D3745" s="29"/>
      <c r="E3745" s="29"/>
      <c r="F3745" s="28"/>
      <c r="G3745" s="28"/>
      <c r="H3745"/>
      <c r="I3745"/>
    </row>
    <row r="3746" spans="1:9">
      <c r="A3746" s="26"/>
      <c r="B3746" s="27"/>
      <c r="C3746" s="28"/>
      <c r="D3746" s="29"/>
      <c r="E3746" s="29"/>
      <c r="F3746" s="28"/>
      <c r="G3746" s="28"/>
      <c r="H3746"/>
      <c r="I3746"/>
    </row>
    <row r="3747" spans="1:9">
      <c r="A3747" s="26"/>
      <c r="B3747" s="27"/>
      <c r="C3747" s="28"/>
      <c r="D3747" s="29"/>
      <c r="E3747" s="29"/>
      <c r="F3747" s="28"/>
      <c r="G3747" s="28"/>
      <c r="H3747"/>
      <c r="I3747"/>
    </row>
    <row r="3748" spans="1:9">
      <c r="A3748" s="26"/>
      <c r="B3748" s="27"/>
      <c r="C3748" s="28"/>
      <c r="D3748" s="29"/>
      <c r="E3748" s="29"/>
      <c r="F3748" s="28"/>
      <c r="G3748" s="28"/>
      <c r="H3748"/>
      <c r="I3748"/>
    </row>
    <row r="3749" spans="1:9">
      <c r="A3749" s="26"/>
      <c r="B3749" s="27"/>
      <c r="C3749" s="28"/>
      <c r="D3749" s="29"/>
      <c r="E3749" s="29"/>
      <c r="F3749" s="28"/>
      <c r="G3749" s="28"/>
      <c r="H3749"/>
      <c r="I3749"/>
    </row>
    <row r="3750" spans="1:9">
      <c r="A3750" s="26"/>
      <c r="B3750" s="27"/>
      <c r="C3750" s="28"/>
      <c r="D3750" s="29"/>
      <c r="E3750" s="29"/>
      <c r="F3750" s="28"/>
      <c r="G3750" s="28"/>
      <c r="H3750"/>
      <c r="I3750"/>
    </row>
    <row r="3751" spans="1:9">
      <c r="A3751" s="26"/>
      <c r="B3751" s="27"/>
      <c r="C3751" s="28"/>
      <c r="D3751" s="29"/>
      <c r="E3751" s="29"/>
      <c r="F3751" s="28"/>
      <c r="G3751" s="28"/>
      <c r="H3751"/>
      <c r="I3751"/>
    </row>
    <row r="3752" spans="1:9">
      <c r="A3752" s="26"/>
      <c r="B3752" s="27"/>
      <c r="C3752" s="28"/>
      <c r="D3752" s="29"/>
      <c r="E3752" s="29"/>
      <c r="F3752" s="28"/>
      <c r="G3752" s="28"/>
      <c r="H3752"/>
      <c r="I3752"/>
    </row>
    <row r="3753" spans="1:9">
      <c r="A3753" s="26"/>
      <c r="B3753" s="27"/>
      <c r="C3753" s="28"/>
      <c r="D3753" s="29"/>
      <c r="E3753" s="29"/>
      <c r="F3753" s="28"/>
      <c r="G3753" s="28"/>
      <c r="H3753"/>
      <c r="I3753"/>
    </row>
    <row r="3754" spans="1:9">
      <c r="A3754" s="26"/>
      <c r="B3754" s="27"/>
      <c r="C3754" s="28"/>
      <c r="D3754" s="29"/>
      <c r="E3754" s="29"/>
      <c r="F3754" s="28"/>
      <c r="G3754" s="28"/>
      <c r="H3754"/>
      <c r="I3754"/>
    </row>
    <row r="3755" spans="1:9">
      <c r="A3755" s="26"/>
      <c r="B3755" s="27"/>
      <c r="C3755" s="28"/>
      <c r="D3755" s="29"/>
      <c r="E3755" s="29"/>
      <c r="F3755" s="28"/>
      <c r="G3755" s="28"/>
      <c r="H3755"/>
      <c r="I3755"/>
    </row>
    <row r="3756" spans="1:9">
      <c r="A3756" s="26"/>
      <c r="B3756" s="27"/>
      <c r="C3756" s="28"/>
      <c r="D3756" s="29"/>
      <c r="E3756" s="29"/>
      <c r="F3756" s="28"/>
      <c r="G3756" s="28"/>
      <c r="H3756"/>
      <c r="I3756"/>
    </row>
    <row r="3757" spans="1:9">
      <c r="A3757" s="26"/>
      <c r="B3757" s="27"/>
      <c r="C3757" s="28"/>
      <c r="D3757" s="29"/>
      <c r="E3757" s="29"/>
      <c r="F3757" s="28"/>
      <c r="G3757" s="28"/>
      <c r="H3757"/>
      <c r="I3757"/>
    </row>
    <row r="3758" spans="1:9">
      <c r="A3758" s="26"/>
      <c r="B3758" s="27"/>
      <c r="C3758" s="28"/>
      <c r="D3758" s="29"/>
      <c r="E3758" s="29"/>
      <c r="F3758" s="28"/>
      <c r="G3758" s="28"/>
      <c r="H3758"/>
      <c r="I3758"/>
    </row>
    <row r="3759" spans="1:9">
      <c r="A3759" s="26"/>
      <c r="B3759" s="27"/>
      <c r="C3759" s="28"/>
      <c r="D3759" s="29"/>
      <c r="E3759" s="29"/>
      <c r="F3759" s="28"/>
      <c r="G3759" s="28"/>
      <c r="H3759"/>
      <c r="I3759"/>
    </row>
    <row r="3760" spans="1:9">
      <c r="A3760" s="26"/>
      <c r="B3760" s="27"/>
      <c r="C3760" s="28"/>
      <c r="D3760" s="29"/>
      <c r="E3760" s="29"/>
      <c r="F3760" s="28"/>
      <c r="G3760" s="28"/>
      <c r="H3760"/>
      <c r="I3760"/>
    </row>
    <row r="3761" spans="1:9">
      <c r="A3761" s="26"/>
      <c r="B3761" s="27"/>
      <c r="C3761" s="28"/>
      <c r="D3761" s="29"/>
      <c r="E3761" s="29"/>
      <c r="F3761" s="28"/>
      <c r="G3761" s="28"/>
      <c r="H3761"/>
      <c r="I3761"/>
    </row>
    <row r="3762" spans="1:9">
      <c r="A3762" s="26"/>
      <c r="B3762" s="27"/>
      <c r="C3762" s="28"/>
      <c r="D3762" s="29"/>
      <c r="E3762" s="29"/>
      <c r="F3762" s="28"/>
      <c r="G3762" s="28"/>
      <c r="H3762"/>
      <c r="I3762"/>
    </row>
    <row r="3763" spans="1:9">
      <c r="A3763" s="26"/>
      <c r="B3763" s="27"/>
      <c r="C3763" s="28"/>
      <c r="D3763" s="29"/>
      <c r="E3763" s="29"/>
      <c r="F3763" s="28"/>
      <c r="G3763" s="28"/>
      <c r="H3763"/>
      <c r="I3763"/>
    </row>
    <row r="3764" spans="1:9">
      <c r="A3764" s="26"/>
      <c r="B3764" s="27"/>
      <c r="C3764" s="28"/>
      <c r="D3764" s="29"/>
      <c r="E3764" s="29"/>
      <c r="F3764" s="28"/>
      <c r="G3764" s="28"/>
      <c r="H3764"/>
      <c r="I3764"/>
    </row>
    <row r="3765" spans="1:9">
      <c r="A3765" s="26"/>
      <c r="B3765" s="27"/>
      <c r="C3765" s="28"/>
      <c r="D3765" s="29"/>
      <c r="E3765" s="29"/>
      <c r="F3765" s="28"/>
      <c r="G3765" s="28"/>
      <c r="H3765"/>
      <c r="I3765"/>
    </row>
    <row r="3766" spans="1:9">
      <c r="A3766" s="26"/>
      <c r="B3766" s="27"/>
      <c r="C3766" s="28"/>
      <c r="D3766" s="29"/>
      <c r="E3766" s="29"/>
      <c r="F3766" s="28"/>
      <c r="G3766" s="28"/>
      <c r="H3766"/>
      <c r="I3766"/>
    </row>
    <row r="3767" spans="1:9">
      <c r="A3767" s="26"/>
      <c r="B3767" s="27"/>
      <c r="C3767" s="28"/>
      <c r="D3767" s="29"/>
      <c r="E3767" s="29"/>
      <c r="F3767" s="28"/>
      <c r="G3767" s="28"/>
      <c r="H3767"/>
      <c r="I3767"/>
    </row>
    <row r="3768" spans="1:9">
      <c r="A3768" s="26"/>
      <c r="B3768" s="27"/>
      <c r="C3768" s="28"/>
      <c r="D3768" s="29"/>
      <c r="E3768" s="29"/>
      <c r="F3768" s="28"/>
      <c r="G3768" s="28"/>
      <c r="H3768"/>
      <c r="I3768"/>
    </row>
    <row r="3769" spans="1:9">
      <c r="A3769" s="26"/>
      <c r="B3769" s="27"/>
      <c r="C3769" s="28"/>
      <c r="D3769" s="29"/>
      <c r="E3769" s="29"/>
      <c r="F3769" s="28"/>
      <c r="G3769" s="28"/>
      <c r="H3769"/>
      <c r="I3769"/>
    </row>
    <row r="3770" spans="1:9">
      <c r="A3770" s="26"/>
      <c r="B3770" s="27"/>
      <c r="C3770" s="28"/>
      <c r="D3770" s="29"/>
      <c r="E3770" s="29"/>
      <c r="F3770" s="28"/>
      <c r="G3770" s="28"/>
      <c r="H3770"/>
      <c r="I3770"/>
    </row>
    <row r="3771" spans="1:9">
      <c r="A3771" s="26"/>
      <c r="B3771" s="27"/>
      <c r="C3771" s="28"/>
      <c r="D3771" s="29"/>
      <c r="E3771" s="29"/>
      <c r="F3771" s="28"/>
      <c r="G3771" s="28"/>
      <c r="H3771"/>
      <c r="I3771"/>
    </row>
    <row r="3772" spans="1:9">
      <c r="A3772" s="26"/>
      <c r="B3772" s="27"/>
      <c r="C3772" s="28"/>
      <c r="D3772" s="29"/>
      <c r="E3772" s="29"/>
      <c r="F3772" s="28"/>
      <c r="G3772" s="28"/>
      <c r="H3772"/>
      <c r="I3772"/>
    </row>
    <row r="3773" spans="1:9">
      <c r="A3773" s="26"/>
      <c r="B3773" s="27"/>
      <c r="C3773" s="28"/>
      <c r="D3773" s="29"/>
      <c r="E3773" s="29"/>
      <c r="F3773" s="28"/>
      <c r="G3773" s="28"/>
      <c r="H3773"/>
      <c r="I3773"/>
    </row>
    <row r="3774" spans="1:9">
      <c r="A3774" s="26"/>
      <c r="B3774" s="27"/>
      <c r="C3774" s="28"/>
      <c r="D3774" s="29"/>
      <c r="E3774" s="29"/>
      <c r="F3774" s="28"/>
      <c r="G3774" s="28"/>
      <c r="H3774"/>
      <c r="I3774"/>
    </row>
    <row r="3775" spans="1:9">
      <c r="A3775" s="26"/>
      <c r="B3775" s="27"/>
      <c r="C3775" s="28"/>
      <c r="D3775" s="29"/>
      <c r="E3775" s="29"/>
      <c r="F3775" s="28"/>
      <c r="G3775" s="28"/>
      <c r="H3775"/>
      <c r="I3775"/>
    </row>
    <row r="3776" spans="1:9">
      <c r="A3776" s="26"/>
      <c r="B3776" s="27"/>
      <c r="C3776" s="28"/>
      <c r="D3776" s="29"/>
      <c r="E3776" s="29"/>
      <c r="F3776" s="28"/>
      <c r="G3776" s="28"/>
      <c r="H3776"/>
      <c r="I3776"/>
    </row>
    <row r="3777" spans="1:9">
      <c r="A3777" s="26"/>
      <c r="B3777" s="27"/>
      <c r="C3777" s="28"/>
      <c r="D3777" s="29"/>
      <c r="E3777" s="29"/>
      <c r="F3777" s="28"/>
      <c r="G3777" s="28"/>
      <c r="H3777"/>
      <c r="I3777"/>
    </row>
    <row r="3778" spans="1:9">
      <c r="A3778" s="26"/>
      <c r="B3778" s="27"/>
      <c r="C3778" s="28"/>
      <c r="D3778" s="29"/>
      <c r="E3778" s="29"/>
      <c r="F3778" s="28"/>
      <c r="G3778" s="28"/>
      <c r="H3778"/>
      <c r="I3778"/>
    </row>
    <row r="3779" spans="1:9">
      <c r="A3779" s="26"/>
      <c r="B3779" s="27"/>
      <c r="C3779" s="28"/>
      <c r="D3779" s="29"/>
      <c r="E3779" s="29"/>
      <c r="F3779" s="28"/>
      <c r="G3779" s="28"/>
      <c r="H3779"/>
      <c r="I3779"/>
    </row>
    <row r="3780" spans="1:9">
      <c r="A3780" s="26"/>
      <c r="B3780" s="27"/>
      <c r="C3780" s="28"/>
      <c r="D3780" s="29"/>
      <c r="E3780" s="29"/>
      <c r="F3780" s="28"/>
      <c r="G3780" s="28"/>
      <c r="H3780"/>
      <c r="I3780"/>
    </row>
    <row r="3781" spans="1:9">
      <c r="A3781" s="26"/>
      <c r="B3781" s="27"/>
      <c r="C3781" s="28"/>
      <c r="D3781" s="29"/>
      <c r="E3781" s="29"/>
      <c r="F3781" s="28"/>
      <c r="G3781" s="28"/>
      <c r="H3781"/>
      <c r="I3781"/>
    </row>
    <row r="3782" spans="1:9">
      <c r="A3782" s="26"/>
      <c r="B3782" s="27"/>
      <c r="C3782" s="28"/>
      <c r="D3782" s="29"/>
      <c r="E3782" s="29"/>
      <c r="F3782" s="28"/>
      <c r="G3782" s="28"/>
      <c r="H3782"/>
      <c r="I3782"/>
    </row>
    <row r="3783" spans="1:9">
      <c r="A3783" s="26"/>
      <c r="B3783" s="27"/>
      <c r="C3783" s="28"/>
      <c r="D3783" s="29"/>
      <c r="E3783" s="29"/>
      <c r="F3783" s="28"/>
      <c r="G3783" s="28"/>
      <c r="H3783"/>
      <c r="I3783"/>
    </row>
    <row r="3784" spans="1:9">
      <c r="A3784" s="26"/>
      <c r="B3784" s="27"/>
      <c r="C3784" s="28"/>
      <c r="D3784" s="29"/>
      <c r="E3784" s="29"/>
      <c r="F3784" s="28"/>
      <c r="G3784" s="28"/>
      <c r="H3784"/>
      <c r="I3784"/>
    </row>
    <row r="3785" spans="1:9">
      <c r="A3785" s="26"/>
      <c r="B3785" s="27"/>
      <c r="C3785" s="28"/>
      <c r="D3785" s="29"/>
      <c r="E3785" s="29"/>
      <c r="F3785" s="28"/>
      <c r="G3785" s="28"/>
      <c r="H3785"/>
      <c r="I3785"/>
    </row>
    <row r="3786" spans="1:9">
      <c r="A3786" s="26"/>
      <c r="B3786" s="27"/>
      <c r="C3786" s="28"/>
      <c r="D3786" s="29"/>
      <c r="E3786" s="29"/>
      <c r="F3786" s="28"/>
      <c r="G3786" s="28"/>
      <c r="H3786"/>
      <c r="I3786"/>
    </row>
    <row r="3787" spans="1:9">
      <c r="A3787" s="26"/>
      <c r="B3787" s="27"/>
      <c r="C3787" s="28"/>
      <c r="D3787" s="29"/>
      <c r="E3787" s="29"/>
      <c r="F3787" s="28"/>
      <c r="G3787" s="28"/>
      <c r="H3787"/>
      <c r="I3787"/>
    </row>
    <row r="3788" spans="1:9">
      <c r="A3788" s="26"/>
      <c r="B3788" s="27"/>
      <c r="C3788" s="28"/>
      <c r="D3788" s="29"/>
      <c r="E3788" s="29"/>
      <c r="F3788" s="28"/>
      <c r="G3788" s="28"/>
      <c r="H3788"/>
      <c r="I3788"/>
    </row>
    <row r="3789" spans="1:9">
      <c r="A3789" s="26"/>
      <c r="B3789" s="27"/>
      <c r="C3789" s="28"/>
      <c r="D3789" s="29"/>
      <c r="E3789" s="29"/>
      <c r="F3789" s="28"/>
      <c r="G3789" s="28"/>
      <c r="H3789"/>
      <c r="I3789"/>
    </row>
    <row r="3790" spans="1:9">
      <c r="A3790" s="26"/>
      <c r="B3790" s="27"/>
      <c r="C3790" s="28"/>
      <c r="D3790" s="29"/>
      <c r="E3790" s="29"/>
      <c r="F3790" s="28"/>
      <c r="G3790" s="28"/>
      <c r="H3790"/>
      <c r="I3790"/>
    </row>
    <row r="3791" spans="1:9">
      <c r="A3791" s="26"/>
      <c r="B3791" s="27"/>
      <c r="C3791" s="28"/>
      <c r="D3791" s="29"/>
      <c r="E3791" s="29"/>
      <c r="F3791" s="28"/>
      <c r="G3791" s="28"/>
      <c r="H3791"/>
      <c r="I3791"/>
    </row>
    <row r="3792" spans="1:9">
      <c r="A3792" s="26"/>
      <c r="B3792" s="27"/>
      <c r="C3792" s="28"/>
      <c r="D3792" s="29"/>
      <c r="E3792" s="29"/>
      <c r="F3792" s="28"/>
      <c r="G3792" s="28"/>
      <c r="H3792"/>
      <c r="I3792"/>
    </row>
    <row r="3793" spans="1:9">
      <c r="A3793" s="26"/>
      <c r="B3793" s="27"/>
      <c r="C3793" s="28"/>
      <c r="D3793" s="29"/>
      <c r="E3793" s="29"/>
      <c r="F3793" s="28"/>
      <c r="G3793" s="28"/>
      <c r="H3793"/>
      <c r="I3793"/>
    </row>
    <row r="3794" spans="1:9">
      <c r="A3794" s="26"/>
      <c r="B3794" s="27"/>
      <c r="C3794" s="28"/>
      <c r="D3794" s="29"/>
      <c r="E3794" s="29"/>
      <c r="F3794" s="28"/>
      <c r="G3794" s="28"/>
      <c r="H3794"/>
      <c r="I3794"/>
    </row>
    <row r="3795" spans="1:9">
      <c r="A3795" s="26"/>
      <c r="B3795" s="27"/>
      <c r="C3795" s="28"/>
      <c r="D3795" s="29"/>
      <c r="E3795" s="29"/>
      <c r="F3795" s="28"/>
      <c r="G3795" s="28"/>
      <c r="H3795"/>
      <c r="I3795"/>
    </row>
    <row r="3796" spans="1:9">
      <c r="A3796" s="26"/>
      <c r="B3796" s="27"/>
      <c r="C3796" s="28"/>
      <c r="D3796" s="29"/>
      <c r="E3796" s="29"/>
      <c r="F3796" s="28"/>
      <c r="G3796" s="28"/>
      <c r="H3796"/>
      <c r="I3796"/>
    </row>
    <row r="3797" spans="1:9">
      <c r="A3797" s="26"/>
      <c r="B3797" s="27"/>
      <c r="C3797" s="28"/>
      <c r="D3797" s="29"/>
      <c r="E3797" s="29"/>
      <c r="F3797" s="28"/>
      <c r="G3797" s="28"/>
      <c r="H3797"/>
      <c r="I3797"/>
    </row>
    <row r="3798" spans="1:9">
      <c r="A3798" s="26"/>
      <c r="B3798" s="27"/>
      <c r="C3798" s="28"/>
      <c r="D3798" s="29"/>
      <c r="E3798" s="29"/>
      <c r="F3798" s="28"/>
      <c r="G3798" s="28"/>
      <c r="H3798"/>
      <c r="I3798"/>
    </row>
    <row r="3799" spans="1:9">
      <c r="A3799" s="26"/>
      <c r="B3799" s="27"/>
      <c r="C3799" s="28"/>
      <c r="D3799" s="29"/>
      <c r="E3799" s="29"/>
      <c r="F3799" s="28"/>
      <c r="G3799" s="28"/>
      <c r="H3799"/>
      <c r="I3799"/>
    </row>
    <row r="3800" spans="1:9">
      <c r="A3800" s="26"/>
      <c r="B3800" s="27"/>
      <c r="C3800" s="28"/>
      <c r="D3800" s="29"/>
      <c r="E3800" s="29"/>
      <c r="F3800" s="28"/>
      <c r="G3800" s="28"/>
      <c r="H3800"/>
      <c r="I3800"/>
    </row>
    <row r="3801" spans="1:9">
      <c r="A3801" s="26"/>
      <c r="B3801" s="27"/>
      <c r="C3801" s="28"/>
      <c r="D3801" s="29"/>
      <c r="E3801" s="29"/>
      <c r="F3801" s="28"/>
      <c r="G3801" s="28"/>
      <c r="H3801"/>
      <c r="I3801"/>
    </row>
    <row r="3802" spans="1:9">
      <c r="A3802" s="26"/>
      <c r="B3802" s="27"/>
      <c r="C3802" s="28"/>
      <c r="D3802" s="29"/>
      <c r="E3802" s="29"/>
      <c r="F3802" s="28"/>
      <c r="G3802" s="28"/>
      <c r="H3802"/>
      <c r="I3802"/>
    </row>
    <row r="3803" spans="1:9">
      <c r="A3803" s="26"/>
      <c r="B3803" s="27"/>
      <c r="C3803" s="28"/>
      <c r="D3803" s="29"/>
      <c r="E3803" s="29"/>
      <c r="F3803" s="28"/>
      <c r="G3803" s="28"/>
      <c r="H3803"/>
      <c r="I3803"/>
    </row>
    <row r="3804" spans="1:9">
      <c r="A3804" s="26"/>
      <c r="B3804" s="27"/>
      <c r="C3804" s="28"/>
      <c r="D3804" s="29"/>
      <c r="E3804" s="29"/>
      <c r="F3804" s="28"/>
      <c r="G3804" s="28"/>
      <c r="H3804"/>
      <c r="I3804"/>
    </row>
    <row r="3805" spans="1:9">
      <c r="A3805" s="26"/>
      <c r="B3805" s="27"/>
      <c r="C3805" s="28"/>
      <c r="D3805" s="29"/>
      <c r="E3805" s="29"/>
      <c r="F3805" s="28"/>
      <c r="G3805" s="28"/>
      <c r="H3805"/>
      <c r="I3805"/>
    </row>
    <row r="3806" spans="1:9">
      <c r="A3806" s="26"/>
      <c r="B3806" s="27"/>
      <c r="C3806" s="28"/>
      <c r="D3806" s="29"/>
      <c r="E3806" s="29"/>
      <c r="F3806" s="28"/>
      <c r="G3806" s="28"/>
      <c r="H3806"/>
      <c r="I3806"/>
    </row>
    <row r="3807" spans="1:9">
      <c r="A3807" s="26"/>
      <c r="B3807" s="27"/>
      <c r="C3807" s="28"/>
      <c r="D3807" s="29"/>
      <c r="E3807" s="29"/>
      <c r="F3807" s="28"/>
      <c r="G3807" s="28"/>
      <c r="H3807"/>
      <c r="I3807"/>
    </row>
    <row r="3808" spans="1:9">
      <c r="A3808" s="26"/>
      <c r="B3808" s="27"/>
      <c r="C3808" s="28"/>
      <c r="D3808" s="29"/>
      <c r="E3808" s="29"/>
      <c r="F3808" s="28"/>
      <c r="G3808" s="28"/>
      <c r="H3808"/>
      <c r="I3808"/>
    </row>
    <row r="3809" spans="1:9">
      <c r="A3809" s="26"/>
      <c r="B3809" s="27"/>
      <c r="C3809" s="28"/>
      <c r="D3809" s="29"/>
      <c r="E3809" s="29"/>
      <c r="F3809" s="28"/>
      <c r="G3809" s="28"/>
      <c r="H3809"/>
      <c r="I3809"/>
    </row>
    <row r="3810" spans="1:9">
      <c r="A3810" s="26"/>
      <c r="B3810" s="27"/>
      <c r="C3810" s="28"/>
      <c r="D3810" s="29"/>
      <c r="E3810" s="29"/>
      <c r="F3810" s="28"/>
      <c r="G3810" s="28"/>
      <c r="H3810"/>
      <c r="I3810"/>
    </row>
    <row r="3811" spans="1:9">
      <c r="A3811" s="26"/>
      <c r="B3811" s="27"/>
      <c r="C3811" s="28"/>
      <c r="D3811" s="29"/>
      <c r="E3811" s="29"/>
      <c r="F3811" s="28"/>
      <c r="G3811" s="28"/>
      <c r="H3811"/>
      <c r="I3811"/>
    </row>
    <row r="3812" spans="1:9">
      <c r="A3812" s="26"/>
      <c r="B3812" s="27"/>
      <c r="C3812" s="28"/>
      <c r="D3812" s="29"/>
      <c r="E3812" s="29"/>
      <c r="F3812" s="28"/>
      <c r="G3812" s="28"/>
      <c r="H3812"/>
      <c r="I3812"/>
    </row>
    <row r="3813" spans="1:9">
      <c r="A3813" s="26"/>
      <c r="B3813" s="27"/>
      <c r="C3813" s="28"/>
      <c r="D3813" s="29"/>
      <c r="E3813" s="29"/>
      <c r="F3813" s="28"/>
      <c r="G3813" s="28"/>
      <c r="H3813"/>
      <c r="I3813"/>
    </row>
    <row r="3814" spans="1:9">
      <c r="A3814" s="26"/>
      <c r="B3814" s="27"/>
      <c r="C3814" s="28"/>
      <c r="D3814" s="29"/>
      <c r="E3814" s="29"/>
      <c r="F3814" s="28"/>
      <c r="G3814" s="28"/>
      <c r="H3814"/>
      <c r="I3814"/>
    </row>
    <row r="3815" spans="1:9">
      <c r="A3815" s="26"/>
      <c r="B3815" s="27"/>
      <c r="C3815" s="28"/>
      <c r="D3815" s="29"/>
      <c r="E3815" s="29"/>
      <c r="F3815" s="28"/>
      <c r="G3815" s="28"/>
      <c r="H3815"/>
      <c r="I3815"/>
    </row>
    <row r="3816" spans="1:9">
      <c r="A3816" s="26"/>
      <c r="B3816" s="27"/>
      <c r="C3816" s="28"/>
      <c r="D3816" s="29"/>
      <c r="E3816" s="29"/>
      <c r="F3816" s="28"/>
      <c r="G3816" s="28"/>
      <c r="H3816"/>
      <c r="I3816"/>
    </row>
    <row r="3817" spans="1:9">
      <c r="A3817" s="26"/>
      <c r="B3817" s="27"/>
      <c r="C3817" s="28"/>
      <c r="D3817" s="29"/>
      <c r="E3817" s="29"/>
      <c r="F3817" s="28"/>
      <c r="G3817" s="28"/>
      <c r="H3817"/>
      <c r="I3817"/>
    </row>
    <row r="3818" spans="1:9">
      <c r="A3818" s="26"/>
      <c r="B3818" s="27"/>
      <c r="C3818" s="28"/>
      <c r="D3818" s="29"/>
      <c r="E3818" s="29"/>
      <c r="F3818" s="28"/>
      <c r="G3818" s="28"/>
      <c r="H3818"/>
      <c r="I3818"/>
    </row>
    <row r="3819" spans="1:9">
      <c r="A3819" s="26"/>
      <c r="B3819" s="27"/>
      <c r="C3819" s="28"/>
      <c r="D3819" s="29"/>
      <c r="E3819" s="29"/>
      <c r="F3819" s="28"/>
      <c r="G3819" s="28"/>
      <c r="H3819"/>
      <c r="I3819"/>
    </row>
    <row r="3820" spans="1:9">
      <c r="A3820" s="26"/>
      <c r="B3820" s="27"/>
      <c r="C3820" s="28"/>
      <c r="D3820" s="29"/>
      <c r="E3820" s="29"/>
      <c r="F3820" s="28"/>
      <c r="G3820" s="28"/>
      <c r="H3820"/>
      <c r="I3820"/>
    </row>
    <row r="3821" spans="1:9">
      <c r="A3821" s="26"/>
      <c r="B3821" s="27"/>
      <c r="C3821" s="28"/>
      <c r="D3821" s="29"/>
      <c r="E3821" s="29"/>
      <c r="F3821" s="28"/>
      <c r="G3821" s="28"/>
      <c r="H3821"/>
      <c r="I3821"/>
    </row>
    <row r="3822" spans="1:9">
      <c r="A3822" s="26"/>
      <c r="B3822" s="27"/>
      <c r="C3822" s="28"/>
      <c r="D3822" s="29"/>
      <c r="E3822" s="29"/>
      <c r="F3822" s="28"/>
      <c r="G3822" s="28"/>
      <c r="H3822"/>
      <c r="I3822"/>
    </row>
    <row r="3823" spans="1:9">
      <c r="A3823" s="26"/>
      <c r="B3823" s="27"/>
      <c r="C3823" s="28"/>
      <c r="D3823" s="29"/>
      <c r="E3823" s="29"/>
      <c r="F3823" s="28"/>
      <c r="G3823" s="28"/>
      <c r="H3823"/>
      <c r="I3823"/>
    </row>
    <row r="3824" spans="1:9">
      <c r="A3824" s="26"/>
      <c r="B3824" s="27"/>
      <c r="C3824" s="28"/>
      <c r="D3824" s="29"/>
      <c r="E3824" s="29"/>
      <c r="F3824" s="28"/>
      <c r="G3824" s="28"/>
      <c r="H3824"/>
      <c r="I3824"/>
    </row>
    <row r="3825" spans="1:9">
      <c r="A3825" s="26"/>
      <c r="B3825" s="27"/>
      <c r="C3825" s="28"/>
      <c r="D3825" s="29"/>
      <c r="E3825" s="29"/>
      <c r="F3825" s="28"/>
      <c r="G3825" s="28"/>
      <c r="H3825"/>
      <c r="I3825"/>
    </row>
    <row r="3826" spans="1:9">
      <c r="A3826" s="26"/>
      <c r="B3826" s="27"/>
      <c r="C3826" s="28"/>
      <c r="D3826" s="29"/>
      <c r="E3826" s="29"/>
      <c r="F3826" s="28"/>
      <c r="G3826" s="28"/>
      <c r="H3826"/>
      <c r="I3826"/>
    </row>
    <row r="3827" spans="1:9">
      <c r="A3827" s="26"/>
      <c r="B3827" s="27"/>
      <c r="C3827" s="28"/>
      <c r="D3827" s="29"/>
      <c r="E3827" s="29"/>
      <c r="F3827" s="28"/>
      <c r="G3827" s="28"/>
      <c r="H3827"/>
      <c r="I3827"/>
    </row>
    <row r="3828" spans="1:9">
      <c r="A3828" s="26"/>
      <c r="B3828" s="27"/>
      <c r="C3828" s="28"/>
      <c r="D3828" s="29"/>
      <c r="E3828" s="29"/>
      <c r="F3828" s="28"/>
      <c r="G3828" s="28"/>
      <c r="H3828"/>
      <c r="I3828"/>
    </row>
    <row r="3829" spans="1:9">
      <c r="A3829" s="26"/>
      <c r="B3829" s="27"/>
      <c r="C3829" s="28"/>
      <c r="D3829" s="29"/>
      <c r="E3829" s="29"/>
      <c r="F3829" s="28"/>
      <c r="G3829" s="28"/>
      <c r="H3829"/>
      <c r="I3829"/>
    </row>
    <row r="3830" spans="1:9">
      <c r="A3830" s="26"/>
      <c r="B3830" s="27"/>
      <c r="C3830" s="28"/>
      <c r="D3830" s="29"/>
      <c r="E3830" s="29"/>
      <c r="F3830" s="28"/>
      <c r="G3830" s="28"/>
      <c r="H3830"/>
      <c r="I3830"/>
    </row>
    <row r="3831" spans="1:9">
      <c r="A3831" s="26"/>
      <c r="B3831" s="27"/>
      <c r="C3831" s="28"/>
      <c r="D3831" s="29"/>
      <c r="E3831" s="29"/>
      <c r="F3831" s="28"/>
      <c r="G3831" s="28"/>
      <c r="H3831"/>
      <c r="I3831"/>
    </row>
    <row r="3832" spans="1:9">
      <c r="A3832" s="26"/>
      <c r="B3832" s="27"/>
      <c r="C3832" s="28"/>
      <c r="D3832" s="29"/>
      <c r="E3832" s="29"/>
      <c r="F3832" s="28"/>
      <c r="G3832" s="28"/>
      <c r="H3832"/>
      <c r="I3832"/>
    </row>
    <row r="3833" spans="1:9">
      <c r="A3833" s="26"/>
      <c r="B3833" s="27"/>
      <c r="C3833" s="28"/>
      <c r="D3833" s="29"/>
      <c r="E3833" s="29"/>
      <c r="F3833" s="28"/>
      <c r="G3833" s="28"/>
      <c r="H3833"/>
      <c r="I3833"/>
    </row>
    <row r="3834" spans="1:9">
      <c r="A3834" s="26"/>
      <c r="B3834" s="27"/>
      <c r="C3834" s="28"/>
      <c r="D3834" s="29"/>
      <c r="E3834" s="29"/>
      <c r="F3834" s="28"/>
      <c r="G3834" s="28"/>
      <c r="H3834"/>
      <c r="I3834"/>
    </row>
    <row r="3835" spans="1:9">
      <c r="A3835" s="26"/>
      <c r="B3835" s="27"/>
      <c r="C3835" s="28"/>
      <c r="D3835" s="29"/>
      <c r="E3835" s="29"/>
      <c r="F3835" s="28"/>
      <c r="G3835" s="28"/>
      <c r="H3835"/>
      <c r="I3835"/>
    </row>
    <row r="3836" spans="1:9">
      <c r="A3836" s="26"/>
      <c r="B3836" s="27"/>
      <c r="C3836" s="28"/>
      <c r="D3836" s="29"/>
      <c r="E3836" s="29"/>
      <c r="F3836" s="28"/>
      <c r="G3836" s="28"/>
      <c r="H3836"/>
      <c r="I3836"/>
    </row>
    <row r="3837" spans="1:9">
      <c r="A3837" s="26"/>
      <c r="B3837" s="27"/>
      <c r="C3837" s="28"/>
      <c r="D3837" s="29"/>
      <c r="E3837" s="29"/>
      <c r="F3837" s="28"/>
      <c r="G3837" s="28"/>
      <c r="H3837"/>
      <c r="I3837"/>
    </row>
    <row r="3838" spans="1:9">
      <c r="A3838" s="26"/>
      <c r="B3838" s="27"/>
      <c r="C3838" s="28"/>
      <c r="D3838" s="29"/>
      <c r="E3838" s="29"/>
      <c r="F3838" s="28"/>
      <c r="G3838" s="28"/>
      <c r="H3838"/>
      <c r="I3838"/>
    </row>
    <row r="3839" spans="1:9">
      <c r="A3839" s="26"/>
      <c r="B3839" s="27"/>
      <c r="C3839" s="28"/>
      <c r="D3839" s="29"/>
      <c r="E3839" s="29"/>
      <c r="F3839" s="28"/>
      <c r="G3839" s="28"/>
      <c r="H3839"/>
      <c r="I3839"/>
    </row>
    <row r="3840" spans="1:9">
      <c r="A3840" s="26"/>
      <c r="B3840" s="27"/>
      <c r="C3840" s="28"/>
      <c r="D3840" s="29"/>
      <c r="E3840" s="29"/>
      <c r="F3840" s="28"/>
      <c r="G3840" s="28"/>
      <c r="H3840"/>
      <c r="I3840"/>
    </row>
    <row r="3841" spans="1:9">
      <c r="A3841" s="26"/>
      <c r="B3841" s="27"/>
      <c r="C3841" s="28"/>
      <c r="D3841" s="29"/>
      <c r="E3841" s="29"/>
      <c r="F3841" s="28"/>
      <c r="G3841" s="28"/>
      <c r="H3841"/>
      <c r="I3841"/>
    </row>
    <row r="3842" spans="1:9">
      <c r="A3842" s="26"/>
      <c r="B3842" s="27"/>
      <c r="C3842" s="28"/>
      <c r="D3842" s="29"/>
      <c r="E3842" s="29"/>
      <c r="F3842" s="28"/>
      <c r="G3842" s="28"/>
      <c r="H3842"/>
      <c r="I3842"/>
    </row>
    <row r="3843" spans="1:9">
      <c r="A3843" s="26"/>
      <c r="B3843" s="27"/>
      <c r="C3843" s="28"/>
      <c r="D3843" s="29"/>
      <c r="E3843" s="29"/>
      <c r="F3843" s="28"/>
      <c r="G3843" s="28"/>
      <c r="H3843"/>
      <c r="I3843"/>
    </row>
    <row r="3844" spans="1:9">
      <c r="A3844" s="26"/>
      <c r="B3844" s="27"/>
      <c r="C3844" s="28"/>
      <c r="D3844" s="29"/>
      <c r="E3844" s="29"/>
      <c r="F3844" s="28"/>
      <c r="G3844" s="28"/>
      <c r="H3844"/>
      <c r="I3844"/>
    </row>
    <row r="3845" spans="1:9">
      <c r="A3845" s="26"/>
      <c r="B3845" s="27"/>
      <c r="C3845" s="28"/>
      <c r="D3845" s="29"/>
      <c r="E3845" s="29"/>
      <c r="F3845" s="28"/>
      <c r="G3845" s="28"/>
      <c r="H3845"/>
      <c r="I3845"/>
    </row>
    <row r="3846" spans="1:9">
      <c r="A3846" s="26"/>
      <c r="B3846" s="27"/>
      <c r="C3846" s="28"/>
      <c r="D3846" s="29"/>
      <c r="E3846" s="29"/>
      <c r="F3846" s="28"/>
      <c r="G3846" s="28"/>
      <c r="H3846"/>
      <c r="I3846"/>
    </row>
    <row r="3847" spans="1:9">
      <c r="A3847" s="26"/>
      <c r="B3847" s="27"/>
      <c r="C3847" s="28"/>
      <c r="D3847" s="29"/>
      <c r="E3847" s="29"/>
      <c r="F3847" s="28"/>
      <c r="G3847" s="28"/>
      <c r="H3847"/>
      <c r="I3847"/>
    </row>
    <row r="3848" spans="1:9">
      <c r="A3848" s="26"/>
      <c r="B3848" s="27"/>
      <c r="C3848" s="28"/>
      <c r="D3848" s="29"/>
      <c r="E3848" s="29"/>
      <c r="F3848" s="28"/>
      <c r="G3848" s="28"/>
      <c r="H3848"/>
      <c r="I3848"/>
    </row>
    <row r="3849" spans="1:9">
      <c r="A3849" s="26"/>
      <c r="B3849" s="27"/>
      <c r="C3849" s="28"/>
      <c r="D3849" s="29"/>
      <c r="E3849" s="29"/>
      <c r="F3849" s="28"/>
      <c r="G3849" s="28"/>
      <c r="H3849"/>
      <c r="I3849"/>
    </row>
    <row r="3850" spans="1:9">
      <c r="A3850" s="26"/>
      <c r="B3850" s="27"/>
      <c r="C3850" s="28"/>
      <c r="D3850" s="29"/>
      <c r="E3850" s="29"/>
      <c r="F3850" s="28"/>
      <c r="G3850" s="28"/>
      <c r="H3850"/>
      <c r="I3850"/>
    </row>
    <row r="3851" spans="1:9">
      <c r="A3851" s="26"/>
      <c r="B3851" s="27"/>
      <c r="C3851" s="28"/>
      <c r="D3851" s="29"/>
      <c r="E3851" s="29"/>
      <c r="F3851" s="28"/>
      <c r="G3851" s="28"/>
      <c r="H3851"/>
      <c r="I3851"/>
    </row>
    <row r="3852" spans="1:9">
      <c r="A3852" s="26"/>
      <c r="B3852" s="27"/>
      <c r="C3852" s="28"/>
      <c r="D3852" s="29"/>
      <c r="E3852" s="29"/>
      <c r="F3852" s="28"/>
      <c r="G3852" s="28"/>
      <c r="H3852"/>
      <c r="I3852"/>
    </row>
    <row r="3853" spans="1:9">
      <c r="A3853" s="26"/>
      <c r="B3853" s="27"/>
      <c r="C3853" s="28"/>
      <c r="D3853" s="29"/>
      <c r="E3853" s="29"/>
      <c r="F3853" s="28"/>
      <c r="G3853" s="28"/>
      <c r="H3853"/>
      <c r="I3853"/>
    </row>
    <row r="3854" spans="1:9">
      <c r="A3854" s="26"/>
      <c r="B3854" s="27"/>
      <c r="C3854" s="28"/>
      <c r="D3854" s="29"/>
      <c r="E3854" s="29"/>
      <c r="F3854" s="28"/>
      <c r="G3854" s="28"/>
      <c r="H3854"/>
      <c r="I3854"/>
    </row>
    <row r="3855" spans="1:9">
      <c r="A3855" s="26"/>
      <c r="B3855" s="27"/>
      <c r="C3855" s="28"/>
      <c r="D3855" s="29"/>
      <c r="E3855" s="29"/>
      <c r="F3855" s="28"/>
      <c r="G3855" s="28"/>
      <c r="H3855"/>
      <c r="I3855"/>
    </row>
    <row r="3856" spans="1:9">
      <c r="A3856" s="26"/>
      <c r="B3856" s="27"/>
      <c r="C3856" s="28"/>
      <c r="D3856" s="29"/>
      <c r="E3856" s="29"/>
      <c r="F3856" s="28"/>
      <c r="G3856" s="28"/>
      <c r="H3856"/>
      <c r="I3856"/>
    </row>
    <row r="3857" spans="1:9">
      <c r="A3857" s="26"/>
      <c r="B3857" s="27"/>
      <c r="C3857" s="28"/>
      <c r="D3857" s="29"/>
      <c r="E3857" s="29"/>
      <c r="F3857" s="28"/>
      <c r="G3857" s="28"/>
      <c r="H3857"/>
      <c r="I3857"/>
    </row>
    <row r="3858" spans="1:9">
      <c r="A3858" s="26"/>
      <c r="B3858" s="27"/>
      <c r="C3858" s="28"/>
      <c r="D3858" s="29"/>
      <c r="E3858" s="29"/>
      <c r="F3858" s="28"/>
      <c r="G3858" s="28"/>
      <c r="H3858"/>
      <c r="I3858"/>
    </row>
    <row r="3859" spans="1:9">
      <c r="A3859" s="26"/>
      <c r="B3859" s="27"/>
      <c r="C3859" s="28"/>
      <c r="D3859" s="29"/>
      <c r="E3859" s="29"/>
      <c r="F3859" s="28"/>
      <c r="G3859" s="28"/>
      <c r="H3859"/>
      <c r="I3859"/>
    </row>
    <row r="3860" spans="1:9">
      <c r="A3860" s="26"/>
      <c r="B3860" s="27"/>
      <c r="C3860" s="28"/>
      <c r="D3860" s="29"/>
      <c r="E3860" s="29"/>
      <c r="F3860" s="28"/>
      <c r="G3860" s="28"/>
      <c r="H3860"/>
      <c r="I3860"/>
    </row>
    <row r="3861" spans="1:9">
      <c r="A3861" s="26"/>
      <c r="B3861" s="27"/>
      <c r="C3861" s="28"/>
      <c r="D3861" s="29"/>
      <c r="E3861" s="29"/>
      <c r="F3861" s="28"/>
      <c r="G3861" s="28"/>
      <c r="H3861"/>
      <c r="I3861"/>
    </row>
    <row r="3862" spans="1:9">
      <c r="A3862" s="26"/>
      <c r="B3862" s="27"/>
      <c r="C3862" s="28"/>
      <c r="D3862" s="29"/>
      <c r="E3862" s="29"/>
      <c r="F3862" s="28"/>
      <c r="G3862" s="28"/>
      <c r="H3862"/>
      <c r="I3862"/>
    </row>
    <row r="3863" spans="1:9">
      <c r="A3863" s="26"/>
      <c r="B3863" s="27"/>
      <c r="C3863" s="28"/>
      <c r="D3863" s="29"/>
      <c r="E3863" s="29"/>
      <c r="F3863" s="28"/>
      <c r="G3863" s="28"/>
      <c r="H3863"/>
      <c r="I3863"/>
    </row>
    <row r="3864" spans="1:9">
      <c r="A3864" s="26"/>
      <c r="B3864" s="27"/>
      <c r="C3864" s="28"/>
      <c r="D3864" s="29"/>
      <c r="E3864" s="29"/>
      <c r="F3864" s="28"/>
      <c r="G3864" s="28"/>
      <c r="H3864"/>
      <c r="I3864"/>
    </row>
    <row r="3865" spans="1:9">
      <c r="A3865" s="26"/>
      <c r="B3865" s="27"/>
      <c r="C3865" s="28"/>
      <c r="D3865" s="29"/>
      <c r="E3865" s="29"/>
      <c r="F3865" s="28"/>
      <c r="G3865" s="28"/>
      <c r="H3865"/>
      <c r="I3865"/>
    </row>
    <row r="3866" spans="1:9">
      <c r="A3866" s="26"/>
      <c r="B3866" s="27"/>
      <c r="C3866" s="28"/>
      <c r="D3866" s="29"/>
      <c r="E3866" s="29"/>
      <c r="F3866" s="28"/>
      <c r="G3866" s="28"/>
      <c r="H3866"/>
      <c r="I3866"/>
    </row>
    <row r="3867" spans="1:9">
      <c r="A3867" s="26"/>
      <c r="B3867" s="27"/>
      <c r="C3867" s="28"/>
      <c r="D3867" s="29"/>
      <c r="E3867" s="29"/>
      <c r="F3867" s="28"/>
      <c r="G3867" s="28"/>
      <c r="H3867"/>
      <c r="I3867"/>
    </row>
    <row r="3868" spans="1:9">
      <c r="A3868" s="26"/>
      <c r="B3868" s="27"/>
      <c r="C3868" s="28"/>
      <c r="D3868" s="29"/>
      <c r="E3868" s="29"/>
      <c r="F3868" s="28"/>
      <c r="G3868" s="28"/>
      <c r="H3868"/>
      <c r="I3868"/>
    </row>
    <row r="3869" spans="1:9">
      <c r="A3869" s="26"/>
      <c r="B3869" s="27"/>
      <c r="C3869" s="28"/>
      <c r="D3869" s="29"/>
      <c r="E3869" s="29"/>
      <c r="F3869" s="28"/>
      <c r="G3869" s="28"/>
      <c r="H3869"/>
      <c r="I3869"/>
    </row>
    <row r="3870" spans="1:9">
      <c r="A3870" s="26"/>
      <c r="B3870" s="27"/>
      <c r="C3870" s="28"/>
      <c r="D3870" s="29"/>
      <c r="E3870" s="29"/>
      <c r="F3870" s="28"/>
      <c r="G3870" s="28"/>
      <c r="H3870"/>
      <c r="I3870"/>
    </row>
    <row r="3871" spans="1:9">
      <c r="A3871" s="26"/>
      <c r="B3871" s="27"/>
      <c r="C3871" s="28"/>
      <c r="D3871" s="29"/>
      <c r="E3871" s="29"/>
      <c r="F3871" s="28"/>
      <c r="G3871" s="28"/>
      <c r="H3871"/>
      <c r="I3871"/>
    </row>
    <row r="3872" spans="1:9">
      <c r="A3872" s="26"/>
      <c r="B3872" s="27"/>
      <c r="C3872" s="28"/>
      <c r="D3872" s="29"/>
      <c r="E3872" s="29"/>
      <c r="F3872" s="28"/>
      <c r="G3872" s="28"/>
      <c r="H3872"/>
      <c r="I3872"/>
    </row>
    <row r="3873" spans="1:9">
      <c r="A3873" s="26"/>
      <c r="B3873" s="27"/>
      <c r="C3873" s="28"/>
      <c r="D3873" s="29"/>
      <c r="E3873" s="29"/>
      <c r="F3873" s="28"/>
      <c r="G3873" s="28"/>
      <c r="H3873"/>
      <c r="I3873"/>
    </row>
    <row r="3874" spans="1:9">
      <c r="A3874" s="26"/>
      <c r="B3874" s="27"/>
      <c r="C3874" s="28"/>
      <c r="D3874" s="29"/>
      <c r="E3874" s="29"/>
      <c r="F3874" s="28"/>
      <c r="G3874" s="28"/>
      <c r="H3874"/>
      <c r="I3874"/>
    </row>
    <row r="3875" spans="1:9">
      <c r="A3875" s="26"/>
      <c r="B3875" s="27"/>
      <c r="C3875" s="28"/>
      <c r="D3875" s="29"/>
      <c r="E3875" s="29"/>
      <c r="F3875" s="28"/>
      <c r="G3875" s="28"/>
      <c r="H3875"/>
      <c r="I3875"/>
    </row>
    <row r="3876" spans="1:9">
      <c r="A3876" s="26"/>
      <c r="B3876" s="27"/>
      <c r="C3876" s="28"/>
      <c r="D3876" s="29"/>
      <c r="E3876" s="29"/>
      <c r="F3876" s="28"/>
      <c r="G3876" s="28"/>
      <c r="H3876"/>
      <c r="I3876"/>
    </row>
    <row r="3877" spans="1:9">
      <c r="A3877" s="26"/>
      <c r="B3877" s="27"/>
      <c r="C3877" s="28"/>
      <c r="D3877" s="29"/>
      <c r="E3877" s="29"/>
      <c r="F3877" s="28"/>
      <c r="G3877" s="28"/>
      <c r="H3877"/>
      <c r="I3877"/>
    </row>
    <row r="3878" spans="1:9">
      <c r="A3878" s="26"/>
      <c r="B3878" s="27"/>
      <c r="C3878" s="28"/>
      <c r="D3878" s="29"/>
      <c r="E3878" s="29"/>
      <c r="F3878" s="28"/>
      <c r="G3878" s="28"/>
      <c r="H3878"/>
      <c r="I3878"/>
    </row>
    <row r="3879" spans="1:9">
      <c r="A3879" s="26"/>
      <c r="B3879" s="27"/>
      <c r="C3879" s="28"/>
      <c r="D3879" s="29"/>
      <c r="E3879" s="29"/>
      <c r="F3879" s="28"/>
      <c r="G3879" s="28"/>
      <c r="H3879"/>
      <c r="I3879"/>
    </row>
    <row r="3880" spans="1:9">
      <c r="A3880" s="26"/>
      <c r="B3880" s="27"/>
      <c r="C3880" s="28"/>
      <c r="D3880" s="29"/>
      <c r="E3880" s="29"/>
      <c r="F3880" s="28"/>
      <c r="G3880" s="28"/>
      <c r="H3880"/>
      <c r="I3880"/>
    </row>
    <row r="3881" spans="1:9">
      <c r="A3881" s="26"/>
      <c r="B3881" s="27"/>
      <c r="C3881" s="28"/>
      <c r="D3881" s="29"/>
      <c r="E3881" s="29"/>
      <c r="F3881" s="28"/>
      <c r="G3881" s="28"/>
      <c r="H3881"/>
      <c r="I3881"/>
    </row>
    <row r="3882" spans="1:9">
      <c r="A3882" s="26"/>
      <c r="B3882" s="27"/>
      <c r="C3882" s="28"/>
      <c r="D3882" s="29"/>
      <c r="E3882" s="29"/>
      <c r="F3882" s="28"/>
      <c r="G3882" s="28"/>
      <c r="H3882"/>
      <c r="I3882"/>
    </row>
    <row r="3883" spans="1:9">
      <c r="A3883" s="26"/>
      <c r="B3883" s="27"/>
      <c r="C3883" s="28"/>
      <c r="D3883" s="29"/>
      <c r="E3883" s="29"/>
      <c r="F3883" s="28"/>
      <c r="G3883" s="28"/>
      <c r="H3883"/>
      <c r="I3883"/>
    </row>
    <row r="3884" spans="1:9">
      <c r="A3884" s="26"/>
      <c r="B3884" s="27"/>
      <c r="C3884" s="28"/>
      <c r="D3884" s="29"/>
      <c r="E3884" s="29"/>
      <c r="F3884" s="28"/>
      <c r="G3884" s="28"/>
      <c r="H3884"/>
      <c r="I3884"/>
    </row>
    <row r="3885" spans="1:9">
      <c r="A3885" s="26"/>
      <c r="B3885" s="27"/>
      <c r="C3885" s="28"/>
      <c r="D3885" s="29"/>
      <c r="E3885" s="29"/>
      <c r="F3885" s="28"/>
      <c r="G3885" s="28"/>
      <c r="H3885"/>
      <c r="I3885"/>
    </row>
    <row r="3886" spans="1:9">
      <c r="A3886" s="26"/>
      <c r="B3886" s="27"/>
      <c r="C3886" s="28"/>
      <c r="D3886" s="29"/>
      <c r="E3886" s="29"/>
      <c r="F3886" s="28"/>
      <c r="G3886" s="28"/>
      <c r="H3886"/>
      <c r="I3886"/>
    </row>
    <row r="3887" spans="1:9">
      <c r="A3887" s="26"/>
      <c r="B3887" s="27"/>
      <c r="C3887" s="28"/>
      <c r="D3887" s="29"/>
      <c r="E3887" s="29"/>
      <c r="F3887" s="28"/>
      <c r="G3887" s="28"/>
      <c r="H3887"/>
      <c r="I3887"/>
    </row>
    <row r="3888" spans="1:9">
      <c r="A3888" s="26"/>
      <c r="B3888" s="27"/>
      <c r="C3888" s="28"/>
      <c r="D3888" s="29"/>
      <c r="E3888" s="29"/>
      <c r="F3888" s="28"/>
      <c r="G3888" s="28"/>
      <c r="H3888"/>
      <c r="I3888"/>
    </row>
    <row r="3889" spans="1:9">
      <c r="A3889" s="26"/>
      <c r="B3889" s="27"/>
      <c r="C3889" s="28"/>
      <c r="D3889" s="29"/>
      <c r="E3889" s="29"/>
      <c r="F3889" s="28"/>
      <c r="G3889" s="28"/>
      <c r="H3889"/>
      <c r="I3889"/>
    </row>
    <row r="3890" spans="1:9">
      <c r="A3890" s="26"/>
      <c r="B3890" s="27"/>
      <c r="C3890" s="28"/>
      <c r="D3890" s="29"/>
      <c r="E3890" s="29"/>
      <c r="F3890" s="28"/>
      <c r="G3890" s="28"/>
      <c r="H3890"/>
      <c r="I3890"/>
    </row>
    <row r="3891" spans="1:9">
      <c r="A3891" s="26"/>
      <c r="B3891" s="27"/>
      <c r="C3891" s="28"/>
      <c r="D3891" s="29"/>
      <c r="E3891" s="29"/>
      <c r="F3891" s="28"/>
      <c r="G3891" s="28"/>
      <c r="H3891"/>
      <c r="I3891"/>
    </row>
    <row r="3892" spans="1:9">
      <c r="A3892" s="26"/>
      <c r="B3892" s="27"/>
      <c r="C3892" s="28"/>
      <c r="D3892" s="29"/>
      <c r="E3892" s="29"/>
      <c r="F3892" s="28"/>
      <c r="G3892" s="28"/>
      <c r="H3892"/>
      <c r="I3892"/>
    </row>
    <row r="3893" spans="1:9">
      <c r="A3893" s="26"/>
      <c r="B3893" s="27"/>
      <c r="C3893" s="28"/>
      <c r="D3893" s="29"/>
      <c r="E3893" s="29"/>
      <c r="F3893" s="28"/>
      <c r="G3893" s="28"/>
      <c r="H3893"/>
      <c r="I3893"/>
    </row>
    <row r="3894" spans="1:9">
      <c r="A3894" s="26"/>
      <c r="B3894" s="27"/>
      <c r="C3894" s="28"/>
      <c r="D3894" s="29"/>
      <c r="E3894" s="29"/>
      <c r="F3894" s="28"/>
      <c r="G3894" s="28"/>
      <c r="H3894"/>
      <c r="I3894"/>
    </row>
    <row r="3895" spans="1:9">
      <c r="A3895" s="26"/>
      <c r="B3895" s="27"/>
      <c r="C3895" s="28"/>
      <c r="D3895" s="29"/>
      <c r="E3895" s="29"/>
      <c r="F3895" s="28"/>
      <c r="G3895" s="28"/>
      <c r="H3895"/>
      <c r="I3895"/>
    </row>
    <row r="3896" spans="1:9">
      <c r="A3896" s="26"/>
      <c r="B3896" s="27"/>
      <c r="C3896" s="28"/>
      <c r="D3896" s="29"/>
      <c r="E3896" s="29"/>
      <c r="F3896" s="28"/>
      <c r="G3896" s="28"/>
      <c r="H3896"/>
      <c r="I3896"/>
    </row>
    <row r="3897" spans="1:9">
      <c r="A3897" s="26"/>
      <c r="B3897" s="27"/>
      <c r="C3897" s="28"/>
      <c r="D3897" s="29"/>
      <c r="E3897" s="29"/>
      <c r="F3897" s="28"/>
      <c r="G3897" s="28"/>
      <c r="H3897"/>
      <c r="I3897"/>
    </row>
    <row r="3898" spans="1:9">
      <c r="A3898" s="26"/>
      <c r="B3898" s="27"/>
      <c r="C3898" s="28"/>
      <c r="D3898" s="29"/>
      <c r="E3898" s="29"/>
      <c r="F3898" s="28"/>
      <c r="G3898" s="28"/>
      <c r="H3898"/>
      <c r="I3898"/>
    </row>
    <row r="3899" spans="1:9">
      <c r="A3899" s="26"/>
      <c r="B3899" s="27"/>
      <c r="C3899" s="28"/>
      <c r="D3899" s="29"/>
      <c r="E3899" s="29"/>
      <c r="F3899" s="28"/>
      <c r="G3899" s="28"/>
      <c r="H3899"/>
      <c r="I3899"/>
    </row>
    <row r="3900" spans="1:9">
      <c r="A3900" s="26"/>
      <c r="B3900" s="27"/>
      <c r="C3900" s="28"/>
      <c r="D3900" s="29"/>
      <c r="E3900" s="29"/>
      <c r="F3900" s="28"/>
      <c r="G3900" s="28"/>
      <c r="H3900"/>
      <c r="I3900"/>
    </row>
    <row r="3901" spans="1:9">
      <c r="A3901" s="26"/>
      <c r="B3901" s="27"/>
      <c r="C3901" s="28"/>
      <c r="D3901" s="29"/>
      <c r="E3901" s="29"/>
      <c r="F3901" s="28"/>
      <c r="G3901" s="28"/>
      <c r="H3901"/>
      <c r="I3901"/>
    </row>
    <row r="3902" spans="1:9">
      <c r="A3902" s="26"/>
      <c r="B3902" s="27"/>
      <c r="C3902" s="28"/>
      <c r="D3902" s="29"/>
      <c r="E3902" s="29"/>
      <c r="F3902" s="28"/>
      <c r="G3902" s="28"/>
      <c r="H3902"/>
      <c r="I3902"/>
    </row>
    <row r="3903" spans="1:9">
      <c r="A3903" s="26"/>
      <c r="B3903" s="27"/>
      <c r="C3903" s="28"/>
      <c r="D3903" s="29"/>
      <c r="E3903" s="29"/>
      <c r="F3903" s="28"/>
      <c r="G3903" s="28"/>
      <c r="H3903"/>
      <c r="I3903"/>
    </row>
    <row r="3904" spans="1:9">
      <c r="A3904" s="26"/>
      <c r="B3904" s="27"/>
      <c r="C3904" s="28"/>
      <c r="D3904" s="29"/>
      <c r="E3904" s="29"/>
      <c r="F3904" s="28"/>
      <c r="G3904" s="28"/>
      <c r="H3904"/>
      <c r="I3904"/>
    </row>
    <row r="3905" spans="1:9">
      <c r="A3905" s="26"/>
      <c r="B3905" s="27"/>
      <c r="C3905" s="28"/>
      <c r="D3905" s="29"/>
      <c r="E3905" s="29"/>
      <c r="F3905" s="28"/>
      <c r="G3905" s="28"/>
      <c r="H3905"/>
      <c r="I3905"/>
    </row>
    <row r="3906" spans="1:9">
      <c r="A3906" s="26"/>
      <c r="B3906" s="27"/>
      <c r="C3906" s="28"/>
      <c r="D3906" s="29"/>
      <c r="E3906" s="29"/>
      <c r="F3906" s="28"/>
      <c r="G3906" s="28"/>
      <c r="H3906"/>
      <c r="I3906"/>
    </row>
    <row r="3907" spans="1:9">
      <c r="A3907" s="26"/>
      <c r="B3907" s="27"/>
      <c r="C3907" s="28"/>
      <c r="D3907" s="29"/>
      <c r="E3907" s="29"/>
      <c r="F3907" s="28"/>
      <c r="G3907" s="28"/>
      <c r="H3907"/>
      <c r="I3907"/>
    </row>
    <row r="3908" spans="1:9">
      <c r="A3908" s="26"/>
      <c r="B3908" s="27"/>
      <c r="C3908" s="28"/>
      <c r="D3908" s="29"/>
      <c r="E3908" s="29"/>
      <c r="F3908" s="28"/>
      <c r="G3908" s="28"/>
      <c r="H3908"/>
      <c r="I3908"/>
    </row>
    <row r="3909" spans="1:9">
      <c r="A3909" s="26"/>
      <c r="B3909" s="27"/>
      <c r="C3909" s="28"/>
      <c r="D3909" s="29"/>
      <c r="E3909" s="29"/>
      <c r="F3909" s="28"/>
      <c r="G3909" s="28"/>
      <c r="H3909"/>
      <c r="I3909"/>
    </row>
    <row r="3910" spans="1:9">
      <c r="A3910" s="26"/>
      <c r="B3910" s="27"/>
      <c r="C3910" s="28"/>
      <c r="D3910" s="29"/>
      <c r="E3910" s="29"/>
      <c r="F3910" s="28"/>
      <c r="G3910" s="28"/>
      <c r="H3910"/>
      <c r="I3910"/>
    </row>
    <row r="3911" spans="1:9">
      <c r="A3911" s="26"/>
      <c r="B3911" s="27"/>
      <c r="C3911" s="28"/>
      <c r="D3911" s="29"/>
      <c r="E3911" s="29"/>
      <c r="F3911" s="28"/>
      <c r="G3911" s="28"/>
      <c r="H3911"/>
      <c r="I3911"/>
    </row>
    <row r="3912" spans="1:9">
      <c r="A3912" s="26"/>
      <c r="B3912" s="27"/>
      <c r="C3912" s="28"/>
      <c r="D3912" s="29"/>
      <c r="E3912" s="29"/>
      <c r="F3912" s="28"/>
      <c r="G3912" s="28"/>
      <c r="H3912"/>
      <c r="I3912"/>
    </row>
    <row r="3913" spans="1:9">
      <c r="A3913" s="26"/>
      <c r="B3913" s="27"/>
      <c r="C3913" s="28"/>
      <c r="D3913" s="29"/>
      <c r="E3913" s="29"/>
      <c r="F3913" s="28"/>
      <c r="G3913" s="28"/>
      <c r="H3913"/>
      <c r="I3913"/>
    </row>
    <row r="3914" spans="1:9">
      <c r="A3914" s="26"/>
      <c r="B3914" s="27"/>
      <c r="C3914" s="28"/>
      <c r="D3914" s="29"/>
      <c r="E3914" s="29"/>
      <c r="F3914" s="28"/>
      <c r="G3914" s="28"/>
      <c r="H3914"/>
      <c r="I3914"/>
    </row>
    <row r="3915" spans="1:9">
      <c r="A3915" s="26"/>
      <c r="B3915" s="27"/>
      <c r="C3915" s="28"/>
      <c r="D3915" s="29"/>
      <c r="E3915" s="29"/>
      <c r="F3915" s="28"/>
      <c r="G3915" s="28"/>
      <c r="H3915"/>
      <c r="I3915"/>
    </row>
    <row r="3916" spans="1:9">
      <c r="A3916" s="26"/>
      <c r="B3916" s="27"/>
      <c r="C3916" s="28"/>
      <c r="D3916" s="29"/>
      <c r="E3916" s="29"/>
      <c r="F3916" s="28"/>
      <c r="G3916" s="28"/>
      <c r="H3916"/>
      <c r="I3916"/>
    </row>
    <row r="3917" spans="1:9">
      <c r="A3917" s="26"/>
      <c r="B3917" s="27"/>
      <c r="C3917" s="28"/>
      <c r="D3917" s="29"/>
      <c r="E3917" s="29"/>
      <c r="F3917" s="28"/>
      <c r="G3917" s="28"/>
      <c r="H3917"/>
      <c r="I3917"/>
    </row>
    <row r="3918" spans="1:9">
      <c r="A3918" s="26"/>
      <c r="B3918" s="27"/>
      <c r="C3918" s="28"/>
      <c r="D3918" s="29"/>
      <c r="E3918" s="29"/>
      <c r="F3918" s="28"/>
      <c r="G3918" s="28"/>
      <c r="H3918"/>
      <c r="I3918"/>
    </row>
    <row r="3919" spans="1:9">
      <c r="A3919" s="26"/>
      <c r="B3919" s="27"/>
      <c r="C3919" s="28"/>
      <c r="D3919" s="29"/>
      <c r="E3919" s="29"/>
      <c r="F3919" s="28"/>
      <c r="G3919" s="28"/>
      <c r="H3919"/>
      <c r="I3919"/>
    </row>
    <row r="3920" spans="1:9">
      <c r="A3920" s="26"/>
      <c r="B3920" s="27"/>
      <c r="C3920" s="28"/>
      <c r="D3920" s="29"/>
      <c r="E3920" s="29"/>
      <c r="F3920" s="28"/>
      <c r="G3920" s="28"/>
      <c r="H3920"/>
      <c r="I3920"/>
    </row>
    <row r="3921" spans="1:9">
      <c r="A3921" s="26"/>
      <c r="B3921" s="27"/>
      <c r="C3921" s="28"/>
      <c r="D3921" s="29"/>
      <c r="E3921" s="29"/>
      <c r="F3921" s="28"/>
      <c r="G3921" s="28"/>
      <c r="H3921"/>
      <c r="I3921"/>
    </row>
    <row r="3922" spans="1:9">
      <c r="A3922" s="26"/>
      <c r="B3922" s="27"/>
      <c r="C3922" s="28"/>
      <c r="D3922" s="29"/>
      <c r="E3922" s="29"/>
      <c r="F3922" s="28"/>
      <c r="G3922" s="28"/>
      <c r="H3922"/>
      <c r="I3922"/>
    </row>
    <row r="3923" spans="1:9">
      <c r="A3923" s="26"/>
      <c r="B3923" s="27"/>
      <c r="C3923" s="28"/>
      <c r="D3923" s="29"/>
      <c r="E3923" s="29"/>
      <c r="F3923" s="28"/>
      <c r="G3923" s="28"/>
      <c r="H3923"/>
      <c r="I3923"/>
    </row>
    <row r="3924" spans="1:9">
      <c r="A3924" s="26"/>
      <c r="B3924" s="27"/>
      <c r="C3924" s="28"/>
      <c r="D3924" s="29"/>
      <c r="E3924" s="29"/>
      <c r="F3924" s="28"/>
      <c r="G3924" s="28"/>
      <c r="H3924"/>
      <c r="I3924"/>
    </row>
    <row r="3925" spans="1:9">
      <c r="A3925" s="26"/>
      <c r="B3925" s="27"/>
      <c r="C3925" s="28"/>
      <c r="D3925" s="29"/>
      <c r="E3925" s="29"/>
      <c r="F3925" s="28"/>
      <c r="G3925" s="28"/>
      <c r="H3925"/>
      <c r="I3925"/>
    </row>
    <row r="3926" spans="1:9">
      <c r="A3926" s="26"/>
      <c r="B3926" s="27"/>
      <c r="C3926" s="28"/>
      <c r="D3926" s="29"/>
      <c r="E3926" s="29"/>
      <c r="F3926" s="28"/>
      <c r="G3926" s="28"/>
      <c r="H3926"/>
      <c r="I3926"/>
    </row>
    <row r="3927" spans="1:9">
      <c r="A3927" s="26"/>
      <c r="B3927" s="27"/>
      <c r="C3927" s="28"/>
      <c r="D3927" s="29"/>
      <c r="E3927" s="29"/>
      <c r="F3927" s="28"/>
      <c r="G3927" s="28"/>
      <c r="H3927"/>
      <c r="I3927"/>
    </row>
    <row r="3928" spans="1:9">
      <c r="A3928" s="26"/>
      <c r="B3928" s="27"/>
      <c r="C3928" s="28"/>
      <c r="D3928" s="29"/>
      <c r="E3928" s="29"/>
      <c r="F3928" s="28"/>
      <c r="G3928" s="28"/>
      <c r="H3928"/>
      <c r="I3928"/>
    </row>
    <row r="3929" spans="1:9">
      <c r="A3929" s="26"/>
      <c r="B3929" s="27"/>
      <c r="C3929" s="28"/>
      <c r="D3929" s="29"/>
      <c r="E3929" s="29"/>
      <c r="F3929" s="28"/>
      <c r="G3929" s="28"/>
      <c r="H3929"/>
      <c r="I3929"/>
    </row>
    <row r="3930" spans="1:9">
      <c r="A3930" s="26"/>
      <c r="B3930" s="27"/>
      <c r="C3930" s="28"/>
      <c r="D3930" s="29"/>
      <c r="E3930" s="29"/>
      <c r="F3930" s="28"/>
      <c r="G3930" s="28"/>
      <c r="H3930"/>
      <c r="I3930"/>
    </row>
    <row r="3931" spans="1:9">
      <c r="A3931" s="26"/>
      <c r="B3931" s="27"/>
      <c r="C3931" s="28"/>
      <c r="D3931" s="29"/>
      <c r="E3931" s="29"/>
      <c r="F3931" s="28"/>
      <c r="G3931" s="28"/>
      <c r="H3931"/>
      <c r="I3931"/>
    </row>
    <row r="3932" spans="1:9">
      <c r="A3932" s="26"/>
      <c r="B3932" s="27"/>
      <c r="C3932" s="28"/>
      <c r="D3932" s="29"/>
      <c r="E3932" s="29"/>
      <c r="F3932" s="28"/>
      <c r="G3932" s="28"/>
      <c r="H3932"/>
      <c r="I3932"/>
    </row>
    <row r="3933" spans="1:9">
      <c r="A3933" s="26"/>
      <c r="B3933" s="27"/>
      <c r="C3933" s="28"/>
      <c r="D3933" s="29"/>
      <c r="E3933" s="29"/>
      <c r="F3933" s="28"/>
      <c r="G3933" s="28"/>
      <c r="H3933"/>
      <c r="I3933"/>
    </row>
    <row r="3934" spans="1:9">
      <c r="A3934" s="26"/>
      <c r="B3934" s="27"/>
      <c r="C3934" s="28"/>
      <c r="D3934" s="29"/>
      <c r="E3934" s="29"/>
      <c r="F3934" s="28"/>
      <c r="G3934" s="28"/>
      <c r="H3934"/>
      <c r="I3934"/>
    </row>
    <row r="3935" spans="1:9">
      <c r="A3935" s="26"/>
      <c r="B3935" s="27"/>
      <c r="C3935" s="28"/>
      <c r="D3935" s="29"/>
      <c r="E3935" s="29"/>
      <c r="F3935" s="28"/>
      <c r="G3935" s="28"/>
      <c r="H3935"/>
      <c r="I3935"/>
    </row>
    <row r="3936" spans="1:9">
      <c r="A3936" s="26"/>
      <c r="B3936" s="27"/>
      <c r="C3936" s="28"/>
      <c r="D3936" s="29"/>
      <c r="E3936" s="29"/>
      <c r="F3936" s="28"/>
      <c r="G3936" s="28"/>
      <c r="H3936"/>
      <c r="I3936"/>
    </row>
    <row r="3937" spans="1:9">
      <c r="A3937" s="26"/>
      <c r="B3937" s="27"/>
      <c r="C3937" s="28"/>
      <c r="D3937" s="29"/>
      <c r="E3937" s="29"/>
      <c r="F3937" s="28"/>
      <c r="G3937" s="28"/>
      <c r="H3937"/>
      <c r="I3937"/>
    </row>
    <row r="3938" spans="1:9">
      <c r="A3938" s="26"/>
      <c r="B3938" s="27"/>
      <c r="C3938" s="28"/>
      <c r="D3938" s="29"/>
      <c r="E3938" s="29"/>
      <c r="F3938" s="28"/>
      <c r="G3938" s="28"/>
      <c r="H3938"/>
      <c r="I3938"/>
    </row>
    <row r="3939" spans="1:9">
      <c r="A3939" s="26"/>
      <c r="B3939" s="27"/>
      <c r="C3939" s="28"/>
      <c r="D3939" s="29"/>
      <c r="E3939" s="29"/>
      <c r="F3939" s="28"/>
      <c r="G3939" s="28"/>
      <c r="H3939"/>
      <c r="I3939"/>
    </row>
    <row r="3940" spans="1:9">
      <c r="A3940" s="26"/>
      <c r="B3940" s="27"/>
      <c r="C3940" s="28"/>
      <c r="D3940" s="29"/>
      <c r="E3940" s="29"/>
      <c r="F3940" s="28"/>
      <c r="G3940" s="28"/>
      <c r="H3940"/>
      <c r="I3940"/>
    </row>
    <row r="3941" spans="1:9">
      <c r="A3941" s="26"/>
      <c r="B3941" s="27"/>
      <c r="C3941" s="28"/>
      <c r="D3941" s="29"/>
      <c r="E3941" s="29"/>
      <c r="F3941" s="28"/>
      <c r="G3941" s="28"/>
      <c r="H3941"/>
      <c r="I3941"/>
    </row>
    <row r="3942" spans="1:9">
      <c r="A3942" s="26"/>
      <c r="B3942" s="27"/>
      <c r="C3942" s="28"/>
      <c r="D3942" s="29"/>
      <c r="E3942" s="29"/>
      <c r="F3942" s="28"/>
      <c r="G3942" s="28"/>
      <c r="H3942"/>
      <c r="I3942"/>
    </row>
    <row r="3943" spans="1:9">
      <c r="A3943" s="26"/>
      <c r="B3943" s="27"/>
      <c r="C3943" s="28"/>
      <c r="D3943" s="29"/>
      <c r="E3943" s="29"/>
      <c r="F3943" s="28"/>
      <c r="G3943" s="28"/>
      <c r="H3943"/>
      <c r="I3943"/>
    </row>
    <row r="3944" spans="1:9">
      <c r="A3944" s="26"/>
      <c r="B3944" s="27"/>
      <c r="C3944" s="28"/>
      <c r="D3944" s="29"/>
      <c r="E3944" s="29"/>
      <c r="F3944" s="28"/>
      <c r="G3944" s="28"/>
      <c r="H3944"/>
      <c r="I3944"/>
    </row>
    <row r="3945" spans="1:9">
      <c r="A3945" s="26"/>
      <c r="B3945" s="27"/>
      <c r="C3945" s="28"/>
      <c r="D3945" s="29"/>
      <c r="E3945" s="29"/>
      <c r="F3945" s="28"/>
      <c r="G3945" s="28"/>
      <c r="H3945"/>
      <c r="I3945"/>
    </row>
    <row r="3946" spans="1:9">
      <c r="A3946" s="26"/>
      <c r="B3946" s="27"/>
      <c r="C3946" s="28"/>
      <c r="D3946" s="29"/>
      <c r="E3946" s="29"/>
      <c r="F3946" s="28"/>
      <c r="G3946" s="28"/>
      <c r="H3946"/>
      <c r="I3946"/>
    </row>
    <row r="3947" spans="1:9">
      <c r="A3947" s="26"/>
      <c r="B3947" s="27"/>
      <c r="C3947" s="28"/>
      <c r="D3947" s="29"/>
      <c r="E3947" s="29"/>
      <c r="F3947" s="28"/>
      <c r="G3947" s="28"/>
      <c r="H3947"/>
      <c r="I3947"/>
    </row>
    <row r="3948" spans="1:9">
      <c r="A3948" s="26"/>
      <c r="B3948" s="27"/>
      <c r="C3948" s="28"/>
      <c r="D3948" s="29"/>
      <c r="E3948" s="29"/>
      <c r="F3948" s="28"/>
      <c r="G3948" s="28"/>
      <c r="H3948"/>
      <c r="I3948"/>
    </row>
    <row r="3949" spans="1:9">
      <c r="A3949" s="26"/>
      <c r="B3949" s="27"/>
      <c r="C3949" s="28"/>
      <c r="D3949" s="29"/>
      <c r="E3949" s="29"/>
      <c r="F3949" s="28"/>
      <c r="G3949" s="28"/>
      <c r="H3949"/>
      <c r="I3949"/>
    </row>
    <row r="3950" spans="1:9">
      <c r="A3950" s="26"/>
      <c r="B3950" s="27"/>
      <c r="C3950" s="28"/>
      <c r="D3950" s="29"/>
      <c r="E3950" s="29"/>
      <c r="F3950" s="28"/>
      <c r="G3950" s="28"/>
      <c r="H3950"/>
      <c r="I3950"/>
    </row>
    <row r="3951" spans="1:9">
      <c r="A3951" s="26"/>
      <c r="B3951" s="27"/>
      <c r="C3951" s="28"/>
      <c r="D3951" s="29"/>
      <c r="E3951" s="29"/>
      <c r="F3951" s="28"/>
      <c r="G3951" s="28"/>
      <c r="H3951"/>
      <c r="I3951"/>
    </row>
    <row r="3952" spans="1:9">
      <c r="A3952" s="26"/>
      <c r="B3952" s="27"/>
      <c r="C3952" s="28"/>
      <c r="D3952" s="29"/>
      <c r="E3952" s="29"/>
      <c r="F3952" s="28"/>
      <c r="G3952" s="28"/>
      <c r="H3952"/>
      <c r="I3952"/>
    </row>
    <row r="3953" spans="1:9">
      <c r="A3953" s="26"/>
      <c r="B3953" s="27"/>
      <c r="C3953" s="28"/>
      <c r="D3953" s="29"/>
      <c r="E3953" s="29"/>
      <c r="F3953" s="28"/>
      <c r="G3953" s="28"/>
      <c r="H3953"/>
      <c r="I3953"/>
    </row>
    <row r="3954" spans="1:9">
      <c r="A3954" s="26"/>
      <c r="B3954" s="27"/>
      <c r="C3954" s="28"/>
      <c r="D3954" s="29"/>
      <c r="E3954" s="29"/>
      <c r="F3954" s="28"/>
      <c r="G3954" s="28"/>
      <c r="H3954"/>
      <c r="I3954"/>
    </row>
    <row r="3955" spans="1:9">
      <c r="A3955" s="26"/>
      <c r="B3955" s="27"/>
      <c r="C3955" s="28"/>
      <c r="D3955" s="29"/>
      <c r="E3955" s="29"/>
      <c r="F3955" s="28"/>
      <c r="G3955" s="28"/>
      <c r="H3955"/>
      <c r="I3955"/>
    </row>
    <row r="3956" spans="1:9">
      <c r="A3956" s="26"/>
      <c r="B3956" s="27"/>
      <c r="C3956" s="28"/>
      <c r="D3956" s="29"/>
      <c r="E3956" s="29"/>
      <c r="F3956" s="28"/>
      <c r="G3956" s="28"/>
      <c r="H3956"/>
      <c r="I3956"/>
    </row>
    <row r="3957" spans="1:9">
      <c r="A3957" s="26"/>
      <c r="B3957" s="27"/>
      <c r="C3957" s="28"/>
      <c r="D3957" s="29"/>
      <c r="E3957" s="29"/>
      <c r="F3957" s="28"/>
      <c r="G3957" s="28"/>
      <c r="H3957"/>
      <c r="I3957"/>
    </row>
    <row r="3958" spans="1:9">
      <c r="A3958" s="26"/>
      <c r="B3958" s="27"/>
      <c r="C3958" s="28"/>
      <c r="D3958" s="29"/>
      <c r="E3958" s="29"/>
      <c r="F3958" s="28"/>
      <c r="G3958" s="28"/>
      <c r="H3958"/>
      <c r="I3958"/>
    </row>
    <row r="3959" spans="1:9">
      <c r="A3959" s="26"/>
      <c r="B3959" s="27"/>
      <c r="C3959" s="28"/>
      <c r="D3959" s="29"/>
      <c r="E3959" s="29"/>
      <c r="F3959" s="28"/>
      <c r="G3959" s="28"/>
      <c r="H3959"/>
      <c r="I3959"/>
    </row>
    <row r="3960" spans="1:9">
      <c r="A3960" s="26"/>
      <c r="B3960" s="27"/>
      <c r="C3960" s="28"/>
      <c r="D3960" s="29"/>
      <c r="E3960" s="29"/>
      <c r="F3960" s="28"/>
      <c r="G3960" s="28"/>
      <c r="H3960"/>
      <c r="I3960"/>
    </row>
    <row r="3961" spans="1:9">
      <c r="A3961" s="26"/>
      <c r="B3961" s="27"/>
      <c r="C3961" s="28"/>
      <c r="D3961" s="29"/>
      <c r="E3961" s="29"/>
      <c r="F3961" s="28"/>
      <c r="G3961" s="28"/>
      <c r="H3961"/>
      <c r="I3961"/>
    </row>
    <row r="3962" spans="1:9">
      <c r="A3962" s="26"/>
      <c r="B3962" s="27"/>
      <c r="C3962" s="28"/>
      <c r="D3962" s="29"/>
      <c r="E3962" s="29"/>
      <c r="F3962" s="28"/>
      <c r="G3962" s="28"/>
      <c r="H3962"/>
      <c r="I3962"/>
    </row>
    <row r="3963" spans="1:9">
      <c r="A3963" s="26"/>
      <c r="B3963" s="27"/>
      <c r="C3963" s="28"/>
      <c r="D3963" s="29"/>
      <c r="E3963" s="29"/>
      <c r="F3963" s="28"/>
      <c r="G3963" s="28"/>
      <c r="H3963"/>
      <c r="I3963"/>
    </row>
    <row r="3964" spans="1:9">
      <c r="A3964" s="26"/>
      <c r="B3964" s="27"/>
      <c r="C3964" s="28"/>
      <c r="D3964" s="29"/>
      <c r="E3964" s="29"/>
      <c r="F3964" s="28"/>
      <c r="G3964" s="28"/>
      <c r="H3964"/>
      <c r="I3964"/>
    </row>
    <row r="3965" spans="1:9">
      <c r="A3965" s="26"/>
      <c r="B3965" s="27"/>
      <c r="C3965" s="28"/>
      <c r="D3965" s="29"/>
      <c r="E3965" s="29"/>
      <c r="F3965" s="28"/>
      <c r="G3965" s="28"/>
      <c r="H3965"/>
      <c r="I3965"/>
    </row>
    <row r="3966" spans="1:9">
      <c r="A3966" s="26"/>
      <c r="B3966" s="27"/>
      <c r="C3966" s="28"/>
      <c r="D3966" s="29"/>
      <c r="E3966" s="29"/>
      <c r="F3966" s="28"/>
      <c r="G3966" s="28"/>
      <c r="H3966"/>
      <c r="I3966"/>
    </row>
    <row r="3967" spans="1:9">
      <c r="A3967" s="26"/>
      <c r="B3967" s="27"/>
      <c r="C3967" s="28"/>
      <c r="D3967" s="29"/>
      <c r="E3967" s="29"/>
      <c r="F3967" s="28"/>
      <c r="G3967" s="28"/>
      <c r="H3967"/>
      <c r="I3967"/>
    </row>
    <row r="3968" spans="1:9">
      <c r="A3968" s="26"/>
      <c r="B3968" s="27"/>
      <c r="C3968" s="28"/>
      <c r="D3968" s="29"/>
      <c r="E3968" s="29"/>
      <c r="F3968" s="28"/>
      <c r="G3968" s="28"/>
      <c r="H3968"/>
      <c r="I3968"/>
    </row>
    <row r="3969" spans="1:9">
      <c r="A3969" s="26"/>
      <c r="B3969" s="27"/>
      <c r="C3969" s="28"/>
      <c r="D3969" s="29"/>
      <c r="E3969" s="29"/>
      <c r="F3969" s="28"/>
      <c r="G3969" s="28"/>
      <c r="H3969"/>
      <c r="I3969"/>
    </row>
    <row r="3970" spans="1:9">
      <c r="A3970" s="26"/>
      <c r="B3970" s="27"/>
      <c r="C3970" s="28"/>
      <c r="D3970" s="29"/>
      <c r="E3970" s="29"/>
      <c r="F3970" s="28"/>
      <c r="G3970" s="28"/>
      <c r="H3970"/>
      <c r="I3970"/>
    </row>
    <row r="3971" spans="1:9">
      <c r="A3971" s="26"/>
      <c r="B3971" s="27"/>
      <c r="C3971" s="28"/>
      <c r="D3971" s="29"/>
      <c r="E3971" s="29"/>
      <c r="F3971" s="28"/>
      <c r="G3971" s="28"/>
      <c r="H3971"/>
      <c r="I3971"/>
    </row>
    <row r="3972" spans="1:9">
      <c r="A3972" s="26"/>
      <c r="B3972" s="27"/>
      <c r="C3972" s="28"/>
      <c r="D3972" s="29"/>
      <c r="E3972" s="29"/>
      <c r="F3972" s="28"/>
      <c r="G3972" s="28"/>
      <c r="H3972"/>
      <c r="I3972"/>
    </row>
    <row r="3973" spans="1:9">
      <c r="A3973" s="26"/>
      <c r="B3973" s="27"/>
      <c r="C3973" s="28"/>
      <c r="D3973" s="29"/>
      <c r="E3973" s="29"/>
      <c r="F3973" s="28"/>
      <c r="G3973" s="28"/>
      <c r="H3973"/>
      <c r="I3973"/>
    </row>
    <row r="3974" spans="1:9">
      <c r="A3974" s="26"/>
      <c r="B3974" s="27"/>
      <c r="C3974" s="28"/>
      <c r="D3974" s="29"/>
      <c r="E3974" s="29"/>
      <c r="F3974" s="28"/>
      <c r="G3974" s="28"/>
      <c r="H3974"/>
      <c r="I3974"/>
    </row>
    <row r="3975" spans="1:9">
      <c r="A3975" s="26"/>
      <c r="B3975" s="27"/>
      <c r="C3975" s="28"/>
      <c r="D3975" s="29"/>
      <c r="E3975" s="29"/>
      <c r="F3975" s="28"/>
      <c r="G3975" s="28"/>
      <c r="H3975"/>
      <c r="I3975"/>
    </row>
    <row r="3976" spans="1:9">
      <c r="A3976" s="26"/>
      <c r="B3976" s="27"/>
      <c r="C3976" s="28"/>
      <c r="D3976" s="29"/>
      <c r="E3976" s="29"/>
      <c r="F3976" s="28"/>
      <c r="G3976" s="28"/>
      <c r="H3976"/>
      <c r="I3976"/>
    </row>
    <row r="3977" spans="1:9">
      <c r="A3977" s="26"/>
      <c r="B3977" s="27"/>
      <c r="C3977" s="28"/>
      <c r="D3977" s="29"/>
      <c r="E3977" s="29"/>
      <c r="F3977" s="28"/>
      <c r="G3977" s="28"/>
      <c r="H3977"/>
      <c r="I3977"/>
    </row>
    <row r="3978" spans="1:9">
      <c r="A3978" s="26"/>
      <c r="B3978" s="27"/>
      <c r="C3978" s="28"/>
      <c r="D3978" s="29"/>
      <c r="E3978" s="29"/>
      <c r="F3978" s="28"/>
      <c r="G3978" s="28"/>
      <c r="H3978"/>
      <c r="I3978"/>
    </row>
    <row r="3979" spans="1:9">
      <c r="A3979" s="26"/>
      <c r="B3979" s="27"/>
      <c r="C3979" s="28"/>
      <c r="D3979" s="29"/>
      <c r="E3979" s="29"/>
      <c r="F3979" s="28"/>
      <c r="G3979" s="28"/>
      <c r="H3979"/>
      <c r="I3979"/>
    </row>
    <row r="3980" spans="1:9">
      <c r="A3980" s="26"/>
      <c r="B3980" s="27"/>
      <c r="C3980" s="28"/>
      <c r="D3980" s="29"/>
      <c r="E3980" s="29"/>
      <c r="F3980" s="28"/>
      <c r="G3980" s="28"/>
      <c r="H3980"/>
      <c r="I3980"/>
    </row>
    <row r="3981" spans="1:9">
      <c r="A3981" s="26"/>
      <c r="B3981" s="27"/>
      <c r="C3981" s="28"/>
      <c r="D3981" s="29"/>
      <c r="E3981" s="29"/>
      <c r="F3981" s="28"/>
      <c r="G3981" s="28"/>
      <c r="H3981"/>
      <c r="I3981"/>
    </row>
    <row r="3982" spans="1:9">
      <c r="A3982" s="26"/>
      <c r="B3982" s="27"/>
      <c r="C3982" s="28"/>
      <c r="D3982" s="29"/>
      <c r="E3982" s="29"/>
      <c r="F3982" s="28"/>
      <c r="G3982" s="28"/>
      <c r="H3982"/>
      <c r="I3982"/>
    </row>
    <row r="3983" spans="1:9">
      <c r="A3983" s="26"/>
      <c r="B3983" s="27"/>
      <c r="C3983" s="28"/>
      <c r="D3983" s="29"/>
      <c r="E3983" s="29"/>
      <c r="F3983" s="28"/>
      <c r="G3983" s="28"/>
      <c r="H3983"/>
      <c r="I3983"/>
    </row>
    <row r="3984" spans="1:9">
      <c r="A3984" s="26"/>
      <c r="B3984" s="27"/>
      <c r="C3984" s="28"/>
      <c r="D3984" s="29"/>
      <c r="E3984" s="29"/>
      <c r="F3984" s="28"/>
      <c r="G3984" s="28"/>
      <c r="H3984"/>
      <c r="I3984"/>
    </row>
    <row r="3985" spans="1:9">
      <c r="A3985" s="26"/>
      <c r="B3985" s="27"/>
      <c r="C3985" s="28"/>
      <c r="D3985" s="29"/>
      <c r="E3985" s="29"/>
      <c r="F3985" s="28"/>
      <c r="G3985" s="28"/>
      <c r="H3985"/>
      <c r="I3985"/>
    </row>
    <row r="3986" spans="1:9">
      <c r="A3986" s="26"/>
      <c r="B3986" s="27"/>
      <c r="C3986" s="28"/>
      <c r="D3986" s="29"/>
      <c r="E3986" s="29"/>
      <c r="F3986" s="28"/>
      <c r="G3986" s="28"/>
      <c r="H3986"/>
      <c r="I3986"/>
    </row>
    <row r="3987" spans="1:9">
      <c r="A3987" s="26"/>
      <c r="B3987" s="27"/>
      <c r="C3987" s="28"/>
      <c r="D3987" s="29"/>
      <c r="E3987" s="29"/>
      <c r="F3987" s="28"/>
      <c r="G3987" s="28"/>
      <c r="H3987"/>
      <c r="I3987"/>
    </row>
    <row r="3988" spans="1:9">
      <c r="A3988" s="26"/>
      <c r="B3988" s="27"/>
      <c r="C3988" s="28"/>
      <c r="D3988" s="29"/>
      <c r="E3988" s="29"/>
      <c r="F3988" s="28"/>
      <c r="G3988" s="28"/>
      <c r="H3988"/>
      <c r="I3988"/>
    </row>
    <row r="3989" spans="1:9">
      <c r="A3989" s="26"/>
      <c r="B3989" s="27"/>
      <c r="C3989" s="28"/>
      <c r="D3989" s="29"/>
      <c r="E3989" s="29"/>
      <c r="F3989" s="28"/>
      <c r="G3989" s="28"/>
      <c r="H3989"/>
      <c r="I3989"/>
    </row>
    <row r="3990" spans="1:9">
      <c r="A3990" s="26"/>
      <c r="B3990" s="27"/>
      <c r="C3990" s="28"/>
      <c r="D3990" s="29"/>
      <c r="E3990" s="29"/>
      <c r="F3990" s="28"/>
      <c r="G3990" s="28"/>
      <c r="H3990"/>
      <c r="I3990"/>
    </row>
    <row r="3991" spans="1:9">
      <c r="A3991" s="26"/>
      <c r="B3991" s="27"/>
      <c r="C3991" s="28"/>
      <c r="D3991" s="29"/>
      <c r="E3991" s="29"/>
      <c r="F3991" s="28"/>
      <c r="G3991" s="28"/>
      <c r="H3991"/>
      <c r="I3991"/>
    </row>
    <row r="3992" spans="1:9">
      <c r="A3992" s="26"/>
      <c r="B3992" s="27"/>
      <c r="C3992" s="28"/>
      <c r="D3992" s="29"/>
      <c r="E3992" s="29"/>
      <c r="F3992" s="28"/>
      <c r="G3992" s="28"/>
      <c r="H3992"/>
      <c r="I3992"/>
    </row>
    <row r="3993" spans="1:9">
      <c r="A3993" s="26"/>
      <c r="B3993" s="27"/>
      <c r="C3993" s="28"/>
      <c r="D3993" s="29"/>
      <c r="E3993" s="29"/>
      <c r="F3993" s="28"/>
      <c r="G3993" s="28"/>
      <c r="H3993"/>
      <c r="I3993"/>
    </row>
    <row r="3994" spans="1:9">
      <c r="A3994" s="26"/>
      <c r="B3994" s="27"/>
      <c r="C3994" s="28"/>
      <c r="D3994" s="29"/>
      <c r="E3994" s="29"/>
      <c r="F3994" s="28"/>
      <c r="G3994" s="28"/>
      <c r="H3994"/>
      <c r="I3994"/>
    </row>
    <row r="3995" spans="1:9">
      <c r="A3995" s="26"/>
      <c r="B3995" s="27"/>
      <c r="C3995" s="28"/>
      <c r="D3995" s="29"/>
      <c r="E3995" s="29"/>
      <c r="F3995" s="28"/>
      <c r="G3995" s="28"/>
      <c r="H3995"/>
      <c r="I3995"/>
    </row>
    <row r="3996" spans="1:9">
      <c r="A3996" s="26"/>
      <c r="B3996" s="27"/>
      <c r="C3996" s="28"/>
      <c r="D3996" s="29"/>
      <c r="E3996" s="29"/>
      <c r="F3996" s="28"/>
      <c r="G3996" s="28"/>
      <c r="H3996"/>
      <c r="I3996"/>
    </row>
    <row r="3997" spans="1:9">
      <c r="A3997" s="26"/>
      <c r="B3997" s="27"/>
      <c r="C3997" s="28"/>
      <c r="D3997" s="29"/>
      <c r="E3997" s="29"/>
      <c r="F3997" s="28"/>
      <c r="G3997" s="28"/>
      <c r="H3997"/>
      <c r="I3997"/>
    </row>
    <row r="3998" spans="1:9">
      <c r="A3998" s="26"/>
      <c r="B3998" s="27"/>
      <c r="C3998" s="28"/>
      <c r="D3998" s="29"/>
      <c r="E3998" s="29"/>
      <c r="F3998" s="28"/>
      <c r="G3998" s="28"/>
      <c r="H3998"/>
      <c r="I3998"/>
    </row>
    <row r="3999" spans="1:9">
      <c r="A3999" s="26"/>
      <c r="B3999" s="27"/>
      <c r="C3999" s="28"/>
      <c r="D3999" s="29"/>
      <c r="E3999" s="29"/>
      <c r="F3999" s="28"/>
      <c r="G3999" s="28"/>
      <c r="H3999"/>
      <c r="I3999"/>
    </row>
    <row r="4000" spans="1:9">
      <c r="A4000" s="26"/>
      <c r="B4000" s="27"/>
      <c r="C4000" s="28"/>
      <c r="D4000" s="29"/>
      <c r="E4000" s="29"/>
      <c r="F4000" s="28"/>
      <c r="G4000" s="28"/>
      <c r="H4000"/>
      <c r="I4000"/>
    </row>
    <row r="4001" spans="1:9">
      <c r="A4001" s="26"/>
      <c r="B4001" s="27"/>
      <c r="C4001" s="28"/>
      <c r="D4001" s="29"/>
      <c r="E4001" s="29"/>
      <c r="F4001" s="28"/>
      <c r="G4001" s="28"/>
      <c r="H4001"/>
      <c r="I4001"/>
    </row>
    <row r="4002" spans="1:9">
      <c r="A4002" s="26"/>
      <c r="B4002" s="27"/>
      <c r="C4002" s="28"/>
      <c r="D4002" s="29"/>
      <c r="E4002" s="29"/>
      <c r="F4002" s="28"/>
      <c r="G4002" s="28"/>
      <c r="H4002"/>
      <c r="I4002"/>
    </row>
    <row r="4003" spans="1:9">
      <c r="A4003" s="26"/>
      <c r="B4003" s="27"/>
      <c r="C4003" s="28"/>
      <c r="D4003" s="29"/>
      <c r="E4003" s="29"/>
      <c r="F4003" s="28"/>
      <c r="G4003" s="28"/>
      <c r="H4003"/>
      <c r="I4003"/>
    </row>
    <row r="4004" spans="1:9">
      <c r="A4004" s="26"/>
      <c r="B4004" s="27"/>
      <c r="C4004" s="28"/>
      <c r="D4004" s="29"/>
      <c r="E4004" s="29"/>
      <c r="F4004" s="28"/>
      <c r="G4004" s="28"/>
      <c r="H4004"/>
      <c r="I4004"/>
    </row>
    <row r="4005" spans="1:9">
      <c r="A4005" s="26"/>
      <c r="B4005" s="27"/>
      <c r="C4005" s="28"/>
      <c r="D4005" s="29"/>
      <c r="E4005" s="29"/>
      <c r="F4005" s="28"/>
      <c r="G4005" s="28"/>
      <c r="H4005"/>
      <c r="I4005"/>
    </row>
    <row r="4006" spans="1:9">
      <c r="A4006" s="26"/>
      <c r="B4006" s="27"/>
      <c r="C4006" s="28"/>
      <c r="D4006" s="29"/>
      <c r="E4006" s="29"/>
      <c r="F4006" s="28"/>
      <c r="G4006" s="28"/>
      <c r="H4006"/>
      <c r="I4006"/>
    </row>
    <row r="4007" spans="1:9">
      <c r="A4007" s="26"/>
      <c r="B4007" s="27"/>
      <c r="C4007" s="28"/>
      <c r="D4007" s="29"/>
      <c r="E4007" s="29"/>
      <c r="F4007" s="28"/>
      <c r="G4007" s="28"/>
      <c r="H4007"/>
      <c r="I4007"/>
    </row>
    <row r="4008" spans="1:9">
      <c r="A4008" s="26"/>
      <c r="B4008" s="27"/>
      <c r="C4008" s="28"/>
      <c r="D4008" s="29"/>
      <c r="E4008" s="29"/>
      <c r="F4008" s="28"/>
      <c r="G4008" s="28"/>
      <c r="H4008"/>
      <c r="I4008"/>
    </row>
    <row r="4009" spans="1:9">
      <c r="A4009" s="26"/>
      <c r="B4009" s="27"/>
      <c r="C4009" s="28"/>
      <c r="D4009" s="29"/>
      <c r="E4009" s="29"/>
      <c r="F4009" s="28"/>
      <c r="G4009" s="28"/>
      <c r="H4009"/>
      <c r="I4009"/>
    </row>
    <row r="4010" spans="1:9">
      <c r="A4010" s="26"/>
      <c r="B4010" s="27"/>
      <c r="C4010" s="28"/>
      <c r="D4010" s="29"/>
      <c r="E4010" s="29"/>
      <c r="F4010" s="28"/>
      <c r="G4010" s="28"/>
      <c r="H4010"/>
      <c r="I4010"/>
    </row>
    <row r="4011" spans="1:9">
      <c r="A4011" s="26"/>
      <c r="B4011" s="27"/>
      <c r="C4011" s="28"/>
      <c r="D4011" s="29"/>
      <c r="E4011" s="29"/>
      <c r="F4011" s="28"/>
      <c r="G4011" s="28"/>
      <c r="H4011"/>
      <c r="I4011"/>
    </row>
    <row r="4012" spans="1:9">
      <c r="A4012" s="26"/>
      <c r="B4012" s="27"/>
      <c r="C4012" s="28"/>
      <c r="D4012" s="29"/>
      <c r="E4012" s="29"/>
      <c r="F4012" s="28"/>
      <c r="G4012" s="28"/>
      <c r="H4012"/>
      <c r="I4012"/>
    </row>
    <row r="4013" spans="1:9">
      <c r="A4013" s="26"/>
      <c r="B4013" s="27"/>
      <c r="C4013" s="28"/>
      <c r="D4013" s="29"/>
      <c r="E4013" s="29"/>
      <c r="F4013" s="28"/>
      <c r="G4013" s="28"/>
      <c r="H4013"/>
      <c r="I4013"/>
    </row>
    <row r="4014" spans="1:9">
      <c r="A4014" s="26"/>
      <c r="B4014" s="27"/>
      <c r="C4014" s="28"/>
      <c r="D4014" s="29"/>
      <c r="E4014" s="29"/>
      <c r="F4014" s="28"/>
      <c r="G4014" s="28"/>
      <c r="H4014"/>
      <c r="I4014"/>
    </row>
    <row r="4015" spans="1:9">
      <c r="A4015" s="26"/>
      <c r="B4015" s="27"/>
      <c r="C4015" s="28"/>
      <c r="D4015" s="29"/>
      <c r="E4015" s="29"/>
      <c r="F4015" s="28"/>
      <c r="G4015" s="28"/>
      <c r="H4015"/>
      <c r="I4015"/>
    </row>
    <row r="4016" spans="1:9">
      <c r="A4016" s="26"/>
      <c r="B4016" s="27"/>
      <c r="C4016" s="28"/>
      <c r="D4016" s="29"/>
      <c r="E4016" s="29"/>
      <c r="F4016" s="28"/>
      <c r="G4016" s="28"/>
      <c r="H4016"/>
      <c r="I4016"/>
    </row>
    <row r="4017" spans="1:9">
      <c r="A4017" s="26"/>
      <c r="B4017" s="27"/>
      <c r="C4017" s="28"/>
      <c r="D4017" s="29"/>
      <c r="E4017" s="29"/>
      <c r="F4017" s="28"/>
      <c r="G4017" s="28"/>
      <c r="H4017"/>
      <c r="I4017"/>
    </row>
    <row r="4018" spans="1:9">
      <c r="A4018" s="26"/>
      <c r="B4018" s="27"/>
      <c r="C4018" s="28"/>
      <c r="D4018" s="29"/>
      <c r="E4018" s="29"/>
      <c r="F4018" s="28"/>
      <c r="G4018" s="28"/>
      <c r="H4018"/>
      <c r="I4018"/>
    </row>
    <row r="4019" spans="1:9">
      <c r="A4019" s="26"/>
      <c r="B4019" s="27"/>
      <c r="C4019" s="28"/>
      <c r="D4019" s="29"/>
      <c r="E4019" s="29"/>
      <c r="F4019" s="28"/>
      <c r="G4019" s="28"/>
      <c r="H4019"/>
      <c r="I4019"/>
    </row>
    <row r="4020" spans="1:9">
      <c r="A4020" s="26"/>
      <c r="B4020" s="27"/>
      <c r="C4020" s="28"/>
      <c r="D4020" s="29"/>
      <c r="E4020" s="29"/>
      <c r="F4020" s="28"/>
      <c r="G4020" s="28"/>
      <c r="H4020"/>
      <c r="I4020"/>
    </row>
    <row r="4021" spans="1:9">
      <c r="A4021" s="26"/>
      <c r="B4021" s="27"/>
      <c r="C4021" s="28"/>
      <c r="D4021" s="29"/>
      <c r="E4021" s="29"/>
      <c r="F4021" s="28"/>
      <c r="G4021" s="28"/>
      <c r="H4021"/>
      <c r="I4021"/>
    </row>
    <row r="4022" spans="1:9">
      <c r="A4022" s="26"/>
      <c r="B4022" s="27"/>
      <c r="C4022" s="28"/>
      <c r="D4022" s="29"/>
      <c r="E4022" s="29"/>
      <c r="F4022" s="28"/>
      <c r="G4022" s="28"/>
      <c r="H4022"/>
      <c r="I4022"/>
    </row>
    <row r="4023" spans="1:9">
      <c r="A4023" s="26"/>
      <c r="B4023" s="27"/>
      <c r="C4023" s="28"/>
      <c r="D4023" s="29"/>
      <c r="E4023" s="29"/>
      <c r="F4023" s="28"/>
      <c r="G4023" s="28"/>
      <c r="H4023"/>
      <c r="I4023"/>
    </row>
    <row r="4024" spans="1:9">
      <c r="A4024" s="26"/>
      <c r="B4024" s="27"/>
      <c r="C4024" s="28"/>
      <c r="D4024" s="29"/>
      <c r="E4024" s="29"/>
      <c r="F4024" s="28"/>
      <c r="G4024" s="28"/>
      <c r="H4024"/>
      <c r="I4024"/>
    </row>
    <row r="4025" spans="1:9">
      <c r="A4025" s="26"/>
      <c r="B4025" s="27"/>
      <c r="C4025" s="28"/>
      <c r="D4025" s="29"/>
      <c r="E4025" s="29"/>
      <c r="F4025" s="28"/>
      <c r="G4025" s="28"/>
      <c r="H4025"/>
      <c r="I4025"/>
    </row>
    <row r="4026" spans="1:9">
      <c r="A4026" s="26"/>
      <c r="B4026" s="27"/>
      <c r="C4026" s="28"/>
      <c r="D4026" s="29"/>
      <c r="E4026" s="29"/>
      <c r="F4026" s="28"/>
      <c r="G4026" s="28"/>
      <c r="H4026"/>
      <c r="I4026"/>
    </row>
    <row r="4027" spans="1:9">
      <c r="A4027" s="26"/>
      <c r="B4027" s="27"/>
      <c r="C4027" s="28"/>
      <c r="D4027" s="29"/>
      <c r="E4027" s="29"/>
      <c r="F4027" s="28"/>
      <c r="G4027" s="28"/>
      <c r="H4027"/>
      <c r="I4027"/>
    </row>
    <row r="4028" spans="1:9">
      <c r="A4028" s="26"/>
      <c r="B4028" s="27"/>
      <c r="C4028" s="28"/>
      <c r="D4028" s="29"/>
      <c r="E4028" s="29"/>
      <c r="F4028" s="28"/>
      <c r="G4028" s="28"/>
      <c r="H4028"/>
      <c r="I4028"/>
    </row>
    <row r="4029" spans="1:9">
      <c r="A4029" s="26"/>
      <c r="B4029" s="27"/>
      <c r="C4029" s="28"/>
      <c r="D4029" s="29"/>
      <c r="E4029" s="29"/>
      <c r="F4029" s="28"/>
      <c r="G4029" s="28"/>
      <c r="H4029"/>
      <c r="I4029"/>
    </row>
    <row r="4030" spans="1:9">
      <c r="A4030" s="26"/>
      <c r="B4030" s="27"/>
      <c r="C4030" s="28"/>
      <c r="D4030" s="29"/>
      <c r="E4030" s="29"/>
      <c r="F4030" s="28"/>
      <c r="G4030" s="28"/>
      <c r="H4030"/>
      <c r="I4030"/>
    </row>
    <row r="4031" spans="1:9">
      <c r="A4031" s="26"/>
      <c r="B4031" s="27"/>
      <c r="C4031" s="28"/>
      <c r="D4031" s="29"/>
      <c r="E4031" s="29"/>
      <c r="F4031" s="28"/>
      <c r="G4031" s="28"/>
      <c r="H4031"/>
      <c r="I4031"/>
    </row>
    <row r="4032" spans="1:9">
      <c r="A4032" s="26"/>
      <c r="B4032" s="27"/>
      <c r="C4032" s="28"/>
      <c r="D4032" s="29"/>
      <c r="E4032" s="29"/>
      <c r="F4032" s="28"/>
      <c r="G4032" s="28"/>
      <c r="H4032"/>
      <c r="I4032"/>
    </row>
    <row r="4033" spans="1:9">
      <c r="A4033" s="26"/>
      <c r="B4033" s="27"/>
      <c r="C4033" s="28"/>
      <c r="D4033" s="29"/>
      <c r="E4033" s="29"/>
      <c r="F4033" s="28"/>
      <c r="G4033" s="28"/>
      <c r="H4033"/>
      <c r="I4033"/>
    </row>
    <row r="4034" spans="1:9">
      <c r="A4034" s="26"/>
      <c r="B4034" s="27"/>
      <c r="C4034" s="28"/>
      <c r="D4034" s="29"/>
      <c r="E4034" s="29"/>
      <c r="F4034" s="28"/>
      <c r="G4034" s="28"/>
      <c r="H4034"/>
      <c r="I4034"/>
    </row>
    <row r="4035" spans="1:9">
      <c r="A4035" s="26"/>
      <c r="B4035" s="27"/>
      <c r="C4035" s="28"/>
      <c r="D4035" s="29"/>
      <c r="E4035" s="29"/>
      <c r="F4035" s="28"/>
      <c r="G4035" s="28"/>
      <c r="H4035"/>
      <c r="I4035"/>
    </row>
    <row r="4036" spans="1:9">
      <c r="A4036" s="26"/>
      <c r="B4036" s="27"/>
      <c r="C4036" s="28"/>
      <c r="D4036" s="29"/>
      <c r="E4036" s="29"/>
      <c r="F4036" s="28"/>
      <c r="G4036" s="28"/>
      <c r="H4036"/>
      <c r="I4036"/>
    </row>
    <row r="4037" spans="1:9">
      <c r="A4037" s="26"/>
      <c r="B4037" s="27"/>
      <c r="C4037" s="28"/>
      <c r="D4037" s="29"/>
      <c r="E4037" s="29"/>
      <c r="F4037" s="28"/>
      <c r="G4037" s="28"/>
      <c r="H4037"/>
      <c r="I4037"/>
    </row>
    <row r="4038" spans="1:9">
      <c r="A4038" s="26"/>
      <c r="B4038" s="27"/>
      <c r="C4038" s="28"/>
      <c r="D4038" s="29"/>
      <c r="E4038" s="29"/>
      <c r="F4038" s="28"/>
      <c r="G4038" s="28"/>
      <c r="H4038"/>
      <c r="I4038"/>
    </row>
    <row r="4039" spans="1:9">
      <c r="A4039" s="26"/>
      <c r="B4039" s="27"/>
      <c r="C4039" s="28"/>
      <c r="D4039" s="29"/>
      <c r="E4039" s="29"/>
      <c r="F4039" s="28"/>
      <c r="G4039" s="28"/>
      <c r="H4039"/>
      <c r="I4039"/>
    </row>
    <row r="4040" spans="1:9">
      <c r="A4040" s="26"/>
      <c r="B4040" s="27"/>
      <c r="C4040" s="28"/>
      <c r="D4040" s="29"/>
      <c r="E4040" s="29"/>
      <c r="F4040" s="28"/>
      <c r="G4040" s="28"/>
      <c r="H4040"/>
      <c r="I4040"/>
    </row>
    <row r="4041" spans="1:9">
      <c r="A4041" s="26"/>
      <c r="B4041" s="27"/>
      <c r="C4041" s="28"/>
      <c r="D4041" s="29"/>
      <c r="E4041" s="29"/>
      <c r="F4041" s="28"/>
      <c r="G4041" s="28"/>
      <c r="H4041"/>
      <c r="I4041"/>
    </row>
    <row r="4042" spans="1:9">
      <c r="A4042" s="26"/>
      <c r="B4042" s="27"/>
      <c r="C4042" s="28"/>
      <c r="D4042" s="29"/>
      <c r="E4042" s="29"/>
      <c r="F4042" s="28"/>
      <c r="G4042" s="28"/>
      <c r="H4042"/>
      <c r="I4042"/>
    </row>
    <row r="4043" spans="1:9">
      <c r="A4043" s="26"/>
      <c r="B4043" s="27"/>
      <c r="C4043" s="28"/>
      <c r="D4043" s="29"/>
      <c r="E4043" s="29"/>
      <c r="F4043" s="28"/>
      <c r="G4043" s="28"/>
      <c r="H4043"/>
      <c r="I4043"/>
    </row>
    <row r="4044" spans="1:9">
      <c r="A4044" s="26"/>
      <c r="B4044" s="27"/>
      <c r="C4044" s="28"/>
      <c r="D4044" s="29"/>
      <c r="E4044" s="29"/>
      <c r="F4044" s="28"/>
      <c r="G4044" s="28"/>
      <c r="H4044"/>
      <c r="I4044"/>
    </row>
    <row r="4045" spans="1:9">
      <c r="A4045" s="26"/>
      <c r="B4045" s="27"/>
      <c r="C4045" s="28"/>
      <c r="D4045" s="29"/>
      <c r="E4045" s="29"/>
      <c r="F4045" s="28"/>
      <c r="G4045" s="28"/>
      <c r="H4045"/>
      <c r="I4045"/>
    </row>
    <row r="4046" spans="1:9">
      <c r="A4046" s="26"/>
      <c r="B4046" s="27"/>
      <c r="C4046" s="28"/>
      <c r="D4046" s="29"/>
      <c r="E4046" s="29"/>
      <c r="F4046" s="28"/>
      <c r="G4046" s="28"/>
      <c r="H4046"/>
      <c r="I4046"/>
    </row>
    <row r="4047" spans="1:9">
      <c r="A4047" s="26"/>
      <c r="B4047" s="27"/>
      <c r="C4047" s="28"/>
      <c r="D4047" s="29"/>
      <c r="E4047" s="29"/>
      <c r="F4047" s="28"/>
      <c r="G4047" s="28"/>
      <c r="H4047"/>
      <c r="I4047"/>
    </row>
    <row r="4048" spans="1:9">
      <c r="A4048" s="26"/>
      <c r="B4048" s="27"/>
      <c r="C4048" s="28"/>
      <c r="D4048" s="29"/>
      <c r="E4048" s="29"/>
      <c r="F4048" s="28"/>
      <c r="G4048" s="28"/>
      <c r="H4048"/>
      <c r="I4048"/>
    </row>
    <row r="4049" spans="1:9">
      <c r="A4049" s="26"/>
      <c r="B4049" s="27"/>
      <c r="C4049" s="28"/>
      <c r="D4049" s="29"/>
      <c r="E4049" s="29"/>
      <c r="F4049" s="28"/>
      <c r="G4049" s="28"/>
      <c r="H4049"/>
      <c r="I4049"/>
    </row>
    <row r="4050" spans="1:9">
      <c r="A4050" s="26"/>
      <c r="B4050" s="27"/>
      <c r="C4050" s="28"/>
      <c r="D4050" s="29"/>
      <c r="E4050" s="29"/>
      <c r="F4050" s="28"/>
      <c r="G4050" s="28"/>
      <c r="H4050"/>
      <c r="I4050"/>
    </row>
    <row r="4051" spans="1:9">
      <c r="A4051" s="26"/>
      <c r="B4051" s="27"/>
      <c r="C4051" s="28"/>
      <c r="D4051" s="29"/>
      <c r="E4051" s="29"/>
      <c r="F4051" s="28"/>
      <c r="G4051" s="28"/>
      <c r="H4051"/>
      <c r="I4051"/>
    </row>
    <row r="4052" spans="1:9">
      <c r="A4052" s="26"/>
      <c r="B4052" s="27"/>
      <c r="C4052" s="28"/>
      <c r="D4052" s="29"/>
      <c r="E4052" s="29"/>
      <c r="F4052" s="28"/>
      <c r="G4052" s="28"/>
      <c r="H4052"/>
      <c r="I4052"/>
    </row>
    <row r="4053" spans="1:9">
      <c r="A4053" s="26"/>
      <c r="B4053" s="27"/>
      <c r="C4053" s="28"/>
      <c r="D4053" s="29"/>
      <c r="E4053" s="29"/>
      <c r="F4053" s="28"/>
      <c r="G4053" s="28"/>
      <c r="H4053"/>
      <c r="I4053"/>
    </row>
    <row r="4054" spans="1:9">
      <c r="A4054" s="26"/>
      <c r="B4054" s="27"/>
      <c r="C4054" s="28"/>
      <c r="D4054" s="29"/>
      <c r="E4054" s="29"/>
      <c r="F4054" s="28"/>
      <c r="G4054" s="28"/>
      <c r="H4054"/>
      <c r="I4054"/>
    </row>
    <row r="4055" spans="1:9">
      <c r="A4055" s="26"/>
      <c r="B4055" s="27"/>
      <c r="C4055" s="28"/>
      <c r="D4055" s="29"/>
      <c r="E4055" s="29"/>
      <c r="F4055" s="28"/>
      <c r="G4055" s="28"/>
      <c r="H4055"/>
      <c r="I4055"/>
    </row>
    <row r="4056" spans="1:9">
      <c r="A4056" s="26"/>
      <c r="B4056" s="27"/>
      <c r="C4056" s="28"/>
      <c r="D4056" s="29"/>
      <c r="E4056" s="29"/>
      <c r="F4056" s="28"/>
      <c r="G4056" s="28"/>
      <c r="H4056"/>
      <c r="I4056"/>
    </row>
    <row r="4057" spans="1:9">
      <c r="A4057" s="26"/>
      <c r="B4057" s="27"/>
      <c r="C4057" s="28"/>
      <c r="D4057" s="29"/>
      <c r="E4057" s="29"/>
      <c r="F4057" s="28"/>
      <c r="G4057" s="28"/>
      <c r="H4057"/>
      <c r="I4057"/>
    </row>
    <row r="4058" spans="1:9">
      <c r="A4058" s="26"/>
      <c r="B4058" s="27"/>
      <c r="C4058" s="28"/>
      <c r="D4058" s="29"/>
      <c r="E4058" s="29"/>
      <c r="F4058" s="28"/>
      <c r="G4058" s="28"/>
      <c r="H4058"/>
      <c r="I4058"/>
    </row>
    <row r="4059" spans="1:9">
      <c r="A4059" s="26"/>
      <c r="B4059" s="27"/>
      <c r="C4059" s="28"/>
      <c r="D4059" s="29"/>
      <c r="E4059" s="29"/>
      <c r="F4059" s="28"/>
      <c r="G4059" s="28"/>
      <c r="H4059"/>
      <c r="I4059"/>
    </row>
    <row r="4060" spans="1:9">
      <c r="A4060" s="26"/>
      <c r="B4060" s="27"/>
      <c r="C4060" s="28"/>
      <c r="D4060" s="29"/>
      <c r="E4060" s="29"/>
      <c r="F4060" s="28"/>
      <c r="G4060" s="28"/>
      <c r="H4060"/>
      <c r="I4060"/>
    </row>
    <row r="4061" spans="1:9">
      <c r="A4061" s="26"/>
      <c r="B4061" s="27"/>
      <c r="C4061" s="28"/>
      <c r="D4061" s="29"/>
      <c r="E4061" s="29"/>
      <c r="F4061" s="28"/>
      <c r="G4061" s="28"/>
      <c r="H4061"/>
      <c r="I4061"/>
    </row>
    <row r="4062" spans="1:9">
      <c r="A4062" s="26"/>
      <c r="B4062" s="27"/>
      <c r="C4062" s="28"/>
      <c r="D4062" s="29"/>
      <c r="E4062" s="29"/>
      <c r="F4062" s="28"/>
      <c r="G4062" s="28"/>
      <c r="H4062"/>
      <c r="I4062"/>
    </row>
    <row r="4063" spans="1:9">
      <c r="A4063" s="26"/>
      <c r="B4063" s="27"/>
      <c r="C4063" s="28"/>
      <c r="D4063" s="29"/>
      <c r="E4063" s="29"/>
      <c r="F4063" s="28"/>
      <c r="G4063" s="28"/>
      <c r="H4063"/>
      <c r="I4063"/>
    </row>
    <row r="4064" spans="1:9">
      <c r="A4064" s="26"/>
      <c r="B4064" s="27"/>
      <c r="C4064" s="28"/>
      <c r="D4064" s="29"/>
      <c r="E4064" s="29"/>
      <c r="F4064" s="28"/>
      <c r="G4064" s="28"/>
      <c r="H4064"/>
      <c r="I4064"/>
    </row>
    <row r="4065" spans="1:9">
      <c r="A4065" s="26"/>
      <c r="B4065" s="27"/>
      <c r="C4065" s="28"/>
      <c r="D4065" s="29"/>
      <c r="E4065" s="29"/>
      <c r="F4065" s="28"/>
      <c r="G4065" s="28"/>
      <c r="H4065"/>
      <c r="I4065"/>
    </row>
    <row r="4066" spans="1:9">
      <c r="A4066" s="26"/>
      <c r="B4066" s="27"/>
      <c r="C4066" s="28"/>
      <c r="D4066" s="29"/>
      <c r="E4066" s="29"/>
      <c r="F4066" s="28"/>
      <c r="G4066" s="28"/>
      <c r="H4066"/>
      <c r="I4066"/>
    </row>
    <row r="4067" spans="1:9">
      <c r="A4067" s="26"/>
      <c r="B4067" s="27"/>
      <c r="C4067" s="28"/>
      <c r="D4067" s="29"/>
      <c r="E4067" s="29"/>
      <c r="F4067" s="28"/>
      <c r="G4067" s="28"/>
      <c r="H4067"/>
      <c r="I4067"/>
    </row>
    <row r="4068" spans="1:9">
      <c r="A4068" s="26"/>
      <c r="B4068" s="27"/>
      <c r="C4068" s="28"/>
      <c r="D4068" s="29"/>
      <c r="E4068" s="29"/>
      <c r="F4068" s="28"/>
      <c r="G4068" s="28"/>
      <c r="H4068"/>
      <c r="I4068"/>
    </row>
    <row r="4069" spans="1:9">
      <c r="A4069" s="26"/>
      <c r="B4069" s="27"/>
      <c r="C4069" s="28"/>
      <c r="D4069" s="29"/>
      <c r="E4069" s="29"/>
      <c r="F4069" s="28"/>
      <c r="G4069" s="28"/>
      <c r="H4069"/>
      <c r="I4069"/>
    </row>
    <row r="4070" spans="1:9">
      <c r="A4070" s="26"/>
      <c r="B4070" s="27"/>
      <c r="C4070" s="28"/>
      <c r="D4070" s="29"/>
      <c r="E4070" s="29"/>
      <c r="F4070" s="28"/>
      <c r="G4070" s="28"/>
      <c r="H4070"/>
      <c r="I4070"/>
    </row>
    <row r="4071" spans="1:9">
      <c r="A4071" s="26"/>
      <c r="B4071" s="27"/>
      <c r="C4071" s="28"/>
      <c r="D4071" s="29"/>
      <c r="E4071" s="29"/>
      <c r="F4071" s="28"/>
      <c r="G4071" s="28"/>
      <c r="H4071"/>
      <c r="I4071"/>
    </row>
    <row r="4072" spans="1:9">
      <c r="A4072" s="26"/>
      <c r="B4072" s="27"/>
      <c r="C4072" s="28"/>
      <c r="D4072" s="29"/>
      <c r="E4072" s="29"/>
      <c r="F4072" s="28"/>
      <c r="G4072" s="28"/>
      <c r="H4072"/>
      <c r="I4072"/>
    </row>
    <row r="4073" spans="1:9">
      <c r="A4073" s="26"/>
      <c r="B4073" s="27"/>
      <c r="C4073" s="28"/>
      <c r="D4073" s="29"/>
      <c r="E4073" s="29"/>
      <c r="F4073" s="28"/>
      <c r="G4073" s="28"/>
      <c r="H4073"/>
      <c r="I4073"/>
    </row>
    <row r="4074" spans="1:9">
      <c r="A4074" s="26"/>
      <c r="B4074" s="27"/>
      <c r="C4074" s="28"/>
      <c r="D4074" s="29"/>
      <c r="E4074" s="29"/>
      <c r="F4074" s="28"/>
      <c r="G4074" s="28"/>
      <c r="H4074"/>
      <c r="I4074"/>
    </row>
    <row r="4075" spans="1:9">
      <c r="A4075" s="26"/>
      <c r="B4075" s="27"/>
      <c r="C4075" s="28"/>
      <c r="D4075" s="29"/>
      <c r="E4075" s="29"/>
      <c r="F4075" s="28"/>
      <c r="G4075" s="28"/>
      <c r="H4075"/>
      <c r="I4075"/>
    </row>
    <row r="4076" spans="1:9">
      <c r="A4076" s="26"/>
      <c r="B4076" s="27"/>
      <c r="C4076" s="28"/>
      <c r="D4076" s="29"/>
      <c r="E4076" s="29"/>
      <c r="F4076" s="28"/>
      <c r="G4076" s="28"/>
      <c r="H4076"/>
      <c r="I4076"/>
    </row>
    <row r="4077" spans="1:9">
      <c r="A4077" s="26"/>
      <c r="B4077" s="27"/>
      <c r="C4077" s="28"/>
      <c r="D4077" s="29"/>
      <c r="E4077" s="29"/>
      <c r="F4077" s="28"/>
      <c r="G4077" s="28"/>
      <c r="H4077"/>
      <c r="I4077"/>
    </row>
    <row r="4078" spans="1:9">
      <c r="A4078" s="26"/>
      <c r="B4078" s="27"/>
      <c r="C4078" s="28"/>
      <c r="D4078" s="29"/>
      <c r="E4078" s="29"/>
      <c r="F4078" s="28"/>
      <c r="G4078" s="28"/>
      <c r="H4078"/>
      <c r="I4078"/>
    </row>
    <row r="4079" spans="1:9">
      <c r="A4079" s="26"/>
      <c r="B4079" s="27"/>
      <c r="C4079" s="28"/>
      <c r="D4079" s="29"/>
      <c r="E4079" s="29"/>
      <c r="F4079" s="28"/>
      <c r="G4079" s="28"/>
      <c r="H4079"/>
      <c r="I4079"/>
    </row>
    <row r="4080" spans="1:9">
      <c r="A4080" s="26"/>
      <c r="B4080" s="27"/>
      <c r="C4080" s="28"/>
      <c r="D4080" s="29"/>
      <c r="E4080" s="29"/>
      <c r="F4080" s="28"/>
      <c r="G4080" s="28"/>
      <c r="H4080"/>
      <c r="I4080"/>
    </row>
    <row r="4081" spans="1:9">
      <c r="A4081" s="26"/>
      <c r="B4081" s="27"/>
      <c r="C4081" s="28"/>
      <c r="D4081" s="29"/>
      <c r="E4081" s="29"/>
      <c r="F4081" s="28"/>
      <c r="G4081" s="28"/>
      <c r="H4081"/>
      <c r="I4081"/>
    </row>
    <row r="4082" spans="1:9">
      <c r="A4082" s="26"/>
      <c r="B4082" s="27"/>
      <c r="C4082" s="28"/>
      <c r="D4082" s="29"/>
      <c r="E4082" s="29"/>
      <c r="F4082" s="28"/>
      <c r="G4082" s="28"/>
      <c r="H4082"/>
      <c r="I4082"/>
    </row>
    <row r="4083" spans="1:9">
      <c r="A4083" s="26"/>
      <c r="B4083" s="27"/>
      <c r="C4083" s="28"/>
      <c r="D4083" s="29"/>
      <c r="E4083" s="29"/>
      <c r="F4083" s="28"/>
      <c r="G4083" s="28"/>
      <c r="H4083"/>
      <c r="I4083"/>
    </row>
    <row r="4084" spans="1:9">
      <c r="A4084" s="26"/>
      <c r="B4084" s="27"/>
      <c r="C4084" s="28"/>
      <c r="D4084" s="29"/>
      <c r="E4084" s="29"/>
      <c r="F4084" s="28"/>
      <c r="G4084" s="28"/>
      <c r="H4084"/>
      <c r="I4084"/>
    </row>
    <row r="4085" spans="1:9">
      <c r="A4085" s="26"/>
      <c r="B4085" s="27"/>
      <c r="C4085" s="28"/>
      <c r="D4085" s="29"/>
      <c r="E4085" s="29"/>
      <c r="F4085" s="28"/>
      <c r="G4085" s="28"/>
      <c r="H4085"/>
      <c r="I4085"/>
    </row>
    <row r="4086" spans="1:9">
      <c r="A4086" s="26"/>
      <c r="B4086" s="27"/>
      <c r="C4086" s="28"/>
      <c r="D4086" s="29"/>
      <c r="E4086" s="29"/>
      <c r="F4086" s="28"/>
      <c r="G4086" s="28"/>
      <c r="H4086"/>
      <c r="I4086"/>
    </row>
    <row r="4087" spans="1:9">
      <c r="A4087" s="26"/>
      <c r="B4087" s="27"/>
      <c r="C4087" s="28"/>
      <c r="D4087" s="29"/>
      <c r="E4087" s="29"/>
      <c r="F4087" s="28"/>
      <c r="G4087" s="28"/>
      <c r="H4087"/>
      <c r="I4087"/>
    </row>
    <row r="4088" spans="1:9">
      <c r="A4088" s="26"/>
      <c r="B4088" s="27"/>
      <c r="C4088" s="28"/>
      <c r="D4088" s="29"/>
      <c r="E4088" s="29"/>
      <c r="F4088" s="28"/>
      <c r="G4088" s="28"/>
      <c r="H4088"/>
      <c r="I4088"/>
    </row>
    <row r="4089" spans="1:9">
      <c r="A4089" s="26"/>
      <c r="B4089" s="27"/>
      <c r="C4089" s="28"/>
      <c r="D4089" s="29"/>
      <c r="E4089" s="29"/>
      <c r="F4089" s="28"/>
      <c r="G4089" s="28"/>
      <c r="H4089"/>
      <c r="I4089"/>
    </row>
    <row r="4090" spans="1:9">
      <c r="A4090" s="26"/>
      <c r="B4090" s="27"/>
      <c r="C4090" s="28"/>
      <c r="D4090" s="29"/>
      <c r="E4090" s="29"/>
      <c r="F4090" s="28"/>
      <c r="G4090" s="28"/>
      <c r="H4090"/>
      <c r="I4090"/>
    </row>
    <row r="4091" spans="1:9">
      <c r="A4091" s="26"/>
      <c r="B4091" s="27"/>
      <c r="C4091" s="28"/>
      <c r="D4091" s="29"/>
      <c r="E4091" s="29"/>
      <c r="F4091" s="28"/>
      <c r="G4091" s="28"/>
      <c r="H4091"/>
      <c r="I4091"/>
    </row>
    <row r="4092" spans="1:9">
      <c r="A4092" s="26"/>
      <c r="B4092" s="27"/>
      <c r="C4092" s="28"/>
      <c r="D4092" s="29"/>
      <c r="E4092" s="29"/>
      <c r="F4092" s="28"/>
      <c r="G4092" s="28"/>
      <c r="H4092"/>
      <c r="I4092"/>
    </row>
    <row r="4093" spans="1:9">
      <c r="A4093" s="26"/>
      <c r="B4093" s="27"/>
      <c r="C4093" s="28"/>
      <c r="D4093" s="29"/>
      <c r="E4093" s="29"/>
      <c r="F4093" s="28"/>
      <c r="G4093" s="28"/>
      <c r="H4093"/>
      <c r="I4093"/>
    </row>
    <row r="4094" spans="1:9">
      <c r="A4094" s="26"/>
      <c r="B4094" s="27"/>
      <c r="C4094" s="28"/>
      <c r="D4094" s="29"/>
      <c r="E4094" s="29"/>
      <c r="F4094" s="28"/>
      <c r="G4094" s="28"/>
      <c r="H4094"/>
      <c r="I4094"/>
    </row>
    <row r="4095" spans="1:9">
      <c r="A4095" s="26"/>
      <c r="B4095" s="27"/>
      <c r="C4095" s="28"/>
      <c r="D4095" s="29"/>
      <c r="E4095" s="29"/>
      <c r="F4095" s="28"/>
      <c r="G4095" s="28"/>
      <c r="H4095"/>
      <c r="I4095"/>
    </row>
    <row r="4096" spans="1:9">
      <c r="A4096" s="26"/>
      <c r="B4096" s="27"/>
      <c r="C4096" s="28"/>
      <c r="D4096" s="29"/>
      <c r="E4096" s="29"/>
      <c r="F4096" s="28"/>
      <c r="G4096" s="28"/>
      <c r="H4096"/>
      <c r="I4096"/>
    </row>
    <row r="4097" spans="1:9">
      <c r="A4097" s="26"/>
      <c r="B4097" s="27"/>
      <c r="C4097" s="28"/>
      <c r="D4097" s="29"/>
      <c r="E4097" s="29"/>
      <c r="F4097" s="28"/>
      <c r="G4097" s="28"/>
      <c r="H4097"/>
      <c r="I4097"/>
    </row>
    <row r="4098" spans="1:9">
      <c r="A4098" s="26"/>
      <c r="B4098" s="27"/>
      <c r="C4098" s="28"/>
      <c r="D4098" s="29"/>
      <c r="E4098" s="29"/>
      <c r="F4098" s="28"/>
      <c r="G4098" s="28"/>
      <c r="H4098"/>
      <c r="I4098"/>
    </row>
    <row r="4099" spans="1:9">
      <c r="A4099" s="26"/>
      <c r="B4099" s="27"/>
      <c r="C4099" s="28"/>
      <c r="D4099" s="29"/>
      <c r="E4099" s="29"/>
      <c r="F4099" s="28"/>
      <c r="G4099" s="28"/>
      <c r="H4099"/>
      <c r="I4099"/>
    </row>
    <row r="4100" spans="1:9">
      <c r="A4100" s="26"/>
      <c r="B4100" s="27"/>
      <c r="C4100" s="28"/>
      <c r="D4100" s="29"/>
      <c r="E4100" s="29"/>
      <c r="F4100" s="28"/>
      <c r="G4100" s="28"/>
      <c r="H4100"/>
      <c r="I4100"/>
    </row>
    <row r="4101" spans="1:9">
      <c r="A4101" s="26"/>
      <c r="B4101" s="27"/>
      <c r="C4101" s="28"/>
      <c r="D4101" s="29"/>
      <c r="E4101" s="29"/>
      <c r="F4101" s="28"/>
      <c r="G4101" s="28"/>
      <c r="H4101"/>
      <c r="I4101"/>
    </row>
    <row r="4102" spans="1:9">
      <c r="A4102" s="26"/>
      <c r="B4102" s="27"/>
      <c r="C4102" s="28"/>
      <c r="D4102" s="29"/>
      <c r="E4102" s="29"/>
      <c r="F4102" s="28"/>
      <c r="G4102" s="28"/>
      <c r="H4102"/>
      <c r="I4102"/>
    </row>
    <row r="4103" spans="1:9">
      <c r="A4103" s="26"/>
      <c r="B4103" s="27"/>
      <c r="C4103" s="28"/>
      <c r="D4103" s="29"/>
      <c r="E4103" s="29"/>
      <c r="F4103" s="28"/>
      <c r="G4103" s="28"/>
      <c r="H4103"/>
      <c r="I4103"/>
    </row>
    <row r="4104" spans="1:9">
      <c r="A4104" s="26"/>
      <c r="B4104" s="27"/>
      <c r="C4104" s="28"/>
      <c r="D4104" s="29"/>
      <c r="E4104" s="29"/>
      <c r="F4104" s="28"/>
      <c r="G4104" s="28"/>
      <c r="H4104"/>
      <c r="I4104"/>
    </row>
    <row r="4105" spans="1:9">
      <c r="A4105" s="26"/>
      <c r="B4105" s="27"/>
      <c r="C4105" s="28"/>
      <c r="D4105" s="29"/>
      <c r="E4105" s="29"/>
      <c r="F4105" s="28"/>
      <c r="G4105" s="28"/>
      <c r="H4105"/>
      <c r="I4105"/>
    </row>
    <row r="4106" spans="1:9">
      <c r="A4106" s="26"/>
      <c r="B4106" s="27"/>
      <c r="C4106" s="28"/>
      <c r="D4106" s="29"/>
      <c r="E4106" s="29"/>
      <c r="F4106" s="28"/>
      <c r="G4106" s="28"/>
      <c r="H4106"/>
      <c r="I4106"/>
    </row>
    <row r="4107" spans="1:9">
      <c r="A4107" s="26"/>
      <c r="B4107" s="27"/>
      <c r="C4107" s="28"/>
      <c r="D4107" s="29"/>
      <c r="E4107" s="29"/>
      <c r="F4107" s="28"/>
      <c r="G4107" s="28"/>
      <c r="H4107"/>
      <c r="I4107"/>
    </row>
    <row r="4108" spans="1:9">
      <c r="A4108" s="26"/>
      <c r="B4108" s="27"/>
      <c r="C4108" s="28"/>
      <c r="D4108" s="29"/>
      <c r="E4108" s="29"/>
      <c r="F4108" s="28"/>
      <c r="G4108" s="28"/>
      <c r="H4108"/>
      <c r="I4108"/>
    </row>
    <row r="4109" spans="1:9">
      <c r="A4109" s="26"/>
      <c r="B4109" s="27"/>
      <c r="C4109" s="28"/>
      <c r="D4109" s="29"/>
      <c r="E4109" s="29"/>
      <c r="F4109" s="28"/>
      <c r="G4109" s="28"/>
      <c r="H4109"/>
      <c r="I4109"/>
    </row>
    <row r="4110" spans="1:9">
      <c r="A4110" s="26"/>
      <c r="B4110" s="27"/>
      <c r="C4110" s="28"/>
      <c r="D4110" s="29"/>
      <c r="E4110" s="29"/>
      <c r="F4110" s="28"/>
      <c r="G4110" s="28"/>
      <c r="H4110"/>
      <c r="I4110"/>
    </row>
    <row r="4111" spans="1:9">
      <c r="A4111" s="26"/>
      <c r="B4111" s="27"/>
      <c r="C4111" s="28"/>
      <c r="D4111" s="29"/>
      <c r="E4111" s="29"/>
      <c r="F4111" s="28"/>
      <c r="G4111" s="28"/>
      <c r="H4111"/>
      <c r="I4111"/>
    </row>
    <row r="4112" spans="1:9">
      <c r="A4112" s="26"/>
      <c r="B4112" s="27"/>
      <c r="C4112" s="28"/>
      <c r="D4112" s="29"/>
      <c r="E4112" s="29"/>
      <c r="F4112" s="28"/>
      <c r="G4112" s="28"/>
      <c r="H4112"/>
      <c r="I4112"/>
    </row>
    <row r="4113" spans="1:9">
      <c r="A4113" s="26"/>
      <c r="B4113" s="27"/>
      <c r="C4113" s="28"/>
      <c r="D4113" s="29"/>
      <c r="E4113" s="29"/>
      <c r="F4113" s="28"/>
      <c r="G4113" s="28"/>
      <c r="H4113"/>
      <c r="I4113"/>
    </row>
    <row r="4114" spans="1:9">
      <c r="A4114" s="26"/>
      <c r="B4114" s="27"/>
      <c r="C4114" s="28"/>
      <c r="D4114" s="29"/>
      <c r="E4114" s="29"/>
      <c r="F4114" s="28"/>
      <c r="G4114" s="28"/>
      <c r="H4114"/>
      <c r="I4114"/>
    </row>
    <row r="4115" spans="1:9">
      <c r="A4115" s="26"/>
      <c r="B4115" s="27"/>
      <c r="C4115" s="28"/>
      <c r="D4115" s="29"/>
      <c r="E4115" s="29"/>
      <c r="F4115" s="28"/>
      <c r="G4115" s="28"/>
      <c r="H4115"/>
      <c r="I4115"/>
    </row>
    <row r="4116" spans="1:9">
      <c r="A4116" s="26"/>
      <c r="B4116" s="27"/>
      <c r="C4116" s="28"/>
      <c r="D4116" s="29"/>
      <c r="E4116" s="29"/>
      <c r="F4116" s="28"/>
      <c r="G4116" s="28"/>
      <c r="H4116"/>
      <c r="I4116"/>
    </row>
    <row r="4117" spans="1:9">
      <c r="A4117" s="26"/>
      <c r="B4117" s="27"/>
      <c r="C4117" s="28"/>
      <c r="D4117" s="29"/>
      <c r="E4117" s="29"/>
      <c r="F4117" s="28"/>
      <c r="G4117" s="28"/>
      <c r="H4117"/>
      <c r="I4117"/>
    </row>
    <row r="4118" spans="1:9">
      <c r="A4118" s="26"/>
      <c r="B4118" s="27"/>
      <c r="C4118" s="28"/>
      <c r="D4118" s="29"/>
      <c r="E4118" s="29"/>
      <c r="F4118" s="28"/>
      <c r="G4118" s="28"/>
      <c r="H4118"/>
      <c r="I4118"/>
    </row>
    <row r="4119" spans="1:9">
      <c r="A4119" s="26"/>
      <c r="B4119" s="27"/>
      <c r="C4119" s="28"/>
      <c r="D4119" s="29"/>
      <c r="E4119" s="29"/>
      <c r="F4119" s="28"/>
      <c r="G4119" s="28"/>
      <c r="H4119"/>
      <c r="I4119"/>
    </row>
    <row r="4120" spans="1:9">
      <c r="A4120" s="26"/>
      <c r="B4120" s="27"/>
      <c r="C4120" s="28"/>
      <c r="D4120" s="29"/>
      <c r="E4120" s="29"/>
      <c r="F4120" s="28"/>
      <c r="G4120" s="28"/>
      <c r="H4120"/>
      <c r="I4120"/>
    </row>
    <row r="4121" spans="1:9">
      <c r="A4121" s="26"/>
      <c r="B4121" s="27"/>
      <c r="C4121" s="28"/>
      <c r="D4121" s="29"/>
      <c r="E4121" s="29"/>
      <c r="F4121" s="28"/>
      <c r="G4121" s="28"/>
      <c r="H4121"/>
      <c r="I4121"/>
    </row>
    <row r="4122" spans="1:9">
      <c r="A4122" s="26"/>
      <c r="B4122" s="27"/>
      <c r="C4122" s="28"/>
      <c r="D4122" s="29"/>
      <c r="E4122" s="29"/>
      <c r="F4122" s="28"/>
      <c r="G4122" s="28"/>
      <c r="H4122"/>
      <c r="I4122"/>
    </row>
    <row r="4123" spans="1:9">
      <c r="A4123" s="26"/>
      <c r="B4123" s="27"/>
      <c r="C4123" s="28"/>
      <c r="D4123" s="29"/>
      <c r="E4123" s="29"/>
      <c r="F4123" s="28"/>
      <c r="G4123" s="28"/>
      <c r="H4123"/>
      <c r="I4123"/>
    </row>
    <row r="4124" spans="1:9">
      <c r="A4124" s="26"/>
      <c r="B4124" s="27"/>
      <c r="C4124" s="28"/>
      <c r="D4124" s="29"/>
      <c r="E4124" s="29"/>
      <c r="F4124" s="28"/>
      <c r="G4124" s="28"/>
      <c r="H4124"/>
      <c r="I4124"/>
    </row>
    <row r="4125" spans="1:9">
      <c r="A4125" s="26"/>
      <c r="B4125" s="27"/>
      <c r="C4125" s="28"/>
      <c r="D4125" s="29"/>
      <c r="E4125" s="29"/>
      <c r="F4125" s="28"/>
      <c r="G4125" s="28"/>
      <c r="H4125"/>
      <c r="I4125"/>
    </row>
    <row r="4126" spans="1:9">
      <c r="A4126" s="26"/>
      <c r="B4126" s="27"/>
      <c r="C4126" s="28"/>
      <c r="D4126" s="29"/>
      <c r="E4126" s="29"/>
      <c r="F4126" s="28"/>
      <c r="G4126" s="28"/>
      <c r="H4126"/>
      <c r="I4126"/>
    </row>
    <row r="4127" spans="1:9">
      <c r="A4127" s="26"/>
      <c r="B4127" s="27"/>
      <c r="C4127" s="28"/>
      <c r="D4127" s="29"/>
      <c r="E4127" s="29"/>
      <c r="F4127" s="28"/>
      <c r="G4127" s="28"/>
      <c r="H4127"/>
      <c r="I4127"/>
    </row>
    <row r="4128" spans="1:9">
      <c r="A4128" s="26"/>
      <c r="B4128" s="27"/>
      <c r="C4128" s="28"/>
      <c r="D4128" s="29"/>
      <c r="E4128" s="29"/>
      <c r="F4128" s="28"/>
      <c r="G4128" s="28"/>
      <c r="H4128"/>
      <c r="I4128"/>
    </row>
    <row r="4129" spans="1:9">
      <c r="A4129" s="26"/>
      <c r="B4129" s="27"/>
      <c r="C4129" s="28"/>
      <c r="D4129" s="29"/>
      <c r="E4129" s="29"/>
      <c r="F4129" s="28"/>
      <c r="G4129" s="28"/>
      <c r="H4129"/>
      <c r="I4129"/>
    </row>
    <row r="4130" spans="1:9">
      <c r="A4130" s="26"/>
      <c r="B4130" s="27"/>
      <c r="C4130" s="28"/>
      <c r="D4130" s="29"/>
      <c r="E4130" s="29"/>
      <c r="F4130" s="28"/>
      <c r="G4130" s="28"/>
      <c r="H4130"/>
      <c r="I4130"/>
    </row>
    <row r="4131" spans="1:9">
      <c r="A4131" s="26"/>
      <c r="B4131" s="27"/>
      <c r="C4131" s="28"/>
      <c r="D4131" s="29"/>
      <c r="E4131" s="29"/>
      <c r="F4131" s="28"/>
      <c r="G4131" s="28"/>
      <c r="H4131"/>
      <c r="I4131"/>
    </row>
    <row r="4132" spans="1:9">
      <c r="A4132" s="26"/>
      <c r="B4132" s="27"/>
      <c r="C4132" s="28"/>
      <c r="D4132" s="29"/>
      <c r="E4132" s="29"/>
      <c r="F4132" s="28"/>
      <c r="G4132" s="28"/>
      <c r="H4132"/>
      <c r="I4132"/>
    </row>
    <row r="4133" spans="1:9">
      <c r="A4133" s="26"/>
      <c r="B4133" s="27"/>
      <c r="C4133" s="28"/>
      <c r="D4133" s="29"/>
      <c r="E4133" s="29"/>
      <c r="F4133" s="28"/>
      <c r="G4133" s="28"/>
      <c r="H4133"/>
      <c r="I4133"/>
    </row>
    <row r="4134" spans="1:9">
      <c r="A4134" s="26"/>
      <c r="B4134" s="27"/>
      <c r="C4134" s="28"/>
      <c r="D4134" s="29"/>
      <c r="E4134" s="29"/>
      <c r="F4134" s="28"/>
      <c r="G4134" s="28"/>
      <c r="H4134"/>
      <c r="I4134"/>
    </row>
    <row r="4135" spans="1:9">
      <c r="A4135" s="26"/>
      <c r="B4135" s="27"/>
      <c r="C4135" s="28"/>
      <c r="D4135" s="29"/>
      <c r="E4135" s="29"/>
      <c r="F4135" s="28"/>
      <c r="G4135" s="28"/>
      <c r="H4135"/>
      <c r="I4135"/>
    </row>
    <row r="4136" spans="1:9">
      <c r="A4136" s="26"/>
      <c r="B4136" s="27"/>
      <c r="C4136" s="28"/>
      <c r="D4136" s="29"/>
      <c r="E4136" s="29"/>
      <c r="F4136" s="28"/>
      <c r="G4136" s="28"/>
      <c r="H4136"/>
      <c r="I4136"/>
    </row>
    <row r="4137" spans="1:9">
      <c r="A4137" s="26"/>
      <c r="B4137" s="27"/>
      <c r="C4137" s="28"/>
      <c r="D4137" s="29"/>
      <c r="E4137" s="29"/>
      <c r="F4137" s="28"/>
      <c r="G4137" s="28"/>
      <c r="H4137"/>
      <c r="I4137"/>
    </row>
    <row r="4138" spans="1:9">
      <c r="A4138" s="26"/>
      <c r="B4138" s="27"/>
      <c r="C4138" s="28"/>
      <c r="D4138" s="29"/>
      <c r="E4138" s="29"/>
      <c r="F4138" s="28"/>
      <c r="G4138" s="28"/>
      <c r="H4138"/>
      <c r="I4138"/>
    </row>
    <row r="4139" spans="1:9">
      <c r="A4139" s="26"/>
      <c r="B4139" s="27"/>
      <c r="C4139" s="28"/>
      <c r="D4139" s="29"/>
      <c r="E4139" s="29"/>
      <c r="F4139" s="28"/>
      <c r="G4139" s="28"/>
      <c r="H4139"/>
      <c r="I4139"/>
    </row>
    <row r="4140" spans="1:9">
      <c r="A4140" s="26"/>
      <c r="B4140" s="27"/>
      <c r="C4140" s="28"/>
      <c r="D4140" s="29"/>
      <c r="E4140" s="29"/>
      <c r="F4140" s="28"/>
      <c r="G4140" s="28"/>
      <c r="H4140"/>
      <c r="I4140"/>
    </row>
    <row r="4141" spans="1:9">
      <c r="A4141" s="26"/>
      <c r="B4141" s="27"/>
      <c r="C4141" s="28"/>
      <c r="D4141" s="29"/>
      <c r="E4141" s="29"/>
      <c r="F4141" s="28"/>
      <c r="G4141" s="28"/>
      <c r="H4141"/>
      <c r="I4141"/>
    </row>
    <row r="4142" spans="1:9">
      <c r="A4142" s="26"/>
      <c r="B4142" s="27"/>
      <c r="C4142" s="28"/>
      <c r="D4142" s="29"/>
      <c r="E4142" s="29"/>
      <c r="F4142" s="28"/>
      <c r="G4142" s="28"/>
      <c r="H4142"/>
      <c r="I4142"/>
    </row>
    <row r="4143" spans="1:9">
      <c r="A4143" s="26"/>
      <c r="B4143" s="27"/>
      <c r="C4143" s="28"/>
      <c r="D4143" s="29"/>
      <c r="E4143" s="29"/>
      <c r="F4143" s="28"/>
      <c r="G4143" s="28"/>
      <c r="H4143"/>
      <c r="I4143"/>
    </row>
    <row r="4144" spans="1:9">
      <c r="A4144" s="26"/>
      <c r="B4144" s="27"/>
      <c r="C4144" s="28"/>
      <c r="D4144" s="29"/>
      <c r="E4144" s="29"/>
      <c r="F4144" s="28"/>
      <c r="G4144" s="28"/>
      <c r="H4144"/>
      <c r="I4144"/>
    </row>
    <row r="4145" spans="1:9">
      <c r="A4145" s="26"/>
      <c r="B4145" s="27"/>
      <c r="C4145" s="28"/>
      <c r="D4145" s="29"/>
      <c r="E4145" s="29"/>
      <c r="F4145" s="28"/>
      <c r="G4145" s="28"/>
      <c r="H4145"/>
      <c r="I4145"/>
    </row>
    <row r="4146" spans="1:9">
      <c r="A4146" s="26"/>
      <c r="B4146" s="27"/>
      <c r="C4146" s="28"/>
      <c r="D4146" s="29"/>
      <c r="E4146" s="29"/>
      <c r="F4146" s="28"/>
      <c r="G4146" s="28"/>
      <c r="H4146"/>
      <c r="I4146"/>
    </row>
    <row r="4147" spans="1:9">
      <c r="A4147" s="26"/>
      <c r="B4147" s="27"/>
      <c r="C4147" s="28"/>
      <c r="D4147" s="29"/>
      <c r="E4147" s="29"/>
      <c r="F4147" s="28"/>
      <c r="G4147" s="28"/>
      <c r="H4147"/>
      <c r="I4147"/>
    </row>
    <row r="4148" spans="1:9">
      <c r="A4148" s="26"/>
      <c r="B4148" s="27"/>
      <c r="C4148" s="28"/>
      <c r="D4148" s="29"/>
      <c r="E4148" s="29"/>
      <c r="F4148" s="28"/>
      <c r="G4148" s="28"/>
      <c r="H4148"/>
      <c r="I4148"/>
    </row>
    <row r="4149" spans="1:9">
      <c r="A4149" s="26"/>
      <c r="B4149" s="27"/>
      <c r="C4149" s="28"/>
      <c r="D4149" s="29"/>
      <c r="E4149" s="29"/>
      <c r="F4149" s="28"/>
      <c r="G4149" s="28"/>
      <c r="H4149"/>
      <c r="I4149"/>
    </row>
    <row r="4150" spans="1:9">
      <c r="A4150" s="26"/>
      <c r="B4150" s="27"/>
      <c r="C4150" s="28"/>
      <c r="D4150" s="29"/>
      <c r="E4150" s="29"/>
      <c r="F4150" s="28"/>
      <c r="G4150" s="28"/>
      <c r="H4150"/>
      <c r="I4150"/>
    </row>
    <row r="4151" spans="1:9">
      <c r="A4151" s="26"/>
      <c r="B4151" s="27"/>
      <c r="C4151" s="28"/>
      <c r="D4151" s="29"/>
      <c r="E4151" s="29"/>
      <c r="F4151" s="28"/>
      <c r="G4151" s="28"/>
      <c r="H4151"/>
      <c r="I4151"/>
    </row>
    <row r="4152" spans="1:9">
      <c r="A4152" s="26"/>
      <c r="B4152" s="27"/>
      <c r="C4152" s="28"/>
      <c r="D4152" s="29"/>
      <c r="E4152" s="29"/>
      <c r="F4152" s="28"/>
      <c r="G4152" s="28"/>
      <c r="H4152"/>
      <c r="I4152"/>
    </row>
    <row r="4153" spans="1:9">
      <c r="A4153" s="26"/>
      <c r="B4153" s="27"/>
      <c r="C4153" s="28"/>
      <c r="D4153" s="29"/>
      <c r="E4153" s="29"/>
      <c r="F4153" s="28"/>
      <c r="G4153" s="28"/>
      <c r="H4153"/>
      <c r="I4153"/>
    </row>
    <row r="4154" spans="1:9">
      <c r="A4154" s="26"/>
      <c r="B4154" s="27"/>
      <c r="C4154" s="28"/>
      <c r="D4154" s="29"/>
      <c r="E4154" s="29"/>
      <c r="F4154" s="28"/>
      <c r="G4154" s="28"/>
      <c r="H4154"/>
      <c r="I4154"/>
    </row>
    <row r="4155" spans="1:9">
      <c r="A4155" s="26"/>
      <c r="B4155" s="27"/>
      <c r="C4155" s="28"/>
      <c r="D4155" s="29"/>
      <c r="E4155" s="29"/>
      <c r="F4155" s="28"/>
      <c r="G4155" s="28"/>
      <c r="H4155"/>
      <c r="I4155"/>
    </row>
    <row r="4156" spans="1:9">
      <c r="A4156" s="26"/>
      <c r="B4156" s="27"/>
      <c r="C4156" s="28"/>
      <c r="D4156" s="29"/>
      <c r="E4156" s="29"/>
      <c r="F4156" s="28"/>
      <c r="G4156" s="28"/>
      <c r="H4156"/>
      <c r="I4156"/>
    </row>
    <row r="4157" spans="1:9">
      <c r="A4157" s="26"/>
      <c r="B4157" s="27"/>
      <c r="C4157" s="28"/>
      <c r="D4157" s="29"/>
      <c r="E4157" s="29"/>
      <c r="F4157" s="28"/>
      <c r="G4157" s="28"/>
      <c r="H4157"/>
      <c r="I4157"/>
    </row>
    <row r="4158" spans="1:9">
      <c r="A4158" s="26"/>
      <c r="B4158" s="27"/>
      <c r="C4158" s="28"/>
      <c r="D4158" s="29"/>
      <c r="E4158" s="29"/>
      <c r="F4158" s="28"/>
      <c r="G4158" s="28"/>
      <c r="H4158"/>
      <c r="I4158"/>
    </row>
    <row r="4159" spans="1:9">
      <c r="A4159" s="26"/>
      <c r="B4159" s="27"/>
      <c r="C4159" s="28"/>
      <c r="D4159" s="29"/>
      <c r="E4159" s="29"/>
      <c r="F4159" s="28"/>
      <c r="G4159" s="28"/>
      <c r="H4159"/>
      <c r="I4159"/>
    </row>
    <row r="4160" spans="1:9">
      <c r="A4160" s="26"/>
      <c r="B4160" s="27"/>
      <c r="C4160" s="28"/>
      <c r="D4160" s="29"/>
      <c r="E4160" s="29"/>
      <c r="F4160" s="28"/>
      <c r="G4160" s="28"/>
      <c r="H4160"/>
      <c r="I4160"/>
    </row>
    <row r="4161" spans="1:9">
      <c r="A4161" s="26"/>
      <c r="B4161" s="27"/>
      <c r="C4161" s="28"/>
      <c r="D4161" s="29"/>
      <c r="E4161" s="29"/>
      <c r="F4161" s="28"/>
      <c r="G4161" s="28"/>
      <c r="H4161"/>
      <c r="I4161"/>
    </row>
    <row r="4162" spans="1:9">
      <c r="A4162" s="26"/>
      <c r="B4162" s="27"/>
      <c r="C4162" s="28"/>
      <c r="D4162" s="29"/>
      <c r="E4162" s="29"/>
      <c r="F4162" s="28"/>
      <c r="G4162" s="28"/>
      <c r="H4162"/>
      <c r="I4162"/>
    </row>
    <row r="4163" spans="1:9">
      <c r="A4163" s="26"/>
      <c r="B4163" s="27"/>
      <c r="C4163" s="28"/>
      <c r="D4163" s="29"/>
      <c r="E4163" s="29"/>
      <c r="F4163" s="28"/>
      <c r="G4163" s="28"/>
      <c r="H4163"/>
      <c r="I4163"/>
    </row>
    <row r="4164" spans="1:9">
      <c r="A4164" s="26"/>
      <c r="B4164" s="27"/>
      <c r="C4164" s="28"/>
      <c r="D4164" s="29"/>
      <c r="E4164" s="29"/>
      <c r="F4164" s="28"/>
      <c r="G4164" s="28"/>
      <c r="H4164"/>
      <c r="I4164"/>
    </row>
    <row r="4165" spans="1:9">
      <c r="A4165" s="26"/>
      <c r="B4165" s="27"/>
      <c r="C4165" s="28"/>
      <c r="D4165" s="29"/>
      <c r="E4165" s="29"/>
      <c r="F4165" s="28"/>
      <c r="G4165" s="28"/>
      <c r="H4165"/>
      <c r="I4165"/>
    </row>
    <row r="4166" spans="1:9">
      <c r="A4166" s="26"/>
      <c r="B4166" s="27"/>
      <c r="C4166" s="28"/>
      <c r="D4166" s="29"/>
      <c r="E4166" s="29"/>
      <c r="F4166" s="28"/>
      <c r="G4166" s="28"/>
      <c r="H4166"/>
      <c r="I4166"/>
    </row>
    <row r="4167" spans="1:9">
      <c r="A4167" s="26"/>
      <c r="B4167" s="27"/>
      <c r="C4167" s="28"/>
      <c r="D4167" s="29"/>
      <c r="E4167" s="29"/>
      <c r="F4167" s="28"/>
      <c r="G4167" s="28"/>
      <c r="H4167"/>
      <c r="I4167"/>
    </row>
    <row r="4168" spans="1:9">
      <c r="A4168" s="26"/>
      <c r="B4168" s="27"/>
      <c r="C4168" s="28"/>
      <c r="D4168" s="29"/>
      <c r="E4168" s="29"/>
      <c r="F4168" s="28"/>
      <c r="G4168" s="28"/>
      <c r="H4168"/>
      <c r="I4168"/>
    </row>
    <row r="4169" spans="1:9">
      <c r="A4169" s="26"/>
      <c r="B4169" s="27"/>
      <c r="C4169" s="28"/>
      <c r="D4169" s="29"/>
      <c r="E4169" s="29"/>
      <c r="F4169" s="28"/>
      <c r="G4169" s="28"/>
      <c r="H4169"/>
      <c r="I4169"/>
    </row>
    <row r="4170" spans="1:9">
      <c r="A4170" s="26"/>
      <c r="B4170" s="27"/>
      <c r="C4170" s="28"/>
      <c r="D4170" s="29"/>
      <c r="E4170" s="29"/>
      <c r="F4170" s="28"/>
      <c r="G4170" s="28"/>
      <c r="H4170"/>
      <c r="I4170"/>
    </row>
    <row r="4171" spans="1:9">
      <c r="A4171" s="26"/>
      <c r="B4171" s="27"/>
      <c r="C4171" s="28"/>
      <c r="D4171" s="29"/>
      <c r="E4171" s="29"/>
      <c r="F4171" s="28"/>
      <c r="G4171" s="28"/>
      <c r="H4171"/>
      <c r="I4171"/>
    </row>
    <row r="4172" spans="1:9">
      <c r="A4172" s="26"/>
      <c r="B4172" s="27"/>
      <c r="C4172" s="28"/>
      <c r="D4172" s="29"/>
      <c r="E4172" s="29"/>
      <c r="F4172" s="28"/>
      <c r="G4172" s="28"/>
      <c r="H4172"/>
      <c r="I4172"/>
    </row>
    <row r="4173" spans="1:9">
      <c r="A4173" s="26"/>
      <c r="B4173" s="27"/>
      <c r="C4173" s="28"/>
      <c r="D4173" s="29"/>
      <c r="E4173" s="29"/>
      <c r="F4173" s="28"/>
      <c r="G4173" s="28"/>
      <c r="H4173"/>
      <c r="I4173"/>
    </row>
    <row r="4174" spans="1:9">
      <c r="A4174" s="26"/>
      <c r="B4174" s="27"/>
      <c r="C4174" s="28"/>
      <c r="D4174" s="29"/>
      <c r="E4174" s="29"/>
      <c r="F4174" s="28"/>
      <c r="G4174" s="28"/>
      <c r="H4174"/>
      <c r="I4174"/>
    </row>
    <row r="4175" spans="1:9">
      <c r="A4175" s="26"/>
      <c r="B4175" s="27"/>
      <c r="C4175" s="28"/>
      <c r="D4175" s="29"/>
      <c r="E4175" s="29"/>
      <c r="F4175" s="28"/>
      <c r="G4175" s="28"/>
      <c r="H4175"/>
      <c r="I4175"/>
    </row>
    <row r="4176" spans="1:9">
      <c r="A4176" s="26"/>
      <c r="B4176" s="27"/>
      <c r="C4176" s="28"/>
      <c r="D4176" s="29"/>
      <c r="E4176" s="29"/>
      <c r="F4176" s="28"/>
      <c r="G4176" s="28"/>
      <c r="H4176"/>
      <c r="I4176"/>
    </row>
    <row r="4177" spans="1:9">
      <c r="A4177" s="26"/>
      <c r="B4177" s="27"/>
      <c r="C4177" s="28"/>
      <c r="D4177" s="29"/>
      <c r="E4177" s="29"/>
      <c r="F4177" s="28"/>
      <c r="G4177" s="28"/>
      <c r="H4177"/>
      <c r="I4177"/>
    </row>
    <row r="4178" spans="1:9">
      <c r="A4178" s="26"/>
      <c r="B4178" s="27"/>
      <c r="C4178" s="28"/>
      <c r="D4178" s="29"/>
      <c r="E4178" s="29"/>
      <c r="F4178" s="28"/>
      <c r="G4178" s="28"/>
      <c r="H4178"/>
      <c r="I4178"/>
    </row>
    <row r="4179" spans="1:9">
      <c r="A4179" s="26"/>
      <c r="B4179" s="27"/>
      <c r="C4179" s="28"/>
      <c r="D4179" s="29"/>
      <c r="E4179" s="29"/>
      <c r="F4179" s="28"/>
      <c r="G4179" s="28"/>
      <c r="H4179"/>
      <c r="I4179"/>
    </row>
    <row r="4180" spans="1:9">
      <c r="A4180" s="26"/>
      <c r="B4180" s="27"/>
      <c r="C4180" s="28"/>
      <c r="D4180" s="29"/>
      <c r="E4180" s="29"/>
      <c r="F4180" s="28"/>
      <c r="G4180" s="28"/>
      <c r="H4180"/>
      <c r="I4180"/>
    </row>
    <row r="4181" spans="1:9">
      <c r="A4181" s="26"/>
      <c r="B4181" s="27"/>
      <c r="C4181" s="28"/>
      <c r="D4181" s="29"/>
      <c r="E4181" s="29"/>
      <c r="F4181" s="28"/>
      <c r="G4181" s="28"/>
      <c r="H4181"/>
      <c r="I4181"/>
    </row>
    <row r="4182" spans="1:9">
      <c r="A4182" s="26"/>
      <c r="B4182" s="27"/>
      <c r="C4182" s="28"/>
      <c r="D4182" s="29"/>
      <c r="E4182" s="29"/>
      <c r="F4182" s="28"/>
      <c r="G4182" s="28"/>
      <c r="H4182"/>
      <c r="I4182"/>
    </row>
    <row r="4183" spans="1:9">
      <c r="A4183" s="26"/>
      <c r="B4183" s="27"/>
      <c r="C4183" s="28"/>
      <c r="D4183" s="29"/>
      <c r="E4183" s="29"/>
      <c r="F4183" s="28"/>
      <c r="G4183" s="28"/>
      <c r="H4183"/>
      <c r="I4183"/>
    </row>
    <row r="4184" spans="1:9">
      <c r="A4184" s="26"/>
      <c r="B4184" s="27"/>
      <c r="C4184" s="28"/>
      <c r="D4184" s="29"/>
      <c r="E4184" s="29"/>
      <c r="F4184" s="28"/>
      <c r="G4184" s="28"/>
      <c r="H4184"/>
      <c r="I4184"/>
    </row>
    <row r="4185" spans="1:9">
      <c r="A4185" s="26"/>
      <c r="B4185" s="27"/>
      <c r="C4185" s="28"/>
      <c r="D4185" s="29"/>
      <c r="E4185" s="29"/>
      <c r="F4185" s="28"/>
      <c r="G4185" s="28"/>
      <c r="H4185"/>
      <c r="I4185"/>
    </row>
    <row r="4186" spans="1:9">
      <c r="A4186" s="26"/>
      <c r="B4186" s="27"/>
      <c r="C4186" s="28"/>
      <c r="D4186" s="29"/>
      <c r="E4186" s="29"/>
      <c r="F4186" s="28"/>
      <c r="G4186" s="28"/>
      <c r="H4186"/>
      <c r="I4186"/>
    </row>
    <row r="4187" spans="1:9">
      <c r="A4187" s="26"/>
      <c r="B4187" s="27"/>
      <c r="C4187" s="28"/>
      <c r="D4187" s="29"/>
      <c r="E4187" s="29"/>
      <c r="F4187" s="28"/>
      <c r="G4187" s="28"/>
      <c r="H4187"/>
      <c r="I4187"/>
    </row>
    <row r="4188" spans="1:9">
      <c r="A4188" s="26"/>
      <c r="B4188" s="27"/>
      <c r="C4188" s="28"/>
      <c r="D4188" s="29"/>
      <c r="E4188" s="29"/>
      <c r="F4188" s="28"/>
      <c r="G4188" s="28"/>
      <c r="H4188"/>
      <c r="I4188"/>
    </row>
    <row r="4189" spans="1:9">
      <c r="A4189" s="26"/>
      <c r="B4189" s="27"/>
      <c r="C4189" s="28"/>
      <c r="D4189" s="29"/>
      <c r="E4189" s="29"/>
      <c r="F4189" s="28"/>
      <c r="G4189" s="28"/>
      <c r="H4189"/>
      <c r="I4189"/>
    </row>
    <row r="4190" spans="1:9">
      <c r="A4190" s="26"/>
      <c r="B4190" s="27"/>
      <c r="C4190" s="28"/>
      <c r="D4190" s="29"/>
      <c r="E4190" s="29"/>
      <c r="F4190" s="28"/>
      <c r="G4190" s="28"/>
      <c r="H4190"/>
      <c r="I4190"/>
    </row>
    <row r="4191" spans="1:9">
      <c r="A4191" s="26"/>
      <c r="B4191" s="27"/>
      <c r="C4191" s="28"/>
      <c r="D4191" s="29"/>
      <c r="E4191" s="29"/>
      <c r="F4191" s="28"/>
      <c r="G4191" s="28"/>
      <c r="H4191"/>
      <c r="I4191"/>
    </row>
    <row r="4192" spans="1:9">
      <c r="A4192" s="26"/>
      <c r="B4192" s="27"/>
      <c r="C4192" s="28"/>
      <c r="D4192" s="29"/>
      <c r="E4192" s="29"/>
      <c r="F4192" s="28"/>
      <c r="G4192" s="28"/>
      <c r="H4192"/>
      <c r="I4192"/>
    </row>
    <row r="4193" spans="1:9">
      <c r="A4193" s="26"/>
      <c r="B4193" s="27"/>
      <c r="C4193" s="28"/>
      <c r="D4193" s="29"/>
      <c r="E4193" s="29"/>
      <c r="F4193" s="28"/>
      <c r="G4193" s="28"/>
      <c r="H4193"/>
      <c r="I4193"/>
    </row>
    <row r="4194" spans="1:9">
      <c r="A4194" s="26"/>
      <c r="B4194" s="27"/>
      <c r="C4194" s="28"/>
      <c r="D4194" s="29"/>
      <c r="E4194" s="29"/>
      <c r="F4194" s="28"/>
      <c r="G4194" s="28"/>
      <c r="H4194"/>
      <c r="I4194"/>
    </row>
    <row r="4195" spans="1:9">
      <c r="A4195" s="26"/>
      <c r="B4195" s="27"/>
      <c r="C4195" s="28"/>
      <c r="D4195" s="29"/>
      <c r="E4195" s="29"/>
      <c r="F4195" s="28"/>
      <c r="G4195" s="28"/>
      <c r="H4195"/>
      <c r="I4195"/>
    </row>
    <row r="4196" spans="1:9">
      <c r="A4196" s="26"/>
      <c r="B4196" s="27"/>
      <c r="C4196" s="28"/>
      <c r="D4196" s="29"/>
      <c r="E4196" s="29"/>
      <c r="F4196" s="28"/>
      <c r="G4196" s="28"/>
      <c r="H4196"/>
      <c r="I4196"/>
    </row>
    <row r="4197" spans="1:9">
      <c r="A4197" s="26"/>
      <c r="B4197" s="27"/>
      <c r="C4197" s="28"/>
      <c r="D4197" s="29"/>
      <c r="E4197" s="29"/>
      <c r="F4197" s="28"/>
      <c r="G4197" s="28"/>
      <c r="H4197"/>
      <c r="I4197"/>
    </row>
    <row r="4198" spans="1:9">
      <c r="A4198" s="26"/>
      <c r="B4198" s="27"/>
      <c r="C4198" s="28"/>
      <c r="D4198" s="29"/>
      <c r="E4198" s="29"/>
      <c r="F4198" s="28"/>
      <c r="G4198" s="28"/>
      <c r="H4198"/>
      <c r="I4198"/>
    </row>
    <row r="4199" spans="1:9">
      <c r="A4199" s="26"/>
      <c r="B4199" s="27"/>
      <c r="C4199" s="28"/>
      <c r="D4199" s="29"/>
      <c r="E4199" s="29"/>
      <c r="F4199" s="28"/>
      <c r="G4199" s="28"/>
      <c r="H4199"/>
      <c r="I4199"/>
    </row>
    <row r="4200" spans="1:9">
      <c r="A4200" s="26"/>
      <c r="B4200" s="27"/>
      <c r="C4200" s="28"/>
      <c r="D4200" s="29"/>
      <c r="E4200" s="29"/>
      <c r="F4200" s="28"/>
      <c r="G4200" s="28"/>
      <c r="H4200"/>
      <c r="I4200"/>
    </row>
    <row r="4201" spans="1:9">
      <c r="A4201" s="26"/>
      <c r="B4201" s="27"/>
      <c r="C4201" s="28"/>
      <c r="D4201" s="29"/>
      <c r="E4201" s="29"/>
      <c r="F4201" s="28"/>
      <c r="G4201" s="28"/>
      <c r="H4201"/>
      <c r="I4201"/>
    </row>
    <row r="4202" spans="1:9">
      <c r="A4202" s="26"/>
      <c r="B4202" s="27"/>
      <c r="C4202" s="28"/>
      <c r="D4202" s="29"/>
      <c r="E4202" s="29"/>
      <c r="F4202" s="28"/>
      <c r="G4202" s="28"/>
      <c r="H4202"/>
      <c r="I4202"/>
    </row>
    <row r="4203" spans="1:9">
      <c r="A4203" s="26"/>
      <c r="B4203" s="27"/>
      <c r="C4203" s="28"/>
      <c r="D4203" s="29"/>
      <c r="E4203" s="29"/>
      <c r="F4203" s="28"/>
      <c r="G4203" s="28"/>
      <c r="H4203"/>
      <c r="I4203"/>
    </row>
    <row r="4204" spans="1:9">
      <c r="A4204" s="26"/>
      <c r="B4204" s="27"/>
      <c r="C4204" s="28"/>
      <c r="D4204" s="29"/>
      <c r="E4204" s="29"/>
      <c r="F4204" s="28"/>
      <c r="G4204" s="28"/>
      <c r="H4204"/>
      <c r="I4204"/>
    </row>
    <row r="4205" spans="1:9">
      <c r="A4205" s="26"/>
      <c r="B4205" s="27"/>
      <c r="C4205" s="28"/>
      <c r="D4205" s="29"/>
      <c r="E4205" s="29"/>
      <c r="F4205" s="28"/>
      <c r="G4205" s="28"/>
      <c r="H4205"/>
      <c r="I4205"/>
    </row>
    <row r="4206" spans="1:9">
      <c r="A4206" s="26"/>
      <c r="B4206" s="27"/>
      <c r="C4206" s="28"/>
      <c r="D4206" s="29"/>
      <c r="E4206" s="29"/>
      <c r="F4206" s="28"/>
      <c r="G4206" s="28"/>
      <c r="H4206"/>
      <c r="I4206"/>
    </row>
    <row r="4207" spans="1:9">
      <c r="A4207" s="26"/>
      <c r="B4207" s="27"/>
      <c r="C4207" s="28"/>
      <c r="D4207" s="29"/>
      <c r="E4207" s="29"/>
      <c r="F4207" s="28"/>
      <c r="G4207" s="28"/>
      <c r="H4207"/>
      <c r="I4207"/>
    </row>
    <row r="4208" spans="1:9">
      <c r="A4208" s="26"/>
      <c r="B4208" s="27"/>
      <c r="C4208" s="28"/>
      <c r="D4208" s="29"/>
      <c r="E4208" s="29"/>
      <c r="F4208" s="28"/>
      <c r="G4208" s="28"/>
      <c r="H4208"/>
      <c r="I4208"/>
    </row>
    <row r="4209" spans="1:9">
      <c r="A4209" s="26"/>
      <c r="B4209" s="27"/>
      <c r="C4209" s="28"/>
      <c r="D4209" s="29"/>
      <c r="E4209" s="29"/>
      <c r="F4209" s="28"/>
      <c r="G4209" s="28"/>
      <c r="H4209"/>
      <c r="I4209"/>
    </row>
    <row r="4210" spans="1:9">
      <c r="A4210" s="26"/>
      <c r="B4210" s="27"/>
      <c r="C4210" s="28"/>
      <c r="D4210" s="29"/>
      <c r="E4210" s="29"/>
      <c r="F4210" s="28"/>
      <c r="G4210" s="28"/>
      <c r="H4210"/>
      <c r="I4210"/>
    </row>
    <row r="4211" spans="1:9">
      <c r="A4211" s="26"/>
      <c r="B4211" s="27"/>
      <c r="C4211" s="28"/>
      <c r="D4211" s="29"/>
      <c r="E4211" s="29"/>
      <c r="F4211" s="28"/>
      <c r="G4211" s="28"/>
      <c r="H4211"/>
      <c r="I4211"/>
    </row>
    <row r="4212" spans="1:9">
      <c r="A4212" s="26"/>
      <c r="B4212" s="27"/>
      <c r="C4212" s="28"/>
      <c r="D4212" s="29"/>
      <c r="E4212" s="29"/>
      <c r="F4212" s="28"/>
      <c r="G4212" s="28"/>
      <c r="H4212"/>
      <c r="I4212"/>
    </row>
    <row r="4213" spans="1:9">
      <c r="A4213" s="26"/>
      <c r="B4213" s="27"/>
      <c r="C4213" s="28"/>
      <c r="D4213" s="29"/>
      <c r="E4213" s="29"/>
      <c r="F4213" s="28"/>
      <c r="G4213" s="28"/>
      <c r="H4213"/>
      <c r="I4213"/>
    </row>
    <row r="4214" spans="1:9">
      <c r="A4214" s="26"/>
      <c r="B4214" s="27"/>
      <c r="C4214" s="28"/>
      <c r="D4214" s="29"/>
      <c r="E4214" s="29"/>
      <c r="F4214" s="28"/>
      <c r="G4214" s="28"/>
      <c r="H4214"/>
      <c r="I4214"/>
    </row>
    <row r="4215" spans="1:9">
      <c r="A4215" s="26"/>
      <c r="B4215" s="27"/>
      <c r="C4215" s="28"/>
      <c r="D4215" s="29"/>
      <c r="E4215" s="29"/>
      <c r="F4215" s="28"/>
      <c r="G4215" s="28"/>
      <c r="H4215"/>
      <c r="I4215"/>
    </row>
    <row r="4216" spans="1:9">
      <c r="A4216" s="26"/>
      <c r="B4216" s="27"/>
      <c r="C4216" s="28"/>
      <c r="D4216" s="29"/>
      <c r="E4216" s="29"/>
      <c r="F4216" s="28"/>
      <c r="G4216" s="28"/>
      <c r="H4216"/>
      <c r="I4216"/>
    </row>
    <row r="4217" spans="1:9">
      <c r="A4217" s="26"/>
      <c r="B4217" s="27"/>
      <c r="C4217" s="28"/>
      <c r="D4217" s="29"/>
      <c r="E4217" s="29"/>
      <c r="F4217" s="28"/>
      <c r="G4217" s="28"/>
      <c r="H4217"/>
      <c r="I4217"/>
    </row>
    <row r="4218" spans="1:9">
      <c r="A4218" s="26"/>
      <c r="B4218" s="27"/>
      <c r="C4218" s="28"/>
      <c r="D4218" s="29"/>
      <c r="E4218" s="29"/>
      <c r="F4218" s="28"/>
      <c r="G4218" s="28"/>
      <c r="H4218"/>
      <c r="I4218"/>
    </row>
    <row r="4219" spans="1:9">
      <c r="A4219" s="26"/>
      <c r="B4219" s="27"/>
      <c r="C4219" s="28"/>
      <c r="D4219" s="29"/>
      <c r="E4219" s="29"/>
      <c r="F4219" s="28"/>
      <c r="G4219" s="28"/>
      <c r="H4219"/>
      <c r="I4219"/>
    </row>
    <row r="4220" spans="1:9">
      <c r="A4220" s="26"/>
      <c r="B4220" s="27"/>
      <c r="C4220" s="28"/>
      <c r="D4220" s="29"/>
      <c r="E4220" s="29"/>
      <c r="F4220" s="28"/>
      <c r="G4220" s="28"/>
      <c r="H4220"/>
      <c r="I4220"/>
    </row>
    <row r="4221" spans="1:9">
      <c r="A4221" s="26"/>
      <c r="B4221" s="27"/>
      <c r="C4221" s="28"/>
      <c r="D4221" s="29"/>
      <c r="E4221" s="29"/>
      <c r="F4221" s="28"/>
      <c r="G4221" s="28"/>
      <c r="H4221"/>
      <c r="I4221"/>
    </row>
    <row r="4222" spans="1:9">
      <c r="A4222" s="26"/>
      <c r="B4222" s="27"/>
      <c r="C4222" s="28"/>
      <c r="D4222" s="29"/>
      <c r="E4222" s="29"/>
      <c r="F4222" s="28"/>
      <c r="G4222" s="28"/>
      <c r="H4222"/>
      <c r="I4222"/>
    </row>
    <row r="4223" spans="1:9">
      <c r="A4223" s="26"/>
      <c r="B4223" s="27"/>
      <c r="C4223" s="28"/>
      <c r="D4223" s="29"/>
      <c r="E4223" s="29"/>
      <c r="F4223" s="28"/>
      <c r="G4223" s="28"/>
      <c r="H4223"/>
      <c r="I4223"/>
    </row>
    <row r="4224" spans="1:9">
      <c r="A4224" s="26"/>
      <c r="B4224" s="27"/>
      <c r="C4224" s="28"/>
      <c r="D4224" s="29"/>
      <c r="E4224" s="29"/>
      <c r="F4224" s="28"/>
      <c r="G4224" s="28"/>
      <c r="H4224"/>
      <c r="I4224"/>
    </row>
    <row r="4225" spans="1:9">
      <c r="A4225" s="26"/>
      <c r="B4225" s="27"/>
      <c r="C4225" s="28"/>
      <c r="D4225" s="29"/>
      <c r="E4225" s="29"/>
      <c r="F4225" s="28"/>
      <c r="G4225" s="28"/>
      <c r="H4225"/>
      <c r="I4225"/>
    </row>
    <row r="4226" spans="1:9">
      <c r="A4226" s="26"/>
      <c r="B4226" s="27"/>
      <c r="C4226" s="28"/>
      <c r="D4226" s="29"/>
      <c r="E4226" s="29"/>
      <c r="F4226" s="28"/>
      <c r="G4226" s="28"/>
      <c r="H4226"/>
      <c r="I4226"/>
    </row>
    <row r="4227" spans="1:9">
      <c r="A4227" s="26"/>
      <c r="B4227" s="27"/>
      <c r="C4227" s="28"/>
      <c r="D4227" s="29"/>
      <c r="E4227" s="29"/>
      <c r="F4227" s="28"/>
      <c r="G4227" s="28"/>
      <c r="H4227"/>
      <c r="I4227"/>
    </row>
    <row r="4228" spans="1:9">
      <c r="A4228" s="26"/>
      <c r="B4228" s="27"/>
      <c r="C4228" s="28"/>
      <c r="D4228" s="29"/>
      <c r="E4228" s="29"/>
      <c r="F4228" s="28"/>
      <c r="G4228" s="28"/>
      <c r="H4228"/>
      <c r="I4228"/>
    </row>
    <row r="4229" spans="1:9">
      <c r="A4229" s="26"/>
      <c r="B4229" s="27"/>
      <c r="C4229" s="28"/>
      <c r="D4229" s="29"/>
      <c r="E4229" s="29"/>
      <c r="F4229" s="28"/>
      <c r="G4229" s="28"/>
      <c r="H4229"/>
      <c r="I4229"/>
    </row>
    <row r="4230" spans="1:9">
      <c r="A4230" s="26"/>
      <c r="B4230" s="27"/>
      <c r="C4230" s="28"/>
      <c r="D4230" s="29"/>
      <c r="E4230" s="29"/>
      <c r="F4230" s="28"/>
      <c r="G4230" s="28"/>
      <c r="H4230"/>
      <c r="I4230"/>
    </row>
    <row r="4231" spans="1:9">
      <c r="A4231" s="26"/>
      <c r="B4231" s="27"/>
      <c r="C4231" s="28"/>
      <c r="D4231" s="29"/>
      <c r="E4231" s="29"/>
      <c r="F4231" s="28"/>
      <c r="G4231" s="28"/>
      <c r="H4231"/>
      <c r="I4231"/>
    </row>
    <row r="4232" spans="1:9">
      <c r="A4232" s="26"/>
      <c r="B4232" s="27"/>
      <c r="C4232" s="28"/>
      <c r="D4232" s="29"/>
      <c r="E4232" s="29"/>
      <c r="F4232" s="28"/>
      <c r="G4232" s="28"/>
      <c r="H4232"/>
      <c r="I4232"/>
    </row>
    <row r="4233" spans="1:9">
      <c r="A4233" s="26"/>
      <c r="B4233" s="27"/>
      <c r="C4233" s="28"/>
      <c r="D4233" s="29"/>
      <c r="E4233" s="29"/>
      <c r="F4233" s="28"/>
      <c r="G4233" s="28"/>
      <c r="H4233"/>
      <c r="I4233"/>
    </row>
    <row r="4234" spans="1:9">
      <c r="A4234" s="26"/>
      <c r="B4234" s="27"/>
      <c r="C4234" s="28"/>
      <c r="D4234" s="29"/>
      <c r="E4234" s="29"/>
      <c r="F4234" s="28"/>
      <c r="G4234" s="28"/>
      <c r="H4234"/>
      <c r="I4234"/>
    </row>
    <row r="4235" spans="1:9">
      <c r="A4235" s="26"/>
      <c r="B4235" s="27"/>
      <c r="C4235" s="28"/>
      <c r="D4235" s="29"/>
      <c r="E4235" s="29"/>
      <c r="F4235" s="28"/>
      <c r="G4235" s="28"/>
      <c r="H4235"/>
      <c r="I4235"/>
    </row>
    <row r="4236" spans="1:9">
      <c r="A4236" s="26"/>
      <c r="B4236" s="27"/>
      <c r="C4236" s="28"/>
      <c r="D4236" s="29"/>
      <c r="E4236" s="29"/>
      <c r="F4236" s="28"/>
      <c r="G4236" s="28"/>
      <c r="H4236"/>
      <c r="I4236"/>
    </row>
    <row r="4237" spans="1:9">
      <c r="A4237" s="26"/>
      <c r="B4237" s="27"/>
      <c r="C4237" s="28"/>
      <c r="D4237" s="29"/>
      <c r="E4237" s="29"/>
      <c r="F4237" s="28"/>
      <c r="G4237" s="28"/>
      <c r="H4237"/>
      <c r="I4237"/>
    </row>
    <row r="4238" spans="1:9">
      <c r="A4238" s="26"/>
      <c r="B4238" s="27"/>
      <c r="C4238" s="28"/>
      <c r="D4238" s="29"/>
      <c r="E4238" s="29"/>
      <c r="F4238" s="28"/>
      <c r="G4238" s="28"/>
      <c r="H4238"/>
      <c r="I4238"/>
    </row>
    <row r="4239" spans="1:9">
      <c r="A4239" s="26"/>
      <c r="B4239" s="27"/>
      <c r="C4239" s="28"/>
      <c r="D4239" s="29"/>
      <c r="E4239" s="29"/>
      <c r="F4239" s="28"/>
      <c r="G4239" s="28"/>
      <c r="H4239"/>
      <c r="I4239"/>
    </row>
    <row r="4240" spans="1:9">
      <c r="A4240" s="26"/>
      <c r="B4240" s="27"/>
      <c r="C4240" s="28"/>
      <c r="D4240" s="29"/>
      <c r="E4240" s="29"/>
      <c r="F4240" s="28"/>
      <c r="G4240" s="28"/>
      <c r="H4240"/>
      <c r="I4240"/>
    </row>
    <row r="4241" spans="1:9">
      <c r="A4241" s="26"/>
      <c r="B4241" s="27"/>
      <c r="C4241" s="28"/>
      <c r="D4241" s="29"/>
      <c r="E4241" s="29"/>
      <c r="F4241" s="28"/>
      <c r="G4241" s="28"/>
      <c r="H4241"/>
      <c r="I4241"/>
    </row>
    <row r="4242" spans="1:9">
      <c r="A4242" s="26"/>
      <c r="B4242" s="27"/>
      <c r="C4242" s="28"/>
      <c r="D4242" s="29"/>
      <c r="E4242" s="29"/>
      <c r="F4242" s="28"/>
      <c r="G4242" s="28"/>
      <c r="H4242"/>
      <c r="I4242"/>
    </row>
    <row r="4243" spans="1:9">
      <c r="A4243" s="26"/>
      <c r="B4243" s="27"/>
      <c r="C4243" s="28"/>
      <c r="D4243" s="29"/>
      <c r="E4243" s="29"/>
      <c r="F4243" s="28"/>
      <c r="G4243" s="28"/>
      <c r="H4243"/>
      <c r="I4243"/>
    </row>
    <row r="4244" spans="1:9">
      <c r="A4244" s="26"/>
      <c r="B4244" s="27"/>
      <c r="C4244" s="28"/>
      <c r="D4244" s="29"/>
      <c r="E4244" s="29"/>
      <c r="F4244" s="28"/>
      <c r="G4244" s="28"/>
      <c r="H4244"/>
      <c r="I4244"/>
    </row>
    <row r="4245" spans="1:9">
      <c r="A4245" s="26"/>
      <c r="B4245" s="27"/>
      <c r="C4245" s="28"/>
      <c r="D4245" s="29"/>
      <c r="E4245" s="29"/>
      <c r="F4245" s="28"/>
      <c r="G4245" s="28"/>
      <c r="H4245"/>
      <c r="I4245"/>
    </row>
    <row r="4246" spans="1:9">
      <c r="A4246" s="26"/>
      <c r="B4246" s="27"/>
      <c r="C4246" s="28"/>
      <c r="D4246" s="29"/>
      <c r="E4246" s="29"/>
      <c r="F4246" s="28"/>
      <c r="G4246" s="28"/>
      <c r="H4246"/>
      <c r="I4246"/>
    </row>
    <row r="4247" spans="1:9">
      <c r="A4247" s="26"/>
      <c r="B4247" s="27"/>
      <c r="C4247" s="28"/>
      <c r="D4247" s="29"/>
      <c r="E4247" s="29"/>
      <c r="F4247" s="28"/>
      <c r="G4247" s="28"/>
      <c r="H4247"/>
      <c r="I4247"/>
    </row>
    <row r="4248" spans="1:9">
      <c r="A4248" s="26"/>
      <c r="B4248" s="27"/>
      <c r="C4248" s="28"/>
      <c r="D4248" s="29"/>
      <c r="E4248" s="29"/>
      <c r="F4248" s="28"/>
      <c r="G4248" s="28"/>
      <c r="H4248"/>
      <c r="I4248"/>
    </row>
    <row r="4249" spans="1:9">
      <c r="A4249" s="26"/>
      <c r="B4249" s="27"/>
      <c r="C4249" s="28"/>
      <c r="D4249" s="29"/>
      <c r="E4249" s="29"/>
      <c r="F4249" s="28"/>
      <c r="G4249" s="28"/>
      <c r="H4249"/>
      <c r="I4249"/>
    </row>
    <row r="4250" spans="1:9">
      <c r="A4250" s="26"/>
      <c r="B4250" s="27"/>
      <c r="C4250" s="28"/>
      <c r="D4250" s="29"/>
      <c r="E4250" s="29"/>
      <c r="F4250" s="28"/>
      <c r="G4250" s="28"/>
      <c r="H4250"/>
      <c r="I4250"/>
    </row>
    <row r="4251" spans="1:9">
      <c r="A4251" s="26"/>
      <c r="B4251" s="27"/>
      <c r="C4251" s="28"/>
      <c r="D4251" s="29"/>
      <c r="E4251" s="29"/>
      <c r="F4251" s="28"/>
      <c r="G4251" s="28"/>
      <c r="H4251"/>
      <c r="I4251"/>
    </row>
    <row r="4252" spans="1:9">
      <c r="A4252" s="26"/>
      <c r="B4252" s="27"/>
      <c r="C4252" s="28"/>
      <c r="D4252" s="29"/>
      <c r="E4252" s="29"/>
      <c r="F4252" s="28"/>
      <c r="G4252" s="28"/>
      <c r="H4252"/>
      <c r="I4252"/>
    </row>
    <row r="4253" spans="1:9">
      <c r="A4253" s="26"/>
      <c r="B4253" s="27"/>
      <c r="C4253" s="28"/>
      <c r="D4253" s="29"/>
      <c r="E4253" s="29"/>
      <c r="F4253" s="28"/>
      <c r="G4253" s="28"/>
      <c r="H4253"/>
      <c r="I4253"/>
    </row>
    <row r="4254" spans="1:9">
      <c r="A4254" s="26"/>
      <c r="B4254" s="27"/>
      <c r="C4254" s="28"/>
      <c r="D4254" s="29"/>
      <c r="E4254" s="29"/>
      <c r="F4254" s="28"/>
      <c r="G4254" s="28"/>
      <c r="H4254"/>
      <c r="I4254"/>
    </row>
    <row r="4255" spans="1:9">
      <c r="A4255" s="26"/>
      <c r="B4255" s="27"/>
      <c r="C4255" s="28"/>
      <c r="D4255" s="29"/>
      <c r="E4255" s="29"/>
      <c r="F4255" s="28"/>
      <c r="G4255" s="28"/>
      <c r="H4255"/>
      <c r="I4255"/>
    </row>
    <row r="4256" spans="1:9">
      <c r="A4256" s="26"/>
      <c r="B4256" s="27"/>
      <c r="C4256" s="28"/>
      <c r="D4256" s="29"/>
      <c r="E4256" s="29"/>
      <c r="F4256" s="28"/>
      <c r="G4256" s="28"/>
      <c r="H4256"/>
      <c r="I4256"/>
    </row>
    <row r="4257" spans="1:9">
      <c r="A4257" s="26"/>
      <c r="B4257" s="27"/>
      <c r="C4257" s="28"/>
      <c r="D4257" s="29"/>
      <c r="E4257" s="29"/>
      <c r="F4257" s="28"/>
      <c r="G4257" s="28"/>
      <c r="H4257"/>
      <c r="I4257"/>
    </row>
    <row r="4258" spans="1:9">
      <c r="A4258" s="26"/>
      <c r="B4258" s="27"/>
      <c r="C4258" s="28"/>
      <c r="D4258" s="29"/>
      <c r="E4258" s="29"/>
      <c r="F4258" s="28"/>
      <c r="G4258" s="28"/>
      <c r="H4258"/>
      <c r="I4258"/>
    </row>
    <row r="4259" spans="1:9">
      <c r="A4259" s="26"/>
      <c r="B4259" s="27"/>
      <c r="C4259" s="28"/>
      <c r="D4259" s="29"/>
      <c r="E4259" s="29"/>
      <c r="F4259" s="28"/>
      <c r="G4259" s="28"/>
      <c r="H4259"/>
      <c r="I4259"/>
    </row>
    <row r="4260" spans="1:9">
      <c r="A4260" s="26"/>
      <c r="B4260" s="27"/>
      <c r="C4260" s="28"/>
      <c r="D4260" s="29"/>
      <c r="E4260" s="29"/>
      <c r="F4260" s="28"/>
      <c r="G4260" s="28"/>
      <c r="H4260"/>
      <c r="I4260"/>
    </row>
    <row r="4261" spans="1:9">
      <c r="A4261" s="26"/>
      <c r="B4261" s="27"/>
      <c r="C4261" s="28"/>
      <c r="D4261" s="29"/>
      <c r="E4261" s="29"/>
      <c r="F4261" s="28"/>
      <c r="G4261" s="28"/>
      <c r="H4261"/>
      <c r="I4261"/>
    </row>
    <row r="4262" spans="1:9">
      <c r="A4262" s="26"/>
      <c r="B4262" s="27"/>
      <c r="C4262" s="28"/>
      <c r="D4262" s="29"/>
      <c r="E4262" s="29"/>
      <c r="F4262" s="28"/>
      <c r="G4262" s="28"/>
      <c r="H4262"/>
      <c r="I4262"/>
    </row>
    <row r="4263" spans="1:9">
      <c r="A4263" s="26"/>
      <c r="B4263" s="27"/>
      <c r="C4263" s="28"/>
      <c r="D4263" s="29"/>
      <c r="E4263" s="29"/>
      <c r="F4263" s="28"/>
      <c r="G4263" s="28"/>
      <c r="H4263"/>
      <c r="I4263"/>
    </row>
    <row r="4264" spans="1:9">
      <c r="A4264" s="26"/>
      <c r="B4264" s="27"/>
      <c r="C4264" s="28"/>
      <c r="D4264" s="29"/>
      <c r="E4264" s="29"/>
      <c r="F4264" s="28"/>
      <c r="G4264" s="28"/>
      <c r="H4264"/>
      <c r="I4264"/>
    </row>
    <row r="4265" spans="1:9">
      <c r="A4265" s="26"/>
      <c r="B4265" s="27"/>
      <c r="C4265" s="28"/>
      <c r="D4265" s="29"/>
      <c r="E4265" s="29"/>
      <c r="F4265" s="28"/>
      <c r="G4265" s="28"/>
      <c r="H4265"/>
      <c r="I4265"/>
    </row>
    <row r="4266" spans="1:9">
      <c r="A4266" s="26"/>
      <c r="B4266" s="27"/>
      <c r="C4266" s="28"/>
      <c r="D4266" s="29"/>
      <c r="E4266" s="29"/>
      <c r="F4266" s="28"/>
      <c r="G4266" s="28"/>
      <c r="H4266"/>
      <c r="I4266"/>
    </row>
    <row r="4267" spans="1:9">
      <c r="A4267" s="26"/>
      <c r="B4267" s="27"/>
      <c r="C4267" s="28"/>
      <c r="D4267" s="29"/>
      <c r="E4267" s="29"/>
      <c r="F4267" s="28"/>
      <c r="G4267" s="28"/>
      <c r="H4267"/>
      <c r="I4267"/>
    </row>
    <row r="4268" spans="1:9">
      <c r="A4268" s="26"/>
      <c r="B4268" s="27"/>
      <c r="C4268" s="28"/>
      <c r="D4268" s="29"/>
      <c r="E4268" s="29"/>
      <c r="F4268" s="28"/>
      <c r="G4268" s="28"/>
      <c r="H4268"/>
      <c r="I4268"/>
    </row>
    <row r="4269" spans="1:9">
      <c r="A4269" s="26"/>
      <c r="B4269" s="27"/>
      <c r="C4269" s="28"/>
      <c r="D4269" s="29"/>
      <c r="E4269" s="29"/>
      <c r="F4269" s="28"/>
      <c r="G4269" s="28"/>
      <c r="H4269"/>
      <c r="I4269"/>
    </row>
    <row r="4270" spans="1:9">
      <c r="A4270" s="26"/>
      <c r="B4270" s="27"/>
      <c r="C4270" s="28"/>
      <c r="D4270" s="29"/>
      <c r="E4270" s="29"/>
      <c r="F4270" s="28"/>
      <c r="G4270" s="28"/>
      <c r="H4270"/>
      <c r="I4270"/>
    </row>
    <row r="4271" spans="1:9">
      <c r="A4271" s="26"/>
      <c r="B4271" s="27"/>
      <c r="C4271" s="28"/>
      <c r="D4271" s="29"/>
      <c r="E4271" s="29"/>
      <c r="F4271" s="28"/>
      <c r="G4271" s="28"/>
      <c r="H4271"/>
      <c r="I4271"/>
    </row>
    <row r="4272" spans="1:9">
      <c r="A4272" s="26"/>
      <c r="B4272" s="27"/>
      <c r="C4272" s="28"/>
      <c r="D4272" s="29"/>
      <c r="E4272" s="29"/>
      <c r="F4272" s="28"/>
      <c r="G4272" s="28"/>
      <c r="H4272"/>
      <c r="I4272"/>
    </row>
    <row r="4273" spans="1:9">
      <c r="A4273" s="26"/>
      <c r="B4273" s="27"/>
      <c r="C4273" s="28"/>
      <c r="D4273" s="29"/>
      <c r="E4273" s="29"/>
      <c r="F4273" s="28"/>
      <c r="G4273" s="28"/>
      <c r="H4273"/>
      <c r="I4273"/>
    </row>
    <row r="4274" spans="1:9">
      <c r="A4274" s="26"/>
      <c r="B4274" s="27"/>
      <c r="C4274" s="28"/>
      <c r="D4274" s="29"/>
      <c r="E4274" s="29"/>
      <c r="F4274" s="28"/>
      <c r="G4274" s="28"/>
      <c r="H4274"/>
      <c r="I4274"/>
    </row>
    <row r="4275" spans="1:9">
      <c r="A4275" s="26"/>
      <c r="B4275" s="27"/>
      <c r="C4275" s="28"/>
      <c r="D4275" s="29"/>
      <c r="E4275" s="29"/>
      <c r="F4275" s="28"/>
      <c r="G4275" s="28"/>
      <c r="H4275"/>
      <c r="I4275"/>
    </row>
    <row r="4276" spans="1:9">
      <c r="A4276" s="26"/>
      <c r="B4276" s="27"/>
      <c r="C4276" s="28"/>
      <c r="D4276" s="29"/>
      <c r="E4276" s="29"/>
      <c r="F4276" s="28"/>
      <c r="G4276" s="28"/>
      <c r="H4276"/>
      <c r="I4276"/>
    </row>
    <row r="4277" spans="1:9">
      <c r="A4277" s="26"/>
      <c r="B4277" s="27"/>
      <c r="C4277" s="28"/>
      <c r="D4277" s="29"/>
      <c r="E4277" s="29"/>
      <c r="F4277" s="28"/>
      <c r="G4277" s="28"/>
      <c r="H4277"/>
      <c r="I4277"/>
    </row>
    <row r="4278" spans="1:9">
      <c r="A4278" s="26"/>
      <c r="B4278" s="27"/>
      <c r="C4278" s="28"/>
      <c r="D4278" s="29"/>
      <c r="E4278" s="29"/>
      <c r="F4278" s="28"/>
      <c r="G4278" s="28"/>
      <c r="H4278"/>
      <c r="I4278"/>
    </row>
    <row r="4279" spans="1:9">
      <c r="A4279" s="26"/>
      <c r="B4279" s="27"/>
      <c r="C4279" s="28"/>
      <c r="D4279" s="29"/>
      <c r="E4279" s="29"/>
      <c r="F4279" s="28"/>
      <c r="G4279" s="28"/>
      <c r="H4279"/>
      <c r="I4279"/>
    </row>
    <row r="4280" spans="1:9">
      <c r="A4280" s="26"/>
      <c r="B4280" s="27"/>
      <c r="C4280" s="28"/>
      <c r="D4280" s="29"/>
      <c r="E4280" s="29"/>
      <c r="F4280" s="28"/>
      <c r="G4280" s="28"/>
      <c r="H4280"/>
      <c r="I4280"/>
    </row>
    <row r="4281" spans="1:9">
      <c r="A4281" s="26"/>
      <c r="B4281" s="27"/>
      <c r="C4281" s="28"/>
      <c r="D4281" s="29"/>
      <c r="E4281" s="29"/>
      <c r="F4281" s="28"/>
      <c r="G4281" s="28"/>
      <c r="H4281"/>
      <c r="I4281"/>
    </row>
    <row r="4282" spans="1:9">
      <c r="A4282" s="26"/>
      <c r="B4282" s="27"/>
      <c r="C4282" s="28"/>
      <c r="D4282" s="29"/>
      <c r="E4282" s="29"/>
      <c r="F4282" s="28"/>
      <c r="G4282" s="28"/>
      <c r="H4282"/>
      <c r="I4282"/>
    </row>
    <row r="4283" spans="1:9">
      <c r="A4283" s="26"/>
      <c r="B4283" s="27"/>
      <c r="C4283" s="28"/>
      <c r="D4283" s="29"/>
      <c r="E4283" s="29"/>
      <c r="F4283" s="28"/>
      <c r="G4283" s="28"/>
      <c r="H4283"/>
      <c r="I4283"/>
    </row>
    <row r="4284" spans="1:9">
      <c r="A4284" s="26"/>
      <c r="B4284" s="27"/>
      <c r="C4284" s="28"/>
      <c r="D4284" s="29"/>
      <c r="E4284" s="29"/>
      <c r="F4284" s="28"/>
      <c r="G4284" s="28"/>
      <c r="H4284"/>
      <c r="I4284"/>
    </row>
    <row r="4285" spans="1:9">
      <c r="A4285" s="26"/>
      <c r="B4285" s="27"/>
      <c r="C4285" s="28"/>
      <c r="D4285" s="29"/>
      <c r="E4285" s="29"/>
      <c r="F4285" s="28"/>
      <c r="G4285" s="28"/>
      <c r="H4285"/>
      <c r="I4285"/>
    </row>
    <row r="4286" spans="1:9">
      <c r="A4286" s="26"/>
      <c r="B4286" s="27"/>
      <c r="C4286" s="28"/>
      <c r="D4286" s="29"/>
      <c r="E4286" s="29"/>
      <c r="F4286" s="28"/>
      <c r="G4286" s="28"/>
      <c r="H4286"/>
      <c r="I4286"/>
    </row>
    <row r="4287" spans="1:9">
      <c r="A4287" s="26"/>
      <c r="B4287" s="27"/>
      <c r="C4287" s="28"/>
      <c r="D4287" s="29"/>
      <c r="E4287" s="29"/>
      <c r="F4287" s="28"/>
      <c r="G4287" s="28"/>
      <c r="H4287"/>
      <c r="I4287"/>
    </row>
    <row r="4288" spans="1:9">
      <c r="A4288" s="26"/>
      <c r="B4288" s="27"/>
      <c r="C4288" s="28"/>
      <c r="D4288" s="29"/>
      <c r="E4288" s="29"/>
      <c r="F4288" s="28"/>
      <c r="G4288" s="28"/>
      <c r="H4288"/>
      <c r="I4288"/>
    </row>
    <row r="4289" spans="1:9">
      <c r="A4289" s="26"/>
      <c r="B4289" s="27"/>
      <c r="C4289" s="28"/>
      <c r="D4289" s="29"/>
      <c r="E4289" s="29"/>
      <c r="F4289" s="28"/>
      <c r="G4289" s="28"/>
      <c r="H4289"/>
      <c r="I4289"/>
    </row>
    <row r="4290" spans="1:9">
      <c r="A4290" s="26"/>
      <c r="B4290" s="27"/>
      <c r="C4290" s="28"/>
      <c r="D4290" s="29"/>
      <c r="E4290" s="29"/>
      <c r="F4290" s="28"/>
      <c r="G4290" s="28"/>
      <c r="H4290"/>
      <c r="I4290"/>
    </row>
    <row r="4291" spans="1:9">
      <c r="A4291" s="26"/>
      <c r="B4291" s="27"/>
      <c r="C4291" s="28"/>
      <c r="D4291" s="29"/>
      <c r="E4291" s="29"/>
      <c r="F4291" s="28"/>
      <c r="G4291" s="28"/>
      <c r="H4291"/>
      <c r="I4291"/>
    </row>
    <row r="4292" spans="1:9">
      <c r="A4292" s="26"/>
      <c r="B4292" s="27"/>
      <c r="C4292" s="28"/>
      <c r="D4292" s="29"/>
      <c r="E4292" s="29"/>
      <c r="F4292" s="28"/>
      <c r="G4292" s="28"/>
      <c r="H4292"/>
      <c r="I4292"/>
    </row>
    <row r="4293" spans="1:9">
      <c r="A4293" s="26"/>
      <c r="B4293" s="27"/>
      <c r="C4293" s="28"/>
      <c r="D4293" s="29"/>
      <c r="E4293" s="29"/>
      <c r="F4293" s="28"/>
      <c r="G4293" s="28"/>
      <c r="H4293"/>
      <c r="I4293"/>
    </row>
    <row r="4294" spans="1:9">
      <c r="A4294" s="26"/>
      <c r="B4294" s="27"/>
      <c r="C4294" s="28"/>
      <c r="D4294" s="29"/>
      <c r="E4294" s="29"/>
      <c r="F4294" s="28"/>
      <c r="G4294" s="28"/>
      <c r="H4294"/>
      <c r="I4294"/>
    </row>
    <row r="4295" spans="1:9">
      <c r="A4295" s="26"/>
      <c r="B4295" s="27"/>
      <c r="C4295" s="28"/>
      <c r="D4295" s="29"/>
      <c r="E4295" s="29"/>
      <c r="F4295" s="28"/>
      <c r="G4295" s="28"/>
      <c r="H4295"/>
      <c r="I4295"/>
    </row>
    <row r="4296" spans="1:9">
      <c r="A4296" s="26"/>
      <c r="B4296" s="27"/>
      <c r="C4296" s="28"/>
      <c r="D4296" s="29"/>
      <c r="E4296" s="29"/>
      <c r="F4296" s="28"/>
      <c r="G4296" s="28"/>
      <c r="H4296"/>
      <c r="I4296"/>
    </row>
    <row r="4297" spans="1:9">
      <c r="A4297" s="26"/>
      <c r="B4297" s="27"/>
      <c r="C4297" s="28"/>
      <c r="D4297" s="29"/>
      <c r="E4297" s="29"/>
      <c r="F4297" s="28"/>
      <c r="G4297" s="28"/>
      <c r="H4297"/>
      <c r="I4297"/>
    </row>
    <row r="4298" spans="1:9">
      <c r="A4298" s="26"/>
      <c r="B4298" s="27"/>
      <c r="C4298" s="28"/>
      <c r="D4298" s="29"/>
      <c r="E4298" s="29"/>
      <c r="F4298" s="28"/>
      <c r="G4298" s="28"/>
      <c r="H4298"/>
      <c r="I4298"/>
    </row>
    <row r="4299" spans="1:9">
      <c r="A4299" s="26"/>
      <c r="B4299" s="27"/>
      <c r="C4299" s="28"/>
      <c r="D4299" s="29"/>
      <c r="E4299" s="29"/>
      <c r="F4299" s="28"/>
      <c r="G4299" s="28"/>
      <c r="H4299"/>
      <c r="I4299"/>
    </row>
    <row r="4300" spans="1:9">
      <c r="A4300" s="26"/>
      <c r="B4300" s="27"/>
      <c r="C4300" s="28"/>
      <c r="D4300" s="29"/>
      <c r="E4300" s="29"/>
      <c r="F4300" s="28"/>
      <c r="G4300" s="28"/>
      <c r="H4300"/>
      <c r="I4300"/>
    </row>
    <row r="4301" spans="1:9">
      <c r="A4301" s="26"/>
      <c r="B4301" s="27"/>
      <c r="C4301" s="28"/>
      <c r="D4301" s="29"/>
      <c r="E4301" s="29"/>
      <c r="F4301" s="28"/>
      <c r="G4301" s="28"/>
      <c r="H4301"/>
      <c r="I4301"/>
    </row>
    <row r="4302" spans="1:9">
      <c r="A4302" s="26"/>
      <c r="B4302" s="27"/>
      <c r="C4302" s="28"/>
      <c r="D4302" s="29"/>
      <c r="E4302" s="29"/>
      <c r="F4302" s="28"/>
      <c r="G4302" s="28"/>
      <c r="H4302"/>
      <c r="I4302"/>
    </row>
    <row r="4303" spans="1:9">
      <c r="A4303" s="26"/>
      <c r="B4303" s="27"/>
      <c r="C4303" s="28"/>
      <c r="D4303" s="29"/>
      <c r="E4303" s="29"/>
      <c r="F4303" s="28"/>
      <c r="G4303" s="28"/>
      <c r="H4303"/>
      <c r="I4303"/>
    </row>
    <row r="4304" spans="1:9">
      <c r="A4304" s="26"/>
      <c r="B4304" s="27"/>
      <c r="C4304" s="28"/>
      <c r="D4304" s="29"/>
      <c r="E4304" s="29"/>
      <c r="F4304" s="28"/>
      <c r="G4304" s="28"/>
      <c r="H4304"/>
      <c r="I4304"/>
    </row>
    <row r="4305" spans="1:9">
      <c r="A4305" s="26"/>
      <c r="B4305" s="27"/>
      <c r="C4305" s="28"/>
      <c r="D4305" s="29"/>
      <c r="E4305" s="29"/>
      <c r="F4305" s="28"/>
      <c r="G4305" s="28"/>
      <c r="H4305"/>
      <c r="I4305"/>
    </row>
    <row r="4306" spans="1:9">
      <c r="A4306" s="26"/>
      <c r="B4306" s="27"/>
      <c r="C4306" s="28"/>
      <c r="D4306" s="29"/>
      <c r="E4306" s="29"/>
      <c r="F4306" s="28"/>
      <c r="G4306" s="28"/>
      <c r="H4306"/>
      <c r="I4306"/>
    </row>
    <row r="4307" spans="1:9">
      <c r="A4307" s="26"/>
      <c r="B4307" s="27"/>
      <c r="C4307" s="28"/>
      <c r="D4307" s="29"/>
      <c r="E4307" s="29"/>
      <c r="F4307" s="28"/>
      <c r="G4307" s="28"/>
      <c r="H4307"/>
      <c r="I4307"/>
    </row>
    <row r="4308" spans="1:9">
      <c r="A4308" s="26"/>
      <c r="B4308" s="27"/>
      <c r="C4308" s="28"/>
      <c r="D4308" s="29"/>
      <c r="E4308" s="29"/>
      <c r="F4308" s="28"/>
      <c r="G4308" s="28"/>
      <c r="H4308"/>
      <c r="I4308"/>
    </row>
    <row r="4309" spans="1:9">
      <c r="A4309" s="26"/>
      <c r="B4309" s="27"/>
      <c r="C4309" s="28"/>
      <c r="D4309" s="29"/>
      <c r="E4309" s="29"/>
      <c r="F4309" s="28"/>
      <c r="G4309" s="28"/>
      <c r="H4309"/>
      <c r="I4309"/>
    </row>
    <row r="4310" spans="1:9">
      <c r="A4310" s="26"/>
      <c r="B4310" s="27"/>
      <c r="C4310" s="28"/>
      <c r="D4310" s="29"/>
      <c r="E4310" s="29"/>
      <c r="F4310" s="28"/>
      <c r="G4310" s="28"/>
      <c r="H4310"/>
      <c r="I4310"/>
    </row>
    <row r="4311" spans="1:9">
      <c r="A4311" s="26"/>
      <c r="B4311" s="27"/>
      <c r="C4311" s="28"/>
      <c r="D4311" s="29"/>
      <c r="E4311" s="29"/>
      <c r="F4311" s="28"/>
      <c r="G4311" s="28"/>
      <c r="H4311"/>
      <c r="I4311"/>
    </row>
    <row r="4312" spans="1:9">
      <c r="A4312" s="26"/>
      <c r="B4312" s="27"/>
      <c r="C4312" s="28"/>
      <c r="D4312" s="29"/>
      <c r="E4312" s="29"/>
      <c r="F4312" s="28"/>
      <c r="G4312" s="28"/>
      <c r="H4312"/>
      <c r="I4312"/>
    </row>
    <row r="4313" spans="1:9">
      <c r="A4313" s="26"/>
      <c r="B4313" s="27"/>
      <c r="C4313" s="28"/>
      <c r="D4313" s="29"/>
      <c r="E4313" s="29"/>
      <c r="F4313" s="28"/>
      <c r="G4313" s="28"/>
      <c r="H4313"/>
      <c r="I4313"/>
    </row>
    <row r="4314" spans="1:9">
      <c r="A4314" s="26"/>
      <c r="B4314" s="27"/>
      <c r="C4314" s="28"/>
      <c r="D4314" s="29"/>
      <c r="E4314" s="29"/>
      <c r="F4314" s="28"/>
      <c r="G4314" s="28"/>
      <c r="H4314"/>
      <c r="I4314"/>
    </row>
    <row r="4315" spans="1:9">
      <c r="A4315" s="26"/>
      <c r="B4315" s="27"/>
      <c r="C4315" s="28"/>
      <c r="D4315" s="29"/>
      <c r="E4315" s="29"/>
      <c r="F4315" s="28"/>
      <c r="G4315" s="28"/>
      <c r="H4315"/>
      <c r="I4315"/>
    </row>
    <row r="4316" spans="1:9">
      <c r="A4316" s="26"/>
      <c r="B4316" s="27"/>
      <c r="C4316" s="28"/>
      <c r="D4316" s="29"/>
      <c r="E4316" s="29"/>
      <c r="F4316" s="28"/>
      <c r="G4316" s="28"/>
      <c r="H4316"/>
      <c r="I4316"/>
    </row>
    <row r="4317" spans="1:9">
      <c r="A4317" s="26"/>
      <c r="B4317" s="27"/>
      <c r="C4317" s="28"/>
      <c r="D4317" s="29"/>
      <c r="E4317" s="29"/>
      <c r="F4317" s="28"/>
      <c r="G4317" s="28"/>
      <c r="H4317"/>
      <c r="I4317"/>
    </row>
    <row r="4318" spans="1:9">
      <c r="A4318" s="26"/>
      <c r="B4318" s="27"/>
      <c r="C4318" s="28"/>
      <c r="D4318" s="29"/>
      <c r="E4318" s="29"/>
      <c r="F4318" s="28"/>
      <c r="G4318" s="28"/>
      <c r="H4318"/>
      <c r="I4318"/>
    </row>
    <row r="4319" spans="1:9">
      <c r="A4319" s="26"/>
      <c r="B4319" s="27"/>
      <c r="C4319" s="28"/>
      <c r="D4319" s="29"/>
      <c r="E4319" s="29"/>
      <c r="F4319" s="28"/>
      <c r="G4319" s="28"/>
      <c r="H4319"/>
      <c r="I4319"/>
    </row>
    <row r="4320" spans="1:9">
      <c r="A4320" s="26"/>
      <c r="B4320" s="27"/>
      <c r="C4320" s="28"/>
      <c r="D4320" s="29"/>
      <c r="E4320" s="29"/>
      <c r="F4320" s="28"/>
      <c r="G4320" s="28"/>
      <c r="H4320"/>
      <c r="I4320"/>
    </row>
    <row r="4321" spans="1:9">
      <c r="A4321" s="26"/>
      <c r="B4321" s="27"/>
      <c r="C4321" s="28"/>
      <c r="D4321" s="29"/>
      <c r="E4321" s="29"/>
      <c r="F4321" s="28"/>
      <c r="G4321" s="28"/>
      <c r="H4321"/>
      <c r="I4321"/>
    </row>
    <row r="4322" spans="1:9">
      <c r="A4322" s="26"/>
      <c r="B4322" s="27"/>
      <c r="C4322" s="28"/>
      <c r="D4322" s="29"/>
      <c r="E4322" s="29"/>
      <c r="F4322" s="28"/>
      <c r="G4322" s="28"/>
      <c r="H4322"/>
      <c r="I4322"/>
    </row>
    <row r="4323" spans="1:9">
      <c r="A4323" s="26"/>
      <c r="B4323" s="27"/>
      <c r="C4323" s="28"/>
      <c r="D4323" s="29"/>
      <c r="E4323" s="29"/>
      <c r="F4323" s="28"/>
      <c r="G4323" s="28"/>
      <c r="H4323"/>
      <c r="I4323"/>
    </row>
    <row r="4324" spans="1:9">
      <c r="A4324" s="26"/>
      <c r="B4324" s="27"/>
      <c r="C4324" s="28"/>
      <c r="D4324" s="29"/>
      <c r="E4324" s="29"/>
      <c r="F4324" s="28"/>
      <c r="G4324" s="28"/>
      <c r="H4324"/>
      <c r="I4324"/>
    </row>
    <row r="4325" spans="1:9">
      <c r="A4325" s="26"/>
      <c r="B4325" s="27"/>
      <c r="C4325" s="28"/>
      <c r="D4325" s="29"/>
      <c r="E4325" s="29"/>
      <c r="F4325" s="28"/>
      <c r="G4325" s="28"/>
      <c r="H4325"/>
      <c r="I4325"/>
    </row>
    <row r="4326" spans="1:9">
      <c r="A4326" s="26"/>
      <c r="B4326" s="27"/>
      <c r="C4326" s="28"/>
      <c r="D4326" s="29"/>
      <c r="E4326" s="29"/>
      <c r="F4326" s="28"/>
      <c r="G4326" s="28"/>
      <c r="H4326"/>
      <c r="I4326"/>
    </row>
    <row r="4327" spans="1:9">
      <c r="A4327" s="26"/>
      <c r="B4327" s="27"/>
      <c r="C4327" s="28"/>
      <c r="D4327" s="29"/>
      <c r="E4327" s="29"/>
      <c r="F4327" s="28"/>
      <c r="G4327" s="28"/>
      <c r="H4327"/>
      <c r="I4327"/>
    </row>
    <row r="4328" spans="1:9">
      <c r="A4328" s="26"/>
      <c r="B4328" s="27"/>
      <c r="C4328" s="28"/>
      <c r="D4328" s="29"/>
      <c r="E4328" s="29"/>
      <c r="F4328" s="28"/>
      <c r="G4328" s="28"/>
      <c r="H4328"/>
      <c r="I4328"/>
    </row>
    <row r="4329" spans="1:9">
      <c r="A4329" s="26"/>
      <c r="B4329" s="27"/>
      <c r="C4329" s="28"/>
      <c r="D4329" s="29"/>
      <c r="E4329" s="29"/>
      <c r="F4329" s="28"/>
      <c r="G4329" s="28"/>
      <c r="H4329"/>
      <c r="I4329"/>
    </row>
    <row r="4330" spans="1:9">
      <c r="A4330" s="26"/>
      <c r="B4330" s="27"/>
      <c r="C4330" s="28"/>
      <c r="D4330" s="29"/>
      <c r="E4330" s="29"/>
      <c r="F4330" s="28"/>
      <c r="G4330" s="28"/>
      <c r="H4330"/>
      <c r="I4330"/>
    </row>
    <row r="4331" spans="1:9">
      <c r="A4331" s="26"/>
      <c r="B4331" s="27"/>
      <c r="C4331" s="28"/>
      <c r="D4331" s="29"/>
      <c r="E4331" s="29"/>
      <c r="F4331" s="28"/>
      <c r="G4331" s="28"/>
      <c r="H4331"/>
      <c r="I4331"/>
    </row>
    <row r="4332" spans="1:9">
      <c r="A4332" s="26"/>
      <c r="B4332" s="27"/>
      <c r="C4332" s="28"/>
      <c r="D4332" s="29"/>
      <c r="E4332" s="29"/>
      <c r="F4332" s="28"/>
      <c r="G4332" s="28"/>
      <c r="H4332"/>
      <c r="I4332"/>
    </row>
    <row r="4333" spans="1:9">
      <c r="A4333" s="26"/>
      <c r="B4333" s="27"/>
      <c r="C4333" s="28"/>
      <c r="D4333" s="29"/>
      <c r="E4333" s="29"/>
      <c r="F4333" s="28"/>
      <c r="G4333" s="28"/>
      <c r="H4333"/>
      <c r="I4333"/>
    </row>
    <row r="4334" spans="1:9">
      <c r="A4334" s="26"/>
      <c r="B4334" s="27"/>
      <c r="C4334" s="28"/>
      <c r="D4334" s="29"/>
      <c r="E4334" s="29"/>
      <c r="F4334" s="28"/>
      <c r="G4334" s="28"/>
      <c r="H4334"/>
      <c r="I4334"/>
    </row>
    <row r="4335" spans="1:9">
      <c r="A4335" s="26"/>
      <c r="B4335" s="27"/>
      <c r="C4335" s="28"/>
      <c r="D4335" s="29"/>
      <c r="E4335" s="29"/>
      <c r="F4335" s="28"/>
      <c r="G4335" s="28"/>
      <c r="H4335"/>
      <c r="I4335"/>
    </row>
    <row r="4336" spans="1:9">
      <c r="A4336" s="26"/>
      <c r="B4336" s="27"/>
      <c r="C4336" s="28"/>
      <c r="D4336" s="29"/>
      <c r="E4336" s="29"/>
      <c r="F4336" s="28"/>
      <c r="G4336" s="28"/>
      <c r="H4336"/>
      <c r="I4336"/>
    </row>
    <row r="4337" spans="1:9">
      <c r="A4337" s="26"/>
      <c r="B4337" s="27"/>
      <c r="C4337" s="28"/>
      <c r="D4337" s="29"/>
      <c r="E4337" s="29"/>
      <c r="F4337" s="28"/>
      <c r="G4337" s="28"/>
      <c r="H4337"/>
      <c r="I4337"/>
    </row>
    <row r="4338" spans="1:9">
      <c r="A4338" s="26"/>
      <c r="B4338" s="27"/>
      <c r="C4338" s="28"/>
      <c r="D4338" s="29"/>
      <c r="E4338" s="29"/>
      <c r="F4338" s="28"/>
      <c r="G4338" s="28"/>
      <c r="H4338"/>
      <c r="I4338"/>
    </row>
    <row r="4339" spans="1:9">
      <c r="A4339" s="26"/>
      <c r="B4339" s="27"/>
      <c r="C4339" s="28"/>
      <c r="D4339" s="29"/>
      <c r="E4339" s="29"/>
      <c r="F4339" s="28"/>
      <c r="G4339" s="28"/>
      <c r="H4339"/>
      <c r="I4339"/>
    </row>
    <row r="4340" spans="1:9">
      <c r="A4340" s="26"/>
      <c r="B4340" s="27"/>
      <c r="C4340" s="28"/>
      <c r="D4340" s="29"/>
      <c r="E4340" s="29"/>
      <c r="F4340" s="28"/>
      <c r="G4340" s="28"/>
      <c r="H4340"/>
      <c r="I4340"/>
    </row>
    <row r="4341" spans="1:9">
      <c r="A4341" s="26"/>
      <c r="B4341" s="27"/>
      <c r="C4341" s="28"/>
      <c r="D4341" s="29"/>
      <c r="E4341" s="29"/>
      <c r="F4341" s="28"/>
      <c r="G4341" s="28"/>
      <c r="H4341"/>
      <c r="I4341"/>
    </row>
    <row r="4342" spans="1:9">
      <c r="A4342" s="26"/>
      <c r="B4342" s="27"/>
      <c r="C4342" s="28"/>
      <c r="D4342" s="29"/>
      <c r="E4342" s="29"/>
      <c r="F4342" s="28"/>
      <c r="G4342" s="28"/>
      <c r="H4342"/>
      <c r="I4342"/>
    </row>
    <row r="4343" spans="1:9">
      <c r="A4343" s="26"/>
      <c r="B4343" s="27"/>
      <c r="C4343" s="28"/>
      <c r="D4343" s="29"/>
      <c r="E4343" s="29"/>
      <c r="F4343" s="28"/>
      <c r="G4343" s="28"/>
      <c r="H4343"/>
      <c r="I4343"/>
    </row>
    <row r="4344" spans="1:9">
      <c r="A4344" s="26"/>
      <c r="B4344" s="27"/>
      <c r="C4344" s="28"/>
      <c r="D4344" s="29"/>
      <c r="E4344" s="29"/>
      <c r="F4344" s="28"/>
      <c r="G4344" s="28"/>
      <c r="H4344"/>
      <c r="I4344"/>
    </row>
    <row r="4345" spans="1:9">
      <c r="A4345" s="26"/>
      <c r="B4345" s="27"/>
      <c r="C4345" s="28"/>
      <c r="D4345" s="29"/>
      <c r="E4345" s="29"/>
      <c r="F4345" s="28"/>
      <c r="G4345" s="28"/>
      <c r="H4345"/>
      <c r="I4345"/>
    </row>
    <row r="4346" spans="1:9">
      <c r="A4346" s="26"/>
      <c r="B4346" s="27"/>
      <c r="C4346" s="28"/>
      <c r="D4346" s="29"/>
      <c r="E4346" s="29"/>
      <c r="F4346" s="28"/>
      <c r="G4346" s="28"/>
      <c r="H4346"/>
      <c r="I4346"/>
    </row>
    <row r="4347" spans="1:9">
      <c r="A4347" s="26"/>
      <c r="B4347" s="27"/>
      <c r="C4347" s="28"/>
      <c r="D4347" s="29"/>
      <c r="E4347" s="29"/>
      <c r="F4347" s="28"/>
      <c r="G4347" s="28"/>
      <c r="H4347"/>
      <c r="I4347"/>
    </row>
    <row r="4348" spans="1:9">
      <c r="A4348" s="26"/>
      <c r="B4348" s="27"/>
      <c r="C4348" s="28"/>
      <c r="D4348" s="29"/>
      <c r="E4348" s="29"/>
      <c r="F4348" s="28"/>
      <c r="G4348" s="28"/>
      <c r="H4348"/>
      <c r="I4348"/>
    </row>
    <row r="4349" spans="1:9">
      <c r="A4349" s="26"/>
      <c r="B4349" s="27"/>
      <c r="C4349" s="28"/>
      <c r="D4349" s="29"/>
      <c r="E4349" s="29"/>
      <c r="F4349" s="28"/>
      <c r="G4349" s="28"/>
      <c r="H4349"/>
      <c r="I4349"/>
    </row>
    <row r="4350" spans="1:9">
      <c r="A4350" s="26"/>
      <c r="B4350" s="27"/>
      <c r="C4350" s="28"/>
      <c r="D4350" s="29"/>
      <c r="E4350" s="29"/>
      <c r="F4350" s="28"/>
      <c r="G4350" s="28"/>
      <c r="H4350"/>
      <c r="I4350"/>
    </row>
    <row r="4351" spans="1:9">
      <c r="A4351" s="26"/>
      <c r="B4351" s="27"/>
      <c r="C4351" s="28"/>
      <c r="D4351" s="29"/>
      <c r="E4351" s="29"/>
      <c r="F4351" s="28"/>
      <c r="G4351" s="28"/>
      <c r="H4351"/>
      <c r="I4351"/>
    </row>
    <row r="4352" spans="1:9">
      <c r="A4352" s="26"/>
      <c r="B4352" s="27"/>
      <c r="C4352" s="28"/>
      <c r="D4352" s="29"/>
      <c r="E4352" s="29"/>
      <c r="F4352" s="28"/>
      <c r="G4352" s="28"/>
      <c r="H4352"/>
      <c r="I4352"/>
    </row>
    <row r="4353" spans="1:9">
      <c r="A4353" s="26"/>
      <c r="B4353" s="27"/>
      <c r="C4353" s="28"/>
      <c r="D4353" s="29"/>
      <c r="E4353" s="29"/>
      <c r="F4353" s="28"/>
      <c r="G4353" s="28"/>
      <c r="H4353"/>
      <c r="I4353"/>
    </row>
    <row r="4354" spans="1:9">
      <c r="A4354" s="26"/>
      <c r="B4354" s="27"/>
      <c r="C4354" s="28"/>
      <c r="D4354" s="29"/>
      <c r="E4354" s="29"/>
      <c r="F4354" s="28"/>
      <c r="G4354" s="28"/>
      <c r="H4354"/>
      <c r="I4354"/>
    </row>
    <row r="4355" spans="1:9">
      <c r="A4355" s="26"/>
      <c r="B4355" s="27"/>
      <c r="C4355" s="28"/>
      <c r="D4355" s="29"/>
      <c r="E4355" s="29"/>
      <c r="F4355" s="28"/>
      <c r="G4355" s="28"/>
      <c r="H4355"/>
      <c r="I4355"/>
    </row>
    <row r="4356" spans="1:9">
      <c r="A4356" s="26"/>
      <c r="B4356" s="27"/>
      <c r="C4356" s="28"/>
      <c r="D4356" s="29"/>
      <c r="E4356" s="29"/>
      <c r="F4356" s="28"/>
      <c r="G4356" s="28"/>
      <c r="H4356"/>
      <c r="I4356"/>
    </row>
    <row r="4357" spans="1:9">
      <c r="A4357" s="26"/>
      <c r="B4357" s="27"/>
      <c r="C4357" s="28"/>
      <c r="D4357" s="29"/>
      <c r="E4357" s="29"/>
      <c r="F4357" s="28"/>
      <c r="G4357" s="28"/>
      <c r="H4357"/>
      <c r="I4357"/>
    </row>
    <row r="4358" spans="1:9">
      <c r="A4358" s="26"/>
      <c r="B4358" s="27"/>
      <c r="C4358" s="28"/>
      <c r="D4358" s="29"/>
      <c r="E4358" s="29"/>
      <c r="F4358" s="28"/>
      <c r="G4358" s="28"/>
      <c r="H4358"/>
      <c r="I4358"/>
    </row>
    <row r="4359" spans="1:9">
      <c r="A4359" s="26"/>
      <c r="B4359" s="27"/>
      <c r="C4359" s="28"/>
      <c r="D4359" s="29"/>
      <c r="E4359" s="29"/>
      <c r="F4359" s="28"/>
      <c r="G4359" s="28"/>
      <c r="H4359"/>
      <c r="I4359"/>
    </row>
    <row r="4360" spans="1:9">
      <c r="A4360" s="26"/>
      <c r="B4360" s="27"/>
      <c r="C4360" s="28"/>
      <c r="D4360" s="29"/>
      <c r="E4360" s="29"/>
      <c r="F4360" s="28"/>
      <c r="G4360" s="28"/>
      <c r="H4360"/>
      <c r="I4360"/>
    </row>
    <row r="4361" spans="1:9">
      <c r="A4361" s="26"/>
      <c r="B4361" s="27"/>
      <c r="C4361" s="28"/>
      <c r="D4361" s="29"/>
      <c r="E4361" s="29"/>
      <c r="F4361" s="28"/>
      <c r="G4361" s="28"/>
      <c r="H4361"/>
      <c r="I4361"/>
    </row>
    <row r="4362" spans="1:9">
      <c r="A4362" s="26"/>
      <c r="B4362" s="27"/>
      <c r="C4362" s="28"/>
      <c r="D4362" s="29"/>
      <c r="E4362" s="29"/>
      <c r="F4362" s="28"/>
      <c r="G4362" s="28"/>
      <c r="H4362"/>
      <c r="I4362"/>
    </row>
    <row r="4363" spans="1:9">
      <c r="A4363" s="26"/>
      <c r="B4363" s="27"/>
      <c r="C4363" s="28"/>
      <c r="D4363" s="29"/>
      <c r="E4363" s="29"/>
      <c r="F4363" s="28"/>
      <c r="G4363" s="28"/>
      <c r="H4363"/>
      <c r="I4363"/>
    </row>
    <row r="4364" spans="1:9">
      <c r="A4364" s="26"/>
      <c r="B4364" s="27"/>
      <c r="C4364" s="28"/>
      <c r="D4364" s="29"/>
      <c r="E4364" s="29"/>
      <c r="F4364" s="28"/>
      <c r="G4364" s="28"/>
      <c r="H4364"/>
      <c r="I4364"/>
    </row>
    <row r="4365" spans="1:9">
      <c r="A4365" s="26"/>
      <c r="B4365" s="27"/>
      <c r="C4365" s="28"/>
      <c r="D4365" s="29"/>
      <c r="E4365" s="29"/>
      <c r="F4365" s="28"/>
      <c r="G4365" s="28"/>
      <c r="H4365"/>
      <c r="I4365"/>
    </row>
    <row r="4366" spans="1:9">
      <c r="A4366" s="26"/>
      <c r="B4366" s="27"/>
      <c r="C4366" s="28"/>
      <c r="D4366" s="29"/>
      <c r="E4366" s="29"/>
      <c r="F4366" s="28"/>
      <c r="G4366" s="28"/>
      <c r="H4366"/>
      <c r="I4366"/>
    </row>
    <row r="4367" spans="1:9">
      <c r="A4367" s="26"/>
      <c r="B4367" s="27"/>
      <c r="C4367" s="28"/>
      <c r="D4367" s="29"/>
      <c r="E4367" s="29"/>
      <c r="F4367" s="28"/>
      <c r="G4367" s="28"/>
      <c r="H4367"/>
      <c r="I4367"/>
    </row>
    <row r="4368" spans="1:9">
      <c r="A4368" s="26"/>
      <c r="B4368" s="27"/>
      <c r="C4368" s="28"/>
      <c r="D4368" s="29"/>
      <c r="E4368" s="29"/>
      <c r="F4368" s="28"/>
      <c r="G4368" s="28"/>
      <c r="H4368"/>
      <c r="I4368"/>
    </row>
    <row r="4369" spans="1:9">
      <c r="A4369" s="26"/>
      <c r="B4369" s="27"/>
      <c r="C4369" s="28"/>
      <c r="D4369" s="29"/>
      <c r="E4369" s="29"/>
      <c r="F4369" s="28"/>
      <c r="G4369" s="28"/>
      <c r="H4369"/>
      <c r="I4369"/>
    </row>
    <row r="4370" spans="1:9">
      <c r="A4370" s="26"/>
      <c r="B4370" s="27"/>
      <c r="C4370" s="28"/>
      <c r="D4370" s="29"/>
      <c r="E4370" s="29"/>
      <c r="F4370" s="28"/>
      <c r="G4370" s="28"/>
      <c r="H4370"/>
      <c r="I4370"/>
    </row>
    <row r="4371" spans="1:9">
      <c r="A4371" s="26"/>
      <c r="B4371" s="27"/>
      <c r="C4371" s="28"/>
      <c r="D4371" s="29"/>
      <c r="E4371" s="29"/>
      <c r="F4371" s="28"/>
      <c r="G4371" s="28"/>
      <c r="H4371"/>
      <c r="I4371"/>
    </row>
    <row r="4372" spans="1:9">
      <c r="A4372" s="26"/>
      <c r="B4372" s="27"/>
      <c r="C4372" s="28"/>
      <c r="D4372" s="29"/>
      <c r="E4372" s="29"/>
      <c r="F4372" s="28"/>
      <c r="G4372" s="28"/>
      <c r="H4372"/>
      <c r="I4372"/>
    </row>
    <row r="4373" spans="1:9">
      <c r="A4373" s="26"/>
      <c r="B4373" s="27"/>
      <c r="C4373" s="28"/>
      <c r="D4373" s="29"/>
      <c r="E4373" s="29"/>
      <c r="F4373" s="28"/>
      <c r="G4373" s="28"/>
      <c r="H4373"/>
      <c r="I4373"/>
    </row>
    <row r="4374" spans="1:9">
      <c r="A4374" s="26"/>
      <c r="B4374" s="27"/>
      <c r="C4374" s="28"/>
      <c r="D4374" s="29"/>
      <c r="E4374" s="29"/>
      <c r="F4374" s="28"/>
      <c r="G4374" s="28"/>
      <c r="H4374"/>
      <c r="I4374"/>
    </row>
    <row r="4375" spans="1:9">
      <c r="A4375" s="26"/>
      <c r="B4375" s="27"/>
      <c r="C4375" s="28"/>
      <c r="D4375" s="29"/>
      <c r="E4375" s="29"/>
      <c r="F4375" s="28"/>
      <c r="G4375" s="28"/>
      <c r="H4375"/>
      <c r="I4375"/>
    </row>
    <row r="4376" spans="1:9">
      <c r="A4376" s="26"/>
      <c r="B4376" s="27"/>
      <c r="C4376" s="28"/>
      <c r="D4376" s="29"/>
      <c r="E4376" s="29"/>
      <c r="F4376" s="28"/>
      <c r="G4376" s="28"/>
      <c r="H4376"/>
      <c r="I4376"/>
    </row>
    <row r="4377" spans="1:9">
      <c r="A4377" s="26"/>
      <c r="B4377" s="27"/>
      <c r="C4377" s="28"/>
      <c r="D4377" s="29"/>
      <c r="E4377" s="29"/>
      <c r="F4377" s="28"/>
      <c r="G4377" s="28"/>
      <c r="H4377"/>
      <c r="I4377"/>
    </row>
    <row r="4378" spans="1:9">
      <c r="A4378" s="26"/>
      <c r="B4378" s="27"/>
      <c r="C4378" s="28"/>
      <c r="D4378" s="29"/>
      <c r="E4378" s="29"/>
      <c r="F4378" s="28"/>
      <c r="G4378" s="28"/>
      <c r="H4378"/>
      <c r="I4378"/>
    </row>
    <row r="4379" spans="1:9">
      <c r="A4379" s="26"/>
      <c r="B4379" s="27"/>
      <c r="C4379" s="28"/>
      <c r="D4379" s="29"/>
      <c r="E4379" s="29"/>
      <c r="F4379" s="28"/>
      <c r="G4379" s="28"/>
      <c r="H4379"/>
      <c r="I4379"/>
    </row>
    <row r="4380" spans="1:9">
      <c r="A4380" s="26"/>
      <c r="B4380" s="27"/>
      <c r="C4380" s="28"/>
      <c r="D4380" s="29"/>
      <c r="E4380" s="29"/>
      <c r="F4380" s="28"/>
      <c r="G4380" s="28"/>
      <c r="H4380"/>
      <c r="I4380"/>
    </row>
    <row r="4381" spans="1:9">
      <c r="A4381" s="26"/>
      <c r="B4381" s="27"/>
      <c r="C4381" s="28"/>
      <c r="D4381" s="29"/>
      <c r="E4381" s="29"/>
      <c r="F4381" s="28"/>
      <c r="G4381" s="28"/>
      <c r="H4381"/>
      <c r="I4381"/>
    </row>
    <row r="4382" spans="1:9">
      <c r="A4382" s="26"/>
      <c r="B4382" s="27"/>
      <c r="C4382" s="28"/>
      <c r="D4382" s="29"/>
      <c r="E4382" s="29"/>
      <c r="F4382" s="28"/>
      <c r="G4382" s="28"/>
      <c r="H4382"/>
      <c r="I4382"/>
    </row>
    <row r="4383" spans="1:9">
      <c r="A4383" s="26"/>
      <c r="B4383" s="27"/>
      <c r="C4383" s="28"/>
      <c r="D4383" s="29"/>
      <c r="E4383" s="29"/>
      <c r="F4383" s="28"/>
      <c r="G4383" s="28"/>
      <c r="H4383"/>
      <c r="I4383"/>
    </row>
    <row r="4384" spans="1:9">
      <c r="A4384" s="26"/>
      <c r="B4384" s="27"/>
      <c r="C4384" s="28"/>
      <c r="D4384" s="29"/>
      <c r="E4384" s="29"/>
      <c r="F4384" s="28"/>
      <c r="G4384" s="28"/>
      <c r="H4384"/>
      <c r="I4384"/>
    </row>
    <row r="4385" spans="1:9">
      <c r="A4385" s="26"/>
      <c r="B4385" s="27"/>
      <c r="C4385" s="28"/>
      <c r="D4385" s="29"/>
      <c r="E4385" s="29"/>
      <c r="F4385" s="28"/>
      <c r="G4385" s="28"/>
      <c r="H4385"/>
      <c r="I4385"/>
    </row>
    <row r="4386" spans="1:9">
      <c r="A4386" s="26"/>
      <c r="B4386" s="27"/>
      <c r="C4386" s="28"/>
      <c r="D4386" s="29"/>
      <c r="E4386" s="29"/>
      <c r="F4386" s="28"/>
      <c r="G4386" s="28"/>
      <c r="H4386"/>
      <c r="I4386"/>
    </row>
    <row r="4387" spans="1:9">
      <c r="A4387" s="26"/>
      <c r="B4387" s="27"/>
      <c r="C4387" s="28"/>
      <c r="D4387" s="29"/>
      <c r="E4387" s="29"/>
      <c r="F4387" s="28"/>
      <c r="G4387" s="28"/>
      <c r="H4387"/>
      <c r="I4387"/>
    </row>
    <row r="4388" spans="1:9">
      <c r="A4388" s="26"/>
      <c r="B4388" s="27"/>
      <c r="C4388" s="28"/>
      <c r="D4388" s="29"/>
      <c r="E4388" s="29"/>
      <c r="F4388" s="28"/>
      <c r="G4388" s="28"/>
      <c r="H4388"/>
      <c r="I4388"/>
    </row>
    <row r="4389" spans="1:9">
      <c r="A4389" s="26"/>
      <c r="B4389" s="27"/>
      <c r="C4389" s="28"/>
      <c r="D4389" s="29"/>
      <c r="E4389" s="29"/>
      <c r="F4389" s="28"/>
      <c r="G4389" s="28"/>
      <c r="H4389"/>
      <c r="I4389"/>
    </row>
    <row r="4390" spans="1:9">
      <c r="A4390" s="26"/>
      <c r="B4390" s="27"/>
      <c r="C4390" s="28"/>
      <c r="D4390" s="29"/>
      <c r="E4390" s="29"/>
      <c r="F4390" s="28"/>
      <c r="G4390" s="28"/>
      <c r="H4390"/>
      <c r="I4390"/>
    </row>
    <row r="4391" spans="1:9">
      <c r="A4391" s="26"/>
      <c r="B4391" s="27"/>
      <c r="C4391" s="28"/>
      <c r="D4391" s="29"/>
      <c r="E4391" s="29"/>
      <c r="F4391" s="28"/>
      <c r="G4391" s="28"/>
      <c r="H4391"/>
      <c r="I4391"/>
    </row>
    <row r="4392" spans="1:9">
      <c r="A4392" s="26"/>
      <c r="B4392" s="27"/>
      <c r="C4392" s="28"/>
      <c r="D4392" s="29"/>
      <c r="E4392" s="29"/>
      <c r="F4392" s="28"/>
      <c r="G4392" s="28"/>
      <c r="H4392"/>
      <c r="I4392"/>
    </row>
    <row r="4393" spans="1:9">
      <c r="A4393" s="26"/>
      <c r="B4393" s="27"/>
      <c r="C4393" s="28"/>
      <c r="D4393" s="29"/>
      <c r="E4393" s="29"/>
      <c r="F4393" s="28"/>
      <c r="G4393" s="28"/>
      <c r="H4393"/>
      <c r="I4393"/>
    </row>
    <row r="4394" spans="1:9">
      <c r="A4394" s="26"/>
      <c r="B4394" s="27"/>
      <c r="C4394" s="28"/>
      <c r="D4394" s="29"/>
      <c r="E4394" s="29"/>
      <c r="F4394" s="28"/>
      <c r="G4394" s="28"/>
      <c r="H4394"/>
      <c r="I4394"/>
    </row>
    <row r="4395" spans="1:9">
      <c r="A4395" s="26"/>
      <c r="B4395" s="27"/>
      <c r="C4395" s="28"/>
      <c r="D4395" s="29"/>
      <c r="E4395" s="29"/>
      <c r="F4395" s="28"/>
      <c r="G4395" s="28"/>
      <c r="H4395"/>
      <c r="I4395"/>
    </row>
    <row r="4396" spans="1:9">
      <c r="A4396" s="26"/>
      <c r="B4396" s="27"/>
      <c r="C4396" s="28"/>
      <c r="D4396" s="29"/>
      <c r="E4396" s="29"/>
      <c r="F4396" s="28"/>
      <c r="G4396" s="28"/>
      <c r="H4396"/>
      <c r="I4396"/>
    </row>
    <row r="4397" spans="1:9">
      <c r="A4397" s="26"/>
      <c r="B4397" s="27"/>
      <c r="C4397" s="28"/>
      <c r="D4397" s="29"/>
      <c r="E4397" s="29"/>
      <c r="F4397" s="28"/>
      <c r="G4397" s="28"/>
      <c r="H4397"/>
      <c r="I4397"/>
    </row>
    <row r="4398" spans="1:9">
      <c r="A4398" s="26"/>
      <c r="B4398" s="27"/>
      <c r="C4398" s="28"/>
      <c r="D4398" s="29"/>
      <c r="E4398" s="29"/>
      <c r="F4398" s="28"/>
      <c r="G4398" s="28"/>
      <c r="H4398"/>
      <c r="I4398"/>
    </row>
    <row r="4399" spans="1:9">
      <c r="A4399" s="26"/>
      <c r="B4399" s="27"/>
      <c r="C4399" s="28"/>
      <c r="D4399" s="29"/>
      <c r="E4399" s="29"/>
      <c r="F4399" s="28"/>
      <c r="G4399" s="28"/>
      <c r="H4399"/>
      <c r="I4399"/>
    </row>
    <row r="4400" spans="1:9">
      <c r="A4400" s="26"/>
      <c r="B4400" s="27"/>
      <c r="C4400" s="28"/>
      <c r="D4400" s="29"/>
      <c r="E4400" s="29"/>
      <c r="F4400" s="28"/>
      <c r="G4400" s="28"/>
      <c r="H4400"/>
      <c r="I4400"/>
    </row>
    <row r="4401" spans="1:9">
      <c r="A4401" s="26"/>
      <c r="B4401" s="27"/>
      <c r="C4401" s="28"/>
      <c r="D4401" s="29"/>
      <c r="E4401" s="29"/>
      <c r="F4401" s="28"/>
      <c r="G4401" s="28"/>
      <c r="H4401"/>
      <c r="I4401"/>
    </row>
    <row r="4402" spans="1:9">
      <c r="A4402" s="26"/>
      <c r="B4402" s="27"/>
      <c r="C4402" s="28"/>
      <c r="D4402" s="29"/>
      <c r="E4402" s="29"/>
      <c r="F4402" s="28"/>
      <c r="G4402" s="28"/>
      <c r="H4402"/>
      <c r="I4402"/>
    </row>
    <row r="4403" spans="1:9">
      <c r="A4403" s="26"/>
      <c r="B4403" s="27"/>
      <c r="C4403" s="28"/>
      <c r="D4403" s="29"/>
      <c r="E4403" s="29"/>
      <c r="F4403" s="28"/>
      <c r="G4403" s="28"/>
      <c r="H4403"/>
      <c r="I4403"/>
    </row>
    <row r="4404" spans="1:9">
      <c r="A4404" s="26"/>
      <c r="B4404" s="27"/>
      <c r="C4404" s="28"/>
      <c r="D4404" s="29"/>
      <c r="E4404" s="29"/>
      <c r="F4404" s="28"/>
      <c r="G4404" s="28"/>
      <c r="H4404"/>
      <c r="I4404"/>
    </row>
    <row r="4405" spans="1:9">
      <c r="A4405" s="26"/>
      <c r="B4405" s="27"/>
      <c r="C4405" s="28"/>
      <c r="D4405" s="29"/>
      <c r="E4405" s="29"/>
      <c r="F4405" s="28"/>
      <c r="G4405" s="28"/>
      <c r="H4405"/>
      <c r="I4405"/>
    </row>
    <row r="4406" spans="1:9">
      <c r="A4406" s="26"/>
      <c r="B4406" s="27"/>
      <c r="C4406" s="28"/>
      <c r="D4406" s="29"/>
      <c r="E4406" s="29"/>
      <c r="F4406" s="28"/>
      <c r="G4406" s="28"/>
      <c r="H4406"/>
      <c r="I4406"/>
    </row>
    <row r="4407" spans="1:9">
      <c r="A4407" s="26"/>
      <c r="B4407" s="27"/>
      <c r="C4407" s="28"/>
      <c r="D4407" s="29"/>
      <c r="E4407" s="29"/>
      <c r="F4407" s="28"/>
      <c r="G4407" s="28"/>
      <c r="H4407"/>
      <c r="I4407"/>
    </row>
    <row r="4408" spans="1:9">
      <c r="A4408" s="26"/>
      <c r="B4408" s="27"/>
      <c r="C4408" s="28"/>
      <c r="D4408" s="29"/>
      <c r="E4408" s="29"/>
      <c r="F4408" s="28"/>
      <c r="G4408" s="28"/>
      <c r="H4408"/>
      <c r="I4408"/>
    </row>
    <row r="4409" spans="1:9">
      <c r="A4409" s="26"/>
      <c r="B4409" s="27"/>
      <c r="C4409" s="28"/>
      <c r="D4409" s="29"/>
      <c r="E4409" s="29"/>
      <c r="F4409" s="28"/>
      <c r="G4409" s="28"/>
      <c r="H4409"/>
      <c r="I4409"/>
    </row>
    <row r="4410" spans="1:9">
      <c r="A4410" s="26"/>
      <c r="B4410" s="27"/>
      <c r="C4410" s="28"/>
      <c r="D4410" s="29"/>
      <c r="E4410" s="29"/>
      <c r="F4410" s="28"/>
      <c r="G4410" s="28"/>
      <c r="H4410"/>
      <c r="I4410"/>
    </row>
    <row r="4411" spans="1:9">
      <c r="A4411" s="26"/>
      <c r="B4411" s="27"/>
      <c r="C4411" s="28"/>
      <c r="D4411" s="29"/>
      <c r="E4411" s="29"/>
      <c r="F4411" s="28"/>
      <c r="G4411" s="28"/>
      <c r="H4411"/>
      <c r="I4411"/>
    </row>
    <row r="4412" spans="1:9">
      <c r="A4412" s="26"/>
      <c r="B4412" s="27"/>
      <c r="C4412" s="28"/>
      <c r="D4412" s="29"/>
      <c r="E4412" s="29"/>
      <c r="F4412" s="28"/>
      <c r="G4412" s="28"/>
      <c r="H4412"/>
      <c r="I4412"/>
    </row>
    <row r="4413" spans="1:9">
      <c r="A4413" s="26"/>
      <c r="B4413" s="27"/>
      <c r="C4413" s="28"/>
      <c r="D4413" s="29"/>
      <c r="E4413" s="29"/>
      <c r="F4413" s="28"/>
      <c r="G4413" s="28"/>
      <c r="H4413"/>
      <c r="I4413"/>
    </row>
    <row r="4414" spans="1:9">
      <c r="A4414" s="26"/>
      <c r="B4414" s="27"/>
      <c r="C4414" s="28"/>
      <c r="D4414" s="29"/>
      <c r="E4414" s="29"/>
      <c r="F4414" s="28"/>
      <c r="G4414" s="28"/>
      <c r="H4414"/>
      <c r="I4414"/>
    </row>
    <row r="4415" spans="1:9">
      <c r="A4415" s="26"/>
      <c r="B4415" s="27"/>
      <c r="C4415" s="28"/>
      <c r="D4415" s="29"/>
      <c r="E4415" s="29"/>
      <c r="F4415" s="28"/>
      <c r="G4415" s="28"/>
      <c r="H4415"/>
      <c r="I4415"/>
    </row>
    <row r="4416" spans="1:9">
      <c r="A4416" s="26"/>
      <c r="B4416" s="27"/>
      <c r="C4416" s="28"/>
      <c r="D4416" s="29"/>
      <c r="E4416" s="29"/>
      <c r="F4416" s="28"/>
      <c r="G4416" s="28"/>
      <c r="H4416"/>
      <c r="I4416"/>
    </row>
    <row r="4417" spans="1:9">
      <c r="A4417" s="26"/>
      <c r="B4417" s="27"/>
      <c r="C4417" s="28"/>
      <c r="D4417" s="29"/>
      <c r="E4417" s="29"/>
      <c r="F4417" s="28"/>
      <c r="G4417" s="28"/>
      <c r="H4417"/>
      <c r="I4417"/>
    </row>
    <row r="4418" spans="1:9">
      <c r="A4418" s="26"/>
      <c r="B4418" s="27"/>
      <c r="C4418" s="28"/>
      <c r="D4418" s="29"/>
      <c r="E4418" s="29"/>
      <c r="F4418" s="28"/>
      <c r="G4418" s="28"/>
      <c r="H4418"/>
      <c r="I4418"/>
    </row>
    <row r="4419" spans="1:9">
      <c r="A4419" s="26"/>
      <c r="B4419" s="27"/>
      <c r="C4419" s="28"/>
      <c r="D4419" s="29"/>
      <c r="E4419" s="29"/>
      <c r="F4419" s="28"/>
      <c r="G4419" s="28"/>
      <c r="H4419"/>
      <c r="I4419"/>
    </row>
    <row r="4420" spans="1:9">
      <c r="A4420" s="26"/>
      <c r="B4420" s="27"/>
      <c r="C4420" s="28"/>
      <c r="D4420" s="29"/>
      <c r="E4420" s="29"/>
      <c r="F4420" s="28"/>
      <c r="G4420" s="28"/>
      <c r="H4420"/>
      <c r="I4420"/>
    </row>
    <row r="4421" spans="1:9">
      <c r="A4421" s="26"/>
      <c r="B4421" s="27"/>
      <c r="C4421" s="28"/>
      <c r="D4421" s="29"/>
      <c r="E4421" s="29"/>
      <c r="F4421" s="28"/>
      <c r="G4421" s="28"/>
      <c r="H4421"/>
      <c r="I4421"/>
    </row>
    <row r="4422" spans="1:9">
      <c r="A4422" s="26"/>
      <c r="B4422" s="27"/>
      <c r="C4422" s="28"/>
      <c r="D4422" s="29"/>
      <c r="E4422" s="29"/>
      <c r="F4422" s="28"/>
      <c r="G4422" s="28"/>
      <c r="H4422"/>
      <c r="I4422"/>
    </row>
    <row r="4423" spans="1:9">
      <c r="A4423" s="26"/>
      <c r="B4423" s="27"/>
      <c r="C4423" s="28"/>
      <c r="D4423" s="29"/>
      <c r="E4423" s="29"/>
      <c r="F4423" s="28"/>
      <c r="G4423" s="28"/>
      <c r="H4423"/>
      <c r="I4423"/>
    </row>
    <row r="4424" spans="1:9">
      <c r="A4424" s="26"/>
      <c r="B4424" s="27"/>
      <c r="C4424" s="28"/>
      <c r="D4424" s="29"/>
      <c r="E4424" s="29"/>
      <c r="F4424" s="28"/>
      <c r="G4424" s="28"/>
      <c r="H4424"/>
      <c r="I4424"/>
    </row>
    <row r="4425" spans="1:9">
      <c r="A4425" s="26"/>
      <c r="B4425" s="27"/>
      <c r="C4425" s="28"/>
      <c r="D4425" s="29"/>
      <c r="E4425" s="29"/>
      <c r="F4425" s="28"/>
      <c r="G4425" s="28"/>
      <c r="H4425"/>
      <c r="I4425"/>
    </row>
    <row r="4426" spans="1:9">
      <c r="A4426" s="26"/>
      <c r="B4426" s="27"/>
      <c r="C4426" s="28"/>
      <c r="D4426" s="29"/>
      <c r="E4426" s="29"/>
      <c r="F4426" s="28"/>
      <c r="G4426" s="28"/>
      <c r="H4426"/>
      <c r="I4426"/>
    </row>
    <row r="4427" spans="1:9">
      <c r="A4427" s="26"/>
      <c r="B4427" s="27"/>
      <c r="C4427" s="28"/>
      <c r="D4427" s="29"/>
      <c r="E4427" s="29"/>
      <c r="F4427" s="28"/>
      <c r="G4427" s="28"/>
      <c r="H4427"/>
      <c r="I4427"/>
    </row>
    <row r="4428" spans="1:9">
      <c r="A4428" s="26"/>
      <c r="B4428" s="27"/>
      <c r="C4428" s="28"/>
      <c r="D4428" s="29"/>
      <c r="E4428" s="29"/>
      <c r="F4428" s="28"/>
      <c r="G4428" s="28"/>
      <c r="H4428"/>
      <c r="I4428"/>
    </row>
    <row r="4429" spans="1:9">
      <c r="A4429" s="26"/>
      <c r="B4429" s="27"/>
      <c r="C4429" s="28"/>
      <c r="D4429" s="29"/>
      <c r="E4429" s="29"/>
      <c r="F4429" s="28"/>
      <c r="G4429" s="28"/>
      <c r="H4429"/>
      <c r="I4429"/>
    </row>
    <row r="4430" spans="1:9">
      <c r="A4430" s="26"/>
      <c r="B4430" s="27"/>
      <c r="C4430" s="28"/>
      <c r="D4430" s="29"/>
      <c r="E4430" s="29"/>
      <c r="F4430" s="28"/>
      <c r="G4430" s="28"/>
      <c r="H4430"/>
      <c r="I4430"/>
    </row>
    <row r="4431" spans="1:9">
      <c r="A4431" s="26"/>
      <c r="B4431" s="27"/>
      <c r="C4431" s="28"/>
      <c r="D4431" s="29"/>
      <c r="E4431" s="29"/>
      <c r="F4431" s="28"/>
      <c r="G4431" s="28"/>
      <c r="H4431"/>
      <c r="I4431"/>
    </row>
    <row r="4432" spans="1:9">
      <c r="A4432" s="26"/>
      <c r="B4432" s="27"/>
      <c r="C4432" s="28"/>
      <c r="D4432" s="29"/>
      <c r="E4432" s="29"/>
      <c r="F4432" s="28"/>
      <c r="G4432" s="28"/>
      <c r="H4432"/>
      <c r="I4432"/>
    </row>
    <row r="4433" spans="1:9">
      <c r="A4433" s="26"/>
      <c r="B4433" s="27"/>
      <c r="C4433" s="28"/>
      <c r="D4433" s="29"/>
      <c r="E4433" s="29"/>
      <c r="F4433" s="28"/>
      <c r="G4433" s="28"/>
      <c r="H4433"/>
      <c r="I4433"/>
    </row>
    <row r="4434" spans="1:9">
      <c r="A4434" s="26"/>
      <c r="B4434" s="27"/>
      <c r="C4434" s="28"/>
      <c r="D4434" s="29"/>
      <c r="E4434" s="29"/>
      <c r="F4434" s="28"/>
      <c r="G4434" s="28"/>
      <c r="H4434"/>
      <c r="I4434"/>
    </row>
    <row r="4435" spans="1:9">
      <c r="A4435" s="26"/>
      <c r="B4435" s="27"/>
      <c r="C4435" s="28"/>
      <c r="D4435" s="29"/>
      <c r="E4435" s="29"/>
      <c r="F4435" s="28"/>
      <c r="G4435" s="28"/>
      <c r="H4435"/>
      <c r="I4435"/>
    </row>
    <row r="4436" spans="1:9">
      <c r="A4436" s="26"/>
      <c r="B4436" s="27"/>
      <c r="C4436" s="28"/>
      <c r="D4436" s="29"/>
      <c r="E4436" s="29"/>
      <c r="F4436" s="28"/>
      <c r="G4436" s="28"/>
      <c r="H4436"/>
      <c r="I4436"/>
    </row>
    <row r="4437" spans="1:9">
      <c r="A4437" s="26"/>
      <c r="B4437" s="27"/>
      <c r="C4437" s="28"/>
      <c r="D4437" s="29"/>
      <c r="E4437" s="29"/>
      <c r="F4437" s="28"/>
      <c r="G4437" s="28"/>
      <c r="H4437"/>
      <c r="I4437"/>
    </row>
    <row r="4438" spans="1:9">
      <c r="A4438" s="26"/>
      <c r="B4438" s="27"/>
      <c r="C4438" s="28"/>
      <c r="D4438" s="29"/>
      <c r="E4438" s="29"/>
      <c r="F4438" s="28"/>
      <c r="G4438" s="28"/>
      <c r="H4438"/>
      <c r="I4438"/>
    </row>
    <row r="4439" spans="1:9">
      <c r="A4439" s="26"/>
      <c r="B4439" s="27"/>
      <c r="C4439" s="28"/>
      <c r="D4439" s="29"/>
      <c r="E4439" s="29"/>
      <c r="F4439" s="28"/>
      <c r="G4439" s="28"/>
      <c r="H4439"/>
      <c r="I4439"/>
    </row>
    <row r="4440" spans="1:9">
      <c r="A4440" s="26"/>
      <c r="B4440" s="27"/>
      <c r="C4440" s="28"/>
      <c r="D4440" s="29"/>
      <c r="E4440" s="29"/>
      <c r="F4440" s="28"/>
      <c r="G4440" s="28"/>
      <c r="H4440"/>
      <c r="I4440"/>
    </row>
    <row r="4441" spans="1:9">
      <c r="A4441" s="26"/>
      <c r="B4441" s="27"/>
      <c r="C4441" s="28"/>
      <c r="D4441" s="29"/>
      <c r="E4441" s="29"/>
      <c r="F4441" s="28"/>
      <c r="G4441" s="28"/>
      <c r="H4441"/>
      <c r="I4441"/>
    </row>
    <row r="4442" spans="1:9">
      <c r="A4442" s="26"/>
      <c r="B4442" s="27"/>
      <c r="C4442" s="28"/>
      <c r="D4442" s="29"/>
      <c r="E4442" s="29"/>
      <c r="F4442" s="28"/>
      <c r="G4442" s="28"/>
      <c r="H4442"/>
      <c r="I4442"/>
    </row>
    <row r="4443" spans="1:9">
      <c r="A4443" s="26"/>
      <c r="B4443" s="27"/>
      <c r="C4443" s="28"/>
      <c r="D4443" s="29"/>
      <c r="E4443" s="29"/>
      <c r="F4443" s="28"/>
      <c r="G4443" s="28"/>
      <c r="H4443"/>
      <c r="I4443"/>
    </row>
    <row r="4444" spans="1:9">
      <c r="A4444" s="26"/>
      <c r="B4444" s="27"/>
      <c r="C4444" s="28"/>
      <c r="D4444" s="29"/>
      <c r="E4444" s="29"/>
      <c r="F4444" s="28"/>
      <c r="G4444" s="28"/>
      <c r="H4444"/>
      <c r="I4444"/>
    </row>
    <row r="4445" spans="1:9">
      <c r="A4445" s="26"/>
      <c r="B4445" s="27"/>
      <c r="C4445" s="28"/>
      <c r="D4445" s="29"/>
      <c r="E4445" s="29"/>
      <c r="F4445" s="28"/>
      <c r="G4445" s="28"/>
      <c r="H4445"/>
      <c r="I4445"/>
    </row>
    <row r="4446" spans="1:9">
      <c r="A4446" s="26"/>
      <c r="B4446" s="27"/>
      <c r="C4446" s="28"/>
      <c r="D4446" s="29"/>
      <c r="E4446" s="29"/>
      <c r="F4446" s="28"/>
      <c r="G4446" s="28"/>
      <c r="H4446"/>
      <c r="I4446"/>
    </row>
    <row r="4447" spans="1:9">
      <c r="A4447" s="26"/>
      <c r="B4447" s="27"/>
      <c r="C4447" s="28"/>
      <c r="D4447" s="29"/>
      <c r="E4447" s="29"/>
      <c r="F4447" s="28"/>
      <c r="G4447" s="28"/>
      <c r="H4447"/>
      <c r="I4447"/>
    </row>
    <row r="4448" spans="1:9">
      <c r="A4448" s="26"/>
      <c r="B4448" s="27"/>
      <c r="C4448" s="28"/>
      <c r="D4448" s="29"/>
      <c r="E4448" s="29"/>
      <c r="F4448" s="28"/>
      <c r="G4448" s="28"/>
      <c r="H4448"/>
      <c r="I4448"/>
    </row>
    <row r="4449" spans="1:9">
      <c r="A4449" s="26"/>
      <c r="B4449" s="27"/>
      <c r="C4449" s="28"/>
      <c r="D4449" s="29"/>
      <c r="E4449" s="29"/>
      <c r="F4449" s="28"/>
      <c r="G4449" s="28"/>
      <c r="H4449"/>
      <c r="I4449"/>
    </row>
    <row r="4450" spans="1:9">
      <c r="A4450" s="26"/>
      <c r="B4450" s="27"/>
      <c r="C4450" s="28"/>
      <c r="D4450" s="29"/>
      <c r="E4450" s="29"/>
      <c r="F4450" s="28"/>
      <c r="G4450" s="28"/>
      <c r="H4450"/>
      <c r="I4450"/>
    </row>
    <row r="4451" spans="1:9">
      <c r="A4451" s="26"/>
      <c r="B4451" s="27"/>
      <c r="C4451" s="28"/>
      <c r="D4451" s="29"/>
      <c r="E4451" s="29"/>
      <c r="F4451" s="28"/>
      <c r="G4451" s="28"/>
      <c r="H4451"/>
      <c r="I4451"/>
    </row>
    <row r="4452" spans="1:9">
      <c r="A4452" s="26"/>
      <c r="B4452" s="27"/>
      <c r="C4452" s="28"/>
      <c r="D4452" s="29"/>
      <c r="E4452" s="29"/>
      <c r="F4452" s="28"/>
      <c r="G4452" s="28"/>
      <c r="H4452"/>
      <c r="I4452"/>
    </row>
    <row r="4453" spans="1:9">
      <c r="A4453" s="26"/>
      <c r="B4453" s="27"/>
      <c r="C4453" s="28"/>
      <c r="D4453" s="29"/>
      <c r="E4453" s="29"/>
      <c r="F4453" s="28"/>
      <c r="G4453" s="28"/>
      <c r="H4453"/>
      <c r="I4453"/>
    </row>
    <row r="4454" spans="1:9">
      <c r="A4454" s="26"/>
      <c r="B4454" s="27"/>
      <c r="C4454" s="28"/>
      <c r="D4454" s="29"/>
      <c r="E4454" s="29"/>
      <c r="F4454" s="28"/>
      <c r="G4454" s="28"/>
      <c r="H4454"/>
      <c r="I4454"/>
    </row>
    <row r="4455" spans="1:9">
      <c r="A4455" s="26"/>
      <c r="B4455" s="27"/>
      <c r="C4455" s="28"/>
      <c r="D4455" s="29"/>
      <c r="E4455" s="29"/>
      <c r="F4455" s="28"/>
      <c r="G4455" s="28"/>
      <c r="H4455"/>
      <c r="I4455"/>
    </row>
    <row r="4456" spans="1:9">
      <c r="A4456" s="26"/>
      <c r="B4456" s="27"/>
      <c r="C4456" s="28"/>
      <c r="D4456" s="29"/>
      <c r="E4456" s="29"/>
      <c r="F4456" s="28"/>
      <c r="G4456" s="28"/>
      <c r="H4456"/>
      <c r="I4456"/>
    </row>
    <row r="4457" spans="1:9">
      <c r="A4457" s="26"/>
      <c r="B4457" s="27"/>
      <c r="C4457" s="28"/>
      <c r="D4457" s="29"/>
      <c r="E4457" s="29"/>
      <c r="F4457" s="28"/>
      <c r="G4457" s="28"/>
      <c r="H4457"/>
      <c r="I4457"/>
    </row>
    <row r="4458" spans="1:9">
      <c r="A4458" s="26"/>
      <c r="B4458" s="27"/>
      <c r="C4458" s="28"/>
      <c r="D4458" s="29"/>
      <c r="E4458" s="29"/>
      <c r="F4458" s="28"/>
      <c r="G4458" s="28"/>
      <c r="H4458"/>
      <c r="I4458"/>
    </row>
    <row r="4459" spans="1:9">
      <c r="A4459" s="26"/>
      <c r="B4459" s="27"/>
      <c r="C4459" s="28"/>
      <c r="D4459" s="29"/>
      <c r="E4459" s="29"/>
      <c r="F4459" s="28"/>
      <c r="G4459" s="28"/>
      <c r="H4459"/>
      <c r="I4459"/>
    </row>
    <row r="4460" spans="1:9">
      <c r="A4460" s="26"/>
      <c r="B4460" s="27"/>
      <c r="C4460" s="28"/>
      <c r="D4460" s="29"/>
      <c r="E4460" s="29"/>
      <c r="F4460" s="28"/>
      <c r="G4460" s="28"/>
      <c r="H4460"/>
      <c r="I4460"/>
    </row>
    <row r="4461" spans="1:9">
      <c r="A4461" s="26"/>
      <c r="B4461" s="27"/>
      <c r="C4461" s="28"/>
      <c r="D4461" s="29"/>
      <c r="E4461" s="29"/>
      <c r="F4461" s="28"/>
      <c r="G4461" s="28"/>
      <c r="H4461"/>
      <c r="I4461"/>
    </row>
    <row r="4462" spans="1:9">
      <c r="A4462" s="26"/>
      <c r="B4462" s="27"/>
      <c r="C4462" s="28"/>
      <c r="D4462" s="29"/>
      <c r="E4462" s="29"/>
      <c r="F4462" s="28"/>
      <c r="G4462" s="28"/>
      <c r="H4462"/>
      <c r="I4462"/>
    </row>
    <row r="4463" spans="1:9">
      <c r="A4463" s="26"/>
      <c r="B4463" s="27"/>
      <c r="C4463" s="28"/>
      <c r="D4463" s="29"/>
      <c r="E4463" s="29"/>
      <c r="F4463" s="28"/>
      <c r="G4463" s="28"/>
      <c r="H4463"/>
      <c r="I4463"/>
    </row>
    <row r="4464" spans="1:9">
      <c r="A4464" s="26"/>
      <c r="B4464" s="27"/>
      <c r="C4464" s="28"/>
      <c r="D4464" s="29"/>
      <c r="E4464" s="29"/>
      <c r="F4464" s="28"/>
      <c r="G4464" s="28"/>
      <c r="H4464"/>
      <c r="I4464"/>
    </row>
    <row r="4465" spans="1:9">
      <c r="A4465" s="26"/>
      <c r="B4465" s="27"/>
      <c r="C4465" s="28"/>
      <c r="D4465" s="29"/>
      <c r="E4465" s="29"/>
      <c r="F4465" s="28"/>
      <c r="G4465" s="28"/>
      <c r="H4465"/>
      <c r="I4465"/>
    </row>
    <row r="4466" spans="1:9">
      <c r="A4466" s="26"/>
      <c r="B4466" s="27"/>
      <c r="C4466" s="28"/>
      <c r="D4466" s="29"/>
      <c r="E4466" s="29"/>
      <c r="F4466" s="28"/>
      <c r="G4466" s="28"/>
      <c r="H4466"/>
      <c r="I4466"/>
    </row>
    <row r="4467" spans="1:9">
      <c r="A4467" s="26"/>
      <c r="B4467" s="27"/>
      <c r="C4467" s="28"/>
      <c r="D4467" s="29"/>
      <c r="E4467" s="29"/>
      <c r="F4467" s="28"/>
      <c r="G4467" s="28"/>
      <c r="H4467"/>
      <c r="I4467"/>
    </row>
    <row r="4468" spans="1:9">
      <c r="A4468" s="26"/>
      <c r="B4468" s="27"/>
      <c r="C4468" s="28"/>
      <c r="D4468" s="29"/>
      <c r="E4468" s="29"/>
      <c r="F4468" s="28"/>
      <c r="G4468" s="28"/>
      <c r="H4468"/>
      <c r="I4468"/>
    </row>
    <row r="4469" spans="1:9">
      <c r="A4469" s="26"/>
      <c r="B4469" s="27"/>
      <c r="C4469" s="28"/>
      <c r="D4469" s="29"/>
      <c r="E4469" s="29"/>
      <c r="F4469" s="28"/>
      <c r="G4469" s="28"/>
      <c r="H4469"/>
      <c r="I4469"/>
    </row>
    <row r="4470" spans="1:9">
      <c r="A4470" s="26"/>
      <c r="B4470" s="27"/>
      <c r="C4470" s="28"/>
      <c r="D4470" s="29"/>
      <c r="E4470" s="29"/>
      <c r="F4470" s="28"/>
      <c r="G4470" s="28"/>
      <c r="H4470"/>
      <c r="I4470"/>
    </row>
    <row r="4471" spans="1:9">
      <c r="A4471" s="26"/>
      <c r="B4471" s="27"/>
      <c r="C4471" s="28"/>
      <c r="D4471" s="29"/>
      <c r="E4471" s="29"/>
      <c r="F4471" s="28"/>
      <c r="G4471" s="28"/>
      <c r="H4471"/>
      <c r="I4471"/>
    </row>
    <row r="4472" spans="1:9">
      <c r="A4472" s="26"/>
      <c r="B4472" s="27"/>
      <c r="C4472" s="28"/>
      <c r="D4472" s="29"/>
      <c r="E4472" s="29"/>
      <c r="F4472" s="28"/>
      <c r="G4472" s="28"/>
      <c r="H4472"/>
      <c r="I4472"/>
    </row>
    <row r="4473" spans="1:9">
      <c r="A4473" s="26"/>
      <c r="B4473" s="27"/>
      <c r="C4473" s="28"/>
      <c r="D4473" s="29"/>
      <c r="E4473" s="29"/>
      <c r="F4473" s="28"/>
      <c r="G4473" s="28"/>
      <c r="H4473"/>
      <c r="I4473"/>
    </row>
    <row r="4474" spans="1:9">
      <c r="A4474" s="26"/>
      <c r="B4474" s="27"/>
      <c r="C4474" s="28"/>
      <c r="D4474" s="29"/>
      <c r="E4474" s="29"/>
      <c r="F4474" s="28"/>
      <c r="G4474" s="28"/>
      <c r="H4474"/>
      <c r="I4474"/>
    </row>
    <row r="4475" spans="1:9">
      <c r="A4475" s="26"/>
      <c r="B4475" s="27"/>
      <c r="C4475" s="28"/>
      <c r="D4475" s="29"/>
      <c r="E4475" s="29"/>
      <c r="F4475" s="28"/>
      <c r="G4475" s="28"/>
      <c r="H4475"/>
      <c r="I4475"/>
    </row>
    <row r="4476" spans="1:9">
      <c r="A4476" s="26"/>
      <c r="B4476" s="27"/>
      <c r="C4476" s="28"/>
      <c r="D4476" s="29"/>
      <c r="E4476" s="29"/>
      <c r="F4476" s="28"/>
      <c r="G4476" s="28"/>
      <c r="H4476"/>
      <c r="I4476"/>
    </row>
    <row r="4477" spans="1:9">
      <c r="A4477" s="26"/>
      <c r="B4477" s="27"/>
      <c r="C4477" s="28"/>
      <c r="D4477" s="29"/>
      <c r="E4477" s="29"/>
      <c r="F4477" s="28"/>
      <c r="G4477" s="28"/>
      <c r="H4477"/>
      <c r="I4477"/>
    </row>
    <row r="4478" spans="1:9">
      <c r="A4478" s="26"/>
      <c r="B4478" s="27"/>
      <c r="C4478" s="28"/>
      <c r="D4478" s="29"/>
      <c r="E4478" s="29"/>
      <c r="F4478" s="28"/>
      <c r="G4478" s="28"/>
      <c r="H4478"/>
      <c r="I4478"/>
    </row>
    <row r="4479" spans="1:9">
      <c r="A4479" s="26"/>
      <c r="B4479" s="27"/>
      <c r="C4479" s="28"/>
      <c r="D4479" s="29"/>
      <c r="E4479" s="29"/>
      <c r="F4479" s="28"/>
      <c r="G4479" s="28"/>
      <c r="H4479"/>
      <c r="I4479"/>
    </row>
    <row r="4480" spans="1:9">
      <c r="A4480" s="26"/>
      <c r="B4480" s="27"/>
      <c r="C4480" s="28"/>
      <c r="D4480" s="29"/>
      <c r="E4480" s="29"/>
      <c r="F4480" s="28"/>
      <c r="G4480" s="28"/>
      <c r="H4480"/>
      <c r="I4480"/>
    </row>
    <row r="4481" spans="1:9">
      <c r="A4481" s="26"/>
      <c r="B4481" s="27"/>
      <c r="C4481" s="28"/>
      <c r="D4481" s="29"/>
      <c r="E4481" s="29"/>
      <c r="F4481" s="28"/>
      <c r="G4481" s="28"/>
      <c r="H4481"/>
      <c r="I4481"/>
    </row>
    <row r="4482" spans="1:9">
      <c r="A4482" s="26"/>
      <c r="B4482" s="27"/>
      <c r="C4482" s="28"/>
      <c r="D4482" s="29"/>
      <c r="E4482" s="29"/>
      <c r="F4482" s="28"/>
      <c r="G4482" s="28"/>
      <c r="H4482"/>
      <c r="I4482"/>
    </row>
    <row r="4483" spans="1:9">
      <c r="A4483" s="26"/>
      <c r="B4483" s="27"/>
      <c r="C4483" s="28"/>
      <c r="D4483" s="29"/>
      <c r="E4483" s="29"/>
      <c r="F4483" s="28"/>
      <c r="G4483" s="28"/>
      <c r="H4483"/>
      <c r="I4483"/>
    </row>
    <row r="4484" spans="1:9">
      <c r="A4484" s="26"/>
      <c r="B4484" s="27"/>
      <c r="C4484" s="28"/>
      <c r="D4484" s="29"/>
      <c r="E4484" s="29"/>
      <c r="F4484" s="28"/>
      <c r="G4484" s="28"/>
      <c r="H4484"/>
      <c r="I4484"/>
    </row>
    <row r="4485" spans="1:9">
      <c r="A4485" s="26"/>
      <c r="B4485" s="27"/>
      <c r="C4485" s="28"/>
      <c r="D4485" s="29"/>
      <c r="E4485" s="29"/>
      <c r="F4485" s="28"/>
      <c r="G4485" s="28"/>
      <c r="H4485"/>
      <c r="I4485"/>
    </row>
    <row r="4486" spans="1:9">
      <c r="A4486" s="26"/>
      <c r="B4486" s="27"/>
      <c r="C4486" s="28"/>
      <c r="D4486" s="29"/>
      <c r="E4486" s="29"/>
      <c r="F4486" s="28"/>
      <c r="G4486" s="28"/>
      <c r="H4486"/>
      <c r="I4486"/>
    </row>
    <row r="4487" spans="1:9">
      <c r="A4487" s="26"/>
      <c r="B4487" s="27"/>
      <c r="C4487" s="28"/>
      <c r="D4487" s="29"/>
      <c r="E4487" s="29"/>
      <c r="F4487" s="28"/>
      <c r="G4487" s="28"/>
      <c r="H4487"/>
      <c r="I4487"/>
    </row>
    <row r="4488" spans="1:9">
      <c r="A4488" s="26"/>
      <c r="B4488" s="27"/>
      <c r="C4488" s="28"/>
      <c r="D4488" s="29"/>
      <c r="E4488" s="29"/>
      <c r="F4488" s="28"/>
      <c r="G4488" s="28"/>
      <c r="H4488"/>
      <c r="I4488"/>
    </row>
    <row r="4489" spans="1:9">
      <c r="A4489" s="26"/>
      <c r="B4489" s="27"/>
      <c r="C4489" s="28"/>
      <c r="D4489" s="29"/>
      <c r="E4489" s="29"/>
      <c r="F4489" s="28"/>
      <c r="G4489" s="28"/>
      <c r="H4489"/>
      <c r="I4489"/>
    </row>
    <row r="4490" spans="1:9">
      <c r="A4490" s="26"/>
      <c r="B4490" s="27"/>
      <c r="C4490" s="28"/>
      <c r="D4490" s="29"/>
      <c r="E4490" s="29"/>
      <c r="F4490" s="28"/>
      <c r="G4490" s="28"/>
      <c r="H4490"/>
      <c r="I4490"/>
    </row>
    <row r="4491" spans="1:9">
      <c r="A4491" s="26"/>
      <c r="B4491" s="27"/>
      <c r="C4491" s="28"/>
      <c r="D4491" s="29"/>
      <c r="E4491" s="29"/>
      <c r="F4491" s="28"/>
      <c r="G4491" s="28"/>
      <c r="H4491"/>
      <c r="I4491"/>
    </row>
    <row r="4492" spans="1:9">
      <c r="A4492" s="26"/>
      <c r="B4492" s="27"/>
      <c r="C4492" s="28"/>
      <c r="D4492" s="29"/>
      <c r="E4492" s="29"/>
      <c r="F4492" s="28"/>
      <c r="G4492" s="28"/>
      <c r="H4492"/>
      <c r="I4492"/>
    </row>
    <row r="4493" spans="1:9">
      <c r="A4493" s="26"/>
      <c r="B4493" s="27"/>
      <c r="C4493" s="28"/>
      <c r="D4493" s="29"/>
      <c r="E4493" s="29"/>
      <c r="F4493" s="28"/>
      <c r="G4493" s="28"/>
      <c r="H4493"/>
      <c r="I4493"/>
    </row>
    <row r="4494" spans="1:9">
      <c r="A4494" s="26"/>
      <c r="B4494" s="27"/>
      <c r="C4494" s="28"/>
      <c r="D4494" s="29"/>
      <c r="E4494" s="29"/>
      <c r="F4494" s="28"/>
      <c r="G4494" s="28"/>
      <c r="H4494"/>
      <c r="I4494"/>
    </row>
    <row r="4495" spans="1:9">
      <c r="A4495" s="26"/>
      <c r="B4495" s="27"/>
      <c r="C4495" s="28"/>
      <c r="D4495" s="29"/>
      <c r="E4495" s="29"/>
      <c r="F4495" s="28"/>
      <c r="G4495" s="28"/>
      <c r="H4495"/>
      <c r="I4495"/>
    </row>
    <row r="4496" spans="1:9">
      <c r="A4496" s="26"/>
      <c r="B4496" s="27"/>
      <c r="C4496" s="28"/>
      <c r="D4496" s="29"/>
      <c r="E4496" s="29"/>
      <c r="F4496" s="28"/>
      <c r="G4496" s="28"/>
      <c r="H4496"/>
      <c r="I4496"/>
    </row>
    <row r="4497" spans="1:9">
      <c r="A4497" s="26"/>
      <c r="B4497" s="27"/>
      <c r="C4497" s="28"/>
      <c r="D4497" s="29"/>
      <c r="E4497" s="29"/>
      <c r="F4497" s="28"/>
      <c r="G4497" s="28"/>
      <c r="H4497"/>
      <c r="I4497"/>
    </row>
    <row r="4498" spans="1:9">
      <c r="A4498" s="26"/>
      <c r="B4498" s="27"/>
      <c r="C4498" s="28"/>
      <c r="D4498" s="29"/>
      <c r="E4498" s="29"/>
      <c r="F4498" s="28"/>
      <c r="G4498" s="28"/>
      <c r="H4498"/>
      <c r="I4498"/>
    </row>
    <row r="4499" spans="1:9">
      <c r="A4499" s="26"/>
      <c r="B4499" s="27"/>
      <c r="C4499" s="28"/>
      <c r="D4499" s="29"/>
      <c r="E4499" s="29"/>
      <c r="F4499" s="28"/>
      <c r="G4499" s="28"/>
      <c r="H4499"/>
      <c r="I4499"/>
    </row>
    <row r="4500" spans="1:9">
      <c r="A4500" s="26"/>
      <c r="B4500" s="27"/>
      <c r="C4500" s="28"/>
      <c r="D4500" s="29"/>
      <c r="E4500" s="29"/>
      <c r="F4500" s="28"/>
      <c r="G4500" s="28"/>
      <c r="H4500"/>
      <c r="I4500"/>
    </row>
    <row r="4501" spans="1:9">
      <c r="A4501" s="26"/>
      <c r="B4501" s="27"/>
      <c r="C4501" s="28"/>
      <c r="D4501" s="29"/>
      <c r="E4501" s="29"/>
      <c r="F4501" s="28"/>
      <c r="G4501" s="28"/>
      <c r="H4501"/>
      <c r="I4501"/>
    </row>
    <row r="4502" spans="1:9">
      <c r="A4502" s="26"/>
      <c r="B4502" s="27"/>
      <c r="C4502" s="28"/>
      <c r="D4502" s="29"/>
      <c r="E4502" s="29"/>
      <c r="F4502" s="28"/>
      <c r="G4502" s="28"/>
      <c r="H4502"/>
      <c r="I4502"/>
    </row>
    <row r="4503" spans="1:9">
      <c r="A4503" s="26"/>
      <c r="B4503" s="27"/>
      <c r="C4503" s="28"/>
      <c r="D4503" s="29"/>
      <c r="E4503" s="29"/>
      <c r="F4503" s="28"/>
      <c r="G4503" s="28"/>
      <c r="H4503"/>
      <c r="I4503"/>
    </row>
    <row r="4504" spans="1:9">
      <c r="A4504" s="26"/>
      <c r="B4504" s="27"/>
      <c r="C4504" s="28"/>
      <c r="D4504" s="29"/>
      <c r="E4504" s="29"/>
      <c r="F4504" s="28"/>
      <c r="G4504" s="28"/>
      <c r="H4504"/>
      <c r="I4504"/>
    </row>
    <row r="4505" spans="1:9">
      <c r="A4505" s="26"/>
      <c r="B4505" s="27"/>
      <c r="C4505" s="28"/>
      <c r="D4505" s="29"/>
      <c r="E4505" s="29"/>
      <c r="F4505" s="28"/>
      <c r="G4505" s="28"/>
      <c r="H4505"/>
      <c r="I4505"/>
    </row>
    <row r="4506" spans="1:9">
      <c r="A4506" s="26"/>
      <c r="B4506" s="27"/>
      <c r="C4506" s="28"/>
      <c r="D4506" s="29"/>
      <c r="E4506" s="29"/>
      <c r="F4506" s="28"/>
      <c r="G4506" s="28"/>
      <c r="H4506"/>
      <c r="I4506"/>
    </row>
    <row r="4507" spans="1:9">
      <c r="A4507" s="26"/>
      <c r="B4507" s="27"/>
      <c r="C4507" s="28"/>
      <c r="D4507" s="29"/>
      <c r="E4507" s="29"/>
      <c r="F4507" s="28"/>
      <c r="G4507" s="28"/>
      <c r="H4507"/>
      <c r="I4507"/>
    </row>
    <row r="4508" spans="1:9">
      <c r="A4508" s="26"/>
      <c r="B4508" s="27"/>
      <c r="C4508" s="28"/>
      <c r="D4508" s="29"/>
      <c r="E4508" s="29"/>
      <c r="F4508" s="28"/>
      <c r="G4508" s="28"/>
      <c r="H4508"/>
      <c r="I4508"/>
    </row>
    <row r="4509" spans="1:9">
      <c r="A4509" s="26"/>
      <c r="B4509" s="27"/>
      <c r="C4509" s="28"/>
      <c r="D4509" s="29"/>
      <c r="E4509" s="29"/>
      <c r="F4509" s="28"/>
      <c r="G4509" s="28"/>
      <c r="H4509"/>
      <c r="I4509"/>
    </row>
    <row r="4510" spans="1:9">
      <c r="A4510" s="26"/>
      <c r="B4510" s="27"/>
      <c r="C4510" s="28"/>
      <c r="D4510" s="29"/>
      <c r="E4510" s="29"/>
      <c r="F4510" s="28"/>
      <c r="G4510" s="28"/>
      <c r="H4510"/>
      <c r="I4510"/>
    </row>
    <row r="4511" spans="1:9">
      <c r="A4511" s="26"/>
      <c r="B4511" s="27"/>
      <c r="C4511" s="28"/>
      <c r="D4511" s="29"/>
      <c r="E4511" s="29"/>
      <c r="F4511" s="28"/>
      <c r="G4511" s="28"/>
      <c r="H4511"/>
      <c r="I4511"/>
    </row>
    <row r="4512" spans="1:9">
      <c r="A4512" s="26"/>
      <c r="B4512" s="27"/>
      <c r="C4512" s="28"/>
      <c r="D4512" s="29"/>
      <c r="E4512" s="29"/>
      <c r="F4512" s="28"/>
      <c r="G4512" s="28"/>
      <c r="H4512"/>
      <c r="I4512"/>
    </row>
    <row r="4513" spans="1:9">
      <c r="A4513" s="26"/>
      <c r="B4513" s="27"/>
      <c r="C4513" s="28"/>
      <c r="D4513" s="29"/>
      <c r="E4513" s="29"/>
      <c r="F4513" s="28"/>
      <c r="G4513" s="28"/>
      <c r="H4513"/>
      <c r="I4513"/>
    </row>
    <row r="4514" spans="1:9">
      <c r="A4514" s="26"/>
      <c r="B4514" s="27"/>
      <c r="C4514" s="28"/>
      <c r="D4514" s="29"/>
      <c r="E4514" s="29"/>
      <c r="F4514" s="28"/>
      <c r="G4514" s="28"/>
      <c r="H4514"/>
      <c r="I4514"/>
    </row>
    <row r="4515" spans="1:9">
      <c r="A4515" s="26"/>
      <c r="B4515" s="27"/>
      <c r="C4515" s="28"/>
      <c r="D4515" s="29"/>
      <c r="E4515" s="29"/>
      <c r="F4515" s="28"/>
      <c r="G4515" s="28"/>
      <c r="H4515"/>
      <c r="I4515"/>
    </row>
    <row r="4516" spans="1:9">
      <c r="A4516" s="26"/>
      <c r="B4516" s="27"/>
      <c r="C4516" s="28"/>
      <c r="D4516" s="29"/>
      <c r="E4516" s="29"/>
      <c r="F4516" s="28"/>
      <c r="G4516" s="28"/>
      <c r="H4516"/>
      <c r="I4516"/>
    </row>
    <row r="4517" spans="1:9">
      <c r="A4517" s="26"/>
      <c r="B4517" s="27"/>
      <c r="C4517" s="28"/>
      <c r="D4517" s="29"/>
      <c r="E4517" s="29"/>
      <c r="F4517" s="28"/>
      <c r="G4517" s="28"/>
      <c r="H4517"/>
      <c r="I4517"/>
    </row>
    <row r="4518" spans="1:9">
      <c r="A4518" s="26"/>
      <c r="B4518" s="27"/>
      <c r="C4518" s="28"/>
      <c r="D4518" s="29"/>
      <c r="E4518" s="29"/>
      <c r="F4518" s="28"/>
      <c r="G4518" s="28"/>
      <c r="H4518"/>
      <c r="I4518"/>
    </row>
    <row r="4519" spans="1:9">
      <c r="A4519" s="26"/>
      <c r="B4519" s="27"/>
      <c r="C4519" s="28"/>
      <c r="D4519" s="29"/>
      <c r="E4519" s="29"/>
      <c r="F4519" s="28"/>
      <c r="G4519" s="28"/>
      <c r="H4519"/>
      <c r="I4519"/>
    </row>
    <row r="4520" spans="1:9">
      <c r="A4520" s="26"/>
      <c r="B4520" s="27"/>
      <c r="C4520" s="28"/>
      <c r="D4520" s="29"/>
      <c r="E4520" s="29"/>
      <c r="F4520" s="28"/>
      <c r="G4520" s="28"/>
      <c r="H4520"/>
      <c r="I4520"/>
    </row>
    <row r="4521" spans="1:9">
      <c r="A4521" s="26"/>
      <c r="B4521" s="27"/>
      <c r="C4521" s="28"/>
      <c r="D4521" s="29"/>
      <c r="E4521" s="29"/>
      <c r="F4521" s="28"/>
      <c r="G4521" s="28"/>
      <c r="H4521"/>
      <c r="I4521"/>
    </row>
    <row r="4522" spans="1:9">
      <c r="A4522" s="26"/>
      <c r="B4522" s="27"/>
      <c r="C4522" s="28"/>
      <c r="D4522" s="29"/>
      <c r="E4522" s="29"/>
      <c r="F4522" s="28"/>
      <c r="G4522" s="28"/>
      <c r="H4522"/>
      <c r="I4522"/>
    </row>
    <row r="4523" spans="1:9">
      <c r="A4523" s="26"/>
      <c r="B4523" s="27"/>
      <c r="C4523" s="28"/>
      <c r="D4523" s="29"/>
      <c r="E4523" s="29"/>
      <c r="F4523" s="28"/>
      <c r="G4523" s="28"/>
      <c r="H4523"/>
      <c r="I4523"/>
    </row>
    <row r="4524" spans="1:9">
      <c r="A4524" s="26"/>
      <c r="B4524" s="27"/>
      <c r="C4524" s="28"/>
      <c r="D4524" s="29"/>
      <c r="E4524" s="29"/>
      <c r="F4524" s="28"/>
      <c r="G4524" s="28"/>
      <c r="H4524"/>
      <c r="I4524"/>
    </row>
    <row r="4525" spans="1:9">
      <c r="A4525" s="26"/>
      <c r="B4525" s="27"/>
      <c r="C4525" s="28"/>
      <c r="D4525" s="29"/>
      <c r="E4525" s="29"/>
      <c r="F4525" s="28"/>
      <c r="G4525" s="28"/>
      <c r="H4525"/>
      <c r="I4525"/>
    </row>
    <row r="4526" spans="1:9">
      <c r="A4526" s="26"/>
      <c r="B4526" s="27"/>
      <c r="C4526" s="28"/>
      <c r="D4526" s="29"/>
      <c r="E4526" s="29"/>
      <c r="F4526" s="28"/>
      <c r="G4526" s="28"/>
      <c r="H4526"/>
      <c r="I4526"/>
    </row>
    <row r="4527" spans="1:9">
      <c r="A4527" s="26"/>
      <c r="B4527" s="27"/>
      <c r="C4527" s="28"/>
      <c r="D4527" s="29"/>
      <c r="E4527" s="29"/>
      <c r="F4527" s="28"/>
      <c r="G4527" s="28"/>
      <c r="H4527"/>
      <c r="I4527"/>
    </row>
    <row r="4528" spans="1:9">
      <c r="A4528" s="26"/>
      <c r="B4528" s="27"/>
      <c r="C4528" s="28"/>
      <c r="D4528" s="29"/>
      <c r="E4528" s="29"/>
      <c r="F4528" s="28"/>
      <c r="G4528" s="28"/>
      <c r="H4528"/>
      <c r="I4528"/>
    </row>
    <row r="4529" spans="1:9">
      <c r="A4529" s="26"/>
      <c r="B4529" s="27"/>
      <c r="C4529" s="28"/>
      <c r="D4529" s="29"/>
      <c r="E4529" s="29"/>
      <c r="F4529" s="28"/>
      <c r="G4529" s="28"/>
      <c r="H4529"/>
      <c r="I4529"/>
    </row>
    <row r="4530" spans="1:9">
      <c r="A4530" s="26"/>
      <c r="B4530" s="27"/>
      <c r="C4530" s="28"/>
      <c r="D4530" s="29"/>
      <c r="E4530" s="29"/>
      <c r="F4530" s="28"/>
      <c r="G4530" s="28"/>
      <c r="H4530"/>
      <c r="I4530"/>
    </row>
    <row r="4531" spans="1:9">
      <c r="A4531" s="26"/>
      <c r="B4531" s="27"/>
      <c r="C4531" s="28"/>
      <c r="D4531" s="29"/>
      <c r="E4531" s="29"/>
      <c r="F4531" s="28"/>
      <c r="G4531" s="28"/>
      <c r="H4531"/>
      <c r="I4531"/>
    </row>
    <row r="4532" spans="1:9">
      <c r="A4532" s="26"/>
      <c r="B4532" s="27"/>
      <c r="C4532" s="28"/>
      <c r="D4532" s="29"/>
      <c r="E4532" s="29"/>
      <c r="F4532" s="28"/>
      <c r="G4532" s="28"/>
      <c r="H4532"/>
      <c r="I4532"/>
    </row>
    <row r="4533" spans="1:9">
      <c r="A4533" s="26"/>
      <c r="B4533" s="27"/>
      <c r="C4533" s="28"/>
      <c r="D4533" s="29"/>
      <c r="E4533" s="29"/>
      <c r="F4533" s="28"/>
      <c r="G4533" s="28"/>
      <c r="H4533"/>
      <c r="I4533"/>
    </row>
    <row r="4534" spans="1:9">
      <c r="A4534" s="26"/>
      <c r="B4534" s="27"/>
      <c r="C4534" s="28"/>
      <c r="D4534" s="29"/>
      <c r="E4534" s="29"/>
      <c r="F4534" s="28"/>
      <c r="G4534" s="28"/>
      <c r="H4534"/>
      <c r="I4534"/>
    </row>
    <row r="4535" spans="1:9">
      <c r="A4535" s="26"/>
      <c r="B4535" s="27"/>
      <c r="C4535" s="28"/>
      <c r="D4535" s="29"/>
      <c r="E4535" s="29"/>
      <c r="F4535" s="28"/>
      <c r="G4535" s="28"/>
      <c r="H4535"/>
      <c r="I4535"/>
    </row>
    <row r="4536" spans="1:9">
      <c r="A4536" s="26"/>
      <c r="B4536" s="27"/>
      <c r="C4536" s="28"/>
      <c r="D4536" s="29"/>
      <c r="E4536" s="29"/>
      <c r="F4536" s="28"/>
      <c r="G4536" s="28"/>
      <c r="H4536"/>
      <c r="I4536"/>
    </row>
    <row r="4537" spans="1:9">
      <c r="A4537" s="26"/>
      <c r="B4537" s="27"/>
      <c r="C4537" s="28"/>
      <c r="D4537" s="29"/>
      <c r="E4537" s="29"/>
      <c r="F4537" s="28"/>
      <c r="G4537" s="28"/>
      <c r="H4537"/>
      <c r="I4537"/>
    </row>
    <row r="4538" spans="1:9">
      <c r="A4538" s="26"/>
      <c r="B4538" s="27"/>
      <c r="C4538" s="28"/>
      <c r="D4538" s="29"/>
      <c r="E4538" s="29"/>
      <c r="F4538" s="28"/>
      <c r="G4538" s="28"/>
      <c r="H4538"/>
      <c r="I4538"/>
    </row>
    <row r="4539" spans="1:9">
      <c r="A4539" s="26"/>
      <c r="B4539" s="27"/>
      <c r="C4539" s="28"/>
      <c r="D4539" s="29"/>
      <c r="E4539" s="29"/>
      <c r="F4539" s="28"/>
      <c r="G4539" s="28"/>
      <c r="H4539"/>
      <c r="I4539"/>
    </row>
    <row r="4540" spans="1:9">
      <c r="A4540" s="26"/>
      <c r="B4540" s="27"/>
      <c r="C4540" s="28"/>
      <c r="D4540" s="29"/>
      <c r="E4540" s="29"/>
      <c r="F4540" s="28"/>
      <c r="G4540" s="28"/>
      <c r="H4540"/>
      <c r="I4540"/>
    </row>
    <row r="4541" spans="1:9">
      <c r="A4541" s="26"/>
      <c r="B4541" s="27"/>
      <c r="C4541" s="28"/>
      <c r="D4541" s="29"/>
      <c r="E4541" s="29"/>
      <c r="F4541" s="28"/>
      <c r="G4541" s="28"/>
      <c r="H4541"/>
      <c r="I4541"/>
    </row>
    <row r="4542" spans="1:9">
      <c r="A4542" s="26"/>
      <c r="B4542" s="27"/>
      <c r="C4542" s="28"/>
      <c r="D4542" s="29"/>
      <c r="E4542" s="29"/>
      <c r="F4542" s="28"/>
      <c r="G4542" s="28"/>
      <c r="H4542"/>
      <c r="I4542"/>
    </row>
    <row r="4543" spans="1:9">
      <c r="A4543" s="26"/>
      <c r="B4543" s="27"/>
      <c r="C4543" s="28"/>
      <c r="D4543" s="29"/>
      <c r="E4543" s="29"/>
      <c r="F4543" s="28"/>
      <c r="G4543" s="28"/>
      <c r="H4543"/>
      <c r="I4543"/>
    </row>
    <row r="4544" spans="1:9">
      <c r="A4544" s="26"/>
      <c r="B4544" s="27"/>
      <c r="C4544" s="28"/>
      <c r="D4544" s="29"/>
      <c r="E4544" s="29"/>
      <c r="F4544" s="28"/>
      <c r="G4544" s="28"/>
      <c r="H4544"/>
      <c r="I4544"/>
    </row>
    <row r="4545" spans="1:9">
      <c r="A4545" s="26"/>
      <c r="B4545" s="27"/>
      <c r="C4545" s="28"/>
      <c r="D4545" s="29"/>
      <c r="E4545" s="29"/>
      <c r="F4545" s="28"/>
      <c r="G4545" s="28"/>
      <c r="H4545"/>
      <c r="I4545"/>
    </row>
    <row r="4546" spans="1:9">
      <c r="A4546" s="26"/>
      <c r="B4546" s="27"/>
      <c r="C4546" s="28"/>
      <c r="D4546" s="29"/>
      <c r="E4546" s="29"/>
      <c r="F4546" s="28"/>
      <c r="G4546" s="28"/>
      <c r="H4546"/>
      <c r="I4546"/>
    </row>
    <row r="4547" spans="1:9">
      <c r="A4547" s="26"/>
      <c r="B4547" s="27"/>
      <c r="C4547" s="28"/>
      <c r="D4547" s="29"/>
      <c r="E4547" s="29"/>
      <c r="F4547" s="28"/>
      <c r="G4547" s="28"/>
      <c r="H4547"/>
      <c r="I4547"/>
    </row>
    <row r="4548" spans="1:9">
      <c r="A4548" s="26"/>
      <c r="B4548" s="27"/>
      <c r="C4548" s="28"/>
      <c r="D4548" s="29"/>
      <c r="E4548" s="29"/>
      <c r="F4548" s="28"/>
      <c r="G4548" s="28"/>
      <c r="H4548"/>
      <c r="I4548"/>
    </row>
    <row r="4549" spans="1:9">
      <c r="A4549" s="26"/>
      <c r="B4549" s="27"/>
      <c r="C4549" s="28"/>
      <c r="D4549" s="29"/>
      <c r="E4549" s="29"/>
      <c r="F4549" s="28"/>
      <c r="G4549" s="28"/>
      <c r="H4549"/>
      <c r="I4549"/>
    </row>
    <row r="4550" spans="1:9">
      <c r="A4550" s="26"/>
      <c r="B4550" s="27"/>
      <c r="C4550" s="28"/>
      <c r="D4550" s="29"/>
      <c r="E4550" s="29"/>
      <c r="F4550" s="28"/>
      <c r="G4550" s="28"/>
      <c r="H4550"/>
      <c r="I4550"/>
    </row>
    <row r="4551" spans="1:9">
      <c r="A4551" s="26"/>
      <c r="B4551" s="27"/>
      <c r="C4551" s="28"/>
      <c r="D4551" s="29"/>
      <c r="E4551" s="29"/>
      <c r="F4551" s="28"/>
      <c r="G4551" s="28"/>
      <c r="H4551"/>
      <c r="I4551"/>
    </row>
    <row r="4552" spans="1:9">
      <c r="A4552" s="26"/>
      <c r="B4552" s="27"/>
      <c r="C4552" s="28"/>
      <c r="D4552" s="29"/>
      <c r="E4552" s="29"/>
      <c r="F4552" s="28"/>
      <c r="G4552" s="28"/>
      <c r="H4552"/>
      <c r="I4552"/>
    </row>
    <row r="4553" spans="1:9">
      <c r="A4553" s="26"/>
      <c r="B4553" s="27"/>
      <c r="C4553" s="28"/>
      <c r="D4553" s="29"/>
      <c r="E4553" s="29"/>
      <c r="F4553" s="28"/>
      <c r="G4553" s="28"/>
      <c r="H4553"/>
      <c r="I4553"/>
    </row>
    <row r="4554" spans="1:9">
      <c r="A4554" s="26"/>
      <c r="B4554" s="27"/>
      <c r="C4554" s="28"/>
      <c r="D4554" s="29"/>
      <c r="E4554" s="29"/>
      <c r="F4554" s="28"/>
      <c r="G4554" s="28"/>
      <c r="H4554"/>
      <c r="I4554"/>
    </row>
    <row r="4555" spans="1:9">
      <c r="A4555" s="26"/>
      <c r="B4555" s="27"/>
      <c r="C4555" s="28"/>
      <c r="D4555" s="29"/>
      <c r="E4555" s="29"/>
      <c r="F4555" s="28"/>
      <c r="G4555" s="28"/>
      <c r="H4555"/>
      <c r="I4555"/>
    </row>
    <row r="4556" spans="1:9">
      <c r="A4556" s="26"/>
      <c r="B4556" s="27"/>
      <c r="C4556" s="28"/>
      <c r="D4556" s="29"/>
      <c r="E4556" s="29"/>
      <c r="F4556" s="28"/>
      <c r="G4556" s="28"/>
      <c r="H4556"/>
      <c r="I4556"/>
    </row>
    <row r="4557" spans="1:9">
      <c r="A4557" s="26"/>
      <c r="B4557" s="27"/>
      <c r="C4557" s="28"/>
      <c r="D4557" s="29"/>
      <c r="E4557" s="29"/>
      <c r="F4557" s="28"/>
      <c r="G4557" s="28"/>
      <c r="H4557"/>
      <c r="I4557"/>
    </row>
    <row r="4558" spans="1:9">
      <c r="A4558" s="26"/>
      <c r="B4558" s="27"/>
      <c r="C4558" s="28"/>
      <c r="D4558" s="29"/>
      <c r="E4558" s="29"/>
      <c r="F4558" s="28"/>
      <c r="G4558" s="28"/>
      <c r="H4558"/>
      <c r="I4558"/>
    </row>
    <row r="4559" spans="1:9">
      <c r="A4559" s="26"/>
      <c r="B4559" s="27"/>
      <c r="C4559" s="28"/>
      <c r="D4559" s="29"/>
      <c r="E4559" s="29"/>
      <c r="F4559" s="28"/>
      <c r="G4559" s="28"/>
      <c r="H4559"/>
      <c r="I4559"/>
    </row>
    <row r="4560" spans="1:9">
      <c r="A4560" s="26"/>
      <c r="B4560" s="27"/>
      <c r="C4560" s="28"/>
      <c r="D4560" s="29"/>
      <c r="E4560" s="29"/>
      <c r="F4560" s="28"/>
      <c r="G4560" s="28"/>
      <c r="H4560"/>
      <c r="I4560"/>
    </row>
    <row r="4561" spans="1:9">
      <c r="A4561" s="26"/>
      <c r="B4561" s="27"/>
      <c r="C4561" s="28"/>
      <c r="D4561" s="29"/>
      <c r="E4561" s="29"/>
      <c r="F4561" s="28"/>
      <c r="G4561" s="28"/>
      <c r="H4561"/>
      <c r="I4561"/>
    </row>
    <row r="4562" spans="1:9">
      <c r="A4562" s="26"/>
      <c r="B4562" s="27"/>
      <c r="C4562" s="28"/>
      <c r="D4562" s="29"/>
      <c r="E4562" s="29"/>
      <c r="F4562" s="28"/>
      <c r="G4562" s="28"/>
      <c r="H4562"/>
      <c r="I4562"/>
    </row>
    <row r="4563" spans="1:9">
      <c r="A4563" s="26"/>
      <c r="B4563" s="27"/>
      <c r="C4563" s="28"/>
      <c r="D4563" s="29"/>
      <c r="E4563" s="29"/>
      <c r="F4563" s="28"/>
      <c r="G4563" s="28"/>
      <c r="H4563"/>
      <c r="I4563"/>
    </row>
    <row r="4564" spans="1:9">
      <c r="A4564" s="26"/>
      <c r="B4564" s="27"/>
      <c r="C4564" s="28"/>
      <c r="D4564" s="29"/>
      <c r="E4564" s="29"/>
      <c r="F4564" s="28"/>
      <c r="G4564" s="28"/>
      <c r="H4564"/>
      <c r="I4564"/>
    </row>
    <row r="4565" spans="1:9">
      <c r="A4565" s="26"/>
      <c r="B4565" s="27"/>
      <c r="C4565" s="28"/>
      <c r="D4565" s="29"/>
      <c r="E4565" s="29"/>
      <c r="F4565" s="28"/>
      <c r="G4565" s="28"/>
      <c r="H4565"/>
      <c r="I4565"/>
    </row>
    <row r="4566" spans="1:9">
      <c r="A4566" s="26"/>
      <c r="B4566" s="27"/>
      <c r="C4566" s="28"/>
      <c r="D4566" s="29"/>
      <c r="E4566" s="29"/>
      <c r="F4566" s="28"/>
      <c r="G4566" s="28"/>
      <c r="H4566"/>
      <c r="I4566"/>
    </row>
    <row r="4567" spans="1:9">
      <c r="A4567" s="26"/>
      <c r="B4567" s="27"/>
      <c r="C4567" s="28"/>
      <c r="D4567" s="29"/>
      <c r="E4567" s="29"/>
      <c r="F4567" s="28"/>
      <c r="G4567" s="28"/>
      <c r="H4567"/>
      <c r="I4567"/>
    </row>
    <row r="4568" spans="1:9">
      <c r="A4568" s="26"/>
      <c r="B4568" s="27"/>
      <c r="C4568" s="28"/>
      <c r="D4568" s="29"/>
      <c r="E4568" s="29"/>
      <c r="F4568" s="28"/>
      <c r="G4568" s="28"/>
      <c r="H4568"/>
      <c r="I4568"/>
    </row>
    <row r="4569" spans="1:9">
      <c r="A4569" s="26"/>
      <c r="B4569" s="27"/>
      <c r="C4569" s="28"/>
      <c r="D4569" s="29"/>
      <c r="E4569" s="29"/>
      <c r="F4569" s="28"/>
      <c r="G4569" s="28"/>
      <c r="H4569"/>
      <c r="I4569"/>
    </row>
    <row r="4570" spans="1:9">
      <c r="A4570" s="26"/>
      <c r="B4570" s="27"/>
      <c r="C4570" s="28"/>
      <c r="D4570" s="29"/>
      <c r="E4570" s="29"/>
      <c r="F4570" s="28"/>
      <c r="G4570" s="28"/>
      <c r="H4570"/>
      <c r="I4570"/>
    </row>
    <row r="4571" spans="1:9">
      <c r="A4571" s="26"/>
      <c r="B4571" s="27"/>
      <c r="C4571" s="28"/>
      <c r="D4571" s="29"/>
      <c r="E4571" s="29"/>
      <c r="F4571" s="28"/>
      <c r="G4571" s="28"/>
      <c r="H4571"/>
      <c r="I4571"/>
    </row>
    <row r="4572" spans="1:9">
      <c r="A4572" s="26"/>
      <c r="B4572" s="27"/>
      <c r="C4572" s="28"/>
      <c r="D4572" s="29"/>
      <c r="E4572" s="29"/>
      <c r="F4572" s="28"/>
      <c r="G4572" s="28"/>
      <c r="H4572"/>
      <c r="I4572"/>
    </row>
    <row r="4573" spans="1:9">
      <c r="A4573" s="26"/>
      <c r="B4573" s="27"/>
      <c r="C4573" s="28"/>
      <c r="D4573" s="29"/>
      <c r="E4573" s="29"/>
      <c r="F4573" s="28"/>
      <c r="G4573" s="28"/>
      <c r="H4573"/>
      <c r="I4573"/>
    </row>
    <row r="4574" spans="1:9">
      <c r="A4574" s="26"/>
      <c r="B4574" s="27"/>
      <c r="C4574" s="28"/>
      <c r="D4574" s="29"/>
      <c r="E4574" s="29"/>
      <c r="F4574" s="28"/>
      <c r="G4574" s="28"/>
      <c r="H4574"/>
      <c r="I4574"/>
    </row>
    <row r="4575" spans="1:9">
      <c r="A4575" s="26"/>
      <c r="B4575" s="27"/>
      <c r="C4575" s="28"/>
      <c r="D4575" s="29"/>
      <c r="E4575" s="29"/>
      <c r="F4575" s="28"/>
      <c r="G4575" s="28"/>
      <c r="H4575"/>
      <c r="I4575"/>
    </row>
    <row r="4576" spans="1:9">
      <c r="A4576" s="26"/>
      <c r="B4576" s="27"/>
      <c r="C4576" s="28"/>
      <c r="D4576" s="29"/>
      <c r="E4576" s="29"/>
      <c r="F4576" s="28"/>
      <c r="G4576" s="28"/>
      <c r="H4576"/>
      <c r="I4576"/>
    </row>
    <row r="4577" spans="1:9">
      <c r="A4577" s="26"/>
      <c r="B4577" s="27"/>
      <c r="C4577" s="28"/>
      <c r="D4577" s="29"/>
      <c r="E4577" s="29"/>
      <c r="F4577" s="28"/>
      <c r="G4577" s="28"/>
      <c r="H4577"/>
      <c r="I4577"/>
    </row>
    <row r="4578" spans="1:9">
      <c r="A4578" s="26"/>
      <c r="B4578" s="27"/>
      <c r="C4578" s="28"/>
      <c r="D4578" s="29"/>
      <c r="E4578" s="29"/>
      <c r="F4578" s="28"/>
      <c r="G4578" s="28"/>
      <c r="H4578"/>
      <c r="I4578"/>
    </row>
    <row r="4579" spans="1:9">
      <c r="A4579" s="26"/>
      <c r="B4579" s="27"/>
      <c r="C4579" s="28"/>
      <c r="D4579" s="29"/>
      <c r="E4579" s="29"/>
      <c r="F4579" s="28"/>
      <c r="G4579" s="28"/>
      <c r="H4579"/>
      <c r="I4579"/>
    </row>
    <row r="4580" spans="1:9">
      <c r="A4580" s="26"/>
      <c r="B4580" s="27"/>
      <c r="C4580" s="28"/>
      <c r="D4580" s="29"/>
      <c r="E4580" s="29"/>
      <c r="F4580" s="28"/>
      <c r="G4580" s="28"/>
      <c r="H4580"/>
      <c r="I4580"/>
    </row>
    <row r="4581" spans="1:9">
      <c r="A4581" s="26"/>
      <c r="B4581" s="27"/>
      <c r="C4581" s="28"/>
      <c r="D4581" s="29"/>
      <c r="E4581" s="29"/>
      <c r="F4581" s="28"/>
      <c r="G4581" s="28"/>
      <c r="H4581"/>
      <c r="I4581"/>
    </row>
    <row r="4582" spans="1:9">
      <c r="A4582" s="26"/>
      <c r="B4582" s="27"/>
      <c r="C4582" s="28"/>
      <c r="D4582" s="29"/>
      <c r="E4582" s="29"/>
      <c r="F4582" s="28"/>
      <c r="G4582" s="28"/>
      <c r="H4582"/>
      <c r="I4582"/>
    </row>
    <row r="4583" spans="1:9">
      <c r="A4583" s="26"/>
      <c r="B4583" s="27"/>
      <c r="C4583" s="28"/>
      <c r="D4583" s="29"/>
      <c r="E4583" s="29"/>
      <c r="F4583" s="28"/>
      <c r="G4583" s="28"/>
      <c r="H4583"/>
      <c r="I4583"/>
    </row>
    <row r="4584" spans="1:9">
      <c r="A4584" s="26"/>
      <c r="B4584" s="27"/>
      <c r="C4584" s="28"/>
      <c r="D4584" s="29"/>
      <c r="E4584" s="29"/>
      <c r="F4584" s="28"/>
      <c r="G4584" s="28"/>
      <c r="H4584"/>
      <c r="I4584"/>
    </row>
    <row r="4585" spans="1:9">
      <c r="A4585" s="26"/>
      <c r="B4585" s="27"/>
      <c r="C4585" s="28"/>
      <c r="D4585" s="29"/>
      <c r="E4585" s="29"/>
      <c r="F4585" s="28"/>
      <c r="G4585" s="28"/>
      <c r="H4585"/>
      <c r="I4585"/>
    </row>
    <row r="4586" spans="1:9">
      <c r="A4586" s="26"/>
      <c r="B4586" s="27"/>
      <c r="C4586" s="28"/>
      <c r="D4586" s="29"/>
      <c r="E4586" s="29"/>
      <c r="F4586" s="28"/>
      <c r="G4586" s="28"/>
      <c r="H4586"/>
      <c r="I4586"/>
    </row>
    <row r="4587" spans="1:9">
      <c r="A4587" s="26"/>
      <c r="B4587" s="27"/>
      <c r="C4587" s="28"/>
      <c r="D4587" s="29"/>
      <c r="E4587" s="29"/>
      <c r="F4587" s="28"/>
      <c r="G4587" s="28"/>
      <c r="H4587"/>
      <c r="I4587"/>
    </row>
    <row r="4588" spans="1:9">
      <c r="A4588" s="26"/>
      <c r="B4588" s="27"/>
      <c r="C4588" s="28"/>
      <c r="D4588" s="29"/>
      <c r="E4588" s="29"/>
      <c r="F4588" s="28"/>
      <c r="G4588" s="28"/>
      <c r="H4588"/>
      <c r="I4588"/>
    </row>
    <row r="4589" spans="1:9">
      <c r="A4589" s="26"/>
      <c r="B4589" s="27"/>
      <c r="C4589" s="28"/>
      <c r="D4589" s="29"/>
      <c r="E4589" s="29"/>
      <c r="F4589" s="28"/>
      <c r="G4589" s="28"/>
      <c r="H4589"/>
      <c r="I4589"/>
    </row>
    <row r="4590" spans="1:9">
      <c r="A4590" s="26"/>
      <c r="B4590" s="27"/>
      <c r="C4590" s="28"/>
      <c r="D4590" s="29"/>
      <c r="E4590" s="29"/>
      <c r="F4590" s="28"/>
      <c r="G4590" s="28"/>
      <c r="H4590"/>
      <c r="I4590"/>
    </row>
    <row r="4591" spans="1:9">
      <c r="A4591" s="26"/>
      <c r="B4591" s="27"/>
      <c r="C4591" s="28"/>
      <c r="D4591" s="29"/>
      <c r="E4591" s="29"/>
      <c r="F4591" s="28"/>
      <c r="G4591" s="28"/>
      <c r="H4591"/>
      <c r="I4591"/>
    </row>
    <row r="4592" spans="1:9">
      <c r="A4592" s="26"/>
      <c r="B4592" s="27"/>
      <c r="C4592" s="28"/>
      <c r="D4592" s="29"/>
      <c r="E4592" s="29"/>
      <c r="F4592" s="28"/>
      <c r="G4592" s="28"/>
      <c r="H4592"/>
      <c r="I4592"/>
    </row>
    <row r="4593" spans="1:9">
      <c r="A4593" s="26"/>
      <c r="B4593" s="27"/>
      <c r="C4593" s="28"/>
      <c r="D4593" s="29"/>
      <c r="E4593" s="29"/>
      <c r="F4593" s="28"/>
      <c r="G4593" s="28"/>
      <c r="H4593"/>
      <c r="I4593"/>
    </row>
    <row r="4594" spans="1:9">
      <c r="A4594" s="26"/>
      <c r="B4594" s="27"/>
      <c r="C4594" s="28"/>
      <c r="D4594" s="29"/>
      <c r="E4594" s="29"/>
      <c r="F4594" s="28"/>
      <c r="G4594" s="28"/>
      <c r="H4594"/>
      <c r="I4594"/>
    </row>
    <row r="4595" spans="1:9">
      <c r="A4595" s="26"/>
      <c r="B4595" s="27"/>
      <c r="C4595" s="28"/>
      <c r="D4595" s="29"/>
      <c r="E4595" s="29"/>
      <c r="F4595" s="28"/>
      <c r="G4595" s="28"/>
      <c r="H4595"/>
      <c r="I4595"/>
    </row>
    <row r="4596" spans="1:9">
      <c r="A4596" s="26"/>
      <c r="B4596" s="27"/>
      <c r="C4596" s="28"/>
      <c r="D4596" s="29"/>
      <c r="E4596" s="29"/>
      <c r="F4596" s="28"/>
      <c r="G4596" s="28"/>
      <c r="H4596"/>
      <c r="I4596"/>
    </row>
    <row r="4597" spans="1:9">
      <c r="A4597" s="26"/>
      <c r="B4597" s="27"/>
      <c r="C4597" s="28"/>
      <c r="D4597" s="29"/>
      <c r="E4597" s="29"/>
      <c r="F4597" s="28"/>
      <c r="G4597" s="28"/>
      <c r="H4597"/>
      <c r="I4597"/>
    </row>
    <row r="4598" spans="1:9">
      <c r="A4598" s="26"/>
      <c r="B4598" s="27"/>
      <c r="C4598" s="28"/>
      <c r="D4598" s="29"/>
      <c r="E4598" s="29"/>
      <c r="F4598" s="28"/>
      <c r="G4598" s="28"/>
      <c r="H4598"/>
      <c r="I4598"/>
    </row>
    <row r="4599" spans="1:9">
      <c r="A4599" s="26"/>
      <c r="B4599" s="27"/>
      <c r="C4599" s="28"/>
      <c r="D4599" s="29"/>
      <c r="E4599" s="29"/>
      <c r="F4599" s="28"/>
      <c r="G4599" s="28"/>
      <c r="H4599"/>
      <c r="I4599"/>
    </row>
    <row r="4600" spans="1:9">
      <c r="A4600" s="26"/>
      <c r="B4600" s="27"/>
      <c r="C4600" s="28"/>
      <c r="D4600" s="29"/>
      <c r="E4600" s="29"/>
      <c r="F4600" s="28"/>
      <c r="G4600" s="28"/>
      <c r="H4600"/>
      <c r="I4600"/>
    </row>
    <row r="4601" spans="1:9">
      <c r="A4601" s="26"/>
      <c r="B4601" s="27"/>
      <c r="C4601" s="28"/>
      <c r="D4601" s="29"/>
      <c r="E4601" s="29"/>
      <c r="F4601" s="28"/>
      <c r="G4601" s="28"/>
      <c r="H4601"/>
      <c r="I4601"/>
    </row>
    <row r="4602" spans="1:9">
      <c r="A4602" s="26"/>
      <c r="B4602" s="27"/>
      <c r="C4602" s="28"/>
      <c r="D4602" s="29"/>
      <c r="E4602" s="29"/>
      <c r="F4602" s="28"/>
      <c r="G4602" s="28"/>
      <c r="H4602"/>
      <c r="I4602"/>
    </row>
    <row r="4603" spans="1:9">
      <c r="A4603" s="26"/>
      <c r="B4603" s="27"/>
      <c r="C4603" s="28"/>
      <c r="D4603" s="29"/>
      <c r="E4603" s="29"/>
      <c r="F4603" s="28"/>
      <c r="G4603" s="28"/>
      <c r="H4603"/>
      <c r="I4603"/>
    </row>
    <row r="4604" spans="1:9">
      <c r="A4604" s="26"/>
      <c r="B4604" s="27"/>
      <c r="C4604" s="28"/>
      <c r="D4604" s="29"/>
      <c r="E4604" s="29"/>
      <c r="F4604" s="28"/>
      <c r="G4604" s="28"/>
      <c r="H4604"/>
      <c r="I4604"/>
    </row>
    <row r="4605" spans="1:9">
      <c r="A4605" s="26"/>
      <c r="B4605" s="27"/>
      <c r="C4605" s="28"/>
      <c r="D4605" s="29"/>
      <c r="E4605" s="29"/>
      <c r="F4605" s="28"/>
      <c r="G4605" s="28"/>
      <c r="H4605"/>
      <c r="I4605"/>
    </row>
    <row r="4606" spans="1:9">
      <c r="A4606" s="26"/>
      <c r="B4606" s="27"/>
      <c r="C4606" s="28"/>
      <c r="D4606" s="29"/>
      <c r="E4606" s="29"/>
      <c r="F4606" s="28"/>
      <c r="G4606" s="28"/>
      <c r="H4606"/>
      <c r="I4606"/>
    </row>
    <row r="4607" spans="1:9">
      <c r="A4607" s="26"/>
      <c r="B4607" s="27"/>
      <c r="C4607" s="28"/>
      <c r="D4607" s="29"/>
      <c r="E4607" s="29"/>
      <c r="F4607" s="28"/>
      <c r="G4607" s="28"/>
      <c r="H4607"/>
      <c r="I4607"/>
    </row>
    <row r="4608" spans="1:9">
      <c r="A4608" s="26"/>
      <c r="B4608" s="27"/>
      <c r="C4608" s="28"/>
      <c r="D4608" s="29"/>
      <c r="E4608" s="29"/>
      <c r="F4608" s="28"/>
      <c r="G4608" s="28"/>
      <c r="H4608"/>
      <c r="I4608"/>
    </row>
    <row r="4609" spans="1:9">
      <c r="A4609" s="26"/>
      <c r="B4609" s="27"/>
      <c r="C4609" s="28"/>
      <c r="D4609" s="29"/>
      <c r="E4609" s="29"/>
      <c r="F4609" s="28"/>
      <c r="G4609" s="28"/>
      <c r="H4609"/>
      <c r="I4609"/>
    </row>
    <row r="4610" spans="1:9">
      <c r="A4610" s="26"/>
      <c r="B4610" s="27"/>
      <c r="C4610" s="28"/>
      <c r="D4610" s="29"/>
      <c r="E4610" s="29"/>
      <c r="F4610" s="28"/>
      <c r="G4610" s="28"/>
      <c r="H4610"/>
      <c r="I4610"/>
    </row>
    <row r="4611" spans="1:9">
      <c r="A4611" s="26"/>
      <c r="B4611" s="27"/>
      <c r="C4611" s="28"/>
      <c r="D4611" s="29"/>
      <c r="E4611" s="29"/>
      <c r="F4611" s="28"/>
      <c r="G4611" s="28"/>
      <c r="H4611"/>
      <c r="I4611"/>
    </row>
    <row r="4612" spans="1:9">
      <c r="A4612" s="26"/>
      <c r="B4612" s="27"/>
      <c r="C4612" s="28"/>
      <c r="D4612" s="29"/>
      <c r="E4612" s="29"/>
      <c r="F4612" s="28"/>
      <c r="G4612" s="28"/>
      <c r="H4612"/>
      <c r="I4612"/>
    </row>
    <row r="4613" spans="1:9">
      <c r="A4613" s="26"/>
      <c r="B4613" s="27"/>
      <c r="C4613" s="28"/>
      <c r="D4613" s="29"/>
      <c r="E4613" s="29"/>
      <c r="F4613" s="28"/>
      <c r="G4613" s="28"/>
      <c r="H4613"/>
      <c r="I4613"/>
    </row>
    <row r="4614" spans="1:9">
      <c r="A4614" s="26"/>
      <c r="B4614" s="27"/>
      <c r="C4614" s="28"/>
      <c r="D4614" s="29"/>
      <c r="E4614" s="29"/>
      <c r="F4614" s="28"/>
      <c r="G4614" s="28"/>
      <c r="H4614"/>
      <c r="I4614"/>
    </row>
    <row r="4615" spans="1:9">
      <c r="A4615" s="26"/>
      <c r="B4615" s="27"/>
      <c r="C4615" s="28"/>
      <c r="D4615" s="29"/>
      <c r="E4615" s="29"/>
      <c r="F4615" s="28"/>
      <c r="G4615" s="28"/>
      <c r="H4615"/>
      <c r="I4615"/>
    </row>
    <row r="4616" spans="1:9">
      <c r="A4616" s="26"/>
      <c r="B4616" s="27"/>
      <c r="C4616" s="28"/>
      <c r="D4616" s="29"/>
      <c r="E4616" s="29"/>
      <c r="F4616" s="28"/>
      <c r="G4616" s="28"/>
      <c r="H4616"/>
      <c r="I4616"/>
    </row>
    <row r="4617" spans="1:9">
      <c r="A4617" s="26"/>
      <c r="B4617" s="27"/>
      <c r="C4617" s="28"/>
      <c r="D4617" s="29"/>
      <c r="E4617" s="29"/>
      <c r="F4617" s="28"/>
      <c r="G4617" s="28"/>
      <c r="H4617"/>
      <c r="I4617"/>
    </row>
    <row r="4618" spans="1:9">
      <c r="A4618" s="26"/>
      <c r="B4618" s="27"/>
      <c r="C4618" s="28"/>
      <c r="D4618" s="29"/>
      <c r="E4618" s="29"/>
      <c r="F4618" s="28"/>
      <c r="G4618" s="28"/>
      <c r="H4618"/>
      <c r="I4618"/>
    </row>
    <row r="4619" spans="1:9">
      <c r="A4619" s="26"/>
      <c r="B4619" s="27"/>
      <c r="C4619" s="28"/>
      <c r="D4619" s="29"/>
      <c r="E4619" s="29"/>
      <c r="F4619" s="28"/>
      <c r="G4619" s="28"/>
      <c r="H4619"/>
      <c r="I4619"/>
    </row>
    <row r="4620" spans="1:9">
      <c r="A4620" s="26"/>
      <c r="B4620" s="27"/>
      <c r="C4620" s="28"/>
      <c r="D4620" s="29"/>
      <c r="E4620" s="29"/>
      <c r="F4620" s="28"/>
      <c r="G4620" s="28"/>
      <c r="H4620"/>
      <c r="I4620"/>
    </row>
    <row r="4621" spans="1:9">
      <c r="A4621" s="26"/>
      <c r="B4621" s="27"/>
      <c r="C4621" s="28"/>
      <c r="D4621" s="29"/>
      <c r="E4621" s="29"/>
      <c r="F4621" s="28"/>
      <c r="G4621" s="28"/>
      <c r="H4621"/>
      <c r="I4621"/>
    </row>
    <row r="4622" spans="1:9">
      <c r="A4622" s="26"/>
      <c r="B4622" s="27"/>
      <c r="C4622" s="28"/>
      <c r="D4622" s="29"/>
      <c r="E4622" s="29"/>
      <c r="F4622" s="28"/>
      <c r="G4622" s="28"/>
      <c r="H4622"/>
      <c r="I4622"/>
    </row>
    <row r="4623" spans="1:9">
      <c r="A4623" s="26"/>
      <c r="B4623" s="27"/>
      <c r="C4623" s="28"/>
      <c r="D4623" s="29"/>
      <c r="E4623" s="29"/>
      <c r="F4623" s="28"/>
      <c r="G4623" s="28"/>
      <c r="H4623"/>
      <c r="I4623"/>
    </row>
    <row r="4624" spans="1:9">
      <c r="A4624" s="26"/>
      <c r="B4624" s="27"/>
      <c r="C4624" s="28"/>
      <c r="D4624" s="29"/>
      <c r="E4624" s="29"/>
      <c r="F4624" s="28"/>
      <c r="G4624" s="28"/>
      <c r="H4624"/>
      <c r="I4624"/>
    </row>
    <row r="4625" spans="1:9">
      <c r="A4625" s="26"/>
      <c r="B4625" s="27"/>
      <c r="C4625" s="28"/>
      <c r="D4625" s="29"/>
      <c r="E4625" s="29"/>
      <c r="F4625" s="28"/>
      <c r="G4625" s="28"/>
      <c r="H4625"/>
      <c r="I4625"/>
    </row>
    <row r="4626" spans="1:9">
      <c r="A4626" s="26"/>
      <c r="B4626" s="27"/>
      <c r="C4626" s="28"/>
      <c r="D4626" s="29"/>
      <c r="E4626" s="29"/>
      <c r="F4626" s="28"/>
      <c r="G4626" s="28"/>
      <c r="H4626"/>
      <c r="I4626"/>
    </row>
    <row r="4627" spans="1:9">
      <c r="A4627" s="26"/>
      <c r="B4627" s="27"/>
      <c r="C4627" s="28"/>
      <c r="D4627" s="29"/>
      <c r="E4627" s="29"/>
      <c r="F4627" s="28"/>
      <c r="G4627" s="28"/>
      <c r="H4627"/>
      <c r="I4627"/>
    </row>
    <row r="4628" spans="1:9">
      <c r="A4628" s="26"/>
      <c r="B4628" s="27"/>
      <c r="C4628" s="28"/>
      <c r="D4628" s="29"/>
      <c r="E4628" s="29"/>
      <c r="F4628" s="28"/>
      <c r="G4628" s="28"/>
      <c r="H4628"/>
      <c r="I4628"/>
    </row>
    <row r="4629" spans="1:9">
      <c r="A4629" s="26"/>
      <c r="B4629" s="27"/>
      <c r="C4629" s="28"/>
      <c r="D4629" s="29"/>
      <c r="E4629" s="29"/>
      <c r="F4629" s="28"/>
      <c r="G4629" s="28"/>
      <c r="H4629"/>
      <c r="I4629"/>
    </row>
    <row r="4630" spans="1:9">
      <c r="A4630" s="26"/>
      <c r="B4630" s="27"/>
      <c r="C4630" s="28"/>
      <c r="D4630" s="29"/>
      <c r="E4630" s="29"/>
      <c r="F4630" s="28"/>
      <c r="G4630" s="28"/>
      <c r="H4630"/>
      <c r="I4630"/>
    </row>
    <row r="4631" spans="1:9">
      <c r="A4631" s="26"/>
      <c r="B4631" s="27"/>
      <c r="C4631" s="28"/>
      <c r="D4631" s="29"/>
      <c r="E4631" s="29"/>
      <c r="F4631" s="28"/>
      <c r="G4631" s="28"/>
      <c r="H4631"/>
      <c r="I4631"/>
    </row>
    <row r="4632" spans="1:9">
      <c r="A4632" s="26"/>
      <c r="B4632" s="27"/>
      <c r="C4632" s="28"/>
      <c r="D4632" s="29"/>
      <c r="E4632" s="29"/>
      <c r="F4632" s="28"/>
      <c r="G4632" s="28"/>
      <c r="H4632"/>
      <c r="I4632"/>
    </row>
    <row r="4633" spans="1:9">
      <c r="A4633" s="26"/>
      <c r="B4633" s="27"/>
      <c r="C4633" s="28"/>
      <c r="D4633" s="29"/>
      <c r="E4633" s="29"/>
      <c r="F4633" s="28"/>
      <c r="G4633" s="28"/>
      <c r="H4633"/>
      <c r="I4633"/>
    </row>
    <row r="4634" spans="1:9">
      <c r="A4634" s="26"/>
      <c r="B4634" s="27"/>
      <c r="C4634" s="28"/>
      <c r="D4634" s="29"/>
      <c r="E4634" s="29"/>
      <c r="F4634" s="28"/>
      <c r="G4634" s="28"/>
      <c r="H4634"/>
      <c r="I4634"/>
    </row>
    <row r="4635" spans="1:9">
      <c r="A4635" s="26"/>
      <c r="B4635" s="27"/>
      <c r="C4635" s="28"/>
      <c r="D4635" s="29"/>
      <c r="E4635" s="29"/>
      <c r="F4635" s="28"/>
      <c r="G4635" s="28"/>
      <c r="H4635"/>
      <c r="I4635"/>
    </row>
    <row r="4636" spans="1:9">
      <c r="A4636" s="26"/>
      <c r="B4636" s="27"/>
      <c r="C4636" s="28"/>
      <c r="D4636" s="29"/>
      <c r="E4636" s="29"/>
      <c r="F4636" s="28"/>
      <c r="G4636" s="28"/>
      <c r="H4636"/>
      <c r="I4636"/>
    </row>
    <row r="4637" spans="1:9">
      <c r="A4637" s="26"/>
      <c r="B4637" s="27"/>
      <c r="C4637" s="28"/>
      <c r="D4637" s="29"/>
      <c r="E4637" s="29"/>
      <c r="F4637" s="28"/>
      <c r="G4637" s="28"/>
      <c r="H4637"/>
      <c r="I4637"/>
    </row>
    <row r="4638" spans="1:9">
      <c r="A4638" s="26"/>
      <c r="B4638" s="27"/>
      <c r="C4638" s="28"/>
      <c r="D4638" s="29"/>
      <c r="E4638" s="29"/>
      <c r="F4638" s="28"/>
      <c r="G4638" s="28"/>
      <c r="H4638"/>
      <c r="I4638"/>
    </row>
    <row r="4639" spans="1:9">
      <c r="A4639" s="26"/>
      <c r="B4639" s="27"/>
      <c r="C4639" s="28"/>
      <c r="D4639" s="29"/>
      <c r="E4639" s="29"/>
      <c r="F4639" s="28"/>
      <c r="G4639" s="28"/>
      <c r="H4639"/>
      <c r="I4639"/>
    </row>
    <row r="4640" spans="1:9">
      <c r="A4640" s="26"/>
      <c r="B4640" s="27"/>
      <c r="C4640" s="28"/>
      <c r="D4640" s="29"/>
      <c r="E4640" s="29"/>
      <c r="F4640" s="28"/>
      <c r="G4640" s="28"/>
      <c r="H4640"/>
      <c r="I4640"/>
    </row>
    <row r="4641" spans="1:9">
      <c r="A4641" s="26"/>
      <c r="B4641" s="27"/>
      <c r="C4641" s="28"/>
      <c r="D4641" s="29"/>
      <c r="E4641" s="29"/>
      <c r="F4641" s="28"/>
      <c r="G4641" s="28"/>
      <c r="H4641"/>
      <c r="I4641"/>
    </row>
    <row r="4642" spans="1:9">
      <c r="A4642" s="26"/>
      <c r="B4642" s="27"/>
      <c r="C4642" s="28"/>
      <c r="D4642" s="29"/>
      <c r="E4642" s="29"/>
      <c r="F4642" s="28"/>
      <c r="G4642" s="28"/>
      <c r="H4642"/>
      <c r="I4642"/>
    </row>
    <row r="4643" spans="1:9">
      <c r="A4643" s="26"/>
      <c r="B4643" s="27"/>
      <c r="C4643" s="28"/>
      <c r="D4643" s="29"/>
      <c r="E4643" s="29"/>
      <c r="F4643" s="28"/>
      <c r="G4643" s="28"/>
      <c r="H4643"/>
      <c r="I4643"/>
    </row>
    <row r="4644" spans="1:9">
      <c r="A4644" s="26"/>
      <c r="B4644" s="27"/>
      <c r="C4644" s="28"/>
      <c r="D4644" s="29"/>
      <c r="E4644" s="29"/>
      <c r="F4644" s="28"/>
      <c r="G4644" s="28"/>
      <c r="H4644"/>
      <c r="I4644"/>
    </row>
    <row r="4645" spans="1:9">
      <c r="A4645" s="26"/>
      <c r="B4645" s="27"/>
      <c r="C4645" s="28"/>
      <c r="D4645" s="29"/>
      <c r="E4645" s="29"/>
      <c r="F4645" s="28"/>
      <c r="G4645" s="28"/>
      <c r="H4645"/>
      <c r="I4645"/>
    </row>
    <row r="4646" spans="1:9">
      <c r="A4646" s="26"/>
      <c r="B4646" s="27"/>
      <c r="C4646" s="28"/>
      <c r="D4646" s="29"/>
      <c r="E4646" s="29"/>
      <c r="F4646" s="28"/>
      <c r="G4646" s="28"/>
      <c r="H4646"/>
      <c r="I4646"/>
    </row>
    <row r="4647" spans="1:9">
      <c r="A4647" s="26"/>
      <c r="B4647" s="27"/>
      <c r="C4647" s="28"/>
      <c r="D4647" s="29"/>
      <c r="E4647" s="29"/>
      <c r="F4647" s="28"/>
      <c r="G4647" s="28"/>
      <c r="H4647"/>
      <c r="I4647"/>
    </row>
    <row r="4648" spans="1:9">
      <c r="A4648" s="26"/>
      <c r="B4648" s="27"/>
      <c r="C4648" s="28"/>
      <c r="D4648" s="29"/>
      <c r="E4648" s="29"/>
      <c r="F4648" s="28"/>
      <c r="G4648" s="28"/>
      <c r="H4648"/>
      <c r="I4648"/>
    </row>
    <row r="4649" spans="1:9">
      <c r="A4649" s="26"/>
      <c r="B4649" s="27"/>
      <c r="C4649" s="28"/>
      <c r="D4649" s="29"/>
      <c r="E4649" s="29"/>
      <c r="F4649" s="28"/>
      <c r="G4649" s="28"/>
      <c r="H4649"/>
      <c r="I4649"/>
    </row>
    <row r="4650" spans="1:9">
      <c r="A4650" s="26"/>
      <c r="B4650" s="27"/>
      <c r="C4650" s="28"/>
      <c r="D4650" s="29"/>
      <c r="E4650" s="29"/>
      <c r="F4650" s="28"/>
      <c r="G4650" s="28"/>
      <c r="H4650"/>
      <c r="I4650"/>
    </row>
    <row r="4651" spans="1:9">
      <c r="A4651" s="26"/>
      <c r="B4651" s="27"/>
      <c r="C4651" s="28"/>
      <c r="D4651" s="29"/>
      <c r="E4651" s="29"/>
      <c r="F4651" s="28"/>
      <c r="G4651" s="28"/>
      <c r="H4651"/>
      <c r="I4651"/>
    </row>
    <row r="4652" spans="1:9">
      <c r="A4652" s="26"/>
      <c r="B4652" s="27"/>
      <c r="C4652" s="28"/>
      <c r="D4652" s="29"/>
      <c r="E4652" s="29"/>
      <c r="F4652" s="28"/>
      <c r="G4652" s="28"/>
      <c r="H4652"/>
      <c r="I4652"/>
    </row>
    <row r="4653" spans="1:9">
      <c r="A4653" s="26"/>
      <c r="B4653" s="27"/>
      <c r="C4653" s="28"/>
      <c r="D4653" s="29"/>
      <c r="E4653" s="29"/>
      <c r="F4653" s="28"/>
      <c r="G4653" s="28"/>
      <c r="H4653"/>
      <c r="I4653"/>
    </row>
    <row r="4654" spans="1:9">
      <c r="A4654" s="26"/>
      <c r="B4654" s="27"/>
      <c r="C4654" s="28"/>
      <c r="D4654" s="29"/>
      <c r="E4654" s="29"/>
      <c r="F4654" s="28"/>
      <c r="G4654" s="28"/>
      <c r="H4654"/>
      <c r="I4654"/>
    </row>
    <row r="4655" spans="1:9">
      <c r="A4655" s="26"/>
      <c r="B4655" s="27"/>
      <c r="C4655" s="28"/>
      <c r="D4655" s="29"/>
      <c r="E4655" s="29"/>
      <c r="F4655" s="28"/>
      <c r="G4655" s="28"/>
      <c r="H4655"/>
      <c r="I4655"/>
    </row>
    <row r="4656" spans="1:9">
      <c r="A4656" s="26"/>
      <c r="B4656" s="27"/>
      <c r="C4656" s="28"/>
      <c r="D4656" s="29"/>
      <c r="E4656" s="29"/>
      <c r="F4656" s="28"/>
      <c r="G4656" s="28"/>
      <c r="H4656"/>
      <c r="I4656"/>
    </row>
    <row r="4657" spans="1:9">
      <c r="A4657" s="26"/>
      <c r="B4657" s="27"/>
      <c r="C4657" s="28"/>
      <c r="D4657" s="29"/>
      <c r="E4657" s="29"/>
      <c r="F4657" s="28"/>
      <c r="G4657" s="28"/>
      <c r="H4657"/>
      <c r="I4657"/>
    </row>
    <row r="4658" spans="1:9">
      <c r="A4658" s="26"/>
      <c r="B4658" s="27"/>
      <c r="C4658" s="28"/>
      <c r="D4658" s="29"/>
      <c r="E4658" s="29"/>
      <c r="F4658" s="28"/>
      <c r="G4658" s="28"/>
      <c r="H4658"/>
      <c r="I4658"/>
    </row>
    <row r="4659" spans="1:9">
      <c r="A4659" s="26"/>
      <c r="B4659" s="27"/>
      <c r="C4659" s="28"/>
      <c r="D4659" s="29"/>
      <c r="E4659" s="29"/>
      <c r="F4659" s="28"/>
      <c r="G4659" s="28"/>
      <c r="H4659"/>
      <c r="I4659"/>
    </row>
    <row r="4660" spans="1:9">
      <c r="A4660" s="26"/>
      <c r="B4660" s="27"/>
      <c r="C4660" s="28"/>
      <c r="D4660" s="29"/>
      <c r="E4660" s="29"/>
      <c r="F4660" s="28"/>
      <c r="G4660" s="28"/>
      <c r="H4660"/>
      <c r="I4660"/>
    </row>
    <row r="4661" spans="1:9">
      <c r="A4661" s="26"/>
      <c r="B4661" s="27"/>
      <c r="C4661" s="28"/>
      <c r="D4661" s="29"/>
      <c r="E4661" s="29"/>
      <c r="F4661" s="28"/>
      <c r="G4661" s="28"/>
      <c r="H4661"/>
      <c r="I4661"/>
    </row>
    <row r="4662" spans="1:9">
      <c r="A4662" s="26"/>
      <c r="B4662" s="27"/>
      <c r="C4662" s="28"/>
      <c r="D4662" s="29"/>
      <c r="E4662" s="29"/>
      <c r="F4662" s="28"/>
      <c r="G4662" s="28"/>
      <c r="H4662"/>
      <c r="I4662"/>
    </row>
    <row r="4663" spans="1:9">
      <c r="A4663" s="26"/>
      <c r="B4663" s="27"/>
      <c r="C4663" s="28"/>
      <c r="D4663" s="29"/>
      <c r="E4663" s="29"/>
      <c r="F4663" s="28"/>
      <c r="G4663" s="28"/>
      <c r="H4663"/>
      <c r="I4663"/>
    </row>
    <row r="4664" spans="1:9">
      <c r="A4664" s="26"/>
      <c r="B4664" s="27"/>
      <c r="C4664" s="28"/>
      <c r="D4664" s="29"/>
      <c r="E4664" s="29"/>
      <c r="F4664" s="28"/>
      <c r="G4664" s="28"/>
      <c r="H4664"/>
      <c r="I4664"/>
    </row>
    <row r="4665" spans="1:9">
      <c r="A4665" s="26"/>
      <c r="B4665" s="27"/>
      <c r="C4665" s="28"/>
      <c r="D4665" s="29"/>
      <c r="E4665" s="29"/>
      <c r="F4665" s="28"/>
      <c r="G4665" s="28"/>
      <c r="H4665"/>
      <c r="I4665"/>
    </row>
    <row r="4666" spans="1:9">
      <c r="A4666" s="26"/>
      <c r="B4666" s="27"/>
      <c r="C4666" s="28"/>
      <c r="D4666" s="29"/>
      <c r="E4666" s="29"/>
      <c r="F4666" s="28"/>
      <c r="G4666" s="28"/>
      <c r="H4666"/>
      <c r="I4666"/>
    </row>
    <row r="4667" spans="1:9">
      <c r="A4667" s="26"/>
      <c r="B4667" s="27"/>
      <c r="C4667" s="28"/>
      <c r="D4667" s="29"/>
      <c r="E4667" s="29"/>
      <c r="F4667" s="28"/>
      <c r="G4667" s="28"/>
      <c r="H4667"/>
      <c r="I4667"/>
    </row>
    <row r="4668" spans="1:9">
      <c r="A4668" s="26"/>
      <c r="B4668" s="27"/>
      <c r="C4668" s="28"/>
      <c r="D4668" s="29"/>
      <c r="E4668" s="29"/>
      <c r="F4668" s="28"/>
      <c r="G4668" s="28"/>
      <c r="H4668"/>
      <c r="I4668"/>
    </row>
    <row r="4669" spans="1:9">
      <c r="A4669" s="26"/>
      <c r="B4669" s="27"/>
      <c r="C4669" s="28"/>
      <c r="D4669" s="29"/>
      <c r="E4669" s="29"/>
      <c r="F4669" s="28"/>
      <c r="G4669" s="28"/>
      <c r="H4669"/>
      <c r="I4669"/>
    </row>
    <row r="4670" spans="1:9">
      <c r="A4670" s="26"/>
      <c r="B4670" s="27"/>
      <c r="C4670" s="28"/>
      <c r="D4670" s="29"/>
      <c r="E4670" s="29"/>
      <c r="F4670" s="28"/>
      <c r="G4670" s="28"/>
      <c r="H4670"/>
      <c r="I4670"/>
    </row>
    <row r="4671" spans="1:9">
      <c r="A4671" s="26"/>
      <c r="B4671" s="27"/>
      <c r="C4671" s="28"/>
      <c r="D4671" s="29"/>
      <c r="E4671" s="29"/>
      <c r="F4671" s="28"/>
      <c r="G4671" s="28"/>
      <c r="H4671"/>
      <c r="I4671"/>
    </row>
    <row r="4672" spans="1:9">
      <c r="A4672" s="26"/>
      <c r="B4672" s="27"/>
      <c r="C4672" s="28"/>
      <c r="D4672" s="29"/>
      <c r="E4672" s="29"/>
      <c r="F4672" s="28"/>
      <c r="G4672" s="28"/>
      <c r="H4672"/>
      <c r="I4672"/>
    </row>
    <row r="4673" spans="1:9">
      <c r="A4673" s="26"/>
      <c r="B4673" s="27"/>
      <c r="C4673" s="28"/>
      <c r="D4673" s="29"/>
      <c r="E4673" s="29"/>
      <c r="F4673" s="28"/>
      <c r="G4673" s="28"/>
      <c r="H4673"/>
      <c r="I4673"/>
    </row>
    <row r="4674" spans="1:9">
      <c r="A4674" s="26"/>
      <c r="B4674" s="27"/>
      <c r="C4674" s="28"/>
      <c r="D4674" s="29"/>
      <c r="E4674" s="29"/>
      <c r="F4674" s="28"/>
      <c r="G4674" s="28"/>
      <c r="H4674"/>
      <c r="I4674"/>
    </row>
    <row r="4675" spans="1:9">
      <c r="A4675" s="26"/>
      <c r="B4675" s="27"/>
      <c r="C4675" s="28"/>
      <c r="D4675" s="29"/>
      <c r="E4675" s="29"/>
      <c r="F4675" s="28"/>
      <c r="G4675" s="28"/>
      <c r="H4675"/>
      <c r="I4675"/>
    </row>
    <row r="4676" spans="1:9">
      <c r="A4676" s="26"/>
      <c r="B4676" s="27"/>
      <c r="C4676" s="28"/>
      <c r="D4676" s="29"/>
      <c r="E4676" s="29"/>
      <c r="F4676" s="28"/>
      <c r="G4676" s="28"/>
      <c r="H4676"/>
      <c r="I4676"/>
    </row>
    <row r="4677" spans="1:9">
      <c r="A4677" s="26"/>
      <c r="B4677" s="27"/>
      <c r="C4677" s="28"/>
      <c r="D4677" s="29"/>
      <c r="E4677" s="29"/>
      <c r="F4677" s="28"/>
      <c r="G4677" s="28"/>
      <c r="H4677"/>
      <c r="I4677"/>
    </row>
    <row r="4678" spans="1:9">
      <c r="A4678" s="26"/>
      <c r="B4678" s="27"/>
      <c r="C4678" s="28"/>
      <c r="D4678" s="29"/>
      <c r="E4678" s="29"/>
      <c r="F4678" s="28"/>
      <c r="G4678" s="28"/>
      <c r="H4678"/>
      <c r="I4678"/>
    </row>
    <row r="4679" spans="1:9">
      <c r="A4679" s="26"/>
      <c r="B4679" s="27"/>
      <c r="C4679" s="28"/>
      <c r="D4679" s="29"/>
      <c r="E4679" s="29"/>
      <c r="F4679" s="28"/>
      <c r="G4679" s="28"/>
      <c r="H4679"/>
      <c r="I4679"/>
    </row>
    <row r="4680" spans="1:9">
      <c r="A4680" s="26"/>
      <c r="B4680" s="27"/>
      <c r="C4680" s="28"/>
      <c r="D4680" s="29"/>
      <c r="E4680" s="29"/>
      <c r="F4680" s="28"/>
      <c r="G4680" s="28"/>
      <c r="H4680"/>
      <c r="I4680"/>
    </row>
    <row r="4681" spans="1:9">
      <c r="A4681" s="26"/>
      <c r="B4681" s="27"/>
      <c r="C4681" s="28"/>
      <c r="D4681" s="29"/>
      <c r="E4681" s="29"/>
      <c r="F4681" s="28"/>
      <c r="G4681" s="28"/>
      <c r="H4681"/>
      <c r="I4681"/>
    </row>
    <row r="4682" spans="1:9">
      <c r="A4682" s="26"/>
      <c r="B4682" s="27"/>
      <c r="C4682" s="28"/>
      <c r="D4682" s="29"/>
      <c r="E4682" s="29"/>
      <c r="F4682" s="28"/>
      <c r="G4682" s="28"/>
      <c r="H4682"/>
      <c r="I4682"/>
    </row>
    <row r="4683" spans="1:9">
      <c r="A4683" s="26"/>
      <c r="B4683" s="27"/>
      <c r="C4683" s="28"/>
      <c r="D4683" s="29"/>
      <c r="E4683" s="29"/>
      <c r="F4683" s="28"/>
      <c r="G4683" s="28"/>
      <c r="H4683"/>
      <c r="I4683"/>
    </row>
    <row r="4684" spans="1:9">
      <c r="A4684" s="26"/>
      <c r="B4684" s="27"/>
      <c r="C4684" s="28"/>
      <c r="D4684" s="29"/>
      <c r="E4684" s="29"/>
      <c r="F4684" s="28"/>
      <c r="G4684" s="28"/>
      <c r="H4684"/>
      <c r="I4684"/>
    </row>
    <row r="4685" spans="1:9">
      <c r="A4685" s="26"/>
      <c r="B4685" s="27"/>
      <c r="C4685" s="28"/>
      <c r="D4685" s="29"/>
      <c r="E4685" s="29"/>
      <c r="F4685" s="28"/>
      <c r="G4685" s="28"/>
      <c r="H4685"/>
      <c r="I4685"/>
    </row>
    <row r="4686" spans="1:9">
      <c r="A4686" s="26"/>
      <c r="B4686" s="27"/>
      <c r="C4686" s="28"/>
      <c r="D4686" s="29"/>
      <c r="E4686" s="29"/>
      <c r="F4686" s="28"/>
      <c r="G4686" s="28"/>
      <c r="H4686"/>
      <c r="I4686"/>
    </row>
    <row r="4687" spans="1:9">
      <c r="A4687" s="26"/>
      <c r="B4687" s="27"/>
      <c r="C4687" s="28"/>
      <c r="D4687" s="29"/>
      <c r="E4687" s="29"/>
      <c r="F4687" s="28"/>
      <c r="G4687" s="28"/>
      <c r="H4687"/>
      <c r="I4687"/>
    </row>
    <row r="4688" spans="1:9">
      <c r="A4688" s="26"/>
      <c r="B4688" s="27"/>
      <c r="C4688" s="28"/>
      <c r="D4688" s="29"/>
      <c r="E4688" s="29"/>
      <c r="F4688" s="28"/>
      <c r="G4688" s="28"/>
      <c r="H4688"/>
      <c r="I4688"/>
    </row>
    <row r="4689" spans="1:9">
      <c r="A4689" s="26"/>
      <c r="B4689" s="27"/>
      <c r="C4689" s="28"/>
      <c r="D4689" s="29"/>
      <c r="E4689" s="29"/>
      <c r="F4689" s="28"/>
      <c r="G4689" s="28"/>
      <c r="H4689"/>
      <c r="I4689"/>
    </row>
    <row r="4690" spans="1:9">
      <c r="A4690" s="26"/>
      <c r="B4690" s="27"/>
      <c r="C4690" s="28"/>
      <c r="D4690" s="29"/>
      <c r="E4690" s="29"/>
      <c r="F4690" s="28"/>
      <c r="G4690" s="28"/>
      <c r="H4690"/>
      <c r="I4690"/>
    </row>
    <row r="4691" spans="1:9">
      <c r="A4691" s="26"/>
      <c r="B4691" s="27"/>
      <c r="C4691" s="28"/>
      <c r="D4691" s="29"/>
      <c r="E4691" s="29"/>
      <c r="F4691" s="28"/>
      <c r="G4691" s="28"/>
      <c r="H4691"/>
      <c r="I4691"/>
    </row>
    <row r="4692" spans="1:9">
      <c r="A4692" s="26"/>
      <c r="B4692" s="27"/>
      <c r="C4692" s="28"/>
      <c r="D4692" s="29"/>
      <c r="E4692" s="29"/>
      <c r="F4692" s="28"/>
      <c r="G4692" s="28"/>
      <c r="H4692"/>
      <c r="I4692"/>
    </row>
    <row r="4693" spans="1:9">
      <c r="A4693" s="26"/>
      <c r="B4693" s="27"/>
      <c r="C4693" s="28"/>
      <c r="D4693" s="29"/>
      <c r="E4693" s="29"/>
      <c r="F4693" s="28"/>
      <c r="G4693" s="28"/>
      <c r="H4693"/>
      <c r="I4693"/>
    </row>
    <row r="4694" spans="1:9">
      <c r="A4694" s="26"/>
      <c r="B4694" s="27"/>
      <c r="C4694" s="28"/>
      <c r="D4694" s="29"/>
      <c r="E4694" s="29"/>
      <c r="F4694" s="28"/>
      <c r="G4694" s="28"/>
      <c r="H4694"/>
      <c r="I4694"/>
    </row>
    <row r="4695" spans="1:9">
      <c r="A4695" s="26"/>
      <c r="B4695" s="27"/>
      <c r="C4695" s="28"/>
      <c r="D4695" s="29"/>
      <c r="E4695" s="29"/>
      <c r="F4695" s="28"/>
      <c r="G4695" s="28"/>
      <c r="H4695"/>
      <c r="I4695"/>
    </row>
    <row r="4696" spans="1:9">
      <c r="A4696" s="26"/>
      <c r="B4696" s="27"/>
      <c r="C4696" s="28"/>
      <c r="D4696" s="29"/>
      <c r="E4696" s="29"/>
      <c r="F4696" s="28"/>
      <c r="G4696" s="28"/>
      <c r="H4696"/>
      <c r="I4696"/>
    </row>
    <row r="4697" spans="1:9">
      <c r="A4697" s="26"/>
      <c r="B4697" s="27"/>
      <c r="C4697" s="28"/>
      <c r="D4697" s="29"/>
      <c r="E4697" s="29"/>
      <c r="F4697" s="28"/>
      <c r="G4697" s="28"/>
      <c r="H4697"/>
      <c r="I4697"/>
    </row>
    <row r="4698" spans="1:9">
      <c r="A4698" s="26"/>
      <c r="B4698" s="27"/>
      <c r="C4698" s="28"/>
      <c r="D4698" s="29"/>
      <c r="E4698" s="29"/>
      <c r="F4698" s="28"/>
      <c r="G4698" s="28"/>
      <c r="H4698"/>
      <c r="I4698"/>
    </row>
    <row r="4699" spans="1:9">
      <c r="A4699" s="26"/>
      <c r="B4699" s="27"/>
      <c r="C4699" s="28"/>
      <c r="D4699" s="29"/>
      <c r="E4699" s="29"/>
      <c r="F4699" s="28"/>
      <c r="G4699" s="28"/>
      <c r="H4699"/>
      <c r="I4699"/>
    </row>
    <row r="4700" spans="1:9">
      <c r="A4700" s="26"/>
      <c r="B4700" s="27"/>
      <c r="C4700" s="28"/>
      <c r="D4700" s="29"/>
      <c r="E4700" s="29"/>
      <c r="F4700" s="28"/>
      <c r="G4700" s="28"/>
      <c r="H4700"/>
      <c r="I4700"/>
    </row>
    <row r="4701" spans="1:9">
      <c r="A4701" s="26"/>
      <c r="B4701" s="27"/>
      <c r="C4701" s="28"/>
      <c r="D4701" s="29"/>
      <c r="E4701" s="29"/>
      <c r="F4701" s="28"/>
      <c r="G4701" s="28"/>
      <c r="H4701"/>
      <c r="I4701"/>
    </row>
    <row r="4702" spans="1:9">
      <c r="A4702" s="26"/>
      <c r="B4702" s="27"/>
      <c r="C4702" s="28"/>
      <c r="D4702" s="29"/>
      <c r="E4702" s="29"/>
      <c r="F4702" s="28"/>
      <c r="G4702" s="28"/>
      <c r="H4702"/>
      <c r="I4702"/>
    </row>
    <row r="4703" spans="1:9">
      <c r="A4703" s="26"/>
      <c r="B4703" s="27"/>
      <c r="C4703" s="28"/>
      <c r="D4703" s="29"/>
      <c r="E4703" s="29"/>
      <c r="F4703" s="28"/>
      <c r="G4703" s="28"/>
      <c r="H4703"/>
      <c r="I4703"/>
    </row>
    <row r="4704" spans="1:9">
      <c r="A4704" s="26"/>
      <c r="B4704" s="27"/>
      <c r="C4704" s="28"/>
      <c r="D4704" s="29"/>
      <c r="E4704" s="29"/>
      <c r="F4704" s="28"/>
      <c r="G4704" s="28"/>
      <c r="H4704"/>
      <c r="I4704"/>
    </row>
    <row r="4705" spans="1:9">
      <c r="A4705" s="26"/>
      <c r="B4705" s="27"/>
      <c r="C4705" s="28"/>
      <c r="D4705" s="29"/>
      <c r="E4705" s="29"/>
      <c r="F4705" s="28"/>
      <c r="G4705" s="28"/>
      <c r="H4705"/>
      <c r="I4705"/>
    </row>
    <row r="4706" spans="1:9">
      <c r="A4706" s="26"/>
      <c r="B4706" s="27"/>
      <c r="C4706" s="28"/>
      <c r="D4706" s="29"/>
      <c r="E4706" s="29"/>
      <c r="F4706" s="28"/>
      <c r="G4706" s="28"/>
      <c r="H4706"/>
      <c r="I4706"/>
    </row>
    <row r="4707" spans="1:9">
      <c r="A4707" s="26"/>
      <c r="B4707" s="27"/>
      <c r="C4707" s="28"/>
      <c r="D4707" s="29"/>
      <c r="E4707" s="29"/>
      <c r="F4707" s="28"/>
      <c r="G4707" s="28"/>
      <c r="H4707"/>
      <c r="I4707"/>
    </row>
    <row r="4708" spans="1:9">
      <c r="A4708" s="26"/>
      <c r="B4708" s="27"/>
      <c r="C4708" s="28"/>
      <c r="D4708" s="29"/>
      <c r="E4708" s="29"/>
      <c r="F4708" s="28"/>
      <c r="G4708" s="28"/>
      <c r="H4708"/>
      <c r="I4708"/>
    </row>
    <row r="4709" spans="1:9">
      <c r="A4709" s="26"/>
      <c r="B4709" s="27"/>
      <c r="C4709" s="28"/>
      <c r="D4709" s="29"/>
      <c r="E4709" s="29"/>
      <c r="F4709" s="28"/>
      <c r="G4709" s="28"/>
      <c r="H4709"/>
      <c r="I4709"/>
    </row>
    <row r="4710" spans="1:9">
      <c r="A4710" s="26"/>
      <c r="B4710" s="27"/>
      <c r="C4710" s="28"/>
      <c r="D4710" s="29"/>
      <c r="E4710" s="29"/>
      <c r="F4710" s="28"/>
      <c r="G4710" s="28"/>
      <c r="H4710"/>
      <c r="I4710"/>
    </row>
    <row r="4711" spans="1:9">
      <c r="A4711" s="26"/>
      <c r="B4711" s="27"/>
      <c r="C4711" s="28"/>
      <c r="D4711" s="29"/>
      <c r="E4711" s="29"/>
      <c r="F4711" s="28"/>
      <c r="G4711" s="28"/>
      <c r="H4711"/>
      <c r="I4711"/>
    </row>
    <row r="4712" spans="1:9">
      <c r="A4712" s="26"/>
      <c r="B4712" s="27"/>
      <c r="C4712" s="28"/>
      <c r="D4712" s="29"/>
      <c r="E4712" s="29"/>
      <c r="F4712" s="28"/>
      <c r="G4712" s="28"/>
      <c r="H4712"/>
      <c r="I4712"/>
    </row>
    <row r="4713" spans="1:9">
      <c r="A4713" s="26"/>
      <c r="B4713" s="27"/>
      <c r="C4713" s="28"/>
      <c r="D4713" s="29"/>
      <c r="E4713" s="29"/>
      <c r="F4713" s="28"/>
      <c r="G4713" s="28"/>
      <c r="H4713"/>
      <c r="I4713"/>
    </row>
    <row r="4714" spans="1:9">
      <c r="A4714" s="26"/>
      <c r="B4714" s="27"/>
      <c r="C4714" s="28"/>
      <c r="D4714" s="29"/>
      <c r="E4714" s="29"/>
      <c r="F4714" s="28"/>
      <c r="G4714" s="28"/>
      <c r="H4714"/>
      <c r="I4714"/>
    </row>
    <row r="4715" spans="1:9">
      <c r="A4715" s="26"/>
      <c r="B4715" s="27"/>
      <c r="C4715" s="28"/>
      <c r="D4715" s="29"/>
      <c r="E4715" s="29"/>
      <c r="F4715" s="28"/>
      <c r="G4715" s="28"/>
      <c r="H4715"/>
      <c r="I4715"/>
    </row>
    <row r="4716" spans="1:9">
      <c r="A4716" s="26"/>
      <c r="B4716" s="27"/>
      <c r="C4716" s="28"/>
      <c r="D4716" s="29"/>
      <c r="E4716" s="29"/>
      <c r="F4716" s="28"/>
      <c r="G4716" s="28"/>
      <c r="H4716"/>
      <c r="I4716"/>
    </row>
    <row r="4717" spans="1:9">
      <c r="A4717" s="26"/>
      <c r="B4717" s="27"/>
      <c r="C4717" s="28"/>
      <c r="D4717" s="29"/>
      <c r="E4717" s="29"/>
      <c r="F4717" s="28"/>
      <c r="G4717" s="28"/>
      <c r="H4717"/>
      <c r="I4717"/>
    </row>
    <row r="4718" spans="1:9">
      <c r="A4718" s="26"/>
      <c r="B4718" s="27"/>
      <c r="C4718" s="28"/>
      <c r="D4718" s="29"/>
      <c r="E4718" s="29"/>
      <c r="F4718" s="28"/>
      <c r="G4718" s="28"/>
      <c r="H4718"/>
      <c r="I4718"/>
    </row>
    <row r="4719" spans="1:9">
      <c r="A4719" s="26"/>
      <c r="B4719" s="27"/>
      <c r="C4719" s="28"/>
      <c r="D4719" s="29"/>
      <c r="E4719" s="29"/>
      <c r="F4719" s="28"/>
      <c r="G4719" s="28"/>
      <c r="H4719"/>
      <c r="I4719"/>
    </row>
    <row r="4720" spans="1:9">
      <c r="A4720" s="26"/>
      <c r="B4720" s="27"/>
      <c r="C4720" s="28"/>
      <c r="D4720" s="29"/>
      <c r="E4720" s="29"/>
      <c r="F4720" s="28"/>
      <c r="G4720" s="28"/>
      <c r="H4720"/>
      <c r="I4720"/>
    </row>
    <row r="4721" spans="1:9">
      <c r="A4721" s="26"/>
      <c r="B4721" s="27"/>
      <c r="C4721" s="28"/>
      <c r="D4721" s="29"/>
      <c r="E4721" s="29"/>
      <c r="F4721" s="28"/>
      <c r="G4721" s="28"/>
      <c r="H4721"/>
      <c r="I4721"/>
    </row>
    <row r="4722" spans="1:9">
      <c r="A4722" s="26"/>
      <c r="B4722" s="27"/>
      <c r="C4722" s="28"/>
      <c r="D4722" s="29"/>
      <c r="E4722" s="29"/>
      <c r="F4722" s="28"/>
      <c r="G4722" s="28"/>
      <c r="H4722"/>
      <c r="I4722"/>
    </row>
    <row r="4723" spans="1:9">
      <c r="A4723" s="26"/>
      <c r="B4723" s="27"/>
      <c r="C4723" s="28"/>
      <c r="D4723" s="29"/>
      <c r="E4723" s="29"/>
      <c r="F4723" s="28"/>
      <c r="G4723" s="28"/>
      <c r="H4723"/>
      <c r="I4723"/>
    </row>
    <row r="4724" spans="1:9">
      <c r="A4724" s="26"/>
      <c r="B4724" s="27"/>
      <c r="C4724" s="28"/>
      <c r="D4724" s="29"/>
      <c r="E4724" s="29"/>
      <c r="F4724" s="28"/>
      <c r="G4724" s="28"/>
      <c r="H4724"/>
      <c r="I4724"/>
    </row>
    <row r="4725" spans="1:9">
      <c r="A4725" s="26"/>
      <c r="B4725" s="27"/>
      <c r="C4725" s="28"/>
      <c r="D4725" s="29"/>
      <c r="E4725" s="29"/>
      <c r="F4725" s="28"/>
      <c r="G4725" s="28"/>
      <c r="H4725"/>
      <c r="I4725"/>
    </row>
    <row r="4726" spans="1:9">
      <c r="A4726" s="26"/>
      <c r="B4726" s="27"/>
      <c r="C4726" s="28"/>
      <c r="D4726" s="29"/>
      <c r="E4726" s="29"/>
      <c r="F4726" s="28"/>
      <c r="G4726" s="28"/>
      <c r="H4726"/>
      <c r="I4726"/>
    </row>
    <row r="4727" spans="1:9">
      <c r="A4727" s="26"/>
      <c r="B4727" s="27"/>
      <c r="C4727" s="28"/>
      <c r="D4727" s="29"/>
      <c r="E4727" s="29"/>
      <c r="F4727" s="28"/>
      <c r="G4727" s="28"/>
      <c r="H4727"/>
      <c r="I4727"/>
    </row>
    <row r="4728" spans="1:9">
      <c r="A4728" s="26"/>
      <c r="B4728" s="27"/>
      <c r="C4728" s="28"/>
      <c r="D4728" s="29"/>
      <c r="E4728" s="29"/>
      <c r="F4728" s="28"/>
      <c r="G4728" s="28"/>
      <c r="H4728"/>
      <c r="I4728"/>
    </row>
    <row r="4729" spans="1:9">
      <c r="A4729" s="26"/>
      <c r="B4729" s="27"/>
      <c r="C4729" s="28"/>
      <c r="D4729" s="29"/>
      <c r="E4729" s="29"/>
      <c r="F4729" s="28"/>
      <c r="G4729" s="28"/>
      <c r="H4729"/>
      <c r="I4729"/>
    </row>
    <row r="4730" spans="1:9">
      <c r="A4730" s="26"/>
      <c r="B4730" s="27"/>
      <c r="C4730" s="28"/>
      <c r="D4730" s="29"/>
      <c r="E4730" s="29"/>
      <c r="F4730" s="28"/>
      <c r="G4730" s="28"/>
      <c r="H4730"/>
      <c r="I4730"/>
    </row>
    <row r="4731" spans="1:9">
      <c r="A4731" s="26"/>
      <c r="B4731" s="27"/>
      <c r="C4731" s="28"/>
      <c r="D4731" s="29"/>
      <c r="E4731" s="29"/>
      <c r="F4731" s="28"/>
      <c r="G4731" s="28"/>
      <c r="H4731"/>
      <c r="I4731"/>
    </row>
    <row r="4732" spans="1:9">
      <c r="A4732" s="26"/>
      <c r="B4732" s="27"/>
      <c r="C4732" s="28"/>
      <c r="D4732" s="29"/>
      <c r="E4732" s="29"/>
      <c r="F4732" s="28"/>
      <c r="G4732" s="28"/>
      <c r="H4732"/>
      <c r="I4732"/>
    </row>
    <row r="4733" spans="1:9">
      <c r="A4733" s="26"/>
      <c r="B4733" s="27"/>
      <c r="C4733" s="28"/>
      <c r="D4733" s="29"/>
      <c r="E4733" s="29"/>
      <c r="F4733" s="28"/>
      <c r="G4733" s="28"/>
      <c r="H4733"/>
      <c r="I4733"/>
    </row>
    <row r="4734" spans="1:9">
      <c r="A4734" s="26"/>
      <c r="B4734" s="27"/>
      <c r="C4734" s="28"/>
      <c r="D4734" s="29"/>
      <c r="E4734" s="29"/>
      <c r="F4734" s="28"/>
      <c r="G4734" s="28"/>
      <c r="H4734"/>
      <c r="I4734"/>
    </row>
    <row r="4735" spans="1:9">
      <c r="A4735" s="26"/>
      <c r="B4735" s="27"/>
      <c r="C4735" s="28"/>
      <c r="D4735" s="29"/>
      <c r="E4735" s="29"/>
      <c r="F4735" s="28"/>
      <c r="G4735" s="28"/>
      <c r="H4735"/>
      <c r="I4735"/>
    </row>
    <row r="4736" spans="1:9">
      <c r="A4736" s="26"/>
      <c r="B4736" s="27"/>
      <c r="C4736" s="28"/>
      <c r="D4736" s="29"/>
      <c r="E4736" s="29"/>
      <c r="F4736" s="28"/>
      <c r="G4736" s="28"/>
      <c r="H4736"/>
      <c r="I4736"/>
    </row>
    <row r="4737" spans="1:9">
      <c r="A4737" s="26"/>
      <c r="B4737" s="27"/>
      <c r="C4737" s="28"/>
      <c r="D4737" s="29"/>
      <c r="E4737" s="29"/>
      <c r="F4737" s="28"/>
      <c r="G4737" s="28"/>
      <c r="H4737"/>
      <c r="I4737"/>
    </row>
    <row r="4738" spans="1:9">
      <c r="A4738" s="26"/>
      <c r="B4738" s="27"/>
      <c r="C4738" s="28"/>
      <c r="D4738" s="29"/>
      <c r="E4738" s="29"/>
      <c r="F4738" s="28"/>
      <c r="G4738" s="28"/>
      <c r="H4738"/>
      <c r="I4738"/>
    </row>
    <row r="4739" spans="1:9">
      <c r="A4739" s="26"/>
      <c r="B4739" s="27"/>
      <c r="C4739" s="28"/>
      <c r="D4739" s="29"/>
      <c r="E4739" s="29"/>
      <c r="F4739" s="28"/>
      <c r="G4739" s="28"/>
      <c r="H4739"/>
      <c r="I4739"/>
    </row>
    <row r="4740" spans="1:9">
      <c r="A4740" s="26"/>
      <c r="B4740" s="27"/>
      <c r="C4740" s="28"/>
      <c r="D4740" s="29"/>
      <c r="E4740" s="29"/>
      <c r="F4740" s="28"/>
      <c r="G4740" s="28"/>
      <c r="H4740"/>
      <c r="I4740"/>
    </row>
    <row r="4741" spans="1:9">
      <c r="A4741" s="26"/>
      <c r="B4741" s="27"/>
      <c r="C4741" s="28"/>
      <c r="D4741" s="29"/>
      <c r="E4741" s="29"/>
      <c r="F4741" s="28"/>
      <c r="G4741" s="28"/>
      <c r="H4741"/>
      <c r="I4741"/>
    </row>
    <row r="4742" spans="1:9">
      <c r="A4742" s="26"/>
      <c r="B4742" s="27"/>
      <c r="C4742" s="28"/>
      <c r="D4742" s="29"/>
      <c r="E4742" s="29"/>
      <c r="F4742" s="28"/>
      <c r="G4742" s="28"/>
      <c r="H4742"/>
      <c r="I4742"/>
    </row>
    <row r="4743" spans="1:9">
      <c r="A4743" s="26"/>
      <c r="B4743" s="27"/>
      <c r="C4743" s="28"/>
      <c r="D4743" s="29"/>
      <c r="E4743" s="29"/>
      <c r="F4743" s="28"/>
      <c r="G4743" s="28"/>
      <c r="H4743"/>
      <c r="I4743"/>
    </row>
    <row r="4744" spans="1:9">
      <c r="A4744" s="26"/>
      <c r="B4744" s="27"/>
      <c r="C4744" s="28"/>
      <c r="D4744" s="29"/>
      <c r="E4744" s="29"/>
      <c r="F4744" s="28"/>
      <c r="G4744" s="28"/>
      <c r="H4744"/>
      <c r="I4744"/>
    </row>
    <row r="4745" spans="1:9">
      <c r="A4745" s="26"/>
      <c r="B4745" s="27"/>
      <c r="C4745" s="28"/>
      <c r="D4745" s="29"/>
      <c r="E4745" s="29"/>
      <c r="F4745" s="28"/>
      <c r="G4745" s="28"/>
      <c r="H4745"/>
      <c r="I4745"/>
    </row>
    <row r="4746" spans="1:9">
      <c r="A4746" s="26"/>
      <c r="B4746" s="27"/>
      <c r="C4746" s="28"/>
      <c r="D4746" s="29"/>
      <c r="E4746" s="29"/>
      <c r="F4746" s="28"/>
      <c r="G4746" s="28"/>
      <c r="H4746"/>
      <c r="I4746"/>
    </row>
    <row r="4747" spans="1:9">
      <c r="A4747" s="26"/>
      <c r="B4747" s="27"/>
      <c r="C4747" s="28"/>
      <c r="D4747" s="29"/>
      <c r="E4747" s="29"/>
      <c r="F4747" s="28"/>
      <c r="G4747" s="28"/>
      <c r="H4747"/>
      <c r="I4747"/>
    </row>
    <row r="4748" spans="1:9">
      <c r="A4748" s="26"/>
      <c r="B4748" s="27"/>
      <c r="C4748" s="28"/>
      <c r="D4748" s="29"/>
      <c r="E4748" s="29"/>
      <c r="F4748" s="28"/>
      <c r="G4748" s="28"/>
      <c r="H4748"/>
      <c r="I4748"/>
    </row>
    <row r="4749" spans="1:9">
      <c r="A4749" s="26"/>
      <c r="B4749" s="27"/>
      <c r="C4749" s="28"/>
      <c r="D4749" s="29"/>
      <c r="E4749" s="29"/>
      <c r="F4749" s="28"/>
      <c r="G4749" s="28"/>
      <c r="H4749"/>
      <c r="I4749"/>
    </row>
    <row r="4750" spans="1:9">
      <c r="A4750" s="26"/>
      <c r="B4750" s="27"/>
      <c r="C4750" s="28"/>
      <c r="D4750" s="29"/>
      <c r="E4750" s="29"/>
      <c r="F4750" s="28"/>
      <c r="G4750" s="28"/>
      <c r="H4750"/>
      <c r="I4750"/>
    </row>
    <row r="4751" spans="1:9">
      <c r="A4751" s="26"/>
      <c r="B4751" s="27"/>
      <c r="C4751" s="28"/>
      <c r="D4751" s="29"/>
      <c r="E4751" s="29"/>
      <c r="F4751" s="28"/>
      <c r="G4751" s="28"/>
      <c r="H4751"/>
      <c r="I4751"/>
    </row>
    <row r="4752" spans="1:9">
      <c r="A4752" s="26"/>
      <c r="B4752" s="27"/>
      <c r="C4752" s="28"/>
      <c r="D4752" s="29"/>
      <c r="E4752" s="29"/>
      <c r="F4752" s="28"/>
      <c r="G4752" s="28"/>
      <c r="H4752"/>
      <c r="I4752"/>
    </row>
    <row r="4753" spans="1:9">
      <c r="A4753" s="26"/>
      <c r="B4753" s="27"/>
      <c r="C4753" s="28"/>
      <c r="D4753" s="29"/>
      <c r="E4753" s="29"/>
      <c r="F4753" s="28"/>
      <c r="G4753" s="28"/>
      <c r="H4753"/>
      <c r="I4753"/>
    </row>
    <row r="4754" spans="1:9">
      <c r="A4754" s="26"/>
      <c r="B4754" s="27"/>
      <c r="C4754" s="28"/>
      <c r="D4754" s="29"/>
      <c r="E4754" s="29"/>
      <c r="F4754" s="28"/>
      <c r="G4754" s="28"/>
      <c r="H4754"/>
      <c r="I4754"/>
    </row>
    <row r="4755" spans="1:9">
      <c r="A4755" s="26"/>
      <c r="B4755" s="27"/>
      <c r="C4755" s="28"/>
      <c r="D4755" s="29"/>
      <c r="E4755" s="29"/>
      <c r="F4755" s="28"/>
      <c r="G4755" s="28"/>
      <c r="H4755"/>
      <c r="I4755"/>
    </row>
    <row r="4756" spans="1:9">
      <c r="A4756" s="26"/>
      <c r="B4756" s="27"/>
      <c r="C4756" s="28"/>
      <c r="D4756" s="29"/>
      <c r="E4756" s="29"/>
      <c r="F4756" s="28"/>
      <c r="G4756" s="28"/>
      <c r="H4756"/>
      <c r="I4756"/>
    </row>
    <row r="4757" spans="1:9">
      <c r="A4757" s="26"/>
      <c r="B4757" s="27"/>
      <c r="C4757" s="28"/>
      <c r="D4757" s="29"/>
      <c r="E4757" s="29"/>
      <c r="F4757" s="28"/>
      <c r="G4757" s="28"/>
      <c r="H4757"/>
      <c r="I4757"/>
    </row>
    <row r="4758" spans="1:9">
      <c r="A4758" s="26"/>
      <c r="B4758" s="27"/>
      <c r="C4758" s="28"/>
      <c r="D4758" s="29"/>
      <c r="E4758" s="29"/>
      <c r="F4758" s="28"/>
      <c r="G4758" s="28"/>
      <c r="H4758"/>
      <c r="I4758"/>
    </row>
    <row r="4759" spans="1:9">
      <c r="A4759" s="26"/>
      <c r="B4759" s="27"/>
      <c r="C4759" s="28"/>
      <c r="D4759" s="29"/>
      <c r="E4759" s="29"/>
      <c r="F4759" s="28"/>
      <c r="G4759" s="28"/>
      <c r="H4759"/>
      <c r="I4759"/>
    </row>
    <row r="4760" spans="1:9">
      <c r="A4760" s="26"/>
      <c r="B4760" s="27"/>
      <c r="C4760" s="28"/>
      <c r="D4760" s="29"/>
      <c r="E4760" s="29"/>
      <c r="F4760" s="28"/>
      <c r="G4760" s="28"/>
      <c r="H4760"/>
      <c r="I4760"/>
    </row>
    <row r="4761" spans="1:9">
      <c r="A4761" s="26"/>
      <c r="B4761" s="27"/>
      <c r="C4761" s="28"/>
      <c r="D4761" s="29"/>
      <c r="E4761" s="29"/>
      <c r="F4761" s="28"/>
      <c r="G4761" s="28"/>
      <c r="H4761"/>
      <c r="I4761"/>
    </row>
    <row r="4762" spans="1:9">
      <c r="A4762" s="26"/>
      <c r="B4762" s="27"/>
      <c r="C4762" s="28"/>
      <c r="D4762" s="29"/>
      <c r="E4762" s="29"/>
      <c r="F4762" s="28"/>
      <c r="G4762" s="28"/>
      <c r="H4762"/>
      <c r="I4762"/>
    </row>
    <row r="4763" spans="1:9">
      <c r="A4763" s="26"/>
      <c r="B4763" s="27"/>
      <c r="C4763" s="28"/>
      <c r="D4763" s="29"/>
      <c r="E4763" s="29"/>
      <c r="F4763" s="28"/>
      <c r="G4763" s="28"/>
      <c r="H4763"/>
      <c r="I4763"/>
    </row>
    <row r="4764" spans="1:9">
      <c r="A4764" s="26"/>
      <c r="B4764" s="27"/>
      <c r="C4764" s="28"/>
      <c r="D4764" s="29"/>
      <c r="E4764" s="29"/>
      <c r="F4764" s="28"/>
      <c r="G4764" s="28"/>
      <c r="H4764"/>
      <c r="I4764"/>
    </row>
    <row r="4765" spans="1:9">
      <c r="A4765" s="26"/>
      <c r="B4765" s="27"/>
      <c r="C4765" s="28"/>
      <c r="D4765" s="29"/>
      <c r="E4765" s="29"/>
      <c r="F4765" s="28"/>
      <c r="G4765" s="28"/>
      <c r="H4765"/>
      <c r="I4765"/>
    </row>
    <row r="4766" spans="1:9">
      <c r="A4766" s="26"/>
      <c r="B4766" s="27"/>
      <c r="C4766" s="28"/>
      <c r="D4766" s="29"/>
      <c r="E4766" s="29"/>
      <c r="F4766" s="28"/>
      <c r="G4766" s="28"/>
      <c r="H4766"/>
      <c r="I4766"/>
    </row>
    <row r="4767" spans="1:9">
      <c r="A4767" s="26"/>
      <c r="B4767" s="27"/>
      <c r="C4767" s="28"/>
      <c r="D4767" s="29"/>
      <c r="E4767" s="29"/>
      <c r="F4767" s="28"/>
      <c r="G4767" s="28"/>
      <c r="H4767"/>
      <c r="I4767"/>
    </row>
    <row r="4768" spans="1:9">
      <c r="A4768" s="26"/>
      <c r="B4768" s="27"/>
      <c r="C4768" s="28"/>
      <c r="D4768" s="29"/>
      <c r="E4768" s="29"/>
      <c r="F4768" s="28"/>
      <c r="G4768" s="28"/>
      <c r="H4768"/>
      <c r="I4768"/>
    </row>
    <row r="4769" spans="1:9">
      <c r="A4769" s="26"/>
      <c r="B4769" s="27"/>
      <c r="C4769" s="28"/>
      <c r="D4769" s="29"/>
      <c r="E4769" s="29"/>
      <c r="F4769" s="28"/>
      <c r="G4769" s="28"/>
      <c r="H4769"/>
      <c r="I4769"/>
    </row>
    <row r="4770" spans="1:9">
      <c r="A4770" s="26"/>
      <c r="B4770" s="27"/>
      <c r="C4770" s="28"/>
      <c r="D4770" s="29"/>
      <c r="E4770" s="29"/>
      <c r="F4770" s="28"/>
      <c r="G4770" s="28"/>
      <c r="H4770"/>
      <c r="I4770"/>
    </row>
    <row r="4771" spans="1:9">
      <c r="A4771" s="26"/>
      <c r="B4771" s="27"/>
      <c r="C4771" s="28"/>
      <c r="D4771" s="29"/>
      <c r="E4771" s="29"/>
      <c r="F4771" s="28"/>
      <c r="G4771" s="28"/>
      <c r="H4771"/>
      <c r="I4771"/>
    </row>
    <row r="4772" spans="1:9">
      <c r="A4772" s="26"/>
      <c r="B4772" s="27"/>
      <c r="C4772" s="28"/>
      <c r="D4772" s="29"/>
      <c r="E4772" s="29"/>
      <c r="F4772" s="28"/>
      <c r="G4772" s="28"/>
      <c r="H4772"/>
      <c r="I4772"/>
    </row>
    <row r="4773" spans="1:9">
      <c r="A4773" s="26"/>
      <c r="B4773" s="27"/>
      <c r="C4773" s="28"/>
      <c r="D4773" s="29"/>
      <c r="E4773" s="29"/>
      <c r="F4773" s="28"/>
      <c r="G4773" s="28"/>
      <c r="H4773"/>
      <c r="I4773"/>
    </row>
    <row r="4774" spans="1:9">
      <c r="A4774" s="26"/>
      <c r="B4774" s="27"/>
      <c r="C4774" s="28"/>
      <c r="D4774" s="29"/>
      <c r="E4774" s="29"/>
      <c r="F4774" s="28"/>
      <c r="G4774" s="28"/>
      <c r="H4774"/>
      <c r="I4774"/>
    </row>
    <row r="4775" spans="1:9">
      <c r="A4775" s="26"/>
      <c r="B4775" s="27"/>
      <c r="C4775" s="28"/>
      <c r="D4775" s="29"/>
      <c r="E4775" s="29"/>
      <c r="F4775" s="28"/>
      <c r="G4775" s="28"/>
      <c r="H4775"/>
      <c r="I4775"/>
    </row>
    <row r="4776" spans="1:9">
      <c r="A4776" s="26"/>
      <c r="B4776" s="27"/>
      <c r="C4776" s="28"/>
      <c r="D4776" s="29"/>
      <c r="E4776" s="29"/>
      <c r="F4776" s="28"/>
      <c r="G4776" s="28"/>
      <c r="H4776"/>
      <c r="I4776"/>
    </row>
    <row r="4777" spans="1:9">
      <c r="A4777" s="26"/>
      <c r="B4777" s="27"/>
      <c r="C4777" s="28"/>
      <c r="D4777" s="29"/>
      <c r="E4777" s="29"/>
      <c r="F4777" s="28"/>
      <c r="G4777" s="28"/>
      <c r="H4777"/>
      <c r="I4777"/>
    </row>
    <row r="4778" spans="1:9">
      <c r="A4778" s="26"/>
      <c r="B4778" s="27"/>
      <c r="C4778" s="28"/>
      <c r="D4778" s="29"/>
      <c r="E4778" s="29"/>
      <c r="F4778" s="28"/>
      <c r="G4778" s="28"/>
      <c r="H4778"/>
      <c r="I4778"/>
    </row>
    <row r="4779" spans="1:9">
      <c r="A4779" s="26"/>
      <c r="B4779" s="27"/>
      <c r="C4779" s="28"/>
      <c r="D4779" s="29"/>
      <c r="E4779" s="29"/>
      <c r="F4779" s="28"/>
      <c r="G4779" s="28"/>
      <c r="H4779"/>
      <c r="I4779"/>
    </row>
    <row r="4780" spans="1:9">
      <c r="A4780" s="26"/>
      <c r="B4780" s="27"/>
      <c r="C4780" s="28"/>
      <c r="D4780" s="29"/>
      <c r="E4780" s="29"/>
      <c r="F4780" s="28"/>
      <c r="G4780" s="28"/>
      <c r="H4780"/>
      <c r="I4780"/>
    </row>
    <row r="4781" spans="1:9">
      <c r="A4781" s="26"/>
      <c r="B4781" s="27"/>
      <c r="C4781" s="28"/>
      <c r="D4781" s="29"/>
      <c r="E4781" s="29"/>
      <c r="F4781" s="28"/>
      <c r="G4781" s="28"/>
      <c r="H4781"/>
      <c r="I4781"/>
    </row>
    <row r="4782" spans="1:9">
      <c r="A4782" s="26"/>
      <c r="B4782" s="27"/>
      <c r="C4782" s="28"/>
      <c r="D4782" s="29"/>
      <c r="E4782" s="29"/>
      <c r="F4782" s="28"/>
      <c r="G4782" s="28"/>
      <c r="H4782"/>
      <c r="I4782"/>
    </row>
    <row r="4783" spans="1:9">
      <c r="A4783" s="26"/>
      <c r="B4783" s="27"/>
      <c r="C4783" s="28"/>
      <c r="D4783" s="29"/>
      <c r="E4783" s="29"/>
      <c r="F4783" s="28"/>
      <c r="G4783" s="28"/>
      <c r="H4783"/>
      <c r="I4783"/>
    </row>
    <row r="4784" spans="1:9">
      <c r="A4784" s="26"/>
      <c r="B4784" s="27"/>
      <c r="C4784" s="28"/>
      <c r="D4784" s="29"/>
      <c r="E4784" s="29"/>
      <c r="F4784" s="28"/>
      <c r="G4784" s="28"/>
      <c r="H4784"/>
      <c r="I4784"/>
    </row>
    <row r="4785" spans="1:9">
      <c r="A4785" s="26"/>
      <c r="B4785" s="27"/>
      <c r="C4785" s="28"/>
      <c r="D4785" s="29"/>
      <c r="E4785" s="29"/>
      <c r="F4785" s="28"/>
      <c r="G4785" s="28"/>
      <c r="H4785"/>
      <c r="I4785"/>
    </row>
    <row r="4786" spans="1:9">
      <c r="A4786" s="26"/>
      <c r="B4786" s="27"/>
      <c r="C4786" s="28"/>
      <c r="D4786" s="29"/>
      <c r="E4786" s="29"/>
      <c r="F4786" s="28"/>
      <c r="G4786" s="28"/>
      <c r="H4786"/>
      <c r="I4786"/>
    </row>
    <row r="4787" spans="1:9">
      <c r="A4787" s="26"/>
      <c r="B4787" s="27"/>
      <c r="C4787" s="28"/>
      <c r="D4787" s="29"/>
      <c r="E4787" s="29"/>
      <c r="F4787" s="28"/>
      <c r="G4787" s="28"/>
      <c r="H4787"/>
      <c r="I4787"/>
    </row>
    <row r="4788" spans="1:9">
      <c r="A4788" s="26"/>
      <c r="B4788" s="27"/>
      <c r="C4788" s="28"/>
      <c r="D4788" s="29"/>
      <c r="E4788" s="29"/>
      <c r="F4788" s="28"/>
      <c r="G4788" s="28"/>
      <c r="H4788"/>
      <c r="I4788"/>
    </row>
    <row r="4789" spans="1:9">
      <c r="A4789" s="26"/>
      <c r="B4789" s="27"/>
      <c r="C4789" s="28"/>
      <c r="D4789" s="29"/>
      <c r="E4789" s="29"/>
      <c r="F4789" s="28"/>
      <c r="G4789" s="28"/>
      <c r="H4789"/>
      <c r="I4789"/>
    </row>
    <row r="4790" spans="1:9">
      <c r="A4790" s="26"/>
      <c r="B4790" s="27"/>
      <c r="C4790" s="28"/>
      <c r="D4790" s="29"/>
      <c r="E4790" s="29"/>
      <c r="F4790" s="28"/>
      <c r="G4790" s="28"/>
      <c r="H4790"/>
      <c r="I4790"/>
    </row>
    <row r="4791" spans="1:9">
      <c r="A4791" s="26"/>
      <c r="B4791" s="27"/>
      <c r="C4791" s="28"/>
      <c r="D4791" s="29"/>
      <c r="E4791" s="29"/>
      <c r="F4791" s="28"/>
      <c r="G4791" s="28"/>
      <c r="H4791"/>
      <c r="I4791"/>
    </row>
    <row r="4792" spans="1:9">
      <c r="A4792" s="26"/>
      <c r="B4792" s="27"/>
      <c r="C4792" s="28"/>
      <c r="D4792" s="29"/>
      <c r="E4792" s="29"/>
      <c r="F4792" s="28"/>
      <c r="G4792" s="28"/>
      <c r="H4792"/>
      <c r="I4792"/>
    </row>
    <row r="4793" spans="1:9">
      <c r="A4793" s="26"/>
      <c r="B4793" s="27"/>
      <c r="C4793" s="28"/>
      <c r="D4793" s="29"/>
      <c r="E4793" s="29"/>
      <c r="F4793" s="28"/>
      <c r="G4793" s="28"/>
      <c r="H4793"/>
      <c r="I4793"/>
    </row>
    <row r="4794" spans="1:9">
      <c r="A4794" s="26"/>
      <c r="B4794" s="27"/>
      <c r="C4794" s="28"/>
      <c r="D4794" s="29"/>
      <c r="E4794" s="29"/>
      <c r="F4794" s="28"/>
      <c r="G4794" s="28"/>
      <c r="H4794"/>
      <c r="I4794"/>
    </row>
    <row r="4795" spans="1:9">
      <c r="A4795" s="26"/>
      <c r="B4795" s="27"/>
      <c r="C4795" s="28"/>
      <c r="D4795" s="29"/>
      <c r="E4795" s="29"/>
      <c r="F4795" s="28"/>
      <c r="G4795" s="28"/>
      <c r="H4795"/>
      <c r="I4795"/>
    </row>
    <row r="4796" spans="1:9">
      <c r="A4796" s="26"/>
      <c r="B4796" s="27"/>
      <c r="C4796" s="28"/>
      <c r="D4796" s="29"/>
      <c r="E4796" s="29"/>
      <c r="F4796" s="28"/>
      <c r="G4796" s="28"/>
      <c r="H4796"/>
      <c r="I4796"/>
    </row>
    <row r="4797" spans="1:9">
      <c r="A4797" s="26"/>
      <c r="B4797" s="27"/>
      <c r="C4797" s="28"/>
      <c r="D4797" s="29"/>
      <c r="E4797" s="29"/>
      <c r="F4797" s="28"/>
      <c r="G4797" s="28"/>
      <c r="H4797"/>
      <c r="I4797"/>
    </row>
    <row r="4798" spans="1:9">
      <c r="A4798" s="26"/>
      <c r="B4798" s="27"/>
      <c r="C4798" s="28"/>
      <c r="D4798" s="29"/>
      <c r="E4798" s="29"/>
      <c r="F4798" s="28"/>
      <c r="G4798" s="28"/>
      <c r="H4798"/>
      <c r="I4798"/>
    </row>
    <row r="4799" spans="1:9">
      <c r="A4799" s="26"/>
      <c r="B4799" s="27"/>
      <c r="C4799" s="28"/>
      <c r="D4799" s="29"/>
      <c r="E4799" s="29"/>
      <c r="F4799" s="28"/>
      <c r="G4799" s="28"/>
      <c r="H4799"/>
      <c r="I4799"/>
    </row>
    <row r="4800" spans="1:9">
      <c r="A4800" s="26"/>
      <c r="B4800" s="27"/>
      <c r="C4800" s="28"/>
      <c r="D4800" s="29"/>
      <c r="E4800" s="29"/>
      <c r="F4800" s="28"/>
      <c r="G4800" s="28"/>
      <c r="H4800"/>
      <c r="I4800"/>
    </row>
    <row r="4801" spans="1:9">
      <c r="A4801" s="26"/>
      <c r="B4801" s="27"/>
      <c r="C4801" s="28"/>
      <c r="D4801" s="29"/>
      <c r="E4801" s="29"/>
      <c r="F4801" s="28"/>
      <c r="G4801" s="28"/>
      <c r="H4801"/>
      <c r="I4801"/>
    </row>
    <row r="4802" spans="1:9">
      <c r="A4802" s="26"/>
      <c r="B4802" s="27"/>
      <c r="C4802" s="28"/>
      <c r="D4802" s="29"/>
      <c r="E4802" s="29"/>
      <c r="F4802" s="28"/>
      <c r="G4802" s="28"/>
      <c r="H4802"/>
      <c r="I4802"/>
    </row>
    <row r="4803" spans="1:9">
      <c r="A4803" s="26"/>
      <c r="B4803" s="27"/>
      <c r="C4803" s="28"/>
      <c r="D4803" s="29"/>
      <c r="E4803" s="29"/>
      <c r="F4803" s="28"/>
      <c r="G4803" s="28"/>
      <c r="H4803"/>
      <c r="I4803"/>
    </row>
    <row r="4804" spans="1:9">
      <c r="A4804" s="26"/>
      <c r="B4804" s="27"/>
      <c r="C4804" s="28"/>
      <c r="D4804" s="29"/>
      <c r="E4804" s="29"/>
      <c r="F4804" s="28"/>
      <c r="G4804" s="28"/>
      <c r="H4804"/>
      <c r="I4804"/>
    </row>
    <row r="4805" spans="1:9">
      <c r="A4805" s="26"/>
      <c r="B4805" s="27"/>
      <c r="C4805" s="28"/>
      <c r="D4805" s="29"/>
      <c r="E4805" s="29"/>
      <c r="F4805" s="28"/>
      <c r="G4805" s="28"/>
      <c r="H4805"/>
      <c r="I4805"/>
    </row>
    <row r="4806" spans="1:9">
      <c r="A4806" s="26"/>
      <c r="B4806" s="27"/>
      <c r="C4806" s="28"/>
      <c r="D4806" s="29"/>
      <c r="E4806" s="29"/>
      <c r="F4806" s="28"/>
      <c r="G4806" s="28"/>
      <c r="H4806"/>
      <c r="I4806"/>
    </row>
    <row r="4807" spans="1:9">
      <c r="A4807" s="26"/>
      <c r="B4807" s="27"/>
      <c r="C4807" s="28"/>
      <c r="D4807" s="29"/>
      <c r="E4807" s="29"/>
      <c r="F4807" s="28"/>
      <c r="G4807" s="28"/>
      <c r="H4807"/>
      <c r="I4807"/>
    </row>
    <row r="4808" spans="1:9">
      <c r="A4808" s="26"/>
      <c r="B4808" s="27"/>
      <c r="C4808" s="28"/>
      <c r="D4808" s="29"/>
      <c r="E4808" s="29"/>
      <c r="F4808" s="28"/>
      <c r="G4808" s="28"/>
      <c r="H4808"/>
      <c r="I4808"/>
    </row>
    <row r="4809" spans="1:9">
      <c r="A4809" s="26"/>
      <c r="B4809" s="27"/>
      <c r="C4809" s="28"/>
      <c r="D4809" s="29"/>
      <c r="E4809" s="29"/>
      <c r="F4809" s="28"/>
      <c r="G4809" s="28"/>
      <c r="H4809"/>
      <c r="I4809"/>
    </row>
    <row r="4810" spans="1:9">
      <c r="A4810" s="26"/>
      <c r="B4810" s="27"/>
      <c r="C4810" s="28"/>
      <c r="D4810" s="29"/>
      <c r="E4810" s="29"/>
      <c r="F4810" s="28"/>
      <c r="G4810" s="28"/>
      <c r="H4810"/>
      <c r="I4810"/>
    </row>
    <row r="4811" spans="1:9">
      <c r="A4811" s="26"/>
      <c r="B4811" s="27"/>
      <c r="C4811" s="28"/>
      <c r="D4811" s="29"/>
      <c r="E4811" s="29"/>
      <c r="F4811" s="28"/>
      <c r="G4811" s="28"/>
      <c r="H4811"/>
      <c r="I4811"/>
    </row>
    <row r="4812" spans="1:9">
      <c r="A4812" s="26"/>
      <c r="B4812" s="27"/>
      <c r="C4812" s="28"/>
      <c r="D4812" s="29"/>
      <c r="E4812" s="29"/>
      <c r="F4812" s="28"/>
      <c r="G4812" s="28"/>
      <c r="H4812"/>
      <c r="I4812"/>
    </row>
    <row r="4813" spans="1:9">
      <c r="A4813" s="26"/>
      <c r="B4813" s="27"/>
      <c r="C4813" s="28"/>
      <c r="D4813" s="29"/>
      <c r="E4813" s="29"/>
      <c r="F4813" s="28"/>
      <c r="G4813" s="28"/>
      <c r="H4813"/>
      <c r="I4813"/>
    </row>
    <row r="4814" spans="1:9">
      <c r="A4814" s="26"/>
      <c r="B4814" s="27"/>
      <c r="C4814" s="28"/>
      <c r="D4814" s="29"/>
      <c r="E4814" s="29"/>
      <c r="F4814" s="28"/>
      <c r="G4814" s="28"/>
      <c r="H4814"/>
      <c r="I4814"/>
    </row>
    <row r="4815" spans="1:9">
      <c r="A4815" s="26"/>
      <c r="B4815" s="27"/>
      <c r="C4815" s="28"/>
      <c r="D4815" s="29"/>
      <c r="E4815" s="29"/>
      <c r="F4815" s="28"/>
      <c r="G4815" s="28"/>
      <c r="H4815"/>
      <c r="I4815"/>
    </row>
    <row r="4816" spans="1:9">
      <c r="A4816" s="26"/>
      <c r="B4816" s="27"/>
      <c r="C4816" s="28"/>
      <c r="D4816" s="29"/>
      <c r="E4816" s="29"/>
      <c r="F4816" s="28"/>
      <c r="G4816" s="28"/>
      <c r="H4816"/>
      <c r="I4816"/>
    </row>
    <row r="4817" spans="1:9">
      <c r="A4817" s="26"/>
      <c r="B4817" s="27"/>
      <c r="C4817" s="28"/>
      <c r="D4817" s="29"/>
      <c r="E4817" s="29"/>
      <c r="F4817" s="28"/>
      <c r="G4817" s="28"/>
      <c r="H4817"/>
      <c r="I4817"/>
    </row>
    <row r="4818" spans="1:9">
      <c r="A4818" s="26"/>
      <c r="B4818" s="27"/>
      <c r="C4818" s="28"/>
      <c r="D4818" s="29"/>
      <c r="E4818" s="29"/>
      <c r="F4818" s="28"/>
      <c r="G4818" s="28"/>
      <c r="H4818"/>
      <c r="I4818"/>
    </row>
    <row r="4819" spans="1:9">
      <c r="A4819" s="26"/>
      <c r="B4819" s="27"/>
      <c r="C4819" s="28"/>
      <c r="D4819" s="29"/>
      <c r="E4819" s="29"/>
      <c r="F4819" s="28"/>
      <c r="G4819" s="28"/>
      <c r="H4819"/>
      <c r="I4819"/>
    </row>
    <row r="4820" spans="1:9">
      <c r="A4820" s="26"/>
      <c r="B4820" s="27"/>
      <c r="C4820" s="28"/>
      <c r="D4820" s="29"/>
      <c r="E4820" s="29"/>
      <c r="F4820" s="28"/>
      <c r="G4820" s="28"/>
      <c r="H4820"/>
      <c r="I4820"/>
    </row>
    <row r="4821" spans="1:9">
      <c r="A4821" s="26"/>
      <c r="B4821" s="27"/>
      <c r="C4821" s="28"/>
      <c r="D4821" s="29"/>
      <c r="E4821" s="29"/>
      <c r="F4821" s="28"/>
      <c r="G4821" s="28"/>
      <c r="H4821"/>
      <c r="I4821"/>
    </row>
    <row r="4822" spans="1:9">
      <c r="A4822" s="26"/>
      <c r="B4822" s="27"/>
      <c r="C4822" s="28"/>
      <c r="D4822" s="29"/>
      <c r="E4822" s="29"/>
      <c r="F4822" s="28"/>
      <c r="G4822" s="28"/>
      <c r="H4822"/>
      <c r="I4822"/>
    </row>
    <row r="4823" spans="1:9">
      <c r="A4823" s="26"/>
      <c r="B4823" s="27"/>
      <c r="C4823" s="28"/>
      <c r="D4823" s="29"/>
      <c r="E4823" s="29"/>
      <c r="F4823" s="28"/>
      <c r="G4823" s="28"/>
      <c r="H4823"/>
      <c r="I4823"/>
    </row>
    <row r="4824" spans="1:9">
      <c r="A4824" s="26"/>
      <c r="B4824" s="27"/>
      <c r="C4824" s="28"/>
      <c r="D4824" s="29"/>
      <c r="E4824" s="29"/>
      <c r="F4824" s="28"/>
      <c r="G4824" s="28"/>
      <c r="H4824"/>
      <c r="I4824"/>
    </row>
    <row r="4825" spans="1:9">
      <c r="A4825" s="26"/>
      <c r="B4825" s="27"/>
      <c r="C4825" s="28"/>
      <c r="D4825" s="29"/>
      <c r="E4825" s="29"/>
      <c r="F4825" s="28"/>
      <c r="G4825" s="28"/>
      <c r="H4825"/>
      <c r="I4825"/>
    </row>
    <row r="4826" spans="1:9">
      <c r="A4826" s="26"/>
      <c r="B4826" s="27"/>
      <c r="C4826" s="28"/>
      <c r="D4826" s="29"/>
      <c r="E4826" s="29"/>
      <c r="F4826" s="28"/>
      <c r="G4826" s="28"/>
      <c r="H4826"/>
      <c r="I4826"/>
    </row>
    <row r="4827" spans="1:9">
      <c r="A4827" s="26"/>
      <c r="B4827" s="27"/>
      <c r="C4827" s="28"/>
      <c r="D4827" s="29"/>
      <c r="E4827" s="29"/>
      <c r="F4827" s="28"/>
      <c r="G4827" s="28"/>
      <c r="H4827"/>
      <c r="I4827"/>
    </row>
    <row r="4828" spans="1:9">
      <c r="A4828" s="26"/>
      <c r="B4828" s="27"/>
      <c r="C4828" s="28"/>
      <c r="D4828" s="29"/>
      <c r="E4828" s="29"/>
      <c r="F4828" s="28"/>
      <c r="G4828" s="28"/>
      <c r="H4828"/>
      <c r="I4828"/>
    </row>
    <row r="4829" spans="1:9">
      <c r="A4829" s="26"/>
      <c r="B4829" s="27"/>
      <c r="C4829" s="28"/>
      <c r="D4829" s="29"/>
      <c r="E4829" s="29"/>
      <c r="F4829" s="28"/>
      <c r="G4829" s="28"/>
      <c r="H4829"/>
      <c r="I4829"/>
    </row>
    <row r="4830" spans="1:9">
      <c r="A4830" s="26"/>
      <c r="B4830" s="27"/>
      <c r="C4830" s="28"/>
      <c r="D4830" s="29"/>
      <c r="E4830" s="29"/>
      <c r="F4830" s="28"/>
      <c r="G4830" s="28"/>
      <c r="H4830"/>
      <c r="I4830"/>
    </row>
    <row r="4831" spans="1:9">
      <c r="A4831" s="26"/>
      <c r="B4831" s="27"/>
      <c r="C4831" s="28"/>
      <c r="D4831" s="29"/>
      <c r="E4831" s="29"/>
      <c r="F4831" s="28"/>
      <c r="G4831" s="28"/>
      <c r="H4831"/>
      <c r="I4831"/>
    </row>
    <row r="4832" spans="1:9">
      <c r="A4832" s="26"/>
      <c r="B4832" s="27"/>
      <c r="C4832" s="28"/>
      <c r="D4832" s="29"/>
      <c r="E4832" s="29"/>
      <c r="F4832" s="28"/>
      <c r="G4832" s="28"/>
      <c r="H4832"/>
      <c r="I4832"/>
    </row>
    <row r="4833" spans="1:9">
      <c r="A4833" s="26"/>
      <c r="B4833" s="27"/>
      <c r="C4833" s="28"/>
      <c r="D4833" s="29"/>
      <c r="E4833" s="29"/>
      <c r="F4833" s="28"/>
      <c r="G4833" s="28"/>
      <c r="H4833"/>
      <c r="I4833"/>
    </row>
    <row r="4834" spans="1:9">
      <c r="A4834" s="26"/>
      <c r="B4834" s="27"/>
      <c r="C4834" s="28"/>
      <c r="D4834" s="29"/>
      <c r="E4834" s="29"/>
      <c r="F4834" s="28"/>
      <c r="G4834" s="28"/>
      <c r="H4834"/>
      <c r="I4834"/>
    </row>
    <row r="4835" spans="1:9">
      <c r="A4835" s="26"/>
      <c r="B4835" s="27"/>
      <c r="C4835" s="28"/>
      <c r="D4835" s="29"/>
      <c r="E4835" s="29"/>
      <c r="F4835" s="28"/>
      <c r="G4835" s="28"/>
      <c r="H4835"/>
      <c r="I4835"/>
    </row>
    <row r="4836" spans="1:9">
      <c r="A4836" s="26"/>
      <c r="B4836" s="27"/>
      <c r="C4836" s="28"/>
      <c r="D4836" s="29"/>
      <c r="E4836" s="29"/>
      <c r="F4836" s="28"/>
      <c r="G4836" s="28"/>
      <c r="H4836"/>
      <c r="I4836"/>
    </row>
    <row r="4837" spans="1:9">
      <c r="A4837" s="26"/>
      <c r="B4837" s="27"/>
      <c r="C4837" s="28"/>
      <c r="D4837" s="29"/>
      <c r="E4837" s="29"/>
      <c r="F4837" s="28"/>
      <c r="G4837" s="28"/>
      <c r="H4837"/>
      <c r="I4837"/>
    </row>
    <row r="4838" spans="1:9">
      <c r="A4838" s="26"/>
      <c r="B4838" s="27"/>
      <c r="C4838" s="28"/>
      <c r="D4838" s="29"/>
      <c r="E4838" s="29"/>
      <c r="F4838" s="28"/>
      <c r="G4838" s="28"/>
      <c r="H4838"/>
      <c r="I4838"/>
    </row>
    <row r="4839" spans="1:9">
      <c r="A4839" s="26"/>
      <c r="B4839" s="27"/>
      <c r="C4839" s="28"/>
      <c r="D4839" s="29"/>
      <c r="E4839" s="29"/>
      <c r="F4839" s="28"/>
      <c r="G4839" s="28"/>
      <c r="H4839"/>
      <c r="I4839"/>
    </row>
    <row r="4840" spans="1:9">
      <c r="A4840" s="26"/>
      <c r="B4840" s="27"/>
      <c r="C4840" s="28"/>
      <c r="D4840" s="29"/>
      <c r="E4840" s="29"/>
      <c r="F4840" s="28"/>
      <c r="G4840" s="28"/>
      <c r="H4840"/>
      <c r="I4840"/>
    </row>
    <row r="4841" spans="1:9">
      <c r="A4841" s="26"/>
      <c r="B4841" s="27"/>
      <c r="C4841" s="28"/>
      <c r="D4841" s="29"/>
      <c r="E4841" s="29"/>
      <c r="F4841" s="28"/>
      <c r="G4841" s="28"/>
      <c r="H4841"/>
      <c r="I4841"/>
    </row>
    <row r="4842" spans="1:9">
      <c r="A4842" s="26"/>
      <c r="B4842" s="27"/>
      <c r="C4842" s="28"/>
      <c r="D4842" s="29"/>
      <c r="E4842" s="29"/>
      <c r="F4842" s="28"/>
      <c r="G4842" s="28"/>
      <c r="H4842"/>
      <c r="I4842"/>
    </row>
    <row r="4843" spans="1:9">
      <c r="A4843" s="26"/>
      <c r="B4843" s="27"/>
      <c r="C4843" s="28"/>
      <c r="D4843" s="29"/>
      <c r="E4843" s="29"/>
      <c r="F4843" s="28"/>
      <c r="G4843" s="28"/>
      <c r="H4843"/>
      <c r="I4843"/>
    </row>
    <row r="4844" spans="1:9">
      <c r="A4844" s="26"/>
      <c r="B4844" s="27"/>
      <c r="C4844" s="28"/>
      <c r="D4844" s="29"/>
      <c r="E4844" s="29"/>
      <c r="F4844" s="28"/>
      <c r="G4844" s="28"/>
      <c r="H4844"/>
      <c r="I4844"/>
    </row>
    <row r="4845" spans="1:9">
      <c r="A4845" s="26"/>
      <c r="B4845" s="27"/>
      <c r="C4845" s="28"/>
      <c r="D4845" s="29"/>
      <c r="E4845" s="29"/>
      <c r="F4845" s="28"/>
      <c r="G4845" s="28"/>
      <c r="H4845"/>
      <c r="I4845"/>
    </row>
    <row r="4846" spans="1:9">
      <c r="A4846" s="26"/>
      <c r="B4846" s="27"/>
      <c r="C4846" s="28"/>
      <c r="D4846" s="29"/>
      <c r="E4846" s="29"/>
      <c r="F4846" s="28"/>
      <c r="G4846" s="28"/>
      <c r="H4846"/>
      <c r="I4846"/>
    </row>
    <row r="4847" spans="1:9">
      <c r="A4847" s="26"/>
      <c r="B4847" s="27"/>
      <c r="C4847" s="28"/>
      <c r="D4847" s="29"/>
      <c r="E4847" s="29"/>
      <c r="F4847" s="28"/>
      <c r="G4847" s="28"/>
      <c r="H4847"/>
      <c r="I4847"/>
    </row>
    <row r="4848" spans="1:9">
      <c r="A4848" s="26"/>
      <c r="B4848" s="27"/>
      <c r="C4848" s="28"/>
      <c r="D4848" s="29"/>
      <c r="E4848" s="29"/>
      <c r="F4848" s="28"/>
      <c r="G4848" s="28"/>
      <c r="H4848"/>
      <c r="I4848"/>
    </row>
    <row r="4849" spans="1:9">
      <c r="A4849" s="26"/>
      <c r="B4849" s="27"/>
      <c r="C4849" s="28"/>
      <c r="D4849" s="29"/>
      <c r="E4849" s="29"/>
      <c r="F4849" s="28"/>
      <c r="G4849" s="28"/>
      <c r="H4849"/>
      <c r="I4849"/>
    </row>
    <row r="4850" spans="1:9">
      <c r="A4850" s="26"/>
      <c r="B4850" s="27"/>
      <c r="C4850" s="28"/>
      <c r="D4850" s="29"/>
      <c r="E4850" s="29"/>
      <c r="F4850" s="28"/>
      <c r="G4850" s="28"/>
      <c r="H4850"/>
      <c r="I4850"/>
    </row>
    <row r="4851" spans="1:9">
      <c r="A4851" s="26"/>
      <c r="B4851" s="27"/>
      <c r="C4851" s="28"/>
      <c r="D4851" s="29"/>
      <c r="E4851" s="29"/>
      <c r="F4851" s="28"/>
      <c r="G4851" s="28"/>
      <c r="H4851"/>
      <c r="I4851"/>
    </row>
    <row r="4852" spans="1:9">
      <c r="A4852" s="26"/>
      <c r="B4852" s="27"/>
      <c r="C4852" s="28"/>
      <c r="D4852" s="29"/>
      <c r="E4852" s="29"/>
      <c r="F4852" s="28"/>
      <c r="G4852" s="28"/>
      <c r="H4852"/>
      <c r="I4852"/>
    </row>
    <row r="4853" spans="1:9">
      <c r="A4853" s="26"/>
      <c r="B4853" s="27"/>
      <c r="C4853" s="28"/>
      <c r="D4853" s="29"/>
      <c r="E4853" s="29"/>
      <c r="F4853" s="28"/>
      <c r="G4853" s="28"/>
      <c r="H4853"/>
      <c r="I4853"/>
    </row>
    <row r="4854" spans="1:9">
      <c r="A4854" s="26"/>
      <c r="B4854" s="27"/>
      <c r="C4854" s="28"/>
      <c r="D4854" s="29"/>
      <c r="E4854" s="29"/>
      <c r="F4854" s="28"/>
      <c r="G4854" s="28"/>
      <c r="H4854"/>
      <c r="I4854"/>
    </row>
    <row r="4855" spans="1:9">
      <c r="A4855" s="26"/>
      <c r="B4855" s="27"/>
      <c r="C4855" s="28"/>
      <c r="D4855" s="29"/>
      <c r="E4855" s="29"/>
      <c r="F4855" s="28"/>
      <c r="G4855" s="28"/>
      <c r="H4855"/>
      <c r="I4855"/>
    </row>
    <row r="4856" spans="1:9">
      <c r="A4856" s="26"/>
      <c r="B4856" s="27"/>
      <c r="C4856" s="28"/>
      <c r="D4856" s="29"/>
      <c r="E4856" s="29"/>
      <c r="F4856" s="28"/>
      <c r="G4856" s="28"/>
      <c r="H4856"/>
      <c r="I4856"/>
    </row>
    <row r="4857" spans="1:9">
      <c r="A4857" s="26"/>
      <c r="B4857" s="27"/>
      <c r="C4857" s="28"/>
      <c r="D4857" s="29"/>
      <c r="E4857" s="29"/>
      <c r="F4857" s="28"/>
      <c r="G4857" s="28"/>
      <c r="H4857"/>
      <c r="I4857"/>
    </row>
    <row r="4858" spans="1:9">
      <c r="A4858" s="26"/>
      <c r="B4858" s="27"/>
      <c r="C4858" s="28"/>
      <c r="D4858" s="29"/>
      <c r="E4858" s="29"/>
      <c r="F4858" s="28"/>
      <c r="G4858" s="28"/>
      <c r="H4858"/>
      <c r="I4858"/>
    </row>
    <row r="4859" spans="1:9">
      <c r="A4859" s="26"/>
      <c r="B4859" s="27"/>
      <c r="C4859" s="28"/>
      <c r="D4859" s="29"/>
      <c r="E4859" s="29"/>
      <c r="F4859" s="28"/>
      <c r="G4859" s="28"/>
      <c r="H4859"/>
      <c r="I4859"/>
    </row>
    <row r="4860" spans="1:9">
      <c r="A4860" s="26"/>
      <c r="B4860" s="27"/>
      <c r="C4860" s="28"/>
      <c r="D4860" s="29"/>
      <c r="E4860" s="29"/>
      <c r="F4860" s="28"/>
      <c r="G4860" s="28"/>
      <c r="H4860"/>
      <c r="I4860"/>
    </row>
    <row r="4861" spans="1:9">
      <c r="A4861" s="26"/>
      <c r="B4861" s="27"/>
      <c r="C4861" s="28"/>
      <c r="D4861" s="29"/>
      <c r="E4861" s="29"/>
      <c r="F4861" s="28"/>
      <c r="G4861" s="28"/>
      <c r="H4861"/>
      <c r="I4861"/>
    </row>
    <row r="4862" spans="1:9">
      <c r="A4862" s="26"/>
      <c r="B4862" s="27"/>
      <c r="C4862" s="28"/>
      <c r="D4862" s="29"/>
      <c r="E4862" s="29"/>
      <c r="F4862" s="28"/>
      <c r="G4862" s="28"/>
      <c r="H4862"/>
      <c r="I4862"/>
    </row>
    <row r="4863" spans="1:9">
      <c r="A4863" s="26"/>
      <c r="B4863" s="27"/>
      <c r="C4863" s="28"/>
      <c r="D4863" s="29"/>
      <c r="E4863" s="29"/>
      <c r="F4863" s="28"/>
      <c r="G4863" s="28"/>
      <c r="H4863"/>
      <c r="I4863"/>
    </row>
    <row r="4864" spans="1:9">
      <c r="A4864" s="26"/>
      <c r="B4864" s="27"/>
      <c r="C4864" s="28"/>
      <c r="D4864" s="29"/>
      <c r="E4864" s="29"/>
      <c r="F4864" s="28"/>
      <c r="G4864" s="28"/>
      <c r="H4864"/>
      <c r="I4864"/>
    </row>
    <row r="4865" spans="1:9">
      <c r="A4865" s="26"/>
      <c r="B4865" s="27"/>
      <c r="C4865" s="28"/>
      <c r="D4865" s="29"/>
      <c r="E4865" s="29"/>
      <c r="F4865" s="28"/>
      <c r="G4865" s="28"/>
      <c r="H4865"/>
      <c r="I4865"/>
    </row>
    <row r="4866" spans="1:9">
      <c r="A4866" s="26"/>
      <c r="B4866" s="27"/>
      <c r="C4866" s="28"/>
      <c r="D4866" s="29"/>
      <c r="E4866" s="29"/>
      <c r="F4866" s="28"/>
      <c r="G4866" s="28"/>
      <c r="H4866"/>
      <c r="I4866"/>
    </row>
    <row r="4867" spans="1:9">
      <c r="A4867" s="26"/>
      <c r="B4867" s="27"/>
      <c r="C4867" s="28"/>
      <c r="D4867" s="29"/>
      <c r="E4867" s="29"/>
      <c r="F4867" s="28"/>
      <c r="G4867" s="28"/>
      <c r="H4867"/>
      <c r="I4867"/>
    </row>
    <row r="4868" spans="1:9">
      <c r="A4868" s="26"/>
      <c r="B4868" s="27"/>
      <c r="C4868" s="28"/>
      <c r="D4868" s="29"/>
      <c r="E4868" s="29"/>
      <c r="F4868" s="28"/>
      <c r="G4868" s="28"/>
      <c r="H4868"/>
      <c r="I4868"/>
    </row>
    <row r="4869" spans="1:9">
      <c r="A4869" s="26"/>
      <c r="B4869" s="27"/>
      <c r="C4869" s="28"/>
      <c r="D4869" s="29"/>
      <c r="E4869" s="29"/>
      <c r="F4869" s="28"/>
      <c r="G4869" s="28"/>
      <c r="H4869"/>
      <c r="I4869"/>
    </row>
    <row r="4870" spans="1:9">
      <c r="A4870" s="26"/>
      <c r="B4870" s="27"/>
      <c r="C4870" s="28"/>
      <c r="D4870" s="29"/>
      <c r="E4870" s="29"/>
      <c r="F4870" s="28"/>
      <c r="G4870" s="28"/>
      <c r="H4870"/>
      <c r="I4870"/>
    </row>
    <row r="4871" spans="1:9">
      <c r="A4871" s="26"/>
      <c r="B4871" s="27"/>
      <c r="C4871" s="28"/>
      <c r="D4871" s="29"/>
      <c r="E4871" s="29"/>
      <c r="F4871" s="28"/>
      <c r="G4871" s="28"/>
      <c r="H4871"/>
      <c r="I4871"/>
    </row>
    <row r="4872" spans="1:9">
      <c r="A4872" s="26"/>
      <c r="B4872" s="27"/>
      <c r="C4872" s="28"/>
      <c r="D4872" s="29"/>
      <c r="E4872" s="29"/>
      <c r="F4872" s="28"/>
      <c r="G4872" s="28"/>
      <c r="H4872"/>
      <c r="I4872"/>
    </row>
    <row r="4873" spans="1:9">
      <c r="A4873" s="26"/>
      <c r="B4873" s="27"/>
      <c r="C4873" s="28"/>
      <c r="D4873" s="29"/>
      <c r="E4873" s="29"/>
      <c r="F4873" s="28"/>
      <c r="G4873" s="28"/>
      <c r="H4873"/>
      <c r="I4873"/>
    </row>
    <row r="4874" spans="1:9">
      <c r="A4874" s="26"/>
      <c r="B4874" s="27"/>
      <c r="C4874" s="28"/>
      <c r="D4874" s="29"/>
      <c r="E4874" s="29"/>
      <c r="F4874" s="28"/>
      <c r="G4874" s="28"/>
      <c r="H4874"/>
      <c r="I4874"/>
    </row>
    <row r="4875" spans="1:9">
      <c r="A4875" s="26"/>
      <c r="B4875" s="27"/>
      <c r="C4875" s="28"/>
      <c r="D4875" s="29"/>
      <c r="E4875" s="29"/>
      <c r="F4875" s="28"/>
      <c r="G4875" s="28"/>
      <c r="H4875"/>
      <c r="I4875"/>
    </row>
    <row r="4876" spans="1:9">
      <c r="A4876" s="26"/>
      <c r="B4876" s="27"/>
      <c r="C4876" s="28"/>
      <c r="D4876" s="29"/>
      <c r="E4876" s="29"/>
      <c r="F4876" s="28"/>
      <c r="G4876" s="28"/>
      <c r="H4876"/>
      <c r="I4876"/>
    </row>
    <row r="4877" spans="1:9">
      <c r="A4877" s="26"/>
      <c r="B4877" s="27"/>
      <c r="C4877" s="28"/>
      <c r="D4877" s="29"/>
      <c r="E4877" s="29"/>
      <c r="F4877" s="28"/>
      <c r="G4877" s="28"/>
      <c r="H4877"/>
      <c r="I4877"/>
    </row>
    <row r="4878" spans="1:9">
      <c r="A4878" s="26"/>
      <c r="B4878" s="27"/>
      <c r="C4878" s="28"/>
      <c r="D4878" s="29"/>
      <c r="E4878" s="29"/>
      <c r="F4878" s="28"/>
      <c r="G4878" s="28"/>
      <c r="H4878"/>
      <c r="I4878"/>
    </row>
    <row r="4879" spans="1:9">
      <c r="A4879" s="26"/>
      <c r="B4879" s="27"/>
      <c r="C4879" s="28"/>
      <c r="D4879" s="29"/>
      <c r="E4879" s="29"/>
      <c r="F4879" s="28"/>
      <c r="G4879" s="28"/>
      <c r="H4879"/>
      <c r="I4879"/>
    </row>
    <row r="4880" spans="1:9">
      <c r="A4880" s="26"/>
      <c r="B4880" s="27"/>
      <c r="C4880" s="28"/>
      <c r="D4880" s="29"/>
      <c r="E4880" s="29"/>
      <c r="F4880" s="28"/>
      <c r="G4880" s="28"/>
      <c r="H4880"/>
      <c r="I4880"/>
    </row>
    <row r="4881" spans="1:9">
      <c r="A4881" s="26"/>
      <c r="B4881" s="27"/>
      <c r="C4881" s="28"/>
      <c r="D4881" s="29"/>
      <c r="E4881" s="29"/>
      <c r="F4881" s="28"/>
      <c r="G4881" s="28"/>
      <c r="H4881"/>
      <c r="I4881"/>
    </row>
    <row r="4882" spans="1:9">
      <c r="A4882" s="26"/>
      <c r="B4882" s="27"/>
      <c r="C4882" s="28"/>
      <c r="D4882" s="29"/>
      <c r="E4882" s="29"/>
      <c r="F4882" s="28"/>
      <c r="G4882" s="28"/>
      <c r="H4882"/>
      <c r="I4882"/>
    </row>
    <row r="4883" spans="1:9">
      <c r="A4883" s="26"/>
      <c r="B4883" s="27"/>
      <c r="C4883" s="28"/>
      <c r="D4883" s="29"/>
      <c r="E4883" s="29"/>
      <c r="F4883" s="28"/>
      <c r="G4883" s="28"/>
      <c r="H4883"/>
      <c r="I4883"/>
    </row>
    <row r="4884" spans="1:9">
      <c r="A4884" s="26"/>
      <c r="B4884" s="27"/>
      <c r="C4884" s="28"/>
      <c r="D4884" s="29"/>
      <c r="E4884" s="29"/>
      <c r="F4884" s="28"/>
      <c r="G4884" s="28"/>
      <c r="H4884"/>
      <c r="I4884"/>
    </row>
    <row r="4885" spans="1:9">
      <c r="A4885" s="26"/>
      <c r="B4885" s="27"/>
      <c r="C4885" s="28"/>
      <c r="D4885" s="29"/>
      <c r="E4885" s="29"/>
      <c r="F4885" s="28"/>
      <c r="G4885" s="28"/>
      <c r="H4885"/>
      <c r="I4885"/>
    </row>
    <row r="4886" spans="1:9">
      <c r="A4886" s="26"/>
      <c r="B4886" s="27"/>
      <c r="C4886" s="28"/>
      <c r="D4886" s="29"/>
      <c r="E4886" s="29"/>
      <c r="F4886" s="28"/>
      <c r="G4886" s="28"/>
      <c r="H4886"/>
      <c r="I4886"/>
    </row>
    <row r="4887" spans="1:9">
      <c r="A4887" s="26"/>
      <c r="B4887" s="27"/>
      <c r="C4887" s="28"/>
      <c r="D4887" s="29"/>
      <c r="E4887" s="29"/>
      <c r="F4887" s="28"/>
      <c r="G4887" s="28"/>
      <c r="H4887"/>
      <c r="I4887"/>
    </row>
    <row r="4888" spans="1:9">
      <c r="A4888" s="26"/>
      <c r="B4888" s="27"/>
      <c r="C4888" s="28"/>
      <c r="D4888" s="29"/>
      <c r="E4888" s="29"/>
      <c r="F4888" s="28"/>
      <c r="G4888" s="28"/>
      <c r="H4888"/>
      <c r="I4888"/>
    </row>
    <row r="4889" spans="1:9">
      <c r="A4889" s="26"/>
      <c r="B4889" s="27"/>
      <c r="C4889" s="28"/>
      <c r="D4889" s="29"/>
      <c r="E4889" s="29"/>
      <c r="F4889" s="28"/>
      <c r="G4889" s="28"/>
      <c r="H4889"/>
      <c r="I4889"/>
    </row>
    <row r="4890" spans="1:9">
      <c r="A4890" s="26"/>
      <c r="B4890" s="27"/>
      <c r="C4890" s="28"/>
      <c r="D4890" s="29"/>
      <c r="E4890" s="29"/>
      <c r="F4890" s="28"/>
      <c r="G4890" s="28"/>
      <c r="H4890"/>
      <c r="I4890"/>
    </row>
    <row r="4891" spans="1:9">
      <c r="A4891" s="26"/>
      <c r="B4891" s="27"/>
      <c r="C4891" s="28"/>
      <c r="D4891" s="29"/>
      <c r="E4891" s="29"/>
      <c r="F4891" s="28"/>
      <c r="G4891" s="28"/>
      <c r="H4891"/>
      <c r="I4891"/>
    </row>
    <row r="4892" spans="1:9">
      <c r="A4892" s="26"/>
      <c r="B4892" s="27"/>
      <c r="C4892" s="28"/>
      <c r="D4892" s="29"/>
      <c r="E4892" s="29"/>
      <c r="F4892" s="28"/>
      <c r="G4892" s="28"/>
      <c r="H4892"/>
      <c r="I4892"/>
    </row>
    <row r="4893" spans="1:9">
      <c r="A4893" s="26"/>
      <c r="B4893" s="27"/>
      <c r="C4893" s="28"/>
      <c r="D4893" s="29"/>
      <c r="E4893" s="29"/>
      <c r="F4893" s="28"/>
      <c r="G4893" s="28"/>
      <c r="H4893"/>
      <c r="I4893"/>
    </row>
    <row r="4894" spans="1:9">
      <c r="A4894" s="26"/>
      <c r="B4894" s="27"/>
      <c r="C4894" s="28"/>
      <c r="D4894" s="29"/>
      <c r="E4894" s="29"/>
      <c r="F4894" s="28"/>
      <c r="G4894" s="28"/>
      <c r="H4894"/>
      <c r="I4894"/>
    </row>
    <row r="4895" spans="1:9">
      <c r="A4895" s="26"/>
      <c r="B4895" s="27"/>
      <c r="C4895" s="28"/>
      <c r="D4895" s="29"/>
      <c r="E4895" s="29"/>
      <c r="F4895" s="28"/>
      <c r="G4895" s="28"/>
      <c r="H4895"/>
      <c r="I4895"/>
    </row>
    <row r="4896" spans="1:9">
      <c r="A4896" s="26"/>
      <c r="B4896" s="27"/>
      <c r="C4896" s="28"/>
      <c r="D4896" s="29"/>
      <c r="E4896" s="29"/>
      <c r="F4896" s="28"/>
      <c r="G4896" s="28"/>
      <c r="H4896"/>
      <c r="I4896"/>
    </row>
    <row r="4897" spans="1:9">
      <c r="A4897" s="26"/>
      <c r="B4897" s="27"/>
      <c r="C4897" s="28"/>
      <c r="D4897" s="29"/>
      <c r="E4897" s="29"/>
      <c r="F4897" s="28"/>
      <c r="G4897" s="28"/>
      <c r="H4897"/>
      <c r="I4897"/>
    </row>
    <row r="4898" spans="1:9">
      <c r="A4898" s="26"/>
      <c r="B4898" s="27"/>
      <c r="C4898" s="28"/>
      <c r="D4898" s="29"/>
      <c r="E4898" s="29"/>
      <c r="F4898" s="28"/>
      <c r="G4898" s="28"/>
      <c r="H4898"/>
      <c r="I4898"/>
    </row>
    <row r="4899" spans="1:9">
      <c r="A4899" s="26"/>
      <c r="B4899" s="27"/>
      <c r="C4899" s="28"/>
      <c r="D4899" s="29"/>
      <c r="E4899" s="29"/>
      <c r="F4899" s="28"/>
      <c r="G4899" s="28"/>
      <c r="H4899"/>
      <c r="I4899"/>
    </row>
    <row r="4900" spans="1:9">
      <c r="A4900" s="26"/>
      <c r="B4900" s="27"/>
      <c r="C4900" s="28"/>
      <c r="D4900" s="29"/>
      <c r="E4900" s="29"/>
      <c r="F4900" s="28"/>
      <c r="G4900" s="28"/>
      <c r="H4900"/>
      <c r="I4900"/>
    </row>
    <row r="4901" spans="1:9">
      <c r="A4901" s="26"/>
      <c r="B4901" s="27"/>
      <c r="C4901" s="28"/>
      <c r="D4901" s="29"/>
      <c r="E4901" s="29"/>
      <c r="F4901" s="28"/>
      <c r="G4901" s="28"/>
      <c r="H4901"/>
      <c r="I4901"/>
    </row>
    <row r="4902" spans="1:9">
      <c r="A4902" s="26"/>
      <c r="B4902" s="27"/>
      <c r="C4902" s="28"/>
      <c r="D4902" s="29"/>
      <c r="E4902" s="29"/>
      <c r="F4902" s="28"/>
      <c r="G4902" s="28"/>
      <c r="H4902"/>
      <c r="I4902"/>
    </row>
    <row r="4903" spans="1:9">
      <c r="A4903" s="26"/>
      <c r="B4903" s="27"/>
      <c r="C4903" s="28"/>
      <c r="D4903" s="29"/>
      <c r="E4903" s="29"/>
      <c r="F4903" s="28"/>
      <c r="G4903" s="28"/>
      <c r="H4903"/>
      <c r="I4903"/>
    </row>
    <row r="4904" spans="1:9">
      <c r="A4904" s="26"/>
      <c r="B4904" s="27"/>
      <c r="C4904" s="28"/>
      <c r="D4904" s="29"/>
      <c r="E4904" s="29"/>
      <c r="F4904" s="28"/>
      <c r="G4904" s="28"/>
      <c r="H4904"/>
      <c r="I4904"/>
    </row>
    <row r="4905" spans="1:9">
      <c r="A4905" s="26"/>
      <c r="B4905" s="27"/>
      <c r="C4905" s="28"/>
      <c r="D4905" s="29"/>
      <c r="E4905" s="29"/>
      <c r="F4905" s="28"/>
      <c r="G4905" s="28"/>
      <c r="H4905"/>
      <c r="I4905"/>
    </row>
    <row r="4906" spans="1:9">
      <c r="A4906" s="26"/>
      <c r="B4906" s="27"/>
      <c r="C4906" s="28"/>
      <c r="D4906" s="29"/>
      <c r="E4906" s="29"/>
      <c r="F4906" s="28"/>
      <c r="G4906" s="28"/>
      <c r="H4906"/>
      <c r="I4906"/>
    </row>
    <row r="4907" spans="1:9">
      <c r="A4907" s="26"/>
      <c r="B4907" s="27"/>
      <c r="C4907" s="28"/>
      <c r="D4907" s="29"/>
      <c r="E4907" s="29"/>
      <c r="F4907" s="28"/>
      <c r="G4907" s="28"/>
      <c r="H4907"/>
      <c r="I4907"/>
    </row>
    <row r="4908" spans="1:9">
      <c r="A4908" s="26"/>
      <c r="B4908" s="27"/>
      <c r="C4908" s="28"/>
      <c r="D4908" s="29"/>
      <c r="E4908" s="29"/>
      <c r="F4908" s="28"/>
      <c r="G4908" s="28"/>
      <c r="H4908"/>
      <c r="I4908"/>
    </row>
    <row r="4909" spans="1:9">
      <c r="A4909" s="26"/>
      <c r="B4909" s="27"/>
      <c r="C4909" s="28"/>
      <c r="D4909" s="29"/>
      <c r="E4909" s="29"/>
      <c r="F4909" s="28"/>
      <c r="G4909" s="28"/>
      <c r="H4909"/>
      <c r="I4909"/>
    </row>
    <row r="4910" spans="1:9">
      <c r="A4910" s="26"/>
      <c r="B4910" s="27"/>
      <c r="C4910" s="28"/>
      <c r="D4910" s="29"/>
      <c r="E4910" s="29"/>
      <c r="F4910" s="28"/>
      <c r="G4910" s="28"/>
      <c r="H4910"/>
      <c r="I4910"/>
    </row>
    <row r="4911" spans="1:9">
      <c r="A4911" s="26"/>
      <c r="B4911" s="27"/>
      <c r="C4911" s="28"/>
      <c r="D4911" s="29"/>
      <c r="E4911" s="29"/>
      <c r="F4911" s="28"/>
      <c r="G4911" s="28"/>
      <c r="H4911"/>
      <c r="I4911"/>
    </row>
    <row r="4912" spans="1:9">
      <c r="A4912" s="26"/>
      <c r="B4912" s="27"/>
      <c r="C4912" s="28"/>
      <c r="D4912" s="29"/>
      <c r="E4912" s="29"/>
      <c r="F4912" s="28"/>
      <c r="G4912" s="28"/>
      <c r="H4912"/>
      <c r="I4912"/>
    </row>
    <row r="4913" spans="1:9">
      <c r="A4913" s="26"/>
      <c r="B4913" s="27"/>
      <c r="C4913" s="28"/>
      <c r="D4913" s="29"/>
      <c r="E4913" s="29"/>
      <c r="F4913" s="28"/>
      <c r="G4913" s="28"/>
      <c r="H4913"/>
      <c r="I4913"/>
    </row>
    <row r="4914" spans="1:9">
      <c r="A4914" s="26"/>
      <c r="B4914" s="27"/>
      <c r="C4914" s="28"/>
      <c r="D4914" s="29"/>
      <c r="E4914" s="29"/>
      <c r="F4914" s="28"/>
      <c r="G4914" s="28"/>
      <c r="H4914"/>
      <c r="I4914"/>
    </row>
    <row r="4915" spans="1:9">
      <c r="A4915" s="26"/>
      <c r="B4915" s="27"/>
      <c r="C4915" s="28"/>
      <c r="D4915" s="29"/>
      <c r="E4915" s="29"/>
      <c r="F4915" s="28"/>
      <c r="G4915" s="28"/>
      <c r="H4915"/>
      <c r="I4915"/>
    </row>
    <row r="4916" spans="1:9">
      <c r="A4916" s="26"/>
      <c r="B4916" s="27"/>
      <c r="C4916" s="28"/>
      <c r="D4916" s="29"/>
      <c r="E4916" s="29"/>
      <c r="F4916" s="28"/>
      <c r="G4916" s="28"/>
      <c r="H4916"/>
      <c r="I4916"/>
    </row>
    <row r="4917" spans="1:9">
      <c r="A4917" s="26"/>
      <c r="B4917" s="27"/>
      <c r="C4917" s="28"/>
      <c r="D4917" s="29"/>
      <c r="E4917" s="29"/>
      <c r="F4917" s="28"/>
      <c r="G4917" s="28"/>
      <c r="H4917"/>
      <c r="I4917"/>
    </row>
    <row r="4918" spans="1:9">
      <c r="A4918" s="26"/>
      <c r="B4918" s="27"/>
      <c r="C4918" s="28"/>
      <c r="D4918" s="29"/>
      <c r="E4918" s="29"/>
      <c r="F4918" s="28"/>
      <c r="G4918" s="28"/>
      <c r="H4918"/>
      <c r="I4918"/>
    </row>
    <row r="4919" spans="1:9">
      <c r="A4919" s="26"/>
      <c r="B4919" s="27"/>
      <c r="C4919" s="28"/>
      <c r="D4919" s="29"/>
      <c r="E4919" s="29"/>
      <c r="F4919" s="28"/>
      <c r="G4919" s="28"/>
      <c r="H4919"/>
      <c r="I4919"/>
    </row>
    <row r="4920" spans="1:9">
      <c r="A4920" s="26"/>
      <c r="B4920" s="27"/>
      <c r="C4920" s="28"/>
      <c r="D4920" s="29"/>
      <c r="E4920" s="29"/>
      <c r="F4920" s="28"/>
      <c r="G4920" s="28"/>
      <c r="H4920"/>
      <c r="I4920"/>
    </row>
    <row r="4921" spans="1:9">
      <c r="A4921" s="26"/>
      <c r="B4921" s="27"/>
      <c r="C4921" s="28"/>
      <c r="D4921" s="29"/>
      <c r="E4921" s="29"/>
      <c r="F4921" s="28"/>
      <c r="G4921" s="28"/>
      <c r="H4921"/>
      <c r="I4921"/>
    </row>
    <row r="4922" spans="1:9">
      <c r="A4922" s="26"/>
      <c r="B4922" s="27"/>
      <c r="C4922" s="28"/>
      <c r="D4922" s="29"/>
      <c r="E4922" s="29"/>
      <c r="F4922" s="28"/>
      <c r="G4922" s="28"/>
      <c r="H4922"/>
      <c r="I4922"/>
    </row>
    <row r="4923" spans="1:9">
      <c r="A4923" s="26"/>
      <c r="B4923" s="27"/>
      <c r="C4923" s="28"/>
      <c r="D4923" s="29"/>
      <c r="E4923" s="29"/>
      <c r="F4923" s="28"/>
      <c r="G4923" s="28"/>
      <c r="H4923"/>
      <c r="I4923"/>
    </row>
    <row r="4924" spans="1:9">
      <c r="A4924" s="26"/>
      <c r="B4924" s="27"/>
      <c r="C4924" s="28"/>
      <c r="D4924" s="29"/>
      <c r="E4924" s="29"/>
      <c r="F4924" s="28"/>
      <c r="G4924" s="28"/>
      <c r="H4924"/>
      <c r="I4924"/>
    </row>
    <row r="4925" spans="1:9">
      <c r="A4925" s="26"/>
      <c r="B4925" s="27"/>
      <c r="C4925" s="28"/>
      <c r="D4925" s="29"/>
      <c r="E4925" s="29"/>
      <c r="F4925" s="28"/>
      <c r="G4925" s="28"/>
      <c r="H4925"/>
      <c r="I4925"/>
    </row>
    <row r="4926" spans="1:9">
      <c r="A4926" s="26"/>
      <c r="B4926" s="27"/>
      <c r="C4926" s="28"/>
      <c r="D4926" s="29"/>
      <c r="E4926" s="29"/>
      <c r="F4926" s="28"/>
      <c r="G4926" s="28"/>
      <c r="H4926"/>
      <c r="I4926"/>
    </row>
    <row r="4927" spans="1:9">
      <c r="A4927" s="26"/>
      <c r="B4927" s="27"/>
      <c r="C4927" s="28"/>
      <c r="D4927" s="29"/>
      <c r="E4927" s="29"/>
      <c r="F4927" s="28"/>
      <c r="G4927" s="28"/>
      <c r="H4927"/>
      <c r="I4927"/>
    </row>
    <row r="4928" spans="1:9">
      <c r="A4928" s="26"/>
      <c r="B4928" s="27"/>
      <c r="C4928" s="28"/>
      <c r="D4928" s="29"/>
      <c r="E4928" s="29"/>
      <c r="F4928" s="28"/>
      <c r="G4928" s="28"/>
      <c r="H4928"/>
      <c r="I4928"/>
    </row>
    <row r="4929" spans="1:9">
      <c r="A4929" s="26"/>
      <c r="B4929" s="27"/>
      <c r="C4929" s="28"/>
      <c r="D4929" s="29"/>
      <c r="E4929" s="29"/>
      <c r="F4929" s="28"/>
      <c r="G4929" s="28"/>
      <c r="H4929"/>
      <c r="I4929"/>
    </row>
    <row r="4930" spans="1:9">
      <c r="A4930" s="26"/>
      <c r="B4930" s="27"/>
      <c r="C4930" s="28"/>
      <c r="D4930" s="29"/>
      <c r="E4930" s="29"/>
      <c r="F4930" s="28"/>
      <c r="G4930" s="28"/>
      <c r="H4930"/>
      <c r="I4930"/>
    </row>
    <row r="4931" spans="1:9">
      <c r="A4931" s="26"/>
      <c r="B4931" s="27"/>
      <c r="C4931" s="28"/>
      <c r="D4931" s="29"/>
      <c r="E4931" s="29"/>
      <c r="F4931" s="28"/>
      <c r="G4931" s="28"/>
      <c r="H4931"/>
      <c r="I4931"/>
    </row>
    <row r="4932" spans="1:9">
      <c r="A4932" s="26"/>
      <c r="B4932" s="27"/>
      <c r="C4932" s="28"/>
      <c r="D4932" s="29"/>
      <c r="E4932" s="29"/>
      <c r="F4932" s="28"/>
      <c r="G4932" s="28"/>
      <c r="H4932"/>
      <c r="I4932"/>
    </row>
    <row r="4933" spans="1:9">
      <c r="A4933" s="26"/>
      <c r="B4933" s="27"/>
      <c r="C4933" s="28"/>
      <c r="D4933" s="29"/>
      <c r="E4933" s="29"/>
      <c r="F4933" s="28"/>
      <c r="G4933" s="28"/>
      <c r="H4933"/>
      <c r="I4933"/>
    </row>
    <row r="4934" spans="1:9">
      <c r="A4934" s="26"/>
      <c r="B4934" s="27"/>
      <c r="C4934" s="28"/>
      <c r="D4934" s="29"/>
      <c r="E4934" s="29"/>
      <c r="F4934" s="28"/>
      <c r="G4934" s="28"/>
      <c r="H4934"/>
      <c r="I4934"/>
    </row>
    <row r="4935" spans="1:9">
      <c r="A4935" s="26"/>
      <c r="B4935" s="27"/>
      <c r="C4935" s="28"/>
      <c r="D4935" s="29"/>
      <c r="E4935" s="29"/>
      <c r="F4935" s="28"/>
      <c r="G4935" s="28"/>
      <c r="H4935"/>
      <c r="I4935"/>
    </row>
    <row r="4936" spans="1:9">
      <c r="A4936" s="26"/>
      <c r="B4936" s="27"/>
      <c r="C4936" s="28"/>
      <c r="D4936" s="29"/>
      <c r="E4936" s="29"/>
      <c r="F4936" s="28"/>
      <c r="G4936" s="28"/>
      <c r="H4936"/>
      <c r="I4936"/>
    </row>
    <row r="4937" spans="1:9">
      <c r="A4937" s="26"/>
      <c r="B4937" s="27"/>
      <c r="C4937" s="28"/>
      <c r="D4937" s="29"/>
      <c r="E4937" s="29"/>
      <c r="F4937" s="28"/>
      <c r="G4937" s="28"/>
      <c r="H4937"/>
      <c r="I4937"/>
    </row>
    <row r="4938" spans="1:9">
      <c r="A4938" s="26"/>
      <c r="B4938" s="27"/>
      <c r="C4938" s="28"/>
      <c r="D4938" s="29"/>
      <c r="E4938" s="29"/>
      <c r="F4938" s="28"/>
      <c r="G4938" s="28"/>
      <c r="H4938"/>
      <c r="I4938"/>
    </row>
    <row r="4939" spans="1:9">
      <c r="A4939" s="26"/>
      <c r="B4939" s="27"/>
      <c r="C4939" s="28"/>
      <c r="D4939" s="29"/>
      <c r="E4939" s="29"/>
      <c r="F4939" s="28"/>
      <c r="G4939" s="28"/>
      <c r="H4939"/>
      <c r="I4939"/>
    </row>
    <row r="4940" spans="1:9">
      <c r="A4940" s="26"/>
      <c r="B4940" s="27"/>
      <c r="C4940" s="28"/>
      <c r="D4940" s="29"/>
      <c r="E4940" s="29"/>
      <c r="F4940" s="28"/>
      <c r="G4940" s="28"/>
      <c r="H4940"/>
      <c r="I4940"/>
    </row>
    <row r="4941" spans="1:9">
      <c r="A4941" s="26"/>
      <c r="B4941" s="27"/>
      <c r="C4941" s="28"/>
      <c r="D4941" s="29"/>
      <c r="E4941" s="29"/>
      <c r="F4941" s="28"/>
      <c r="G4941" s="28"/>
      <c r="H4941"/>
      <c r="I4941"/>
    </row>
    <row r="4942" spans="1:9">
      <c r="A4942" s="26"/>
      <c r="B4942" s="27"/>
      <c r="C4942" s="28"/>
      <c r="D4942" s="29"/>
      <c r="E4942" s="29"/>
      <c r="F4942" s="28"/>
      <c r="G4942" s="28"/>
      <c r="H4942"/>
      <c r="I4942"/>
    </row>
    <row r="4943" spans="1:9">
      <c r="A4943" s="26"/>
      <c r="B4943" s="27"/>
      <c r="C4943" s="28"/>
      <c r="D4943" s="29"/>
      <c r="E4943" s="29"/>
      <c r="F4943" s="28"/>
      <c r="G4943" s="28"/>
      <c r="H4943"/>
      <c r="I4943"/>
    </row>
    <row r="4944" spans="1:9">
      <c r="A4944" s="26"/>
      <c r="B4944" s="27"/>
      <c r="C4944" s="28"/>
      <c r="D4944" s="29"/>
      <c r="E4944" s="29"/>
      <c r="F4944" s="28"/>
      <c r="G4944" s="28"/>
      <c r="H4944"/>
      <c r="I4944"/>
    </row>
    <row r="4945" spans="1:9">
      <c r="A4945" s="26"/>
      <c r="B4945" s="27"/>
      <c r="C4945" s="28"/>
      <c r="D4945" s="29"/>
      <c r="E4945" s="29"/>
      <c r="F4945" s="28"/>
      <c r="G4945" s="28"/>
      <c r="H4945"/>
      <c r="I4945"/>
    </row>
    <row r="4946" spans="1:9">
      <c r="A4946" s="26"/>
      <c r="B4946" s="27"/>
      <c r="C4946" s="28"/>
      <c r="D4946" s="29"/>
      <c r="E4946" s="29"/>
      <c r="F4946" s="28"/>
      <c r="G4946" s="28"/>
      <c r="H4946"/>
      <c r="I4946"/>
    </row>
    <row r="4947" spans="1:9">
      <c r="A4947" s="26"/>
      <c r="B4947" s="27"/>
      <c r="C4947" s="28"/>
      <c r="D4947" s="29"/>
      <c r="E4947" s="29"/>
      <c r="F4947" s="28"/>
      <c r="G4947" s="28"/>
      <c r="H4947"/>
      <c r="I4947"/>
    </row>
    <row r="4948" spans="1:9">
      <c r="A4948" s="26"/>
      <c r="B4948" s="27"/>
      <c r="C4948" s="28"/>
      <c r="D4948" s="29"/>
      <c r="E4948" s="29"/>
      <c r="F4948" s="28"/>
      <c r="G4948" s="28"/>
      <c r="H4948"/>
      <c r="I4948"/>
    </row>
    <row r="4949" spans="1:9">
      <c r="A4949" s="26"/>
      <c r="B4949" s="27"/>
      <c r="C4949" s="28"/>
      <c r="D4949" s="29"/>
      <c r="E4949" s="29"/>
      <c r="F4949" s="28"/>
      <c r="G4949" s="28"/>
      <c r="H4949"/>
      <c r="I4949"/>
    </row>
    <row r="4950" spans="1:9">
      <c r="A4950" s="26"/>
      <c r="B4950" s="27"/>
      <c r="C4950" s="28"/>
      <c r="D4950" s="29"/>
      <c r="E4950" s="29"/>
      <c r="F4950" s="28"/>
      <c r="G4950" s="28"/>
      <c r="H4950"/>
      <c r="I4950"/>
    </row>
    <row r="4951" spans="1:9">
      <c r="A4951" s="26"/>
      <c r="B4951" s="27"/>
      <c r="C4951" s="28"/>
      <c r="D4951" s="29"/>
      <c r="E4951" s="29"/>
      <c r="F4951" s="28"/>
      <c r="G4951" s="28"/>
      <c r="H4951"/>
      <c r="I4951"/>
    </row>
    <row r="4952" spans="1:9">
      <c r="A4952" s="26"/>
      <c r="B4952" s="27"/>
      <c r="C4952" s="28"/>
      <c r="D4952" s="29"/>
      <c r="E4952" s="29"/>
      <c r="F4952" s="28"/>
      <c r="G4952" s="28"/>
      <c r="H4952"/>
      <c r="I4952"/>
    </row>
    <row r="4953" spans="1:9">
      <c r="A4953" s="26"/>
      <c r="B4953" s="27"/>
      <c r="C4953" s="28"/>
      <c r="D4953" s="29"/>
      <c r="E4953" s="29"/>
      <c r="F4953" s="28"/>
      <c r="G4953" s="28"/>
      <c r="H4953"/>
      <c r="I4953"/>
    </row>
    <row r="4954" spans="1:9">
      <c r="A4954" s="26"/>
      <c r="B4954" s="27"/>
      <c r="C4954" s="28"/>
      <c r="D4954" s="29"/>
      <c r="E4954" s="29"/>
      <c r="F4954" s="28"/>
      <c r="G4954" s="28"/>
      <c r="H4954"/>
      <c r="I4954"/>
    </row>
    <row r="4955" spans="1:9">
      <c r="A4955" s="26"/>
      <c r="B4955" s="27"/>
      <c r="C4955" s="28"/>
      <c r="D4955" s="29"/>
      <c r="E4955" s="29"/>
      <c r="F4955" s="28"/>
      <c r="G4955" s="28"/>
      <c r="H4955"/>
      <c r="I4955"/>
    </row>
    <row r="4956" spans="1:9">
      <c r="A4956" s="26"/>
      <c r="B4956" s="27"/>
      <c r="C4956" s="28"/>
      <c r="D4956" s="29"/>
      <c r="E4956" s="29"/>
      <c r="F4956" s="28"/>
      <c r="G4956" s="28"/>
      <c r="H4956"/>
      <c r="I4956"/>
    </row>
    <row r="4957" spans="1:9">
      <c r="A4957" s="26"/>
      <c r="B4957" s="27"/>
      <c r="C4957" s="28"/>
      <c r="D4957" s="29"/>
      <c r="E4957" s="29"/>
      <c r="F4957" s="28"/>
      <c r="G4957" s="28"/>
      <c r="H4957"/>
      <c r="I4957"/>
    </row>
    <row r="4958" spans="1:9">
      <c r="A4958" s="26"/>
      <c r="B4958" s="27"/>
      <c r="C4958" s="28"/>
      <c r="D4958" s="29"/>
      <c r="E4958" s="29"/>
      <c r="F4958" s="28"/>
      <c r="G4958" s="28"/>
      <c r="H4958"/>
      <c r="I4958"/>
    </row>
    <row r="4959" spans="1:9">
      <c r="A4959" s="26"/>
      <c r="B4959" s="27"/>
      <c r="C4959" s="28"/>
      <c r="D4959" s="29"/>
      <c r="E4959" s="29"/>
      <c r="F4959" s="28"/>
      <c r="G4959" s="28"/>
      <c r="H4959"/>
      <c r="I4959"/>
    </row>
    <row r="4960" spans="1:9">
      <c r="A4960" s="26"/>
      <c r="B4960" s="27"/>
      <c r="C4960" s="28"/>
      <c r="D4960" s="29"/>
      <c r="E4960" s="29"/>
      <c r="F4960" s="28"/>
      <c r="G4960" s="28"/>
      <c r="H4960"/>
      <c r="I4960"/>
    </row>
    <row r="4961" spans="1:9">
      <c r="A4961" s="26"/>
      <c r="B4961" s="27"/>
      <c r="C4961" s="28"/>
      <c r="D4961" s="29"/>
      <c r="E4961" s="29"/>
      <c r="F4961" s="28"/>
      <c r="G4961" s="28"/>
      <c r="H4961"/>
      <c r="I4961"/>
    </row>
    <row r="4962" spans="1:9">
      <c r="A4962" s="26"/>
      <c r="B4962" s="27"/>
      <c r="C4962" s="28"/>
      <c r="D4962" s="29"/>
      <c r="E4962" s="29"/>
      <c r="F4962" s="28"/>
      <c r="G4962" s="28"/>
      <c r="H4962"/>
      <c r="I4962"/>
    </row>
    <row r="4963" spans="1:9">
      <c r="A4963" s="26"/>
      <c r="B4963" s="27"/>
      <c r="C4963" s="28"/>
      <c r="D4963" s="29"/>
      <c r="E4963" s="29"/>
      <c r="F4963" s="28"/>
      <c r="G4963" s="28"/>
      <c r="H4963"/>
      <c r="I4963"/>
    </row>
    <row r="4964" spans="1:9">
      <c r="A4964" s="26"/>
      <c r="B4964" s="27"/>
      <c r="C4964" s="28"/>
      <c r="D4964" s="29"/>
      <c r="E4964" s="29"/>
      <c r="F4964" s="28"/>
      <c r="G4964" s="28"/>
      <c r="H4964"/>
      <c r="I4964"/>
    </row>
    <row r="4965" spans="1:9">
      <c r="A4965" s="26"/>
      <c r="B4965" s="27"/>
      <c r="C4965" s="28"/>
      <c r="D4965" s="29"/>
      <c r="E4965" s="29"/>
      <c r="F4965" s="28"/>
      <c r="G4965" s="28"/>
      <c r="H4965"/>
      <c r="I4965"/>
    </row>
    <row r="4966" spans="1:9">
      <c r="A4966" s="26"/>
      <c r="B4966" s="27"/>
      <c r="C4966" s="28"/>
      <c r="D4966" s="29"/>
      <c r="E4966" s="29"/>
      <c r="F4966" s="28"/>
      <c r="G4966" s="28"/>
      <c r="H4966"/>
      <c r="I4966"/>
    </row>
    <row r="4967" spans="1:9">
      <c r="A4967" s="26"/>
      <c r="B4967" s="27"/>
      <c r="C4967" s="28"/>
      <c r="D4967" s="29"/>
      <c r="E4967" s="29"/>
      <c r="F4967" s="28"/>
      <c r="G4967" s="28"/>
      <c r="H4967"/>
      <c r="I4967"/>
    </row>
    <row r="4968" spans="1:9">
      <c r="A4968" s="26"/>
      <c r="B4968" s="27"/>
      <c r="C4968" s="28"/>
      <c r="D4968" s="29"/>
      <c r="E4968" s="29"/>
      <c r="F4968" s="28"/>
      <c r="G4968" s="28"/>
      <c r="H4968"/>
      <c r="I4968"/>
    </row>
    <row r="4969" spans="1:9">
      <c r="A4969" s="26"/>
      <c r="B4969" s="27"/>
      <c r="C4969" s="28"/>
      <c r="D4969" s="29"/>
      <c r="E4969" s="29"/>
      <c r="F4969" s="28"/>
      <c r="G4969" s="28"/>
      <c r="H4969"/>
      <c r="I4969"/>
    </row>
    <row r="4970" spans="1:9">
      <c r="A4970" s="26"/>
      <c r="B4970" s="27"/>
      <c r="C4970" s="28"/>
      <c r="D4970" s="29"/>
      <c r="E4970" s="29"/>
      <c r="F4970" s="28"/>
      <c r="G4970" s="28"/>
      <c r="H4970"/>
      <c r="I4970"/>
    </row>
    <row r="4971" spans="1:9">
      <c r="A4971" s="26"/>
      <c r="B4971" s="27"/>
      <c r="C4971" s="28"/>
      <c r="D4971" s="29"/>
      <c r="E4971" s="29"/>
      <c r="F4971" s="28"/>
      <c r="G4971" s="28"/>
      <c r="H4971"/>
      <c r="I4971"/>
    </row>
    <row r="4972" spans="1:9">
      <c r="A4972" s="26"/>
      <c r="B4972" s="27"/>
      <c r="C4972" s="28"/>
      <c r="D4972" s="29"/>
      <c r="E4972" s="29"/>
      <c r="F4972" s="28"/>
      <c r="G4972" s="28"/>
      <c r="H4972"/>
      <c r="I4972"/>
    </row>
    <row r="4973" spans="1:9">
      <c r="A4973" s="26"/>
      <c r="B4973" s="27"/>
      <c r="C4973" s="28"/>
      <c r="D4973" s="29"/>
      <c r="E4973" s="29"/>
      <c r="F4973" s="28"/>
      <c r="G4973" s="28"/>
      <c r="H4973"/>
      <c r="I4973"/>
    </row>
    <row r="4974" spans="1:9">
      <c r="A4974" s="26"/>
      <c r="B4974" s="27"/>
      <c r="C4974" s="28"/>
      <c r="D4974" s="29"/>
      <c r="E4974" s="29"/>
      <c r="F4974" s="28"/>
      <c r="G4974" s="28"/>
      <c r="H4974"/>
      <c r="I4974"/>
    </row>
    <row r="4975" spans="1:9">
      <c r="A4975" s="26"/>
      <c r="B4975" s="27"/>
      <c r="C4975" s="28"/>
      <c r="D4975" s="29"/>
      <c r="E4975" s="29"/>
      <c r="F4975" s="28"/>
      <c r="G4975" s="28"/>
      <c r="H4975"/>
      <c r="I4975"/>
    </row>
    <row r="4976" spans="1:9">
      <c r="A4976" s="26"/>
      <c r="B4976" s="27"/>
      <c r="C4976" s="28"/>
      <c r="D4976" s="29"/>
      <c r="E4976" s="29"/>
      <c r="F4976" s="28"/>
      <c r="G4976" s="28"/>
      <c r="H4976"/>
      <c r="I4976"/>
    </row>
    <row r="4977" spans="1:9">
      <c r="A4977" s="26"/>
      <c r="B4977" s="27"/>
      <c r="C4977" s="28"/>
      <c r="D4977" s="29"/>
      <c r="E4977" s="29"/>
      <c r="F4977" s="28"/>
      <c r="G4977" s="28"/>
      <c r="H4977"/>
      <c r="I4977"/>
    </row>
    <row r="4978" spans="1:9">
      <c r="A4978" s="26"/>
      <c r="B4978" s="27"/>
      <c r="C4978" s="28"/>
      <c r="D4978" s="29"/>
      <c r="E4978" s="29"/>
      <c r="F4978" s="28"/>
      <c r="G4978" s="28"/>
      <c r="H4978"/>
      <c r="I4978"/>
    </row>
    <row r="4979" spans="1:9">
      <c r="A4979" s="26"/>
      <c r="B4979" s="27"/>
      <c r="C4979" s="28"/>
      <c r="D4979" s="29"/>
      <c r="E4979" s="29"/>
      <c r="F4979" s="28"/>
      <c r="G4979" s="28"/>
      <c r="H4979"/>
      <c r="I4979"/>
    </row>
    <row r="4980" spans="1:9">
      <c r="A4980" s="26"/>
      <c r="B4980" s="27"/>
      <c r="C4980" s="28"/>
      <c r="D4980" s="29"/>
      <c r="E4980" s="29"/>
      <c r="F4980" s="28"/>
      <c r="G4980" s="28"/>
      <c r="H4980"/>
      <c r="I4980"/>
    </row>
    <row r="4981" spans="1:9">
      <c r="A4981" s="26"/>
      <c r="B4981" s="27"/>
      <c r="C4981" s="28"/>
      <c r="D4981" s="29"/>
      <c r="E4981" s="29"/>
      <c r="F4981" s="28"/>
      <c r="G4981" s="28"/>
      <c r="H4981"/>
      <c r="I4981"/>
    </row>
    <row r="4982" spans="1:9">
      <c r="A4982" s="26"/>
      <c r="B4982" s="27"/>
      <c r="C4982" s="28"/>
      <c r="D4982" s="29"/>
      <c r="E4982" s="29"/>
      <c r="F4982" s="28"/>
      <c r="G4982" s="28"/>
      <c r="H4982"/>
      <c r="I4982"/>
    </row>
    <row r="4983" spans="1:9">
      <c r="A4983" s="26"/>
      <c r="B4983" s="27"/>
      <c r="C4983" s="28"/>
      <c r="D4983" s="29"/>
      <c r="E4983" s="29"/>
      <c r="F4983" s="28"/>
      <c r="G4983" s="28"/>
      <c r="H4983"/>
      <c r="I4983"/>
    </row>
    <row r="4984" spans="1:9">
      <c r="A4984" s="26"/>
      <c r="B4984" s="27"/>
      <c r="C4984" s="28"/>
      <c r="D4984" s="29"/>
      <c r="E4984" s="29"/>
      <c r="F4984" s="28"/>
      <c r="G4984" s="28"/>
      <c r="H4984"/>
      <c r="I4984"/>
    </row>
    <row r="4985" spans="1:9">
      <c r="A4985" s="26"/>
      <c r="B4985" s="27"/>
      <c r="C4985" s="28"/>
      <c r="D4985" s="29"/>
      <c r="E4985" s="29"/>
      <c r="F4985" s="28"/>
      <c r="G4985" s="28"/>
      <c r="H4985"/>
      <c r="I4985"/>
    </row>
    <row r="4986" spans="1:9">
      <c r="A4986" s="26"/>
      <c r="B4986" s="27"/>
      <c r="C4986" s="28"/>
      <c r="D4986" s="29"/>
      <c r="E4986" s="29"/>
      <c r="F4986" s="28"/>
      <c r="G4986" s="28"/>
      <c r="H4986"/>
      <c r="I4986"/>
    </row>
    <row r="4987" spans="1:9">
      <c r="A4987" s="26"/>
      <c r="B4987" s="27"/>
      <c r="C4987" s="28"/>
      <c r="D4987" s="29"/>
      <c r="E4987" s="29"/>
      <c r="F4987" s="28"/>
      <c r="G4987" s="28"/>
      <c r="H4987"/>
      <c r="I4987"/>
    </row>
    <row r="4988" spans="1:9">
      <c r="A4988" s="26"/>
      <c r="B4988" s="27"/>
      <c r="C4988" s="28"/>
      <c r="D4988" s="29"/>
      <c r="E4988" s="29"/>
      <c r="F4988" s="28"/>
      <c r="G4988" s="28"/>
      <c r="H4988"/>
      <c r="I4988"/>
    </row>
    <row r="4989" spans="1:9">
      <c r="A4989" s="26"/>
      <c r="B4989" s="27"/>
      <c r="C4989" s="28"/>
      <c r="D4989" s="29"/>
      <c r="E4989" s="29"/>
      <c r="F4989" s="28"/>
      <c r="G4989" s="28"/>
      <c r="H4989"/>
      <c r="I4989"/>
    </row>
    <row r="4990" spans="1:9">
      <c r="A4990" s="26"/>
      <c r="B4990" s="27"/>
      <c r="C4990" s="28"/>
      <c r="D4990" s="29"/>
      <c r="E4990" s="29"/>
      <c r="F4990" s="28"/>
      <c r="G4990" s="28"/>
      <c r="H4990"/>
      <c r="I4990"/>
    </row>
    <row r="4991" spans="1:9">
      <c r="A4991" s="26"/>
      <c r="B4991" s="27"/>
      <c r="C4991" s="28"/>
      <c r="D4991" s="29"/>
      <c r="E4991" s="29"/>
      <c r="F4991" s="28"/>
      <c r="G4991" s="28"/>
      <c r="H4991"/>
      <c r="I4991"/>
    </row>
    <row r="4992" spans="1:9">
      <c r="A4992" s="26"/>
      <c r="B4992" s="27"/>
      <c r="C4992" s="28"/>
      <c r="D4992" s="29"/>
      <c r="E4992" s="29"/>
      <c r="F4992" s="28"/>
      <c r="G4992" s="28"/>
      <c r="H4992"/>
      <c r="I4992"/>
    </row>
    <row r="4993" spans="1:9">
      <c r="A4993" s="26"/>
      <c r="B4993" s="27"/>
      <c r="C4993" s="28"/>
      <c r="D4993" s="29"/>
      <c r="E4993" s="29"/>
      <c r="F4993" s="28"/>
      <c r="G4993" s="28"/>
      <c r="H4993"/>
      <c r="I4993"/>
    </row>
    <row r="4994" spans="1:9">
      <c r="A4994" s="26"/>
      <c r="B4994" s="27"/>
      <c r="C4994" s="28"/>
      <c r="D4994" s="29"/>
      <c r="E4994" s="29"/>
      <c r="F4994" s="28"/>
      <c r="G4994" s="28"/>
      <c r="H4994"/>
      <c r="I4994"/>
    </row>
    <row r="4995" spans="1:9">
      <c r="A4995" s="26"/>
      <c r="B4995" s="27"/>
      <c r="C4995" s="28"/>
      <c r="D4995" s="29"/>
      <c r="E4995" s="29"/>
      <c r="F4995" s="28"/>
      <c r="G4995" s="28"/>
      <c r="H4995"/>
      <c r="I4995"/>
    </row>
    <row r="4996" spans="1:9">
      <c r="A4996" s="26"/>
      <c r="B4996" s="27"/>
      <c r="C4996" s="28"/>
      <c r="D4996" s="29"/>
      <c r="E4996" s="29"/>
      <c r="F4996" s="28"/>
      <c r="G4996" s="28"/>
      <c r="H4996"/>
      <c r="I4996"/>
    </row>
    <row r="4997" spans="1:9">
      <c r="A4997" s="26"/>
      <c r="B4997" s="27"/>
      <c r="C4997" s="28"/>
      <c r="D4997" s="29"/>
      <c r="E4997" s="29"/>
      <c r="F4997" s="28"/>
      <c r="G4997" s="28"/>
      <c r="H4997"/>
      <c r="I4997"/>
    </row>
    <row r="4998" spans="1:9">
      <c r="A4998" s="26"/>
      <c r="B4998" s="27"/>
      <c r="C4998" s="28"/>
      <c r="D4998" s="29"/>
      <c r="E4998" s="29"/>
      <c r="F4998" s="28"/>
      <c r="G4998" s="28"/>
      <c r="H4998"/>
      <c r="I4998"/>
    </row>
    <row r="4999" spans="1:9">
      <c r="A4999" s="26"/>
      <c r="B4999" s="27"/>
      <c r="C4999" s="28"/>
      <c r="D4999" s="29"/>
      <c r="E4999" s="29"/>
      <c r="F4999" s="28"/>
      <c r="G4999" s="28"/>
      <c r="H4999"/>
      <c r="I4999"/>
    </row>
    <row r="5000" spans="1:9">
      <c r="A5000" s="26"/>
      <c r="B5000" s="27"/>
      <c r="C5000" s="28"/>
      <c r="D5000" s="29"/>
      <c r="E5000" s="29"/>
      <c r="F5000" s="28"/>
      <c r="G5000" s="28"/>
      <c r="H5000"/>
      <c r="I5000"/>
    </row>
    <row r="5001" spans="1:9">
      <c r="A5001" s="26"/>
      <c r="B5001" s="27"/>
      <c r="C5001" s="28"/>
      <c r="D5001" s="29"/>
      <c r="E5001" s="29"/>
      <c r="F5001" s="28"/>
      <c r="G5001" s="28"/>
      <c r="H5001"/>
      <c r="I5001"/>
    </row>
    <row r="5002" spans="1:9">
      <c r="A5002" s="26"/>
      <c r="B5002" s="27"/>
      <c r="C5002" s="28"/>
      <c r="D5002" s="29"/>
      <c r="E5002" s="29"/>
      <c r="F5002" s="28"/>
      <c r="G5002" s="28"/>
      <c r="H5002"/>
      <c r="I5002"/>
    </row>
    <row r="5003" spans="1:9">
      <c r="A5003" s="26"/>
      <c r="B5003" s="27"/>
      <c r="C5003" s="28"/>
      <c r="D5003" s="29"/>
      <c r="E5003" s="29"/>
      <c r="F5003" s="28"/>
      <c r="G5003" s="28"/>
      <c r="H5003"/>
      <c r="I5003"/>
    </row>
    <row r="5004" spans="1:9">
      <c r="A5004" s="26"/>
      <c r="B5004" s="27"/>
      <c r="C5004" s="28"/>
      <c r="D5004" s="29"/>
      <c r="E5004" s="29"/>
      <c r="F5004" s="28"/>
      <c r="G5004" s="28"/>
      <c r="H5004"/>
      <c r="I5004"/>
    </row>
    <row r="5005" spans="1:9">
      <c r="A5005" s="26"/>
      <c r="B5005" s="27"/>
      <c r="C5005" s="28"/>
      <c r="D5005" s="29"/>
      <c r="E5005" s="29"/>
      <c r="F5005" s="28"/>
      <c r="G5005" s="28"/>
      <c r="H5005"/>
      <c r="I5005"/>
    </row>
    <row r="5006" spans="1:9">
      <c r="A5006" s="26"/>
      <c r="B5006" s="27"/>
      <c r="C5006" s="28"/>
      <c r="D5006" s="29"/>
      <c r="E5006" s="29"/>
      <c r="F5006" s="28"/>
      <c r="G5006" s="28"/>
      <c r="H5006"/>
      <c r="I5006"/>
    </row>
    <row r="5007" spans="1:9">
      <c r="A5007" s="26"/>
      <c r="B5007" s="27"/>
      <c r="C5007" s="28"/>
      <c r="D5007" s="29"/>
      <c r="E5007" s="29"/>
      <c r="F5007" s="28"/>
      <c r="G5007" s="28"/>
      <c r="H5007"/>
      <c r="I5007"/>
    </row>
    <row r="5008" spans="1:9">
      <c r="A5008" s="26"/>
      <c r="B5008" s="27"/>
      <c r="C5008" s="28"/>
      <c r="D5008" s="29"/>
      <c r="E5008" s="29"/>
      <c r="F5008" s="28"/>
      <c r="G5008" s="28"/>
      <c r="H5008"/>
      <c r="I5008"/>
    </row>
    <row r="5009" spans="1:9">
      <c r="A5009" s="26"/>
      <c r="B5009" s="27"/>
      <c r="C5009" s="28"/>
      <c r="D5009" s="29"/>
      <c r="E5009" s="29"/>
      <c r="F5009" s="28"/>
      <c r="G5009" s="28"/>
      <c r="H5009"/>
      <c r="I5009"/>
    </row>
    <row r="5010" spans="1:9">
      <c r="A5010" s="26"/>
      <c r="B5010" s="27"/>
      <c r="C5010" s="28"/>
      <c r="D5010" s="29"/>
      <c r="E5010" s="29"/>
      <c r="F5010" s="28"/>
      <c r="G5010" s="28"/>
      <c r="H5010"/>
      <c r="I5010"/>
    </row>
    <row r="5011" spans="1:9">
      <c r="A5011" s="26"/>
      <c r="B5011" s="27"/>
      <c r="C5011" s="28"/>
      <c r="D5011" s="29"/>
      <c r="E5011" s="29"/>
      <c r="F5011" s="28"/>
      <c r="G5011" s="28"/>
      <c r="H5011"/>
      <c r="I5011"/>
    </row>
    <row r="5012" spans="1:9">
      <c r="A5012" s="26"/>
      <c r="B5012" s="27"/>
      <c r="C5012" s="28"/>
      <c r="D5012" s="29"/>
      <c r="E5012" s="29"/>
      <c r="F5012" s="28"/>
      <c r="G5012" s="28"/>
      <c r="H5012"/>
      <c r="I5012"/>
    </row>
    <row r="5013" spans="1:9">
      <c r="A5013" s="26"/>
      <c r="B5013" s="27"/>
      <c r="C5013" s="28"/>
      <c r="D5013" s="29"/>
      <c r="E5013" s="29"/>
      <c r="F5013" s="28"/>
      <c r="G5013" s="28"/>
      <c r="H5013"/>
      <c r="I5013"/>
    </row>
    <row r="5014" spans="1:9">
      <c r="A5014" s="26"/>
      <c r="B5014" s="27"/>
      <c r="C5014" s="28"/>
      <c r="D5014" s="29"/>
      <c r="E5014" s="29"/>
      <c r="F5014" s="28"/>
      <c r="G5014" s="28"/>
      <c r="H5014"/>
      <c r="I5014"/>
    </row>
    <row r="5015" spans="1:9">
      <c r="A5015" s="26"/>
      <c r="B5015" s="27"/>
      <c r="C5015" s="28"/>
      <c r="D5015" s="29"/>
      <c r="E5015" s="29"/>
      <c r="F5015" s="28"/>
      <c r="G5015" s="28"/>
      <c r="H5015"/>
      <c r="I5015"/>
    </row>
    <row r="5016" spans="1:9">
      <c r="A5016" s="26"/>
      <c r="B5016" s="27"/>
      <c r="C5016" s="28"/>
      <c r="D5016" s="29"/>
      <c r="E5016" s="29"/>
      <c r="F5016" s="28"/>
      <c r="G5016" s="28"/>
      <c r="H5016"/>
      <c r="I5016"/>
    </row>
    <row r="5017" spans="1:9">
      <c r="A5017" s="26"/>
      <c r="B5017" s="27"/>
      <c r="C5017" s="28"/>
      <c r="D5017" s="29"/>
      <c r="E5017" s="29"/>
      <c r="F5017" s="28"/>
      <c r="G5017" s="28"/>
      <c r="H5017"/>
      <c r="I5017"/>
    </row>
    <row r="5018" spans="1:9">
      <c r="A5018" s="26"/>
      <c r="B5018" s="27"/>
      <c r="C5018" s="28"/>
      <c r="D5018" s="29"/>
      <c r="E5018" s="29"/>
      <c r="F5018" s="28"/>
      <c r="G5018" s="28"/>
      <c r="H5018"/>
      <c r="I5018"/>
    </row>
    <row r="5019" spans="1:9">
      <c r="A5019" s="26"/>
      <c r="B5019" s="27"/>
      <c r="C5019" s="28"/>
      <c r="D5019" s="29"/>
      <c r="E5019" s="29"/>
      <c r="F5019" s="28"/>
      <c r="G5019" s="28"/>
      <c r="H5019"/>
      <c r="I5019"/>
    </row>
    <row r="5020" spans="1:9">
      <c r="A5020" s="26"/>
      <c r="B5020" s="27"/>
      <c r="C5020" s="28"/>
      <c r="D5020" s="29"/>
      <c r="E5020" s="29"/>
      <c r="F5020" s="28"/>
      <c r="G5020" s="28"/>
      <c r="H5020"/>
      <c r="I5020"/>
    </row>
    <row r="5021" spans="1:9">
      <c r="A5021" s="26"/>
      <c r="B5021" s="27"/>
      <c r="C5021" s="28"/>
      <c r="D5021" s="29"/>
      <c r="E5021" s="29"/>
      <c r="F5021" s="28"/>
      <c r="G5021" s="28"/>
      <c r="H5021"/>
      <c r="I5021"/>
    </row>
    <row r="5022" spans="1:9">
      <c r="A5022" s="26"/>
      <c r="B5022" s="27"/>
      <c r="C5022" s="28"/>
      <c r="D5022" s="29"/>
      <c r="E5022" s="29"/>
      <c r="F5022" s="28"/>
      <c r="G5022" s="28"/>
      <c r="H5022"/>
      <c r="I5022"/>
    </row>
    <row r="5023" spans="1:9">
      <c r="A5023" s="26"/>
      <c r="B5023" s="27"/>
      <c r="C5023" s="28"/>
      <c r="D5023" s="29"/>
      <c r="E5023" s="29"/>
      <c r="F5023" s="28"/>
      <c r="G5023" s="28"/>
      <c r="H5023"/>
      <c r="I5023"/>
    </row>
    <row r="5024" spans="1:9">
      <c r="A5024" s="26"/>
      <c r="B5024" s="27"/>
      <c r="C5024" s="28"/>
      <c r="D5024" s="29"/>
      <c r="E5024" s="29"/>
      <c r="F5024" s="28"/>
      <c r="G5024" s="28"/>
      <c r="H5024"/>
      <c r="I5024"/>
    </row>
    <row r="5025" spans="1:9">
      <c r="A5025" s="26"/>
      <c r="B5025" s="27"/>
      <c r="C5025" s="28"/>
      <c r="D5025" s="29"/>
      <c r="E5025" s="29"/>
      <c r="F5025" s="28"/>
      <c r="G5025" s="28"/>
      <c r="H5025"/>
      <c r="I5025"/>
    </row>
    <row r="5026" spans="1:9">
      <c r="A5026" s="26"/>
      <c r="B5026" s="27"/>
      <c r="C5026" s="28"/>
      <c r="D5026" s="29"/>
      <c r="E5026" s="29"/>
      <c r="F5026" s="28"/>
      <c r="G5026" s="28"/>
      <c r="H5026"/>
      <c r="I5026"/>
    </row>
    <row r="5027" spans="1:9">
      <c r="A5027" s="26"/>
      <c r="B5027" s="27"/>
      <c r="C5027" s="28"/>
      <c r="D5027" s="29"/>
      <c r="E5027" s="29"/>
      <c r="F5027" s="28"/>
      <c r="G5027" s="28"/>
      <c r="H5027"/>
      <c r="I5027"/>
    </row>
    <row r="5028" spans="1:9">
      <c r="A5028" s="26"/>
      <c r="B5028" s="27"/>
      <c r="C5028" s="28"/>
      <c r="D5028" s="29"/>
      <c r="E5028" s="29"/>
      <c r="F5028" s="28"/>
      <c r="G5028" s="28"/>
      <c r="H5028"/>
      <c r="I5028"/>
    </row>
    <row r="5029" spans="1:9">
      <c r="A5029" s="26"/>
      <c r="B5029" s="27"/>
      <c r="C5029" s="28"/>
      <c r="D5029" s="29"/>
      <c r="E5029" s="29"/>
      <c r="F5029" s="28"/>
      <c r="G5029" s="28"/>
      <c r="H5029"/>
      <c r="I5029"/>
    </row>
    <row r="5030" spans="1:9">
      <c r="A5030" s="26"/>
      <c r="B5030" s="27"/>
      <c r="C5030" s="28"/>
      <c r="D5030" s="29"/>
      <c r="E5030" s="29"/>
      <c r="F5030" s="28"/>
      <c r="G5030" s="28"/>
      <c r="H5030"/>
      <c r="I5030"/>
    </row>
    <row r="5031" spans="1:9">
      <c r="A5031" s="26"/>
      <c r="B5031" s="27"/>
      <c r="C5031" s="28"/>
      <c r="D5031" s="29"/>
      <c r="E5031" s="29"/>
      <c r="F5031" s="28"/>
      <c r="G5031" s="28"/>
      <c r="H5031"/>
      <c r="I5031"/>
    </row>
    <row r="5032" spans="1:9">
      <c r="A5032" s="26"/>
      <c r="B5032" s="27"/>
      <c r="C5032" s="28"/>
      <c r="D5032" s="29"/>
      <c r="E5032" s="29"/>
      <c r="F5032" s="28"/>
      <c r="G5032" s="28"/>
      <c r="H5032"/>
      <c r="I5032"/>
    </row>
    <row r="5033" spans="1:9">
      <c r="A5033" s="26"/>
      <c r="B5033" s="27"/>
      <c r="C5033" s="28"/>
      <c r="D5033" s="29"/>
      <c r="E5033" s="29"/>
      <c r="F5033" s="28"/>
      <c r="G5033" s="28"/>
      <c r="H5033"/>
      <c r="I5033"/>
    </row>
    <row r="5034" spans="1:9">
      <c r="A5034" s="26"/>
      <c r="B5034" s="27"/>
      <c r="C5034" s="28"/>
      <c r="D5034" s="29"/>
      <c r="E5034" s="29"/>
      <c r="F5034" s="28"/>
      <c r="G5034" s="28"/>
      <c r="H5034"/>
      <c r="I5034"/>
    </row>
    <row r="5035" spans="1:9">
      <c r="A5035" s="26"/>
      <c r="B5035" s="27"/>
      <c r="C5035" s="28"/>
      <c r="D5035" s="29"/>
      <c r="E5035" s="29"/>
      <c r="F5035" s="28"/>
      <c r="G5035" s="28"/>
      <c r="H5035"/>
      <c r="I5035"/>
    </row>
    <row r="5036" spans="1:9">
      <c r="A5036" s="26"/>
      <c r="B5036" s="27"/>
      <c r="C5036" s="28"/>
      <c r="D5036" s="29"/>
      <c r="E5036" s="29"/>
      <c r="F5036" s="28"/>
      <c r="G5036" s="28"/>
      <c r="H5036"/>
      <c r="I5036"/>
    </row>
    <row r="5037" spans="1:9">
      <c r="A5037" s="26"/>
      <c r="B5037" s="27"/>
      <c r="C5037" s="28"/>
      <c r="D5037" s="29"/>
      <c r="E5037" s="29"/>
      <c r="F5037" s="28"/>
      <c r="G5037" s="28"/>
      <c r="H5037"/>
      <c r="I5037"/>
    </row>
    <row r="5038" spans="1:9">
      <c r="A5038" s="26"/>
      <c r="B5038" s="27"/>
      <c r="C5038" s="28"/>
      <c r="D5038" s="29"/>
      <c r="E5038" s="29"/>
      <c r="F5038" s="28"/>
      <c r="G5038" s="28"/>
      <c r="H5038"/>
      <c r="I5038"/>
    </row>
    <row r="5039" spans="1:9">
      <c r="A5039" s="26"/>
      <c r="B5039" s="27"/>
      <c r="C5039" s="28"/>
      <c r="D5039" s="29"/>
      <c r="E5039" s="29"/>
      <c r="F5039" s="28"/>
      <c r="G5039" s="28"/>
      <c r="H5039"/>
      <c r="I5039"/>
    </row>
    <row r="5040" spans="1:9">
      <c r="A5040" s="26"/>
      <c r="B5040" s="27"/>
      <c r="C5040" s="28"/>
      <c r="D5040" s="29"/>
      <c r="E5040" s="29"/>
      <c r="F5040" s="28"/>
      <c r="G5040" s="28"/>
      <c r="H5040"/>
      <c r="I5040"/>
    </row>
    <row r="5041" spans="1:9">
      <c r="A5041" s="26"/>
      <c r="B5041" s="27"/>
      <c r="C5041" s="28"/>
      <c r="D5041" s="29"/>
      <c r="E5041" s="29"/>
      <c r="F5041" s="28"/>
      <c r="G5041" s="28"/>
      <c r="H5041"/>
      <c r="I5041"/>
    </row>
    <row r="5042" spans="1:9">
      <c r="A5042" s="26"/>
      <c r="B5042" s="27"/>
      <c r="C5042" s="28"/>
      <c r="D5042" s="29"/>
      <c r="E5042" s="29"/>
      <c r="F5042" s="28"/>
      <c r="G5042" s="28"/>
      <c r="H5042"/>
      <c r="I5042"/>
    </row>
    <row r="5043" spans="1:9">
      <c r="A5043" s="26"/>
      <c r="B5043" s="27"/>
      <c r="C5043" s="28"/>
      <c r="D5043" s="29"/>
      <c r="E5043" s="29"/>
      <c r="F5043" s="28"/>
      <c r="G5043" s="28"/>
      <c r="H5043"/>
      <c r="I5043"/>
    </row>
    <row r="5044" spans="1:9">
      <c r="A5044" s="26"/>
      <c r="B5044" s="27"/>
      <c r="C5044" s="28"/>
      <c r="D5044" s="29"/>
      <c r="E5044" s="29"/>
      <c r="F5044" s="28"/>
      <c r="G5044" s="28"/>
      <c r="H5044"/>
      <c r="I5044"/>
    </row>
    <row r="5045" spans="1:9">
      <c r="A5045" s="26"/>
      <c r="B5045" s="27"/>
      <c r="C5045" s="28"/>
      <c r="D5045" s="29"/>
      <c r="E5045" s="29"/>
      <c r="F5045" s="28"/>
      <c r="G5045" s="28"/>
      <c r="H5045"/>
      <c r="I5045"/>
    </row>
    <row r="5046" spans="1:9">
      <c r="A5046" s="26"/>
      <c r="B5046" s="27"/>
      <c r="C5046" s="28"/>
      <c r="D5046" s="29"/>
      <c r="E5046" s="29"/>
      <c r="F5046" s="28"/>
      <c r="G5046" s="28"/>
      <c r="H5046"/>
      <c r="I5046"/>
    </row>
    <row r="5047" spans="1:9">
      <c r="A5047" s="26"/>
      <c r="B5047" s="27"/>
      <c r="C5047" s="28"/>
      <c r="D5047" s="29"/>
      <c r="E5047" s="29"/>
      <c r="F5047" s="28"/>
      <c r="G5047" s="28"/>
      <c r="H5047"/>
      <c r="I5047"/>
    </row>
    <row r="5048" spans="1:9">
      <c r="A5048" s="26"/>
      <c r="B5048" s="27"/>
      <c r="C5048" s="28"/>
      <c r="D5048" s="29"/>
      <c r="E5048" s="29"/>
      <c r="F5048" s="28"/>
      <c r="G5048" s="28"/>
      <c r="H5048"/>
      <c r="I5048"/>
    </row>
    <row r="5049" spans="1:9">
      <c r="A5049" s="26"/>
      <c r="B5049" s="27"/>
      <c r="C5049" s="28"/>
      <c r="D5049" s="29"/>
      <c r="E5049" s="29"/>
      <c r="F5049" s="28"/>
      <c r="G5049" s="28"/>
      <c r="H5049"/>
      <c r="I5049"/>
    </row>
    <row r="5050" spans="1:9">
      <c r="A5050" s="26"/>
      <c r="B5050" s="27"/>
      <c r="C5050" s="28"/>
      <c r="D5050" s="29"/>
      <c r="E5050" s="29"/>
      <c r="F5050" s="28"/>
      <c r="G5050" s="28"/>
      <c r="H5050"/>
      <c r="I5050"/>
    </row>
    <row r="5051" spans="1:9">
      <c r="A5051" s="26"/>
      <c r="B5051" s="27"/>
      <c r="C5051" s="28"/>
      <c r="D5051" s="29"/>
      <c r="E5051" s="29"/>
      <c r="F5051" s="28"/>
      <c r="G5051" s="28"/>
      <c r="H5051"/>
      <c r="I5051"/>
    </row>
    <row r="5052" spans="1:9">
      <c r="A5052" s="26"/>
      <c r="B5052" s="27"/>
      <c r="C5052" s="28"/>
      <c r="D5052" s="29"/>
      <c r="E5052" s="29"/>
      <c r="F5052" s="28"/>
      <c r="G5052" s="28"/>
      <c r="H5052"/>
      <c r="I5052"/>
    </row>
    <row r="5053" spans="1:9">
      <c r="A5053" s="26"/>
      <c r="B5053" s="27"/>
      <c r="C5053" s="28"/>
      <c r="D5053" s="29"/>
      <c r="E5053" s="29"/>
      <c r="F5053" s="28"/>
      <c r="G5053" s="28"/>
      <c r="H5053"/>
      <c r="I5053"/>
    </row>
    <row r="5054" spans="1:9">
      <c r="A5054" s="26"/>
      <c r="B5054" s="27"/>
      <c r="C5054" s="28"/>
      <c r="D5054" s="29"/>
      <c r="E5054" s="29"/>
      <c r="F5054" s="28"/>
      <c r="G5054" s="28"/>
      <c r="H5054"/>
      <c r="I5054"/>
    </row>
    <row r="5055" spans="1:9">
      <c r="A5055" s="26"/>
      <c r="B5055" s="27"/>
      <c r="C5055" s="28"/>
      <c r="D5055" s="29"/>
      <c r="E5055" s="29"/>
      <c r="F5055" s="28"/>
      <c r="G5055" s="28"/>
      <c r="H5055"/>
      <c r="I5055"/>
    </row>
    <row r="5056" spans="1:9">
      <c r="A5056" s="26"/>
      <c r="B5056" s="27"/>
      <c r="C5056" s="28"/>
      <c r="D5056" s="29"/>
      <c r="E5056" s="29"/>
      <c r="F5056" s="28"/>
      <c r="G5056" s="28"/>
      <c r="H5056"/>
      <c r="I5056"/>
    </row>
    <row r="5057" spans="1:9">
      <c r="A5057" s="26"/>
      <c r="B5057" s="27"/>
      <c r="C5057" s="28"/>
      <c r="D5057" s="29"/>
      <c r="E5057" s="29"/>
      <c r="F5057" s="28"/>
      <c r="G5057" s="28"/>
      <c r="H5057"/>
      <c r="I5057"/>
    </row>
    <row r="5058" spans="1:9">
      <c r="A5058" s="26"/>
      <c r="B5058" s="27"/>
      <c r="C5058" s="28"/>
      <c r="D5058" s="29"/>
      <c r="E5058" s="29"/>
      <c r="F5058" s="28"/>
      <c r="G5058" s="28"/>
      <c r="H5058"/>
      <c r="I5058"/>
    </row>
    <row r="5059" spans="1:9">
      <c r="A5059" s="26"/>
      <c r="B5059" s="27"/>
      <c r="C5059" s="28"/>
      <c r="D5059" s="29"/>
      <c r="E5059" s="29"/>
      <c r="F5059" s="28"/>
      <c r="G5059" s="28"/>
      <c r="H5059"/>
      <c r="I5059"/>
    </row>
    <row r="5060" spans="1:9">
      <c r="A5060" s="26"/>
      <c r="B5060" s="27"/>
      <c r="C5060" s="28"/>
      <c r="D5060" s="29"/>
      <c r="E5060" s="29"/>
      <c r="F5060" s="28"/>
      <c r="G5060" s="28"/>
      <c r="H5060"/>
      <c r="I5060"/>
    </row>
    <row r="5061" spans="1:9">
      <c r="A5061" s="26"/>
      <c r="B5061" s="27"/>
      <c r="C5061" s="28"/>
      <c r="D5061" s="29"/>
      <c r="E5061" s="29"/>
      <c r="F5061" s="28"/>
      <c r="G5061" s="28"/>
      <c r="H5061"/>
      <c r="I5061"/>
    </row>
    <row r="5062" spans="1:9">
      <c r="A5062" s="26"/>
      <c r="B5062" s="27"/>
      <c r="C5062" s="28"/>
      <c r="D5062" s="29"/>
      <c r="E5062" s="29"/>
      <c r="F5062" s="28"/>
      <c r="G5062" s="28"/>
      <c r="H5062"/>
      <c r="I5062"/>
    </row>
    <row r="5063" spans="1:9">
      <c r="A5063" s="26"/>
      <c r="B5063" s="27"/>
      <c r="C5063" s="28"/>
      <c r="D5063" s="29"/>
      <c r="E5063" s="29"/>
      <c r="F5063" s="28"/>
      <c r="G5063" s="28"/>
      <c r="H5063"/>
      <c r="I5063"/>
    </row>
    <row r="5064" spans="1:9">
      <c r="A5064" s="26"/>
      <c r="B5064" s="27"/>
      <c r="C5064" s="28"/>
      <c r="D5064" s="29"/>
      <c r="E5064" s="29"/>
      <c r="F5064" s="28"/>
      <c r="G5064" s="28"/>
      <c r="H5064"/>
      <c r="I5064"/>
    </row>
    <row r="5065" spans="1:9">
      <c r="A5065" s="26"/>
      <c r="B5065" s="27"/>
      <c r="C5065" s="28"/>
      <c r="D5065" s="29"/>
      <c r="E5065" s="29"/>
      <c r="F5065" s="28"/>
      <c r="G5065" s="28"/>
      <c r="H5065"/>
      <c r="I5065"/>
    </row>
    <row r="5066" spans="1:9">
      <c r="A5066" s="26"/>
      <c r="B5066" s="27"/>
      <c r="C5066" s="28"/>
      <c r="D5066" s="29"/>
      <c r="E5066" s="29"/>
      <c r="F5066" s="28"/>
      <c r="G5066" s="28"/>
      <c r="H5066"/>
      <c r="I5066"/>
    </row>
    <row r="5067" spans="1:9">
      <c r="A5067" s="26"/>
      <c r="B5067" s="27"/>
      <c r="C5067" s="28"/>
      <c r="D5067" s="29"/>
      <c r="E5067" s="29"/>
      <c r="F5067" s="28"/>
      <c r="G5067" s="28"/>
      <c r="H5067"/>
      <c r="I5067"/>
    </row>
    <row r="5068" spans="1:9">
      <c r="A5068" s="26"/>
      <c r="B5068" s="27"/>
      <c r="C5068" s="28"/>
      <c r="D5068" s="29"/>
      <c r="E5068" s="29"/>
      <c r="F5068" s="28"/>
      <c r="G5068" s="28"/>
      <c r="H5068"/>
      <c r="I5068"/>
    </row>
    <row r="5069" spans="1:9">
      <c r="A5069" s="26"/>
      <c r="B5069" s="27"/>
      <c r="C5069" s="28"/>
      <c r="D5069" s="29"/>
      <c r="E5069" s="29"/>
      <c r="F5069" s="28"/>
      <c r="G5069" s="28"/>
      <c r="H5069"/>
      <c r="I5069"/>
    </row>
    <row r="5070" spans="1:9">
      <c r="A5070" s="26"/>
      <c r="B5070" s="27"/>
      <c r="C5070" s="28"/>
      <c r="D5070" s="29"/>
      <c r="E5070" s="29"/>
      <c r="F5070" s="28"/>
      <c r="G5070" s="28"/>
      <c r="H5070"/>
      <c r="I5070"/>
    </row>
    <row r="5071" spans="1:9">
      <c r="A5071" s="26"/>
      <c r="B5071" s="27"/>
      <c r="C5071" s="28"/>
      <c r="D5071" s="29"/>
      <c r="E5071" s="29"/>
      <c r="F5071" s="28"/>
      <c r="G5071" s="28"/>
      <c r="H5071"/>
      <c r="I5071"/>
    </row>
    <row r="5072" spans="1:9">
      <c r="A5072" s="26"/>
      <c r="B5072" s="27"/>
      <c r="C5072" s="28"/>
      <c r="D5072" s="29"/>
      <c r="E5072" s="29"/>
      <c r="F5072" s="28"/>
      <c r="G5072" s="28"/>
      <c r="H5072"/>
      <c r="I5072"/>
    </row>
    <row r="5073" spans="1:9">
      <c r="A5073" s="26"/>
      <c r="B5073" s="27"/>
      <c r="C5073" s="28"/>
      <c r="D5073" s="29"/>
      <c r="E5073" s="29"/>
      <c r="F5073" s="28"/>
      <c r="G5073" s="28"/>
      <c r="H5073"/>
      <c r="I5073"/>
    </row>
    <row r="5074" spans="1:9">
      <c r="A5074" s="26"/>
      <c r="B5074" s="27"/>
      <c r="C5074" s="28"/>
      <c r="D5074" s="29"/>
      <c r="E5074" s="29"/>
      <c r="F5074" s="28"/>
      <c r="G5074" s="28"/>
      <c r="H5074"/>
      <c r="I5074"/>
    </row>
    <row r="5075" spans="1:9">
      <c r="A5075" s="26"/>
      <c r="B5075" s="27"/>
      <c r="C5075" s="28"/>
      <c r="D5075" s="29"/>
      <c r="E5075" s="29"/>
      <c r="F5075" s="28"/>
      <c r="G5075" s="28"/>
      <c r="H5075"/>
      <c r="I5075"/>
    </row>
    <row r="5076" spans="1:9">
      <c r="A5076" s="26"/>
      <c r="B5076" s="27"/>
      <c r="C5076" s="28"/>
      <c r="D5076" s="29"/>
      <c r="E5076" s="29"/>
      <c r="F5076" s="28"/>
      <c r="G5076" s="28"/>
      <c r="H5076"/>
      <c r="I5076"/>
    </row>
    <row r="5077" spans="1:9">
      <c r="A5077" s="26"/>
      <c r="B5077" s="27"/>
      <c r="C5077" s="28"/>
      <c r="D5077" s="29"/>
      <c r="E5077" s="29"/>
      <c r="F5077" s="28"/>
      <c r="G5077" s="28"/>
      <c r="H5077"/>
      <c r="I5077"/>
    </row>
    <row r="5078" spans="1:9">
      <c r="A5078" s="26"/>
      <c r="B5078" s="27"/>
      <c r="C5078" s="28"/>
      <c r="D5078" s="29"/>
      <c r="E5078" s="29"/>
      <c r="F5078" s="28"/>
      <c r="G5078" s="28"/>
      <c r="H5078"/>
      <c r="I5078"/>
    </row>
    <row r="5079" spans="1:9">
      <c r="A5079" s="26"/>
      <c r="B5079" s="27"/>
      <c r="C5079" s="28"/>
      <c r="D5079" s="29"/>
      <c r="E5079" s="29"/>
      <c r="F5079" s="28"/>
      <c r="G5079" s="28"/>
      <c r="H5079"/>
      <c r="I5079"/>
    </row>
    <row r="5080" spans="1:9">
      <c r="A5080" s="26"/>
      <c r="B5080" s="27"/>
      <c r="C5080" s="28"/>
      <c r="D5080" s="29"/>
      <c r="E5080" s="29"/>
      <c r="F5080" s="28"/>
      <c r="G5080" s="28"/>
      <c r="H5080"/>
      <c r="I5080"/>
    </row>
    <row r="5081" spans="1:9">
      <c r="A5081" s="26"/>
      <c r="B5081" s="27"/>
      <c r="C5081" s="28"/>
      <c r="D5081" s="29"/>
      <c r="E5081" s="29"/>
      <c r="F5081" s="28"/>
      <c r="G5081" s="28"/>
      <c r="H5081"/>
      <c r="I5081"/>
    </row>
    <row r="5082" spans="1:9">
      <c r="A5082" s="26"/>
      <c r="B5082" s="27"/>
      <c r="C5082" s="28"/>
      <c r="D5082" s="29"/>
      <c r="E5082" s="29"/>
      <c r="F5082" s="28"/>
      <c r="G5082" s="28"/>
      <c r="H5082"/>
      <c r="I5082"/>
    </row>
    <row r="5083" spans="1:9">
      <c r="A5083" s="26"/>
      <c r="B5083" s="27"/>
      <c r="C5083" s="28"/>
      <c r="D5083" s="29"/>
      <c r="E5083" s="29"/>
      <c r="F5083" s="28"/>
      <c r="G5083" s="28"/>
      <c r="H5083"/>
      <c r="I5083"/>
    </row>
    <row r="5084" spans="1:9">
      <c r="A5084" s="26"/>
      <c r="B5084" s="27"/>
      <c r="C5084" s="28"/>
      <c r="D5084" s="29"/>
      <c r="E5084" s="29"/>
      <c r="F5084" s="28"/>
      <c r="G5084" s="28"/>
      <c r="H5084"/>
      <c r="I5084"/>
    </row>
    <row r="5085" spans="1:9">
      <c r="A5085" s="26"/>
      <c r="B5085" s="27"/>
      <c r="C5085" s="28"/>
      <c r="D5085" s="29"/>
      <c r="E5085" s="29"/>
      <c r="F5085" s="28"/>
      <c r="G5085" s="28"/>
      <c r="H5085"/>
      <c r="I5085"/>
    </row>
    <row r="5086" spans="1:9">
      <c r="A5086" s="26"/>
      <c r="B5086" s="27"/>
      <c r="C5086" s="28"/>
      <c r="D5086" s="29"/>
      <c r="E5086" s="29"/>
      <c r="F5086" s="28"/>
      <c r="G5086" s="28"/>
      <c r="H5086"/>
      <c r="I5086"/>
    </row>
    <row r="5087" spans="1:9">
      <c r="A5087" s="26"/>
      <c r="B5087" s="27"/>
      <c r="C5087" s="28"/>
      <c r="D5087" s="29"/>
      <c r="E5087" s="29"/>
      <c r="F5087" s="28"/>
      <c r="G5087" s="28"/>
      <c r="H5087"/>
      <c r="I5087"/>
    </row>
    <row r="5088" spans="1:9">
      <c r="A5088" s="26"/>
      <c r="B5088" s="27"/>
      <c r="C5088" s="28"/>
      <c r="D5088" s="29"/>
      <c r="E5088" s="29"/>
      <c r="F5088" s="28"/>
      <c r="G5088" s="28"/>
      <c r="H5088"/>
      <c r="I5088"/>
    </row>
    <row r="5089" spans="1:9">
      <c r="A5089" s="26"/>
      <c r="B5089" s="27"/>
      <c r="C5089" s="28"/>
      <c r="D5089" s="29"/>
      <c r="E5089" s="29"/>
      <c r="F5089" s="28"/>
      <c r="G5089" s="28"/>
      <c r="H5089"/>
      <c r="I5089"/>
    </row>
    <row r="5090" spans="1:9">
      <c r="A5090" s="26"/>
      <c r="B5090" s="27"/>
      <c r="C5090" s="28"/>
      <c r="D5090" s="29"/>
      <c r="E5090" s="29"/>
      <c r="F5090" s="28"/>
      <c r="G5090" s="28"/>
      <c r="H5090"/>
      <c r="I5090"/>
    </row>
    <row r="5091" spans="1:9">
      <c r="A5091" s="26"/>
      <c r="B5091" s="27"/>
      <c r="C5091" s="28"/>
      <c r="D5091" s="29"/>
      <c r="E5091" s="29"/>
      <c r="F5091" s="28"/>
      <c r="G5091" s="28"/>
      <c r="H5091"/>
      <c r="I5091"/>
    </row>
    <row r="5092" spans="1:9">
      <c r="A5092" s="26"/>
      <c r="B5092" s="27"/>
      <c r="C5092" s="28"/>
      <c r="D5092" s="29"/>
      <c r="E5092" s="29"/>
      <c r="F5092" s="28"/>
      <c r="G5092" s="28"/>
      <c r="H5092"/>
      <c r="I5092"/>
    </row>
    <row r="5093" spans="1:9">
      <c r="A5093" s="26"/>
      <c r="B5093" s="27"/>
      <c r="C5093" s="28"/>
      <c r="D5093" s="29"/>
      <c r="E5093" s="29"/>
      <c r="F5093" s="28"/>
      <c r="G5093" s="28"/>
      <c r="H5093"/>
      <c r="I5093"/>
    </row>
    <row r="5094" spans="1:9">
      <c r="A5094" s="26"/>
      <c r="B5094" s="27"/>
      <c r="C5094" s="28"/>
      <c r="D5094" s="29"/>
      <c r="E5094" s="29"/>
      <c r="F5094" s="28"/>
      <c r="G5094" s="28"/>
      <c r="H5094"/>
      <c r="I5094"/>
    </row>
    <row r="5095" spans="1:9">
      <c r="A5095" s="26"/>
      <c r="B5095" s="27"/>
      <c r="C5095" s="28"/>
      <c r="D5095" s="29"/>
      <c r="E5095" s="29"/>
      <c r="F5095" s="28"/>
      <c r="G5095" s="28"/>
      <c r="H5095"/>
      <c r="I5095"/>
    </row>
    <row r="5096" spans="1:9">
      <c r="A5096" s="26"/>
      <c r="B5096" s="27"/>
      <c r="C5096" s="28"/>
      <c r="D5096" s="29"/>
      <c r="E5096" s="29"/>
      <c r="F5096" s="28"/>
      <c r="G5096" s="28"/>
      <c r="H5096"/>
      <c r="I5096"/>
    </row>
    <row r="5097" spans="1:9">
      <c r="A5097" s="26"/>
      <c r="B5097" s="27"/>
      <c r="C5097" s="28"/>
      <c r="D5097" s="29"/>
      <c r="E5097" s="29"/>
      <c r="F5097" s="28"/>
      <c r="G5097" s="28"/>
      <c r="H5097"/>
      <c r="I5097"/>
    </row>
    <row r="5098" spans="1:9">
      <c r="A5098" s="26"/>
      <c r="B5098" s="27"/>
      <c r="C5098" s="28"/>
      <c r="D5098" s="29"/>
      <c r="E5098" s="29"/>
      <c r="F5098" s="28"/>
      <c r="G5098" s="28"/>
      <c r="H5098"/>
      <c r="I5098"/>
    </row>
    <row r="5099" spans="1:9">
      <c r="A5099" s="26"/>
      <c r="B5099" s="27"/>
      <c r="C5099" s="28"/>
      <c r="D5099" s="29"/>
      <c r="E5099" s="29"/>
      <c r="F5099" s="28"/>
      <c r="G5099" s="28"/>
      <c r="H5099"/>
      <c r="I5099"/>
    </row>
    <row r="5100" spans="1:9">
      <c r="A5100" s="26"/>
      <c r="B5100" s="27"/>
      <c r="C5100" s="28"/>
      <c r="D5100" s="29"/>
      <c r="E5100" s="29"/>
      <c r="F5100" s="28"/>
      <c r="G5100" s="28"/>
      <c r="H5100"/>
      <c r="I5100"/>
    </row>
    <row r="5101" spans="1:9">
      <c r="A5101" s="26"/>
      <c r="B5101" s="27"/>
      <c r="C5101" s="28"/>
      <c r="D5101" s="29"/>
      <c r="E5101" s="29"/>
      <c r="F5101" s="28"/>
      <c r="G5101" s="28"/>
      <c r="H5101"/>
      <c r="I5101"/>
    </row>
    <row r="5102" spans="1:9">
      <c r="A5102" s="26"/>
      <c r="B5102" s="27"/>
      <c r="C5102" s="28"/>
      <c r="D5102" s="29"/>
      <c r="E5102" s="29"/>
      <c r="F5102" s="28"/>
      <c r="G5102" s="28"/>
      <c r="H5102"/>
      <c r="I5102"/>
    </row>
    <row r="5103" spans="1:9">
      <c r="A5103" s="26"/>
      <c r="B5103" s="27"/>
      <c r="C5103" s="28"/>
      <c r="D5103" s="29"/>
      <c r="E5103" s="29"/>
      <c r="F5103" s="28"/>
      <c r="G5103" s="28"/>
      <c r="H5103"/>
      <c r="I5103"/>
    </row>
    <row r="5104" spans="1:9">
      <c r="A5104" s="26"/>
      <c r="B5104" s="27"/>
      <c r="C5104" s="28"/>
      <c r="D5104" s="29"/>
      <c r="E5104" s="29"/>
      <c r="F5104" s="28"/>
      <c r="G5104" s="28"/>
      <c r="H5104"/>
      <c r="I5104"/>
    </row>
    <row r="5105" spans="1:9">
      <c r="A5105" s="26"/>
      <c r="B5105" s="27"/>
      <c r="C5105" s="28"/>
      <c r="D5105" s="29"/>
      <c r="E5105" s="29"/>
      <c r="F5105" s="28"/>
      <c r="G5105" s="28"/>
      <c r="H5105"/>
      <c r="I5105"/>
    </row>
    <row r="5106" spans="1:9">
      <c r="A5106" s="26"/>
      <c r="B5106" s="27"/>
      <c r="C5106" s="28"/>
      <c r="D5106" s="29"/>
      <c r="E5106" s="29"/>
      <c r="F5106" s="28"/>
      <c r="G5106" s="28"/>
      <c r="H5106"/>
      <c r="I5106"/>
    </row>
    <row r="5107" spans="1:9">
      <c r="A5107" s="26"/>
      <c r="B5107" s="27"/>
      <c r="C5107" s="28"/>
      <c r="D5107" s="29"/>
      <c r="E5107" s="29"/>
      <c r="F5107" s="28"/>
      <c r="G5107" s="28"/>
      <c r="H5107"/>
      <c r="I5107"/>
    </row>
    <row r="5108" spans="1:9">
      <c r="A5108" s="26"/>
      <c r="B5108" s="27"/>
      <c r="C5108" s="28"/>
      <c r="D5108" s="29"/>
      <c r="E5108" s="29"/>
      <c r="F5108" s="28"/>
      <c r="G5108" s="28"/>
      <c r="H5108"/>
      <c r="I5108"/>
    </row>
    <row r="5109" spans="1:9">
      <c r="A5109" s="26"/>
      <c r="B5109" s="27"/>
      <c r="C5109" s="28"/>
      <c r="D5109" s="29"/>
      <c r="E5109" s="29"/>
      <c r="F5109" s="28"/>
      <c r="G5109" s="28"/>
      <c r="H5109"/>
      <c r="I5109"/>
    </row>
    <row r="5110" spans="1:9">
      <c r="A5110" s="26"/>
      <c r="B5110" s="27"/>
      <c r="C5110" s="28"/>
      <c r="D5110" s="29"/>
      <c r="E5110" s="29"/>
      <c r="F5110" s="28"/>
      <c r="G5110" s="28"/>
      <c r="H5110"/>
      <c r="I5110"/>
    </row>
    <row r="5111" spans="1:9">
      <c r="A5111" s="26"/>
      <c r="B5111" s="27"/>
      <c r="C5111" s="28"/>
      <c r="D5111" s="29"/>
      <c r="E5111" s="29"/>
      <c r="F5111" s="28"/>
      <c r="G5111" s="28"/>
      <c r="H5111"/>
      <c r="I5111"/>
    </row>
    <row r="5112" spans="1:9">
      <c r="A5112" s="26"/>
      <c r="B5112" s="27"/>
      <c r="C5112" s="28"/>
      <c r="D5112" s="29"/>
      <c r="E5112" s="29"/>
      <c r="F5112" s="28"/>
      <c r="G5112" s="28"/>
      <c r="H5112"/>
      <c r="I5112"/>
    </row>
    <row r="5113" spans="1:9">
      <c r="A5113" s="26"/>
      <c r="B5113" s="27"/>
      <c r="C5113" s="28"/>
      <c r="D5113" s="29"/>
      <c r="E5113" s="29"/>
      <c r="F5113" s="28"/>
      <c r="G5113" s="28"/>
      <c r="H5113"/>
      <c r="I5113"/>
    </row>
    <row r="5114" spans="1:9">
      <c r="A5114" s="26"/>
      <c r="B5114" s="27"/>
      <c r="C5114" s="28"/>
      <c r="D5114" s="29"/>
      <c r="E5114" s="29"/>
      <c r="F5114" s="28"/>
      <c r="G5114" s="28"/>
      <c r="H5114"/>
      <c r="I5114"/>
    </row>
    <row r="5115" spans="1:9">
      <c r="A5115" s="26"/>
      <c r="B5115" s="27"/>
      <c r="C5115" s="28"/>
      <c r="D5115" s="29"/>
      <c r="E5115" s="29"/>
      <c r="F5115" s="28"/>
      <c r="G5115" s="28"/>
      <c r="H5115"/>
      <c r="I5115"/>
    </row>
    <row r="5116" spans="1:9">
      <c r="A5116" s="26"/>
      <c r="B5116" s="27"/>
      <c r="C5116" s="28"/>
      <c r="D5116" s="29"/>
      <c r="E5116" s="29"/>
      <c r="F5116" s="28"/>
      <c r="G5116" s="28"/>
      <c r="H5116"/>
      <c r="I5116"/>
    </row>
    <row r="5117" spans="1:9">
      <c r="A5117" s="26"/>
      <c r="B5117" s="27"/>
      <c r="C5117" s="28"/>
      <c r="D5117" s="29"/>
      <c r="E5117" s="29"/>
      <c r="F5117" s="28"/>
      <c r="G5117" s="28"/>
      <c r="H5117"/>
      <c r="I5117"/>
    </row>
    <row r="5118" spans="1:9">
      <c r="A5118" s="26"/>
      <c r="B5118" s="27"/>
      <c r="C5118" s="28"/>
      <c r="D5118" s="29"/>
      <c r="E5118" s="29"/>
      <c r="F5118" s="28"/>
      <c r="G5118" s="28"/>
      <c r="H5118"/>
      <c r="I5118"/>
    </row>
    <row r="5119" spans="1:9">
      <c r="A5119" s="26"/>
      <c r="B5119" s="27"/>
      <c r="C5119" s="28"/>
      <c r="D5119" s="29"/>
      <c r="E5119" s="29"/>
      <c r="F5119" s="28"/>
      <c r="G5119" s="28"/>
      <c r="H5119"/>
      <c r="I5119"/>
    </row>
    <row r="5120" spans="1:9">
      <c r="A5120" s="26"/>
      <c r="B5120" s="27"/>
      <c r="C5120" s="28"/>
      <c r="D5120" s="29"/>
      <c r="E5120" s="29"/>
      <c r="F5120" s="28"/>
      <c r="G5120" s="28"/>
      <c r="H5120"/>
      <c r="I5120"/>
    </row>
    <row r="5121" spans="1:9">
      <c r="A5121" s="26"/>
      <c r="B5121" s="27"/>
      <c r="C5121" s="28"/>
      <c r="D5121" s="29"/>
      <c r="E5121" s="29"/>
      <c r="F5121" s="28"/>
      <c r="G5121" s="28"/>
      <c r="H5121"/>
      <c r="I5121"/>
    </row>
    <row r="5122" spans="1:9">
      <c r="A5122" s="26"/>
      <c r="B5122" s="27"/>
      <c r="C5122" s="28"/>
      <c r="D5122" s="29"/>
      <c r="E5122" s="29"/>
      <c r="F5122" s="28"/>
      <c r="G5122" s="28"/>
      <c r="H5122"/>
      <c r="I5122"/>
    </row>
    <row r="5123" spans="1:9">
      <c r="A5123" s="26"/>
      <c r="B5123" s="27"/>
      <c r="C5123" s="28"/>
      <c r="D5123" s="29"/>
      <c r="E5123" s="29"/>
      <c r="F5123" s="28"/>
      <c r="G5123" s="28"/>
      <c r="H5123"/>
      <c r="I5123"/>
    </row>
    <row r="5124" spans="1:9">
      <c r="A5124" s="26"/>
      <c r="B5124" s="27"/>
      <c r="C5124" s="28"/>
      <c r="D5124" s="29"/>
      <c r="E5124" s="29"/>
      <c r="F5124" s="28"/>
      <c r="G5124" s="28"/>
      <c r="H5124"/>
      <c r="I5124"/>
    </row>
    <row r="5125" spans="1:9">
      <c r="A5125" s="26"/>
      <c r="B5125" s="27"/>
      <c r="C5125" s="28"/>
      <c r="D5125" s="29"/>
      <c r="E5125" s="29"/>
      <c r="F5125" s="28"/>
      <c r="G5125" s="28"/>
      <c r="H5125"/>
      <c r="I5125"/>
    </row>
    <row r="5126" spans="1:9">
      <c r="A5126" s="26"/>
      <c r="B5126" s="27"/>
      <c r="C5126" s="28"/>
      <c r="D5126" s="29"/>
      <c r="E5126" s="29"/>
      <c r="F5126" s="28"/>
      <c r="G5126" s="28"/>
      <c r="H5126"/>
      <c r="I5126"/>
    </row>
    <row r="5127" spans="1:9">
      <c r="A5127" s="26"/>
      <c r="B5127" s="27"/>
      <c r="C5127" s="28"/>
      <c r="D5127" s="29"/>
      <c r="E5127" s="29"/>
      <c r="F5127" s="28"/>
      <c r="G5127" s="28"/>
      <c r="H5127"/>
      <c r="I5127"/>
    </row>
    <row r="5128" spans="1:9">
      <c r="A5128" s="26"/>
      <c r="B5128" s="27"/>
      <c r="C5128" s="28"/>
      <c r="D5128" s="29"/>
      <c r="E5128" s="29"/>
      <c r="F5128" s="28"/>
      <c r="G5128" s="28"/>
      <c r="H5128"/>
      <c r="I5128"/>
    </row>
    <row r="5129" spans="1:9">
      <c r="A5129" s="26"/>
      <c r="B5129" s="27"/>
      <c r="C5129" s="28"/>
      <c r="D5129" s="29"/>
      <c r="E5129" s="29"/>
      <c r="F5129" s="28"/>
      <c r="G5129" s="28"/>
      <c r="H5129"/>
      <c r="I5129"/>
    </row>
    <row r="5130" spans="1:9">
      <c r="A5130" s="26"/>
      <c r="B5130" s="27"/>
      <c r="C5130" s="28"/>
      <c r="D5130" s="29"/>
      <c r="E5130" s="29"/>
      <c r="F5130" s="28"/>
      <c r="G5130" s="28"/>
      <c r="H5130"/>
      <c r="I5130"/>
    </row>
    <row r="5131" spans="1:9">
      <c r="A5131" s="26"/>
      <c r="B5131" s="27"/>
      <c r="C5131" s="28"/>
      <c r="D5131" s="29"/>
      <c r="E5131" s="29"/>
      <c r="F5131" s="28"/>
      <c r="G5131" s="28"/>
      <c r="H5131"/>
      <c r="I5131"/>
    </row>
    <row r="5132" spans="1:9">
      <c r="A5132" s="26"/>
      <c r="B5132" s="27"/>
      <c r="C5132" s="28"/>
      <c r="D5132" s="29"/>
      <c r="E5132" s="29"/>
      <c r="F5132" s="28"/>
      <c r="G5132" s="28"/>
      <c r="H5132"/>
      <c r="I5132"/>
    </row>
    <row r="5133" spans="1:9">
      <c r="A5133" s="26"/>
      <c r="B5133" s="27"/>
      <c r="C5133" s="28"/>
      <c r="D5133" s="29"/>
      <c r="E5133" s="29"/>
      <c r="F5133" s="28"/>
      <c r="G5133" s="28"/>
      <c r="H5133"/>
      <c r="I5133"/>
    </row>
    <row r="5134" spans="1:9">
      <c r="A5134" s="26"/>
      <c r="B5134" s="27"/>
      <c r="C5134" s="28"/>
      <c r="D5134" s="29"/>
      <c r="E5134" s="29"/>
      <c r="F5134" s="28"/>
      <c r="G5134" s="28"/>
      <c r="H5134"/>
      <c r="I5134"/>
    </row>
    <row r="5135" spans="1:9">
      <c r="A5135" s="26"/>
      <c r="B5135" s="27"/>
      <c r="C5135" s="28"/>
      <c r="D5135" s="29"/>
      <c r="E5135" s="29"/>
      <c r="F5135" s="28"/>
      <c r="G5135" s="28"/>
      <c r="H5135"/>
      <c r="I5135"/>
    </row>
    <row r="5136" spans="1:9">
      <c r="A5136" s="26"/>
      <c r="B5136" s="27"/>
      <c r="C5136" s="28"/>
      <c r="D5136" s="29"/>
      <c r="E5136" s="29"/>
      <c r="F5136" s="28"/>
      <c r="G5136" s="28"/>
      <c r="H5136"/>
      <c r="I5136"/>
    </row>
    <row r="5137" spans="1:9">
      <c r="A5137" s="26"/>
      <c r="B5137" s="27"/>
      <c r="C5137" s="28"/>
      <c r="D5137" s="29"/>
      <c r="E5137" s="29"/>
      <c r="F5137" s="28"/>
      <c r="G5137" s="28"/>
      <c r="H5137"/>
      <c r="I5137"/>
    </row>
    <row r="5138" spans="1:9">
      <c r="A5138" s="26"/>
      <c r="B5138" s="27"/>
      <c r="C5138" s="28"/>
      <c r="D5138" s="29"/>
      <c r="E5138" s="29"/>
      <c r="F5138" s="28"/>
      <c r="G5138" s="28"/>
      <c r="H5138"/>
      <c r="I5138"/>
    </row>
    <row r="5139" spans="1:9">
      <c r="A5139" s="26"/>
      <c r="B5139" s="27"/>
      <c r="C5139" s="28"/>
      <c r="D5139" s="29"/>
      <c r="E5139" s="29"/>
      <c r="F5139" s="28"/>
      <c r="G5139" s="28"/>
      <c r="H5139"/>
      <c r="I5139"/>
    </row>
    <row r="5140" spans="1:9">
      <c r="A5140" s="26"/>
      <c r="B5140" s="27"/>
      <c r="C5140" s="28"/>
      <c r="D5140" s="29"/>
      <c r="E5140" s="29"/>
      <c r="F5140" s="28"/>
      <c r="G5140" s="28"/>
      <c r="H5140"/>
      <c r="I5140"/>
    </row>
    <row r="5141" spans="1:9">
      <c r="A5141" s="26"/>
      <c r="B5141" s="27"/>
      <c r="C5141" s="28"/>
      <c r="D5141" s="29"/>
      <c r="E5141" s="29"/>
      <c r="F5141" s="28"/>
      <c r="G5141" s="28"/>
      <c r="H5141"/>
      <c r="I5141"/>
    </row>
    <row r="5142" spans="1:9">
      <c r="A5142" s="26"/>
      <c r="B5142" s="27"/>
      <c r="C5142" s="28"/>
      <c r="D5142" s="29"/>
      <c r="E5142" s="29"/>
      <c r="F5142" s="28"/>
      <c r="G5142" s="28"/>
      <c r="H5142"/>
      <c r="I5142"/>
    </row>
    <row r="5143" spans="1:9">
      <c r="A5143" s="26"/>
      <c r="B5143" s="27"/>
      <c r="C5143" s="28"/>
      <c r="D5143" s="29"/>
      <c r="E5143" s="29"/>
      <c r="F5143" s="28"/>
      <c r="G5143" s="28"/>
      <c r="H5143"/>
      <c r="I5143"/>
    </row>
    <row r="5144" spans="1:9">
      <c r="A5144" s="26"/>
      <c r="B5144" s="27"/>
      <c r="C5144" s="28"/>
      <c r="D5144" s="29"/>
      <c r="E5144" s="29"/>
      <c r="F5144" s="28"/>
      <c r="G5144" s="28"/>
      <c r="H5144"/>
      <c r="I5144"/>
    </row>
    <row r="5145" spans="1:9">
      <c r="A5145" s="26"/>
      <c r="B5145" s="27"/>
      <c r="C5145" s="28"/>
      <c r="D5145" s="29"/>
      <c r="E5145" s="29"/>
      <c r="F5145" s="28"/>
      <c r="G5145" s="28"/>
      <c r="H5145"/>
      <c r="I5145"/>
    </row>
    <row r="5146" spans="1:9">
      <c r="A5146" s="26"/>
      <c r="B5146" s="27"/>
      <c r="C5146" s="28"/>
      <c r="D5146" s="29"/>
      <c r="E5146" s="29"/>
      <c r="F5146" s="28"/>
      <c r="G5146" s="28"/>
      <c r="H5146"/>
      <c r="I5146"/>
    </row>
    <row r="5147" spans="1:9">
      <c r="A5147" s="26"/>
      <c r="B5147" s="27"/>
      <c r="C5147" s="28"/>
      <c r="D5147" s="29"/>
      <c r="E5147" s="29"/>
      <c r="F5147" s="28"/>
      <c r="G5147" s="28"/>
      <c r="H5147"/>
      <c r="I5147"/>
    </row>
    <row r="5148" spans="1:9">
      <c r="A5148" s="26"/>
      <c r="B5148" s="27"/>
      <c r="C5148" s="28"/>
      <c r="D5148" s="29"/>
      <c r="E5148" s="29"/>
      <c r="F5148" s="28"/>
      <c r="G5148" s="28"/>
      <c r="H5148"/>
      <c r="I5148"/>
    </row>
    <row r="5149" spans="1:9">
      <c r="A5149" s="26"/>
      <c r="B5149" s="27"/>
      <c r="C5149" s="28"/>
      <c r="D5149" s="29"/>
      <c r="E5149" s="29"/>
      <c r="F5149" s="28"/>
      <c r="G5149" s="28"/>
      <c r="H5149"/>
      <c r="I5149"/>
    </row>
    <row r="5150" spans="1:9">
      <c r="A5150" s="26"/>
      <c r="B5150" s="27"/>
      <c r="C5150" s="28"/>
      <c r="D5150" s="29"/>
      <c r="E5150" s="29"/>
      <c r="F5150" s="28"/>
      <c r="G5150" s="28"/>
      <c r="H5150"/>
      <c r="I5150"/>
    </row>
    <row r="5151" spans="1:9">
      <c r="A5151" s="26"/>
      <c r="B5151" s="27"/>
      <c r="C5151" s="28"/>
      <c r="D5151" s="29"/>
      <c r="E5151" s="29"/>
      <c r="F5151" s="28"/>
      <c r="G5151" s="28"/>
      <c r="H5151"/>
      <c r="I5151"/>
    </row>
    <row r="5152" spans="1:9">
      <c r="A5152" s="26"/>
      <c r="B5152" s="27"/>
      <c r="C5152" s="28"/>
      <c r="D5152" s="29"/>
      <c r="E5152" s="29"/>
      <c r="F5152" s="28"/>
      <c r="G5152" s="28"/>
      <c r="H5152"/>
      <c r="I5152"/>
    </row>
    <row r="5153" spans="1:9">
      <c r="A5153" s="26"/>
      <c r="B5153" s="27"/>
      <c r="C5153" s="28"/>
      <c r="D5153" s="29"/>
      <c r="E5153" s="29"/>
      <c r="F5153" s="28"/>
      <c r="G5153" s="28"/>
      <c r="H5153"/>
      <c r="I5153"/>
    </row>
    <row r="5154" spans="1:9">
      <c r="A5154" s="26"/>
      <c r="B5154" s="27"/>
      <c r="C5154" s="28"/>
      <c r="D5154" s="29"/>
      <c r="E5154" s="29"/>
      <c r="F5154" s="28"/>
      <c r="G5154" s="28"/>
      <c r="H5154"/>
      <c r="I5154"/>
    </row>
    <row r="5155" spans="1:9">
      <c r="A5155" s="26"/>
      <c r="B5155" s="27"/>
      <c r="C5155" s="28"/>
      <c r="D5155" s="29"/>
      <c r="E5155" s="29"/>
      <c r="F5155" s="28"/>
      <c r="G5155" s="28"/>
      <c r="H5155"/>
      <c r="I5155"/>
    </row>
    <row r="5156" spans="1:9">
      <c r="A5156" s="26"/>
      <c r="B5156" s="27"/>
      <c r="C5156" s="28"/>
      <c r="D5156" s="29"/>
      <c r="E5156" s="29"/>
      <c r="F5156" s="28"/>
      <c r="G5156" s="28"/>
      <c r="H5156"/>
      <c r="I5156"/>
    </row>
    <row r="5157" spans="1:9">
      <c r="A5157" s="26"/>
      <c r="B5157" s="27"/>
      <c r="C5157" s="28"/>
      <c r="D5157" s="29"/>
      <c r="E5157" s="29"/>
      <c r="F5157" s="28"/>
      <c r="G5157" s="28"/>
      <c r="H5157"/>
      <c r="I5157"/>
    </row>
    <row r="5158" spans="1:9">
      <c r="A5158" s="26"/>
      <c r="B5158" s="27"/>
      <c r="C5158" s="28"/>
      <c r="D5158" s="29"/>
      <c r="E5158" s="29"/>
      <c r="F5158" s="28"/>
      <c r="G5158" s="28"/>
      <c r="H5158"/>
      <c r="I5158"/>
    </row>
    <row r="5159" spans="1:9">
      <c r="A5159" s="26"/>
      <c r="B5159" s="27"/>
      <c r="C5159" s="28"/>
      <c r="D5159" s="29"/>
      <c r="E5159" s="29"/>
      <c r="F5159" s="28"/>
      <c r="G5159" s="28"/>
      <c r="H5159"/>
      <c r="I5159"/>
    </row>
    <row r="5160" spans="1:9">
      <c r="A5160" s="26"/>
      <c r="B5160" s="27"/>
      <c r="C5160" s="28"/>
      <c r="D5160" s="29"/>
      <c r="E5160" s="29"/>
      <c r="F5160" s="28"/>
      <c r="G5160" s="28"/>
      <c r="H5160"/>
      <c r="I5160"/>
    </row>
    <row r="5161" spans="1:9">
      <c r="A5161" s="26"/>
      <c r="B5161" s="27"/>
      <c r="C5161" s="28"/>
      <c r="D5161" s="29"/>
      <c r="E5161" s="29"/>
      <c r="F5161" s="28"/>
      <c r="G5161" s="28"/>
      <c r="H5161"/>
      <c r="I5161"/>
    </row>
    <row r="5162" spans="1:9">
      <c r="A5162" s="26"/>
      <c r="B5162" s="27"/>
      <c r="C5162" s="28"/>
      <c r="D5162" s="29"/>
      <c r="E5162" s="29"/>
      <c r="F5162" s="28"/>
      <c r="G5162" s="28"/>
      <c r="H5162"/>
      <c r="I5162"/>
    </row>
    <row r="5163" spans="1:9">
      <c r="A5163" s="26"/>
      <c r="B5163" s="27"/>
      <c r="C5163" s="28"/>
      <c r="D5163" s="29"/>
      <c r="E5163" s="29"/>
      <c r="F5163" s="28"/>
      <c r="G5163" s="28"/>
      <c r="H5163"/>
      <c r="I5163"/>
    </row>
    <row r="5164" spans="1:9">
      <c r="A5164" s="26"/>
      <c r="B5164" s="27"/>
      <c r="C5164" s="28"/>
      <c r="D5164" s="29"/>
      <c r="E5164" s="29"/>
      <c r="F5164" s="28"/>
      <c r="G5164" s="28"/>
      <c r="H5164"/>
      <c r="I5164"/>
    </row>
    <row r="5165" spans="1:9">
      <c r="A5165" s="26"/>
      <c r="B5165" s="27"/>
      <c r="C5165" s="28"/>
      <c r="D5165" s="29"/>
      <c r="E5165" s="29"/>
      <c r="F5165" s="28"/>
      <c r="G5165" s="28"/>
      <c r="H5165"/>
      <c r="I5165"/>
    </row>
    <row r="5166" spans="1:9">
      <c r="A5166" s="26"/>
      <c r="B5166" s="27"/>
      <c r="C5166" s="28"/>
      <c r="D5166" s="29"/>
      <c r="E5166" s="29"/>
      <c r="F5166" s="28"/>
      <c r="G5166" s="28"/>
      <c r="H5166"/>
      <c r="I5166"/>
    </row>
    <row r="5167" spans="1:9">
      <c r="A5167" s="26"/>
      <c r="B5167" s="27"/>
      <c r="C5167" s="28"/>
      <c r="D5167" s="29"/>
      <c r="E5167" s="29"/>
      <c r="F5167" s="28"/>
      <c r="G5167" s="28"/>
      <c r="H5167"/>
      <c r="I5167"/>
    </row>
    <row r="5168" spans="1:9">
      <c r="A5168" s="26"/>
      <c r="B5168" s="27"/>
      <c r="C5168" s="28"/>
      <c r="D5168" s="29"/>
      <c r="E5168" s="29"/>
      <c r="F5168" s="28"/>
      <c r="G5168" s="28"/>
      <c r="H5168"/>
      <c r="I5168"/>
    </row>
    <row r="5169" spans="1:9">
      <c r="A5169" s="26"/>
      <c r="B5169" s="27"/>
      <c r="C5169" s="28"/>
      <c r="D5169" s="29"/>
      <c r="E5169" s="29"/>
      <c r="F5169" s="28"/>
      <c r="G5169" s="28"/>
      <c r="H5169"/>
      <c r="I5169"/>
    </row>
    <row r="5170" spans="1:9">
      <c r="A5170" s="26"/>
      <c r="B5170" s="27"/>
      <c r="C5170" s="28"/>
      <c r="D5170" s="29"/>
      <c r="E5170" s="29"/>
      <c r="F5170" s="28"/>
      <c r="G5170" s="28"/>
      <c r="H5170"/>
      <c r="I5170"/>
    </row>
    <row r="5171" spans="1:9">
      <c r="A5171" s="26"/>
      <c r="B5171" s="27"/>
      <c r="C5171" s="28"/>
      <c r="D5171" s="29"/>
      <c r="E5171" s="29"/>
      <c r="F5171" s="28"/>
      <c r="G5171" s="28"/>
      <c r="H5171"/>
      <c r="I5171"/>
    </row>
    <row r="5172" spans="1:9">
      <c r="A5172" s="26"/>
      <c r="B5172" s="27"/>
      <c r="C5172" s="28"/>
      <c r="D5172" s="29"/>
      <c r="E5172" s="29"/>
      <c r="F5172" s="28"/>
      <c r="G5172" s="28"/>
      <c r="H5172"/>
      <c r="I5172"/>
    </row>
    <row r="5173" spans="1:9">
      <c r="A5173" s="26"/>
      <c r="B5173" s="27"/>
      <c r="C5173" s="28"/>
      <c r="D5173" s="29"/>
      <c r="E5173" s="29"/>
      <c r="F5173" s="28"/>
      <c r="G5173" s="28"/>
      <c r="H5173"/>
      <c r="I5173"/>
    </row>
    <row r="5174" spans="1:9">
      <c r="A5174" s="26"/>
      <c r="B5174" s="27"/>
      <c r="C5174" s="28"/>
      <c r="D5174" s="29"/>
      <c r="E5174" s="29"/>
      <c r="F5174" s="28"/>
      <c r="G5174" s="28"/>
      <c r="H5174"/>
      <c r="I5174"/>
    </row>
    <row r="5175" spans="1:9">
      <c r="A5175" s="26"/>
      <c r="B5175" s="27"/>
      <c r="C5175" s="28"/>
      <c r="D5175" s="29"/>
      <c r="E5175" s="29"/>
      <c r="F5175" s="28"/>
      <c r="G5175" s="28"/>
      <c r="H5175"/>
      <c r="I5175"/>
    </row>
    <row r="5176" spans="1:9">
      <c r="A5176" s="26"/>
      <c r="B5176" s="27"/>
      <c r="C5176" s="28"/>
      <c r="D5176" s="29"/>
      <c r="E5176" s="29"/>
      <c r="F5176" s="28"/>
      <c r="G5176" s="28"/>
      <c r="H5176"/>
      <c r="I5176"/>
    </row>
    <row r="5177" spans="1:9">
      <c r="A5177" s="26"/>
      <c r="B5177" s="27"/>
      <c r="C5177" s="28"/>
      <c r="D5177" s="29"/>
      <c r="E5177" s="29"/>
      <c r="F5177" s="28"/>
      <c r="G5177" s="28"/>
      <c r="H5177"/>
      <c r="I5177"/>
    </row>
    <row r="5178" spans="1:9">
      <c r="A5178" s="26"/>
      <c r="B5178" s="27"/>
      <c r="C5178" s="28"/>
      <c r="D5178" s="29"/>
      <c r="E5178" s="29"/>
      <c r="F5178" s="28"/>
      <c r="G5178" s="28"/>
      <c r="H5178"/>
      <c r="I5178"/>
    </row>
    <row r="5179" spans="1:9">
      <c r="A5179" s="26"/>
      <c r="B5179" s="27"/>
      <c r="C5179" s="28"/>
      <c r="D5179" s="29"/>
      <c r="E5179" s="29"/>
      <c r="F5179" s="28"/>
      <c r="G5179" s="28"/>
      <c r="H5179"/>
      <c r="I5179"/>
    </row>
    <row r="5180" spans="1:9">
      <c r="A5180" s="26"/>
      <c r="B5180" s="27"/>
      <c r="C5180" s="28"/>
      <c r="D5180" s="29"/>
      <c r="E5180" s="29"/>
      <c r="F5180" s="28"/>
      <c r="G5180" s="28"/>
      <c r="H5180"/>
      <c r="I5180"/>
    </row>
    <row r="5181" spans="1:9">
      <c r="A5181" s="26"/>
      <c r="B5181" s="27"/>
      <c r="C5181" s="28"/>
      <c r="D5181" s="29"/>
      <c r="E5181" s="29"/>
      <c r="F5181" s="28"/>
      <c r="G5181" s="28"/>
      <c r="H5181"/>
      <c r="I5181"/>
    </row>
    <row r="5182" spans="1:9">
      <c r="A5182" s="26"/>
      <c r="B5182" s="27"/>
      <c r="C5182" s="28"/>
      <c r="D5182" s="29"/>
      <c r="E5182" s="29"/>
      <c r="F5182" s="28"/>
      <c r="G5182" s="28"/>
      <c r="H5182"/>
      <c r="I5182"/>
    </row>
    <row r="5183" spans="1:9">
      <c r="A5183" s="26"/>
      <c r="B5183" s="27"/>
      <c r="C5183" s="28"/>
      <c r="D5183" s="29"/>
      <c r="E5183" s="29"/>
      <c r="F5183" s="28"/>
      <c r="G5183" s="28"/>
      <c r="H5183"/>
      <c r="I5183"/>
    </row>
    <row r="5184" spans="1:9">
      <c r="A5184" s="26"/>
      <c r="B5184" s="27"/>
      <c r="C5184" s="28"/>
      <c r="D5184" s="29"/>
      <c r="E5184" s="29"/>
      <c r="F5184" s="28"/>
      <c r="G5184" s="28"/>
      <c r="H5184"/>
      <c r="I5184"/>
    </row>
    <row r="5185" spans="1:9">
      <c r="A5185" s="26"/>
      <c r="B5185" s="27"/>
      <c r="C5185" s="28"/>
      <c r="D5185" s="29"/>
      <c r="E5185" s="29"/>
      <c r="F5185" s="28"/>
      <c r="G5185" s="28"/>
      <c r="H5185"/>
      <c r="I5185"/>
    </row>
    <row r="5186" spans="1:9">
      <c r="A5186" s="26"/>
      <c r="B5186" s="27"/>
      <c r="C5186" s="28"/>
      <c r="D5186" s="29"/>
      <c r="E5186" s="29"/>
      <c r="F5186" s="28"/>
      <c r="G5186" s="28"/>
      <c r="H5186"/>
      <c r="I5186"/>
    </row>
    <row r="5187" spans="1:9">
      <c r="A5187" s="26"/>
      <c r="B5187" s="27"/>
      <c r="C5187" s="28"/>
      <c r="D5187" s="29"/>
      <c r="E5187" s="29"/>
      <c r="F5187" s="28"/>
      <c r="G5187" s="28"/>
      <c r="H5187"/>
      <c r="I5187"/>
    </row>
    <row r="5188" spans="1:9">
      <c r="A5188" s="26"/>
      <c r="B5188" s="27"/>
      <c r="C5188" s="28"/>
      <c r="D5188" s="29"/>
      <c r="E5188" s="29"/>
      <c r="F5188" s="28"/>
      <c r="G5188" s="28"/>
      <c r="H5188"/>
      <c r="I5188"/>
    </row>
    <row r="5189" spans="1:9">
      <c r="A5189" s="26"/>
      <c r="B5189" s="27"/>
      <c r="C5189" s="28"/>
      <c r="D5189" s="29"/>
      <c r="E5189" s="29"/>
      <c r="F5189" s="28"/>
      <c r="G5189" s="28"/>
      <c r="H5189"/>
      <c r="I5189"/>
    </row>
    <row r="5190" spans="1:9">
      <c r="A5190" s="26"/>
      <c r="B5190" s="27"/>
      <c r="C5190" s="28"/>
      <c r="D5190" s="29"/>
      <c r="E5190" s="29"/>
      <c r="F5190" s="28"/>
      <c r="G5190" s="28"/>
      <c r="H5190"/>
      <c r="I5190"/>
    </row>
    <row r="5191" spans="1:9">
      <c r="A5191" s="26"/>
      <c r="B5191" s="27"/>
      <c r="C5191" s="28"/>
      <c r="D5191" s="29"/>
      <c r="E5191" s="29"/>
      <c r="F5191" s="28"/>
      <c r="G5191" s="28"/>
      <c r="H5191"/>
      <c r="I5191"/>
    </row>
    <row r="5192" spans="1:9">
      <c r="A5192" s="26"/>
      <c r="B5192" s="27"/>
      <c r="C5192" s="28"/>
      <c r="D5192" s="29"/>
      <c r="E5192" s="29"/>
      <c r="F5192" s="28"/>
      <c r="G5192" s="28"/>
      <c r="H5192"/>
      <c r="I5192"/>
    </row>
    <row r="5193" spans="1:9">
      <c r="A5193" s="26"/>
      <c r="B5193" s="27"/>
      <c r="C5193" s="28"/>
      <c r="D5193" s="29"/>
      <c r="E5193" s="29"/>
      <c r="F5193" s="28"/>
      <c r="G5193" s="28"/>
      <c r="H5193"/>
      <c r="I5193"/>
    </row>
    <row r="5194" spans="1:9">
      <c r="A5194" s="26"/>
      <c r="B5194" s="27"/>
      <c r="C5194" s="28"/>
      <c r="D5194" s="29"/>
      <c r="E5194" s="29"/>
      <c r="F5194" s="28"/>
      <c r="G5194" s="28"/>
      <c r="H5194"/>
      <c r="I5194"/>
    </row>
    <row r="5195" spans="1:9">
      <c r="A5195" s="26"/>
      <c r="B5195" s="27"/>
      <c r="C5195" s="28"/>
      <c r="D5195" s="29"/>
      <c r="E5195" s="29"/>
      <c r="F5195" s="28"/>
      <c r="G5195" s="28"/>
      <c r="H5195"/>
      <c r="I5195"/>
    </row>
    <row r="5196" spans="1:9">
      <c r="A5196" s="26"/>
      <c r="B5196" s="27"/>
      <c r="C5196" s="28"/>
      <c r="D5196" s="29"/>
      <c r="E5196" s="29"/>
      <c r="F5196" s="28"/>
      <c r="G5196" s="28"/>
      <c r="H5196"/>
      <c r="I5196"/>
    </row>
    <row r="5197" spans="1:9">
      <c r="A5197" s="26"/>
      <c r="B5197" s="27"/>
      <c r="C5197" s="28"/>
      <c r="D5197" s="29"/>
      <c r="E5197" s="29"/>
      <c r="F5197" s="28"/>
      <c r="G5197" s="28"/>
      <c r="H5197"/>
      <c r="I5197"/>
    </row>
    <row r="5198" spans="1:9">
      <c r="A5198" s="26"/>
      <c r="B5198" s="27"/>
      <c r="C5198" s="28"/>
      <c r="D5198" s="29"/>
      <c r="E5198" s="29"/>
      <c r="F5198" s="28"/>
      <c r="G5198" s="28"/>
      <c r="H5198"/>
      <c r="I5198"/>
    </row>
    <row r="5199" spans="1:9">
      <c r="A5199" s="26"/>
      <c r="B5199" s="27"/>
      <c r="C5199" s="28"/>
      <c r="D5199" s="29"/>
      <c r="E5199" s="29"/>
      <c r="F5199" s="28"/>
      <c r="G5199" s="28"/>
      <c r="H5199"/>
      <c r="I5199"/>
    </row>
    <row r="5200" spans="1:9">
      <c r="A5200" s="26"/>
      <c r="B5200" s="27"/>
      <c r="C5200" s="28"/>
      <c r="D5200" s="29"/>
      <c r="E5200" s="29"/>
      <c r="F5200" s="28"/>
      <c r="G5200" s="28"/>
      <c r="H5200"/>
      <c r="I5200"/>
    </row>
    <row r="5201" spans="1:9">
      <c r="A5201" s="26"/>
      <c r="B5201" s="27"/>
      <c r="C5201" s="28"/>
      <c r="D5201" s="29"/>
      <c r="E5201" s="29"/>
      <c r="F5201" s="28"/>
      <c r="G5201" s="28"/>
      <c r="H5201"/>
      <c r="I5201"/>
    </row>
    <row r="5202" spans="1:9">
      <c r="A5202" s="26"/>
      <c r="B5202" s="27"/>
      <c r="C5202" s="28"/>
      <c r="D5202" s="29"/>
      <c r="E5202" s="29"/>
      <c r="F5202" s="28"/>
      <c r="G5202" s="28"/>
      <c r="H5202"/>
      <c r="I5202"/>
    </row>
    <row r="5203" spans="1:9">
      <c r="A5203" s="26"/>
      <c r="B5203" s="27"/>
      <c r="C5203" s="28"/>
      <c r="D5203" s="29"/>
      <c r="E5203" s="29"/>
      <c r="F5203" s="28"/>
      <c r="G5203" s="28"/>
      <c r="H5203"/>
      <c r="I5203"/>
    </row>
    <row r="5204" spans="1:9">
      <c r="A5204" s="26"/>
      <c r="B5204" s="27"/>
      <c r="C5204" s="28"/>
      <c r="D5204" s="29"/>
      <c r="E5204" s="29"/>
      <c r="F5204" s="28"/>
      <c r="G5204" s="28"/>
      <c r="H5204"/>
      <c r="I5204"/>
    </row>
    <row r="5205" spans="1:9">
      <c r="A5205" s="26"/>
      <c r="B5205" s="27"/>
      <c r="C5205" s="28"/>
      <c r="D5205" s="29"/>
      <c r="E5205" s="29"/>
      <c r="F5205" s="28"/>
      <c r="G5205" s="28"/>
      <c r="H5205"/>
      <c r="I5205"/>
    </row>
    <row r="5206" spans="1:9">
      <c r="A5206" s="26"/>
      <c r="B5206" s="27"/>
      <c r="C5206" s="28"/>
      <c r="D5206" s="29"/>
      <c r="E5206" s="29"/>
      <c r="F5206" s="28"/>
      <c r="G5206" s="28"/>
      <c r="H5206"/>
      <c r="I5206"/>
    </row>
    <row r="5207" spans="1:9">
      <c r="A5207" s="26"/>
      <c r="B5207" s="27"/>
      <c r="C5207" s="28"/>
      <c r="D5207" s="29"/>
      <c r="E5207" s="29"/>
      <c r="F5207" s="28"/>
      <c r="G5207" s="28"/>
      <c r="H5207"/>
      <c r="I5207"/>
    </row>
    <row r="5208" spans="1:9">
      <c r="A5208" s="26"/>
      <c r="B5208" s="27"/>
      <c r="C5208" s="28"/>
      <c r="D5208" s="29"/>
      <c r="E5208" s="29"/>
      <c r="F5208" s="28"/>
      <c r="G5208" s="28"/>
      <c r="H5208"/>
      <c r="I5208"/>
    </row>
    <row r="5209" spans="1:9">
      <c r="A5209" s="26"/>
      <c r="B5209" s="27"/>
      <c r="C5209" s="28"/>
      <c r="D5209" s="29"/>
      <c r="E5209" s="29"/>
      <c r="F5209" s="28"/>
      <c r="G5209" s="28"/>
      <c r="H5209"/>
      <c r="I5209"/>
    </row>
    <row r="5210" spans="1:9">
      <c r="A5210" s="26"/>
      <c r="B5210" s="27"/>
      <c r="C5210" s="28"/>
      <c r="D5210" s="29"/>
      <c r="E5210" s="29"/>
      <c r="F5210" s="28"/>
      <c r="G5210" s="28"/>
      <c r="H5210"/>
      <c r="I5210"/>
    </row>
    <row r="5211" spans="1:9">
      <c r="A5211" s="26"/>
      <c r="B5211" s="27"/>
      <c r="C5211" s="28"/>
      <c r="D5211" s="29"/>
      <c r="E5211" s="29"/>
      <c r="F5211" s="28"/>
      <c r="G5211" s="28"/>
      <c r="H5211"/>
      <c r="I5211"/>
    </row>
    <row r="5212" spans="1:9">
      <c r="A5212" s="26"/>
      <c r="B5212" s="27"/>
      <c r="C5212" s="28"/>
      <c r="D5212" s="29"/>
      <c r="E5212" s="29"/>
      <c r="F5212" s="28"/>
      <c r="G5212" s="28"/>
      <c r="H5212"/>
      <c r="I5212"/>
    </row>
    <row r="5213" spans="1:9">
      <c r="A5213" s="26"/>
      <c r="B5213" s="27"/>
      <c r="C5213" s="28"/>
      <c r="D5213" s="29"/>
      <c r="E5213" s="29"/>
      <c r="F5213" s="28"/>
      <c r="G5213" s="28"/>
      <c r="H5213"/>
      <c r="I5213"/>
    </row>
    <row r="5214" spans="1:9">
      <c r="A5214" s="26"/>
      <c r="B5214" s="27"/>
      <c r="C5214" s="28"/>
      <c r="D5214" s="29"/>
      <c r="E5214" s="29"/>
      <c r="F5214" s="28"/>
      <c r="G5214" s="28"/>
      <c r="H5214"/>
      <c r="I5214"/>
    </row>
    <row r="5215" spans="1:9">
      <c r="A5215" s="26"/>
      <c r="B5215" s="27"/>
      <c r="C5215" s="28"/>
      <c r="D5215" s="29"/>
      <c r="E5215" s="29"/>
      <c r="F5215" s="28"/>
      <c r="G5215" s="28"/>
      <c r="H5215"/>
      <c r="I5215"/>
    </row>
    <row r="5216" spans="1:9">
      <c r="A5216" s="26"/>
      <c r="B5216" s="27"/>
      <c r="C5216" s="28"/>
      <c r="D5216" s="29"/>
      <c r="E5216" s="29"/>
      <c r="F5216" s="28"/>
      <c r="G5216" s="28"/>
      <c r="H5216"/>
      <c r="I5216"/>
    </row>
    <row r="5217" spans="1:9">
      <c r="A5217" s="26"/>
      <c r="B5217" s="27"/>
      <c r="C5217" s="28"/>
      <c r="D5217" s="29"/>
      <c r="E5217" s="29"/>
      <c r="F5217" s="28"/>
      <c r="G5217" s="28"/>
      <c r="H5217"/>
      <c r="I5217"/>
    </row>
    <row r="5218" spans="1:9">
      <c r="A5218" s="26"/>
      <c r="B5218" s="27"/>
      <c r="C5218" s="28"/>
      <c r="D5218" s="29"/>
      <c r="E5218" s="29"/>
      <c r="F5218" s="28"/>
      <c r="G5218" s="28"/>
      <c r="H5218"/>
      <c r="I5218"/>
    </row>
    <row r="5219" spans="1:9">
      <c r="A5219" s="26"/>
      <c r="B5219" s="27"/>
      <c r="C5219" s="28"/>
      <c r="D5219" s="29"/>
      <c r="E5219" s="29"/>
      <c r="F5219" s="28"/>
      <c r="G5219" s="28"/>
      <c r="H5219"/>
      <c r="I5219"/>
    </row>
    <row r="5220" spans="1:9">
      <c r="A5220" s="26"/>
      <c r="B5220" s="27"/>
      <c r="C5220" s="28"/>
      <c r="D5220" s="29"/>
      <c r="E5220" s="29"/>
      <c r="F5220" s="28"/>
      <c r="G5220" s="28"/>
      <c r="H5220"/>
      <c r="I5220"/>
    </row>
    <row r="5221" spans="1:9">
      <c r="A5221" s="26"/>
      <c r="B5221" s="27"/>
      <c r="C5221" s="28"/>
      <c r="D5221" s="29"/>
      <c r="E5221" s="29"/>
      <c r="F5221" s="28"/>
      <c r="G5221" s="28"/>
      <c r="H5221"/>
      <c r="I5221"/>
    </row>
    <row r="5222" spans="1:9">
      <c r="A5222" s="26"/>
      <c r="B5222" s="27"/>
      <c r="C5222" s="28"/>
      <c r="D5222" s="29"/>
      <c r="E5222" s="29"/>
      <c r="F5222" s="28"/>
      <c r="G5222" s="28"/>
      <c r="H5222"/>
      <c r="I5222"/>
    </row>
    <row r="5223" spans="1:9">
      <c r="A5223" s="26"/>
      <c r="B5223" s="27"/>
      <c r="C5223" s="28"/>
      <c r="D5223" s="29"/>
      <c r="E5223" s="29"/>
      <c r="F5223" s="28"/>
      <c r="G5223" s="28"/>
      <c r="H5223"/>
      <c r="I5223"/>
    </row>
    <row r="5224" spans="1:9">
      <c r="A5224" s="26"/>
      <c r="B5224" s="27"/>
      <c r="C5224" s="28"/>
      <c r="D5224" s="29"/>
      <c r="E5224" s="29"/>
      <c r="F5224" s="28"/>
      <c r="G5224" s="28"/>
      <c r="H5224"/>
      <c r="I5224"/>
    </row>
    <row r="5225" spans="1:9">
      <c r="A5225" s="26"/>
      <c r="B5225" s="27"/>
      <c r="C5225" s="28"/>
      <c r="D5225" s="29"/>
      <c r="E5225" s="29"/>
      <c r="F5225" s="28"/>
      <c r="G5225" s="28"/>
      <c r="H5225"/>
      <c r="I5225"/>
    </row>
    <row r="5226" spans="1:9">
      <c r="A5226" s="26"/>
      <c r="B5226" s="27"/>
      <c r="C5226" s="28"/>
      <c r="D5226" s="29"/>
      <c r="E5226" s="29"/>
      <c r="F5226" s="28"/>
      <c r="G5226" s="28"/>
      <c r="H5226"/>
      <c r="I5226"/>
    </row>
    <row r="5227" spans="1:9">
      <c r="A5227" s="26"/>
      <c r="B5227" s="27"/>
      <c r="C5227" s="28"/>
      <c r="D5227" s="29"/>
      <c r="E5227" s="29"/>
      <c r="F5227" s="28"/>
      <c r="G5227" s="28"/>
      <c r="H5227"/>
      <c r="I5227"/>
    </row>
    <row r="5228" spans="1:9">
      <c r="A5228" s="26"/>
      <c r="B5228" s="27"/>
      <c r="C5228" s="28"/>
      <c r="D5228" s="29"/>
      <c r="E5228" s="29"/>
      <c r="F5228" s="28"/>
      <c r="G5228" s="28"/>
      <c r="H5228"/>
      <c r="I5228"/>
    </row>
    <row r="5229" spans="1:9">
      <c r="A5229" s="26"/>
      <c r="B5229" s="27"/>
      <c r="C5229" s="28"/>
      <c r="D5229" s="29"/>
      <c r="E5229" s="29"/>
      <c r="F5229" s="28"/>
      <c r="G5229" s="28"/>
      <c r="H5229"/>
      <c r="I5229"/>
    </row>
    <row r="5230" spans="1:9">
      <c r="A5230" s="26"/>
      <c r="B5230" s="27"/>
      <c r="C5230" s="28"/>
      <c r="D5230" s="29"/>
      <c r="E5230" s="29"/>
      <c r="F5230" s="28"/>
      <c r="G5230" s="28"/>
      <c r="H5230"/>
      <c r="I5230"/>
    </row>
    <row r="5231" spans="1:9">
      <c r="A5231" s="26"/>
      <c r="B5231" s="27"/>
      <c r="C5231" s="28"/>
      <c r="D5231" s="29"/>
      <c r="E5231" s="29"/>
      <c r="F5231" s="28"/>
      <c r="G5231" s="28"/>
      <c r="H5231"/>
      <c r="I5231"/>
    </row>
    <row r="5232" spans="1:9">
      <c r="A5232" s="26"/>
      <c r="B5232" s="27"/>
      <c r="C5232" s="28"/>
      <c r="D5232" s="29"/>
      <c r="E5232" s="29"/>
      <c r="F5232" s="28"/>
      <c r="G5232" s="28"/>
      <c r="H5232"/>
      <c r="I5232"/>
    </row>
    <row r="5233" spans="1:9">
      <c r="A5233" s="26"/>
      <c r="B5233" s="27"/>
      <c r="C5233" s="28"/>
      <c r="D5233" s="29"/>
      <c r="E5233" s="29"/>
      <c r="F5233" s="28"/>
      <c r="G5233" s="28"/>
      <c r="H5233"/>
      <c r="I5233"/>
    </row>
    <row r="5234" spans="1:9">
      <c r="A5234" s="26"/>
      <c r="B5234" s="27"/>
      <c r="C5234" s="28"/>
      <c r="D5234" s="29"/>
      <c r="E5234" s="29"/>
      <c r="F5234" s="28"/>
      <c r="G5234" s="28"/>
      <c r="H5234"/>
      <c r="I5234"/>
    </row>
    <row r="5235" spans="1:9">
      <c r="A5235" s="26"/>
      <c r="B5235" s="27"/>
      <c r="C5235" s="28"/>
      <c r="D5235" s="29"/>
      <c r="E5235" s="29"/>
      <c r="F5235" s="28"/>
      <c r="G5235" s="28"/>
      <c r="H5235"/>
      <c r="I5235"/>
    </row>
    <row r="5236" spans="1:9">
      <c r="A5236" s="26"/>
      <c r="B5236" s="27"/>
      <c r="C5236" s="28"/>
      <c r="D5236" s="29"/>
      <c r="E5236" s="29"/>
      <c r="F5236" s="28"/>
      <c r="G5236" s="28"/>
      <c r="H5236"/>
      <c r="I5236"/>
    </row>
    <row r="5237" spans="1:9">
      <c r="A5237" s="26"/>
      <c r="B5237" s="27"/>
      <c r="C5237" s="28"/>
      <c r="D5237" s="29"/>
      <c r="E5237" s="29"/>
      <c r="F5237" s="28"/>
      <c r="G5237" s="28"/>
      <c r="H5237"/>
      <c r="I5237"/>
    </row>
    <row r="5238" spans="1:9">
      <c r="A5238" s="26"/>
      <c r="B5238" s="27"/>
      <c r="C5238" s="28"/>
      <c r="D5238" s="29"/>
      <c r="E5238" s="29"/>
      <c r="F5238" s="28"/>
      <c r="G5238" s="28"/>
      <c r="H5238"/>
      <c r="I5238"/>
    </row>
    <row r="5239" spans="1:9">
      <c r="A5239" s="26"/>
      <c r="B5239" s="27"/>
      <c r="C5239" s="28"/>
      <c r="D5239" s="29"/>
      <c r="E5239" s="29"/>
      <c r="F5239" s="28"/>
      <c r="G5239" s="28"/>
      <c r="H5239"/>
      <c r="I5239"/>
    </row>
    <row r="5240" spans="1:9">
      <c r="A5240" s="26"/>
      <c r="B5240" s="27"/>
      <c r="C5240" s="28"/>
      <c r="D5240" s="29"/>
      <c r="E5240" s="29"/>
      <c r="F5240" s="28"/>
      <c r="G5240" s="28"/>
      <c r="H5240"/>
      <c r="I5240"/>
    </row>
    <row r="5241" spans="1:9">
      <c r="A5241" s="26"/>
      <c r="B5241" s="27"/>
      <c r="C5241" s="28"/>
      <c r="D5241" s="29"/>
      <c r="E5241" s="29"/>
      <c r="F5241" s="28"/>
      <c r="G5241" s="28"/>
      <c r="H5241"/>
      <c r="I5241"/>
    </row>
    <row r="5242" spans="1:9">
      <c r="A5242" s="26"/>
      <c r="B5242" s="27"/>
      <c r="C5242" s="28"/>
      <c r="D5242" s="29"/>
      <c r="E5242" s="29"/>
      <c r="F5242" s="28"/>
      <c r="G5242" s="28"/>
      <c r="H5242"/>
      <c r="I5242"/>
    </row>
    <row r="5243" spans="1:9">
      <c r="A5243" s="26"/>
      <c r="B5243" s="27"/>
      <c r="C5243" s="28"/>
      <c r="D5243" s="29"/>
      <c r="E5243" s="29"/>
      <c r="F5243" s="28"/>
      <c r="G5243" s="28"/>
      <c r="H5243"/>
      <c r="I5243"/>
    </row>
    <row r="5244" spans="1:9">
      <c r="A5244" s="26"/>
      <c r="B5244" s="27"/>
      <c r="C5244" s="28"/>
      <c r="D5244" s="29"/>
      <c r="E5244" s="29"/>
      <c r="F5244" s="28"/>
      <c r="G5244" s="28"/>
      <c r="H5244"/>
      <c r="I5244"/>
    </row>
    <row r="5245" spans="1:9">
      <c r="A5245" s="26"/>
      <c r="B5245" s="27"/>
      <c r="C5245" s="28"/>
      <c r="D5245" s="29"/>
      <c r="E5245" s="29"/>
      <c r="F5245" s="28"/>
      <c r="G5245" s="28"/>
      <c r="H5245"/>
      <c r="I5245"/>
    </row>
    <row r="5246" spans="1:9">
      <c r="A5246" s="26"/>
      <c r="B5246" s="27"/>
      <c r="C5246" s="28"/>
      <c r="D5246" s="29"/>
      <c r="E5246" s="29"/>
      <c r="F5246" s="28"/>
      <c r="G5246" s="28"/>
      <c r="H5246"/>
      <c r="I5246"/>
    </row>
    <row r="5247" spans="1:9">
      <c r="A5247" s="26"/>
      <c r="B5247" s="27"/>
      <c r="C5247" s="28"/>
      <c r="D5247" s="29"/>
      <c r="E5247" s="29"/>
      <c r="F5247" s="28"/>
      <c r="G5247" s="28"/>
      <c r="H5247"/>
      <c r="I5247"/>
    </row>
    <row r="5248" spans="1:9">
      <c r="A5248" s="26"/>
      <c r="B5248" s="27"/>
      <c r="C5248" s="28"/>
      <c r="D5248" s="29"/>
      <c r="E5248" s="29"/>
      <c r="F5248" s="28"/>
      <c r="G5248" s="28"/>
      <c r="H5248"/>
      <c r="I5248"/>
    </row>
    <row r="5249" spans="1:9">
      <c r="A5249" s="26"/>
      <c r="B5249" s="27"/>
      <c r="C5249" s="28"/>
      <c r="D5249" s="29"/>
      <c r="E5249" s="29"/>
      <c r="F5249" s="28"/>
      <c r="G5249" s="28"/>
      <c r="H5249"/>
      <c r="I5249"/>
    </row>
    <row r="5250" spans="1:9">
      <c r="A5250" s="26"/>
      <c r="B5250" s="27"/>
      <c r="C5250" s="28"/>
      <c r="D5250" s="29"/>
      <c r="E5250" s="29"/>
      <c r="F5250" s="28"/>
      <c r="G5250" s="28"/>
      <c r="H5250"/>
      <c r="I5250"/>
    </row>
    <row r="5251" spans="1:9">
      <c r="A5251" s="26"/>
      <c r="B5251" s="27"/>
      <c r="C5251" s="28"/>
      <c r="D5251" s="29"/>
      <c r="E5251" s="29"/>
      <c r="F5251" s="28"/>
      <c r="G5251" s="28"/>
      <c r="H5251"/>
      <c r="I5251"/>
    </row>
    <row r="5252" spans="1:9">
      <c r="A5252" s="26"/>
      <c r="B5252" s="27"/>
      <c r="C5252" s="28"/>
      <c r="D5252" s="29"/>
      <c r="E5252" s="29"/>
      <c r="F5252" s="28"/>
      <c r="G5252" s="28"/>
      <c r="H5252"/>
      <c r="I5252"/>
    </row>
    <row r="5253" spans="1:9">
      <c r="A5253" s="26"/>
      <c r="B5253" s="27"/>
      <c r="C5253" s="28"/>
      <c r="D5253" s="29"/>
      <c r="E5253" s="29"/>
      <c r="F5253" s="28"/>
      <c r="G5253" s="28"/>
      <c r="H5253"/>
      <c r="I5253"/>
    </row>
    <row r="5254" spans="1:9">
      <c r="A5254" s="26"/>
      <c r="B5254" s="27"/>
      <c r="C5254" s="28"/>
      <c r="D5254" s="29"/>
      <c r="E5254" s="29"/>
      <c r="F5254" s="28"/>
      <c r="G5254" s="28"/>
      <c r="H5254"/>
      <c r="I5254"/>
    </row>
    <row r="5255" spans="1:9">
      <c r="A5255" s="26"/>
      <c r="B5255" s="27"/>
      <c r="C5255" s="28"/>
      <c r="D5255" s="29"/>
      <c r="E5255" s="29"/>
      <c r="F5255" s="28"/>
      <c r="G5255" s="28"/>
      <c r="H5255"/>
      <c r="I5255"/>
    </row>
    <row r="5256" spans="1:9">
      <c r="A5256" s="26"/>
      <c r="B5256" s="27"/>
      <c r="C5256" s="28"/>
      <c r="D5256" s="29"/>
      <c r="E5256" s="29"/>
      <c r="F5256" s="28"/>
      <c r="G5256" s="28"/>
      <c r="H5256"/>
      <c r="I5256"/>
    </row>
    <row r="5257" spans="1:9">
      <c r="A5257" s="26"/>
      <c r="B5257" s="27"/>
      <c r="C5257" s="28"/>
      <c r="D5257" s="29"/>
      <c r="E5257" s="29"/>
      <c r="F5257" s="28"/>
      <c r="G5257" s="28"/>
      <c r="H5257"/>
      <c r="I5257"/>
    </row>
    <row r="5258" spans="1:9">
      <c r="A5258" s="26"/>
      <c r="B5258" s="27"/>
      <c r="C5258" s="28"/>
      <c r="D5258" s="29"/>
      <c r="E5258" s="29"/>
      <c r="F5258" s="28"/>
      <c r="G5258" s="28"/>
      <c r="H5258"/>
      <c r="I5258"/>
    </row>
    <row r="5259" spans="1:9">
      <c r="A5259" s="26"/>
      <c r="B5259" s="27"/>
      <c r="C5259" s="28"/>
      <c r="D5259" s="29"/>
      <c r="E5259" s="29"/>
      <c r="F5259" s="28"/>
      <c r="G5259" s="28"/>
      <c r="H5259"/>
      <c r="I5259"/>
    </row>
    <row r="5260" spans="1:9">
      <c r="A5260" s="26"/>
      <c r="B5260" s="27"/>
      <c r="C5260" s="28"/>
      <c r="D5260" s="29"/>
      <c r="E5260" s="29"/>
      <c r="F5260" s="28"/>
      <c r="G5260" s="28"/>
      <c r="H5260"/>
      <c r="I5260"/>
    </row>
    <row r="5261" spans="1:9">
      <c r="A5261" s="26"/>
      <c r="B5261" s="27"/>
      <c r="C5261" s="28"/>
      <c r="D5261" s="29"/>
      <c r="E5261" s="29"/>
      <c r="F5261" s="28"/>
      <c r="G5261" s="28"/>
      <c r="H5261"/>
      <c r="I5261"/>
    </row>
    <row r="5262" spans="1:9">
      <c r="A5262" s="26"/>
      <c r="B5262" s="27"/>
      <c r="C5262" s="28"/>
      <c r="D5262" s="29"/>
      <c r="E5262" s="29"/>
      <c r="F5262" s="28"/>
      <c r="G5262" s="28"/>
      <c r="H5262"/>
      <c r="I5262"/>
    </row>
    <row r="5263" spans="1:9">
      <c r="A5263" s="26"/>
      <c r="B5263" s="27"/>
      <c r="C5263" s="28"/>
      <c r="D5263" s="29"/>
      <c r="E5263" s="29"/>
      <c r="F5263" s="28"/>
      <c r="G5263" s="28"/>
      <c r="H5263"/>
      <c r="I5263"/>
    </row>
    <row r="5264" spans="1:9">
      <c r="A5264" s="26"/>
      <c r="B5264" s="27"/>
      <c r="C5264" s="28"/>
      <c r="D5264" s="29"/>
      <c r="E5264" s="29"/>
      <c r="F5264" s="28"/>
      <c r="G5264" s="28"/>
      <c r="H5264"/>
      <c r="I5264"/>
    </row>
    <row r="5265" spans="1:9">
      <c r="A5265" s="26"/>
      <c r="B5265" s="27"/>
      <c r="C5265" s="28"/>
      <c r="D5265" s="29"/>
      <c r="E5265" s="29"/>
      <c r="F5265" s="28"/>
      <c r="G5265" s="28"/>
      <c r="H5265"/>
      <c r="I5265"/>
    </row>
    <row r="5266" spans="1:9">
      <c r="A5266" s="26"/>
      <c r="B5266" s="27"/>
      <c r="C5266" s="28"/>
      <c r="D5266" s="29"/>
      <c r="E5266" s="29"/>
      <c r="F5266" s="28"/>
      <c r="G5266" s="28"/>
      <c r="H5266"/>
      <c r="I5266"/>
    </row>
    <row r="5267" spans="1:9">
      <c r="A5267" s="26"/>
      <c r="B5267" s="27"/>
      <c r="C5267" s="28"/>
      <c r="D5267" s="29"/>
      <c r="E5267" s="29"/>
      <c r="F5267" s="28"/>
      <c r="G5267" s="28"/>
      <c r="H5267"/>
      <c r="I5267"/>
    </row>
    <row r="5268" spans="1:9">
      <c r="A5268" s="26"/>
      <c r="B5268" s="27"/>
      <c r="C5268" s="28"/>
      <c r="D5268" s="29"/>
      <c r="E5268" s="29"/>
      <c r="F5268" s="28"/>
      <c r="G5268" s="28"/>
      <c r="H5268"/>
      <c r="I5268"/>
    </row>
    <row r="5269" spans="1:9">
      <c r="A5269" s="26"/>
      <c r="B5269" s="27"/>
      <c r="C5269" s="28"/>
      <c r="D5269" s="29"/>
      <c r="E5269" s="29"/>
      <c r="F5269" s="28"/>
      <c r="G5269" s="28"/>
      <c r="H5269"/>
      <c r="I5269"/>
    </row>
    <row r="5270" spans="1:9">
      <c r="A5270" s="26"/>
      <c r="B5270" s="27"/>
      <c r="C5270" s="28"/>
      <c r="D5270" s="29"/>
      <c r="E5270" s="29"/>
      <c r="F5270" s="28"/>
      <c r="G5270" s="28"/>
      <c r="H5270"/>
      <c r="I5270"/>
    </row>
    <row r="5271" spans="1:9">
      <c r="A5271" s="26"/>
      <c r="B5271" s="27"/>
      <c r="C5271" s="28"/>
      <c r="D5271" s="29"/>
      <c r="E5271" s="29"/>
      <c r="F5271" s="28"/>
      <c r="G5271" s="28"/>
      <c r="H5271"/>
      <c r="I5271"/>
    </row>
    <row r="5272" spans="1:9">
      <c r="A5272" s="26"/>
      <c r="B5272" s="27"/>
      <c r="C5272" s="28"/>
      <c r="D5272" s="29"/>
      <c r="E5272" s="29"/>
      <c r="F5272" s="28"/>
      <c r="G5272" s="28"/>
      <c r="H5272"/>
      <c r="I5272"/>
    </row>
    <row r="5273" spans="1:9">
      <c r="A5273" s="26"/>
      <c r="B5273" s="27"/>
      <c r="C5273" s="28"/>
      <c r="D5273" s="29"/>
      <c r="E5273" s="29"/>
      <c r="F5273" s="28"/>
      <c r="G5273" s="28"/>
      <c r="H5273"/>
      <c r="I5273"/>
    </row>
    <row r="5274" spans="1:9">
      <c r="A5274" s="26"/>
      <c r="B5274" s="27"/>
      <c r="C5274" s="28"/>
      <c r="D5274" s="29"/>
      <c r="E5274" s="29"/>
      <c r="F5274" s="28"/>
      <c r="G5274" s="28"/>
      <c r="H5274"/>
      <c r="I5274"/>
    </row>
    <row r="5275" spans="1:9">
      <c r="A5275" s="26"/>
      <c r="B5275" s="27"/>
      <c r="C5275" s="28"/>
      <c r="D5275" s="29"/>
      <c r="E5275" s="29"/>
      <c r="F5275" s="28"/>
      <c r="G5275" s="28"/>
      <c r="H5275"/>
      <c r="I5275"/>
    </row>
    <row r="5276" spans="1:9">
      <c r="A5276" s="26"/>
      <c r="B5276" s="27"/>
      <c r="C5276" s="28"/>
      <c r="D5276" s="29"/>
      <c r="E5276" s="29"/>
      <c r="F5276" s="28"/>
      <c r="G5276" s="28"/>
      <c r="H5276"/>
      <c r="I5276"/>
    </row>
    <row r="5277" spans="1:9">
      <c r="A5277" s="26"/>
      <c r="B5277" s="27"/>
      <c r="C5277" s="28"/>
      <c r="D5277" s="29"/>
      <c r="E5277" s="29"/>
      <c r="F5277" s="28"/>
      <c r="G5277" s="28"/>
      <c r="H5277"/>
      <c r="I5277"/>
    </row>
    <row r="5278" spans="1:9">
      <c r="A5278" s="26"/>
      <c r="B5278" s="27"/>
      <c r="C5278" s="28"/>
      <c r="D5278" s="29"/>
      <c r="E5278" s="29"/>
      <c r="F5278" s="28"/>
      <c r="G5278" s="28"/>
      <c r="H5278"/>
      <c r="I5278"/>
    </row>
    <row r="5279" spans="1:9">
      <c r="A5279" s="26"/>
      <c r="B5279" s="27"/>
      <c r="C5279" s="28"/>
      <c r="D5279" s="29"/>
      <c r="E5279" s="29"/>
      <c r="F5279" s="28"/>
      <c r="G5279" s="28"/>
      <c r="H5279"/>
      <c r="I5279"/>
    </row>
    <row r="5280" spans="1:9">
      <c r="A5280" s="26"/>
      <c r="B5280" s="27"/>
      <c r="C5280" s="28"/>
      <c r="D5280" s="29"/>
      <c r="E5280" s="29"/>
      <c r="F5280" s="28"/>
      <c r="G5280" s="28"/>
      <c r="H5280"/>
      <c r="I5280"/>
    </row>
    <row r="5281" spans="1:9">
      <c r="A5281" s="26"/>
      <c r="B5281" s="27"/>
      <c r="C5281" s="28"/>
      <c r="D5281" s="29"/>
      <c r="E5281" s="29"/>
      <c r="F5281" s="28"/>
      <c r="G5281" s="28"/>
      <c r="H5281"/>
      <c r="I5281"/>
    </row>
    <row r="5282" spans="1:9">
      <c r="A5282" s="26"/>
      <c r="B5282" s="27"/>
      <c r="C5282" s="28"/>
      <c r="D5282" s="29"/>
      <c r="E5282" s="29"/>
      <c r="F5282" s="28"/>
      <c r="G5282" s="28"/>
      <c r="H5282"/>
      <c r="I5282"/>
    </row>
    <row r="5283" spans="1:9">
      <c r="A5283" s="26"/>
      <c r="B5283" s="27"/>
      <c r="C5283" s="28"/>
      <c r="D5283" s="29"/>
      <c r="E5283" s="29"/>
      <c r="F5283" s="28"/>
      <c r="G5283" s="28"/>
      <c r="H5283"/>
      <c r="I5283"/>
    </row>
    <row r="5284" spans="1:9">
      <c r="A5284" s="26"/>
      <c r="B5284" s="27"/>
      <c r="C5284" s="28"/>
      <c r="D5284" s="29"/>
      <c r="E5284" s="29"/>
      <c r="F5284" s="28"/>
      <c r="G5284" s="28"/>
      <c r="H5284"/>
      <c r="I5284"/>
    </row>
    <row r="5285" spans="1:9">
      <c r="A5285" s="26"/>
      <c r="B5285" s="27"/>
      <c r="C5285" s="28"/>
      <c r="D5285" s="29"/>
      <c r="E5285" s="29"/>
      <c r="F5285" s="28"/>
      <c r="G5285" s="28"/>
      <c r="H5285"/>
      <c r="I5285"/>
    </row>
    <row r="5286" spans="1:9">
      <c r="A5286" s="26"/>
      <c r="B5286" s="27"/>
      <c r="C5286" s="28"/>
      <c r="D5286" s="29"/>
      <c r="E5286" s="29"/>
      <c r="F5286" s="28"/>
      <c r="G5286" s="28"/>
      <c r="H5286"/>
      <c r="I5286"/>
    </row>
    <row r="5287" spans="1:9">
      <c r="A5287" s="26"/>
      <c r="B5287" s="27"/>
      <c r="C5287" s="28"/>
      <c r="D5287" s="29"/>
      <c r="E5287" s="29"/>
      <c r="F5287" s="28"/>
      <c r="G5287" s="28"/>
      <c r="H5287"/>
      <c r="I5287"/>
    </row>
    <row r="5288" spans="1:9">
      <c r="A5288" s="26"/>
      <c r="B5288" s="27"/>
      <c r="C5288" s="28"/>
      <c r="D5288" s="29"/>
      <c r="E5288" s="29"/>
      <c r="F5288" s="28"/>
      <c r="G5288" s="28"/>
      <c r="H5288"/>
      <c r="I5288"/>
    </row>
    <row r="5289" spans="1:9">
      <c r="A5289" s="26"/>
      <c r="B5289" s="27"/>
      <c r="C5289" s="28"/>
      <c r="D5289" s="29"/>
      <c r="E5289" s="29"/>
      <c r="F5289" s="28"/>
      <c r="G5289" s="28"/>
      <c r="H5289"/>
      <c r="I5289"/>
    </row>
    <row r="5290" spans="1:9">
      <c r="A5290" s="26"/>
      <c r="B5290" s="27"/>
      <c r="C5290" s="28"/>
      <c r="D5290" s="29"/>
      <c r="E5290" s="29"/>
      <c r="F5290" s="28"/>
      <c r="G5290" s="28"/>
      <c r="H5290"/>
      <c r="I5290"/>
    </row>
    <row r="5291" spans="1:9">
      <c r="A5291" s="26"/>
      <c r="B5291" s="27"/>
      <c r="C5291" s="28"/>
      <c r="D5291" s="29"/>
      <c r="E5291" s="29"/>
      <c r="F5291" s="28"/>
      <c r="G5291" s="28"/>
      <c r="H5291"/>
      <c r="I5291"/>
    </row>
    <row r="5292" spans="1:9">
      <c r="A5292" s="26"/>
      <c r="B5292" s="27"/>
      <c r="C5292" s="28"/>
      <c r="D5292" s="29"/>
      <c r="E5292" s="29"/>
      <c r="F5292" s="28"/>
      <c r="G5292" s="28"/>
      <c r="H5292"/>
      <c r="I5292"/>
    </row>
    <row r="5293" spans="1:9">
      <c r="A5293" s="26"/>
      <c r="B5293" s="27"/>
      <c r="C5293" s="28"/>
      <c r="D5293" s="29"/>
      <c r="E5293" s="29"/>
      <c r="F5293" s="28"/>
      <c r="G5293" s="28"/>
      <c r="H5293"/>
      <c r="I5293"/>
    </row>
    <row r="5294" spans="1:9">
      <c r="A5294" s="26"/>
      <c r="B5294" s="27"/>
      <c r="C5294" s="28"/>
      <c r="D5294" s="29"/>
      <c r="E5294" s="29"/>
      <c r="F5294" s="28"/>
      <c r="G5294" s="28"/>
      <c r="H5294"/>
      <c r="I5294"/>
    </row>
    <row r="5295" spans="1:9">
      <c r="A5295" s="26"/>
      <c r="B5295" s="27"/>
      <c r="C5295" s="28"/>
      <c r="D5295" s="29"/>
      <c r="E5295" s="29"/>
      <c r="F5295" s="28"/>
      <c r="G5295" s="28"/>
      <c r="H5295"/>
      <c r="I5295"/>
    </row>
    <row r="5296" spans="1:9">
      <c r="A5296" s="26"/>
      <c r="B5296" s="27"/>
      <c r="C5296" s="28"/>
      <c r="D5296" s="29"/>
      <c r="E5296" s="29"/>
      <c r="F5296" s="28"/>
      <c r="G5296" s="28"/>
      <c r="H5296"/>
      <c r="I5296"/>
    </row>
    <row r="5297" spans="1:9">
      <c r="A5297" s="26"/>
      <c r="B5297" s="27"/>
      <c r="C5297" s="28"/>
      <c r="D5297" s="29"/>
      <c r="E5297" s="29"/>
      <c r="F5297" s="28"/>
      <c r="G5297" s="28"/>
      <c r="H5297"/>
      <c r="I5297"/>
    </row>
    <row r="5298" spans="1:9">
      <c r="A5298" s="26"/>
      <c r="B5298" s="27"/>
      <c r="C5298" s="28"/>
      <c r="D5298" s="29"/>
      <c r="E5298" s="29"/>
      <c r="F5298" s="28"/>
      <c r="G5298" s="28"/>
      <c r="H5298"/>
      <c r="I5298"/>
    </row>
    <row r="5299" spans="1:9">
      <c r="A5299" s="26"/>
      <c r="B5299" s="27"/>
      <c r="C5299" s="28"/>
      <c r="D5299" s="29"/>
      <c r="E5299" s="29"/>
      <c r="F5299" s="28"/>
      <c r="G5299" s="28"/>
      <c r="H5299"/>
      <c r="I5299"/>
    </row>
    <row r="5300" spans="1:9">
      <c r="A5300" s="26"/>
      <c r="B5300" s="27"/>
      <c r="C5300" s="28"/>
      <c r="D5300" s="29"/>
      <c r="E5300" s="29"/>
      <c r="F5300" s="28"/>
      <c r="G5300" s="28"/>
      <c r="H5300"/>
      <c r="I5300"/>
    </row>
    <row r="5301" spans="1:9">
      <c r="A5301" s="26"/>
      <c r="B5301" s="27"/>
      <c r="C5301" s="28"/>
      <c r="D5301" s="29"/>
      <c r="E5301" s="29"/>
      <c r="F5301" s="28"/>
      <c r="G5301" s="28"/>
      <c r="H5301"/>
      <c r="I5301"/>
    </row>
    <row r="5302" spans="1:9">
      <c r="A5302" s="26"/>
      <c r="B5302" s="27"/>
      <c r="C5302" s="28"/>
      <c r="D5302" s="29"/>
      <c r="E5302" s="29"/>
      <c r="F5302" s="28"/>
      <c r="G5302" s="28"/>
      <c r="H5302"/>
      <c r="I5302"/>
    </row>
    <row r="5303" spans="1:9">
      <c r="A5303" s="26"/>
      <c r="B5303" s="27"/>
      <c r="C5303" s="28"/>
      <c r="D5303" s="29"/>
      <c r="E5303" s="29"/>
      <c r="F5303" s="28"/>
      <c r="G5303" s="28"/>
      <c r="H5303"/>
      <c r="I5303"/>
    </row>
    <row r="5304" spans="1:9">
      <c r="A5304" s="26"/>
      <c r="B5304" s="27"/>
      <c r="C5304" s="28"/>
      <c r="D5304" s="29"/>
      <c r="E5304" s="29"/>
      <c r="F5304" s="28"/>
      <c r="G5304" s="28"/>
      <c r="H5304"/>
      <c r="I5304"/>
    </row>
    <row r="5305" spans="1:9">
      <c r="A5305" s="26"/>
      <c r="B5305" s="27"/>
      <c r="C5305" s="28"/>
      <c r="D5305" s="29"/>
      <c r="E5305" s="29"/>
      <c r="F5305" s="28"/>
      <c r="G5305" s="28"/>
      <c r="H5305"/>
      <c r="I5305"/>
    </row>
    <row r="5306" spans="1:9">
      <c r="A5306" s="26"/>
      <c r="B5306" s="27"/>
      <c r="C5306" s="28"/>
      <c r="D5306" s="29"/>
      <c r="E5306" s="29"/>
      <c r="F5306" s="28"/>
      <c r="G5306" s="28"/>
      <c r="H5306"/>
      <c r="I5306"/>
    </row>
    <row r="5307" spans="1:9">
      <c r="A5307" s="26"/>
      <c r="B5307" s="27"/>
      <c r="C5307" s="28"/>
      <c r="D5307" s="29"/>
      <c r="E5307" s="29"/>
      <c r="F5307" s="28"/>
      <c r="G5307" s="28"/>
      <c r="H5307"/>
      <c r="I5307"/>
    </row>
    <row r="5308" spans="1:9">
      <c r="A5308" s="26"/>
      <c r="B5308" s="27"/>
      <c r="C5308" s="28"/>
      <c r="D5308" s="29"/>
      <c r="E5308" s="29"/>
      <c r="F5308" s="28"/>
      <c r="G5308" s="28"/>
      <c r="H5308"/>
      <c r="I5308"/>
    </row>
    <row r="5309" spans="1:9">
      <c r="A5309" s="26"/>
      <c r="B5309" s="27"/>
      <c r="C5309" s="28"/>
      <c r="D5309" s="29"/>
      <c r="E5309" s="29"/>
      <c r="F5309" s="28"/>
      <c r="G5309" s="28"/>
      <c r="H5309"/>
      <c r="I5309"/>
    </row>
    <row r="5310" spans="1:9">
      <c r="A5310" s="26"/>
      <c r="B5310" s="27"/>
      <c r="C5310" s="28"/>
      <c r="D5310" s="29"/>
      <c r="E5310" s="29"/>
      <c r="F5310" s="28"/>
      <c r="G5310" s="28"/>
      <c r="H5310"/>
      <c r="I5310"/>
    </row>
    <row r="5311" spans="1:9">
      <c r="A5311" s="26"/>
      <c r="B5311" s="27"/>
      <c r="C5311" s="28"/>
      <c r="D5311" s="29"/>
      <c r="E5311" s="29"/>
      <c r="F5311" s="28"/>
      <c r="G5311" s="28"/>
      <c r="H5311"/>
      <c r="I5311"/>
    </row>
    <row r="5312" spans="1:9">
      <c r="A5312" s="26"/>
      <c r="B5312" s="27"/>
      <c r="C5312" s="28"/>
      <c r="D5312" s="29"/>
      <c r="E5312" s="29"/>
      <c r="F5312" s="28"/>
      <c r="G5312" s="28"/>
      <c r="H5312"/>
      <c r="I5312"/>
    </row>
    <row r="5313" spans="1:9">
      <c r="A5313" s="26"/>
      <c r="B5313" s="27"/>
      <c r="C5313" s="28"/>
      <c r="D5313" s="29"/>
      <c r="E5313" s="29"/>
      <c r="F5313" s="28"/>
      <c r="G5313" s="28"/>
      <c r="H5313"/>
      <c r="I5313"/>
    </row>
    <row r="5314" spans="1:9">
      <c r="A5314" s="26"/>
      <c r="B5314" s="27"/>
      <c r="C5314" s="28"/>
      <c r="D5314" s="29"/>
      <c r="E5314" s="29"/>
      <c r="F5314" s="28"/>
      <c r="G5314" s="28"/>
      <c r="H5314"/>
      <c r="I5314"/>
    </row>
    <row r="5315" spans="1:9">
      <c r="A5315" s="26"/>
      <c r="B5315" s="27"/>
      <c r="C5315" s="28"/>
      <c r="D5315" s="29"/>
      <c r="E5315" s="29"/>
      <c r="F5315" s="28"/>
      <c r="G5315" s="28"/>
      <c r="H5315"/>
      <c r="I5315"/>
    </row>
    <row r="5316" spans="1:9">
      <c r="A5316" s="26"/>
      <c r="B5316" s="27"/>
      <c r="C5316" s="28"/>
      <c r="D5316" s="29"/>
      <c r="E5316" s="29"/>
      <c r="F5316" s="28"/>
      <c r="G5316" s="28"/>
      <c r="H5316"/>
      <c r="I5316"/>
    </row>
    <row r="5317" spans="1:9">
      <c r="A5317" s="26"/>
      <c r="B5317" s="27"/>
      <c r="C5317" s="28"/>
      <c r="D5317" s="29"/>
      <c r="E5317" s="29"/>
      <c r="F5317" s="28"/>
      <c r="G5317" s="28"/>
      <c r="H5317"/>
      <c r="I5317"/>
    </row>
    <row r="5318" spans="1:9">
      <c r="A5318" s="26"/>
      <c r="B5318" s="27"/>
      <c r="C5318" s="28"/>
      <c r="D5318" s="29"/>
      <c r="E5318" s="29"/>
      <c r="F5318" s="28"/>
      <c r="G5318" s="28"/>
      <c r="H5318"/>
      <c r="I5318"/>
    </row>
    <row r="5319" spans="1:9">
      <c r="A5319" s="26"/>
      <c r="B5319" s="27"/>
      <c r="C5319" s="28"/>
      <c r="D5319" s="29"/>
      <c r="E5319" s="29"/>
      <c r="F5319" s="28"/>
      <c r="G5319" s="28"/>
      <c r="H5319"/>
      <c r="I5319"/>
    </row>
    <row r="5320" spans="1:9">
      <c r="A5320" s="26"/>
      <c r="B5320" s="27"/>
      <c r="C5320" s="28"/>
      <c r="D5320" s="29"/>
      <c r="E5320" s="29"/>
      <c r="F5320" s="28"/>
      <c r="G5320" s="28"/>
      <c r="H5320"/>
      <c r="I5320"/>
    </row>
    <row r="5321" spans="1:9">
      <c r="A5321" s="26"/>
      <c r="B5321" s="27"/>
      <c r="C5321" s="28"/>
      <c r="D5321" s="29"/>
      <c r="E5321" s="29"/>
      <c r="F5321" s="28"/>
      <c r="G5321" s="28"/>
      <c r="H5321"/>
      <c r="I5321"/>
    </row>
    <row r="5322" spans="1:9">
      <c r="A5322" s="26"/>
      <c r="B5322" s="27"/>
      <c r="C5322" s="28"/>
      <c r="D5322" s="29"/>
      <c r="E5322" s="29"/>
      <c r="F5322" s="28"/>
      <c r="G5322" s="28"/>
      <c r="H5322"/>
      <c r="I5322"/>
    </row>
    <row r="5323" spans="1:9">
      <c r="A5323" s="26"/>
      <c r="B5323" s="27"/>
      <c r="C5323" s="28"/>
      <c r="D5323" s="29"/>
      <c r="E5323" s="29"/>
      <c r="F5323" s="28"/>
      <c r="G5323" s="28"/>
      <c r="H5323"/>
      <c r="I5323"/>
    </row>
    <row r="5324" spans="1:9">
      <c r="A5324" s="26"/>
      <c r="B5324" s="27"/>
      <c r="C5324" s="28"/>
      <c r="D5324" s="29"/>
      <c r="E5324" s="29"/>
      <c r="F5324" s="28"/>
      <c r="G5324" s="28"/>
      <c r="H5324"/>
      <c r="I5324"/>
    </row>
    <row r="5325" spans="1:9">
      <c r="A5325" s="26"/>
      <c r="B5325" s="27"/>
      <c r="C5325" s="28"/>
      <c r="D5325" s="29"/>
      <c r="E5325" s="29"/>
      <c r="F5325" s="28"/>
      <c r="G5325" s="28"/>
      <c r="H5325"/>
      <c r="I5325"/>
    </row>
    <row r="5326" spans="1:9">
      <c r="A5326" s="26"/>
      <c r="B5326" s="27"/>
      <c r="C5326" s="28"/>
      <c r="D5326" s="29"/>
      <c r="E5326" s="29"/>
      <c r="F5326" s="28"/>
      <c r="G5326" s="28"/>
      <c r="H5326"/>
      <c r="I5326"/>
    </row>
    <row r="5327" spans="1:9">
      <c r="A5327" s="26"/>
      <c r="B5327" s="27"/>
      <c r="C5327" s="28"/>
      <c r="D5327" s="29"/>
      <c r="E5327" s="29"/>
      <c r="F5327" s="28"/>
      <c r="G5327" s="28"/>
      <c r="H5327"/>
      <c r="I5327"/>
    </row>
    <row r="5328" spans="1:9">
      <c r="A5328" s="26"/>
      <c r="B5328" s="27"/>
      <c r="C5328" s="28"/>
      <c r="D5328" s="29"/>
      <c r="E5328" s="29"/>
      <c r="F5328" s="28"/>
      <c r="G5328" s="28"/>
      <c r="H5328"/>
      <c r="I5328"/>
    </row>
    <row r="5329" spans="1:9">
      <c r="A5329" s="26"/>
      <c r="B5329" s="27"/>
      <c r="C5329" s="28"/>
      <c r="D5329" s="29"/>
      <c r="E5329" s="29"/>
      <c r="F5329" s="28"/>
      <c r="G5329" s="28"/>
      <c r="H5329"/>
      <c r="I5329"/>
    </row>
    <row r="5330" spans="1:9">
      <c r="A5330" s="26"/>
      <c r="B5330" s="27"/>
      <c r="C5330" s="28"/>
      <c r="D5330" s="29"/>
      <c r="E5330" s="29"/>
      <c r="F5330" s="28"/>
      <c r="G5330" s="28"/>
      <c r="H5330"/>
      <c r="I5330"/>
    </row>
    <row r="5331" spans="1:9">
      <c r="A5331" s="26"/>
      <c r="B5331" s="27"/>
      <c r="C5331" s="28"/>
      <c r="D5331" s="29"/>
      <c r="E5331" s="29"/>
      <c r="F5331" s="28"/>
      <c r="G5331" s="28"/>
      <c r="H5331"/>
      <c r="I5331"/>
    </row>
    <row r="5332" spans="1:9">
      <c r="A5332" s="26"/>
      <c r="B5332" s="27"/>
      <c r="C5332" s="28"/>
      <c r="D5332" s="29"/>
      <c r="E5332" s="29"/>
      <c r="F5332" s="28"/>
      <c r="G5332" s="28"/>
      <c r="H5332"/>
      <c r="I5332"/>
    </row>
    <row r="5333" spans="1:9">
      <c r="A5333" s="26"/>
      <c r="B5333" s="27"/>
      <c r="C5333" s="28"/>
      <c r="D5333" s="29"/>
      <c r="E5333" s="29"/>
      <c r="F5333" s="28"/>
      <c r="G5333" s="28"/>
      <c r="H5333"/>
      <c r="I5333"/>
    </row>
    <row r="5334" spans="1:9">
      <c r="A5334" s="26"/>
      <c r="B5334" s="27"/>
      <c r="C5334" s="28"/>
      <c r="D5334" s="29"/>
      <c r="E5334" s="29"/>
      <c r="F5334" s="28"/>
      <c r="G5334" s="28"/>
      <c r="H5334"/>
      <c r="I5334"/>
    </row>
    <row r="5335" spans="1:9">
      <c r="A5335" s="26"/>
      <c r="B5335" s="27"/>
      <c r="C5335" s="28"/>
      <c r="D5335" s="29"/>
      <c r="E5335" s="29"/>
      <c r="F5335" s="28"/>
      <c r="G5335" s="28"/>
      <c r="H5335"/>
      <c r="I5335"/>
    </row>
    <row r="5336" spans="1:9">
      <c r="A5336" s="26"/>
      <c r="B5336" s="27"/>
      <c r="C5336" s="28"/>
      <c r="D5336" s="29"/>
      <c r="E5336" s="29"/>
      <c r="F5336" s="28"/>
      <c r="G5336" s="28"/>
      <c r="H5336"/>
      <c r="I5336"/>
    </row>
    <row r="5337" spans="1:9">
      <c r="A5337" s="26"/>
      <c r="B5337" s="27"/>
      <c r="C5337" s="28"/>
      <c r="D5337" s="29"/>
      <c r="E5337" s="29"/>
      <c r="F5337" s="28"/>
      <c r="G5337" s="28"/>
      <c r="H5337"/>
      <c r="I5337"/>
    </row>
    <row r="5338" spans="1:9">
      <c r="A5338" s="26"/>
      <c r="B5338" s="27"/>
      <c r="C5338" s="28"/>
      <c r="D5338" s="29"/>
      <c r="E5338" s="29"/>
      <c r="F5338" s="28"/>
      <c r="G5338" s="28"/>
      <c r="H5338"/>
      <c r="I5338"/>
    </row>
    <row r="5339" spans="1:9">
      <c r="A5339" s="26"/>
      <c r="B5339" s="27"/>
      <c r="C5339" s="28"/>
      <c r="D5339" s="29"/>
      <c r="E5339" s="29"/>
      <c r="F5339" s="28"/>
      <c r="G5339" s="28"/>
      <c r="H5339"/>
      <c r="I5339"/>
    </row>
    <row r="5340" spans="1:9">
      <c r="A5340" s="26"/>
      <c r="B5340" s="27"/>
      <c r="C5340" s="28"/>
      <c r="D5340" s="29"/>
      <c r="E5340" s="29"/>
      <c r="F5340" s="28"/>
      <c r="G5340" s="28"/>
      <c r="H5340"/>
      <c r="I5340"/>
    </row>
    <row r="5341" spans="1:9">
      <c r="A5341" s="26"/>
      <c r="B5341" s="27"/>
      <c r="C5341" s="28"/>
      <c r="D5341" s="29"/>
      <c r="E5341" s="29"/>
      <c r="F5341" s="28"/>
      <c r="G5341" s="28"/>
      <c r="H5341"/>
      <c r="I5341"/>
    </row>
    <row r="5342" spans="1:9">
      <c r="A5342" s="26"/>
      <c r="B5342" s="27"/>
      <c r="C5342" s="28"/>
      <c r="D5342" s="29"/>
      <c r="E5342" s="29"/>
      <c r="F5342" s="28"/>
      <c r="G5342" s="28"/>
      <c r="H5342"/>
      <c r="I5342"/>
    </row>
    <row r="5343" spans="1:9">
      <c r="A5343" s="26"/>
      <c r="B5343" s="27"/>
      <c r="C5343" s="28"/>
      <c r="D5343" s="29"/>
      <c r="E5343" s="29"/>
      <c r="F5343" s="28"/>
      <c r="G5343" s="28"/>
      <c r="H5343"/>
      <c r="I5343"/>
    </row>
    <row r="5344" spans="1:9">
      <c r="A5344" s="26"/>
      <c r="B5344" s="27"/>
      <c r="C5344" s="28"/>
      <c r="D5344" s="29"/>
      <c r="E5344" s="29"/>
      <c r="F5344" s="28"/>
      <c r="G5344" s="28"/>
      <c r="H5344"/>
      <c r="I5344"/>
    </row>
    <row r="5345" spans="1:9">
      <c r="A5345" s="26"/>
      <c r="B5345" s="27"/>
      <c r="C5345" s="28"/>
      <c r="D5345" s="29"/>
      <c r="E5345" s="29"/>
      <c r="F5345" s="28"/>
      <c r="G5345" s="28"/>
      <c r="H5345"/>
      <c r="I5345"/>
    </row>
    <row r="5346" spans="1:9">
      <c r="A5346" s="26"/>
      <c r="B5346" s="27"/>
      <c r="C5346" s="28"/>
      <c r="D5346" s="29"/>
      <c r="E5346" s="29"/>
      <c r="F5346" s="28"/>
      <c r="G5346" s="28"/>
      <c r="H5346"/>
      <c r="I5346"/>
    </row>
    <row r="5347" spans="1:9">
      <c r="A5347" s="26"/>
      <c r="B5347" s="27"/>
      <c r="C5347" s="28"/>
      <c r="D5347" s="29"/>
      <c r="E5347" s="29"/>
      <c r="F5347" s="28"/>
      <c r="G5347" s="28"/>
      <c r="H5347"/>
      <c r="I5347"/>
    </row>
    <row r="5348" spans="1:9">
      <c r="A5348" s="26"/>
      <c r="B5348" s="27"/>
      <c r="C5348" s="28"/>
      <c r="D5348" s="29"/>
      <c r="E5348" s="29"/>
      <c r="F5348" s="28"/>
      <c r="G5348" s="28"/>
      <c r="H5348"/>
      <c r="I5348"/>
    </row>
    <row r="5349" spans="1:9">
      <c r="A5349" s="26"/>
      <c r="B5349" s="27"/>
      <c r="C5349" s="28"/>
      <c r="D5349" s="29"/>
      <c r="E5349" s="29"/>
      <c r="F5349" s="28"/>
      <c r="G5349" s="28"/>
      <c r="H5349"/>
      <c r="I5349"/>
    </row>
    <row r="5350" spans="1:9">
      <c r="A5350" s="26"/>
      <c r="B5350" s="27"/>
      <c r="C5350" s="28"/>
      <c r="D5350" s="29"/>
      <c r="E5350" s="29"/>
      <c r="F5350" s="28"/>
      <c r="G5350" s="28"/>
      <c r="H5350"/>
      <c r="I5350"/>
    </row>
    <row r="5351" spans="1:9">
      <c r="A5351" s="26"/>
      <c r="B5351" s="27"/>
      <c r="C5351" s="28"/>
      <c r="D5351" s="29"/>
      <c r="E5351" s="29"/>
      <c r="F5351" s="28"/>
      <c r="G5351" s="28"/>
      <c r="H5351"/>
      <c r="I5351"/>
    </row>
    <row r="5352" spans="1:9">
      <c r="A5352" s="26"/>
      <c r="B5352" s="27"/>
      <c r="C5352" s="28"/>
      <c r="D5352" s="29"/>
      <c r="E5352" s="29"/>
      <c r="F5352" s="28"/>
      <c r="G5352" s="28"/>
      <c r="H5352"/>
      <c r="I5352"/>
    </row>
    <row r="5353" spans="1:9">
      <c r="A5353" s="26"/>
      <c r="B5353" s="27"/>
      <c r="C5353" s="28"/>
      <c r="D5353" s="29"/>
      <c r="E5353" s="29"/>
      <c r="F5353" s="28"/>
      <c r="G5353" s="28"/>
      <c r="H5353"/>
      <c r="I5353"/>
    </row>
    <row r="5354" spans="1:9">
      <c r="A5354" s="26"/>
      <c r="B5354" s="27"/>
      <c r="C5354" s="28"/>
      <c r="D5354" s="29"/>
      <c r="E5354" s="29"/>
      <c r="F5354" s="28"/>
      <c r="G5354" s="28"/>
      <c r="H5354"/>
      <c r="I5354"/>
    </row>
    <row r="5355" spans="1:9">
      <c r="A5355" s="26"/>
      <c r="B5355" s="27"/>
      <c r="C5355" s="28"/>
      <c r="D5355" s="29"/>
      <c r="E5355" s="29"/>
      <c r="F5355" s="28"/>
      <c r="G5355" s="28"/>
      <c r="H5355"/>
      <c r="I5355"/>
    </row>
    <row r="5356" spans="1:9">
      <c r="A5356" s="26"/>
      <c r="B5356" s="27"/>
      <c r="C5356" s="28"/>
      <c r="D5356" s="29"/>
      <c r="E5356" s="29"/>
      <c r="F5356" s="28"/>
      <c r="G5356" s="28"/>
      <c r="H5356"/>
      <c r="I5356"/>
    </row>
    <row r="5357" spans="1:9">
      <c r="A5357" s="26"/>
      <c r="B5357" s="27"/>
      <c r="C5357" s="28"/>
      <c r="D5357" s="29"/>
      <c r="E5357" s="29"/>
      <c r="F5357" s="28"/>
      <c r="G5357" s="28"/>
      <c r="H5357"/>
      <c r="I5357"/>
    </row>
    <row r="5358" spans="1:9">
      <c r="A5358" s="26"/>
      <c r="B5358" s="27"/>
      <c r="C5358" s="28"/>
      <c r="D5358" s="29"/>
      <c r="E5358" s="29"/>
      <c r="F5358" s="28"/>
      <c r="G5358" s="28"/>
      <c r="H5358"/>
      <c r="I5358"/>
    </row>
    <row r="5359" spans="1:9">
      <c r="A5359" s="26"/>
      <c r="B5359" s="27"/>
      <c r="C5359" s="28"/>
      <c r="D5359" s="29"/>
      <c r="E5359" s="29"/>
      <c r="F5359" s="28"/>
      <c r="G5359" s="28"/>
      <c r="H5359"/>
      <c r="I5359"/>
    </row>
    <row r="5360" spans="1:9">
      <c r="A5360" s="26"/>
      <c r="B5360" s="27"/>
      <c r="C5360" s="28"/>
      <c r="D5360" s="29"/>
      <c r="E5360" s="29"/>
      <c r="F5360" s="28"/>
      <c r="G5360" s="28"/>
      <c r="H5360"/>
      <c r="I5360"/>
    </row>
    <row r="5361" spans="1:9">
      <c r="A5361" s="26"/>
      <c r="B5361" s="27"/>
      <c r="C5361" s="28"/>
      <c r="D5361" s="29"/>
      <c r="E5361" s="29"/>
      <c r="F5361" s="28"/>
      <c r="G5361" s="28"/>
      <c r="H5361"/>
      <c r="I5361"/>
    </row>
    <row r="5362" spans="1:9">
      <c r="A5362" s="26"/>
      <c r="B5362" s="27"/>
      <c r="C5362" s="28"/>
      <c r="D5362" s="29"/>
      <c r="E5362" s="29"/>
      <c r="F5362" s="28"/>
      <c r="G5362" s="28"/>
      <c r="H5362"/>
      <c r="I5362"/>
    </row>
    <row r="5363" spans="1:9">
      <c r="A5363" s="26"/>
      <c r="B5363" s="27"/>
      <c r="C5363" s="28"/>
      <c r="D5363" s="29"/>
      <c r="E5363" s="29"/>
      <c r="F5363" s="28"/>
      <c r="G5363" s="28"/>
      <c r="H5363"/>
      <c r="I5363"/>
    </row>
    <row r="5364" spans="1:9">
      <c r="A5364" s="26"/>
      <c r="B5364" s="27"/>
      <c r="C5364" s="28"/>
      <c r="D5364" s="29"/>
      <c r="E5364" s="29"/>
      <c r="F5364" s="28"/>
      <c r="G5364" s="28"/>
      <c r="H5364"/>
      <c r="I5364"/>
    </row>
    <row r="5365" spans="1:9">
      <c r="A5365" s="26"/>
      <c r="B5365" s="27"/>
      <c r="C5365" s="28"/>
      <c r="D5365" s="29"/>
      <c r="E5365" s="29"/>
      <c r="F5365" s="28"/>
      <c r="G5365" s="28"/>
      <c r="H5365"/>
      <c r="I5365"/>
    </row>
    <row r="5366" spans="1:9">
      <c r="A5366" s="26"/>
      <c r="B5366" s="27"/>
      <c r="C5366" s="28"/>
      <c r="D5366" s="29"/>
      <c r="E5366" s="29"/>
      <c r="F5366" s="28"/>
      <c r="G5366" s="28"/>
      <c r="H5366"/>
      <c r="I5366"/>
    </row>
    <row r="5367" spans="1:9">
      <c r="A5367" s="26"/>
      <c r="B5367" s="27"/>
      <c r="C5367" s="28"/>
      <c r="D5367" s="29"/>
      <c r="E5367" s="29"/>
      <c r="F5367" s="28"/>
      <c r="G5367" s="28"/>
      <c r="H5367"/>
      <c r="I5367"/>
    </row>
    <row r="5368" spans="1:9">
      <c r="A5368" s="26"/>
      <c r="B5368" s="27"/>
      <c r="C5368" s="28"/>
      <c r="D5368" s="29"/>
      <c r="E5368" s="29"/>
      <c r="F5368" s="28"/>
      <c r="G5368" s="28"/>
      <c r="H5368"/>
      <c r="I5368"/>
    </row>
    <row r="5369" spans="1:9">
      <c r="A5369" s="26"/>
      <c r="B5369" s="27"/>
      <c r="C5369" s="28"/>
      <c r="D5369" s="29"/>
      <c r="E5369" s="29"/>
      <c r="F5369" s="28"/>
      <c r="G5369" s="28"/>
      <c r="H5369"/>
      <c r="I5369"/>
    </row>
    <row r="5370" spans="1:9">
      <c r="A5370" s="26"/>
      <c r="B5370" s="27"/>
      <c r="C5370" s="28"/>
      <c r="D5370" s="29"/>
      <c r="E5370" s="29"/>
      <c r="F5370" s="28"/>
      <c r="G5370" s="28"/>
      <c r="H5370"/>
      <c r="I5370"/>
    </row>
    <row r="5371" spans="1:9">
      <c r="A5371" s="26"/>
      <c r="B5371" s="27"/>
      <c r="C5371" s="28"/>
      <c r="D5371" s="29"/>
      <c r="E5371" s="29"/>
      <c r="F5371" s="28"/>
      <c r="G5371" s="28"/>
      <c r="H5371"/>
      <c r="I5371"/>
    </row>
    <row r="5372" spans="1:9">
      <c r="A5372" s="26"/>
      <c r="B5372" s="27"/>
      <c r="C5372" s="28"/>
      <c r="D5372" s="29"/>
      <c r="E5372" s="29"/>
      <c r="F5372" s="28"/>
      <c r="G5372" s="28"/>
      <c r="H5372"/>
      <c r="I5372"/>
    </row>
    <row r="5373" spans="1:9">
      <c r="A5373" s="26"/>
      <c r="B5373" s="27"/>
      <c r="C5373" s="28"/>
      <c r="D5373" s="29"/>
      <c r="E5373" s="29"/>
      <c r="F5373" s="28"/>
      <c r="G5373" s="28"/>
      <c r="H5373"/>
      <c r="I5373"/>
    </row>
    <row r="5374" spans="1:9">
      <c r="A5374" s="26"/>
      <c r="B5374" s="27"/>
      <c r="C5374" s="28"/>
      <c r="D5374" s="29"/>
      <c r="E5374" s="29"/>
      <c r="F5374" s="28"/>
      <c r="G5374" s="28"/>
      <c r="H5374"/>
      <c r="I5374"/>
    </row>
    <row r="5375" spans="1:9">
      <c r="A5375" s="26"/>
      <c r="B5375" s="27"/>
      <c r="C5375" s="28"/>
      <c r="D5375" s="29"/>
      <c r="E5375" s="29"/>
      <c r="F5375" s="28"/>
      <c r="G5375" s="28"/>
      <c r="H5375"/>
      <c r="I5375"/>
    </row>
    <row r="5376" spans="1:9">
      <c r="A5376" s="26"/>
      <c r="B5376" s="27"/>
      <c r="C5376" s="28"/>
      <c r="D5376" s="29"/>
      <c r="E5376" s="29"/>
      <c r="F5376" s="28"/>
      <c r="G5376" s="28"/>
      <c r="H5376"/>
      <c r="I5376"/>
    </row>
    <row r="5377" spans="1:9">
      <c r="A5377" s="26"/>
      <c r="B5377" s="27"/>
      <c r="C5377" s="28"/>
      <c r="D5377" s="29"/>
      <c r="E5377" s="29"/>
      <c r="F5377" s="28"/>
      <c r="G5377" s="28"/>
      <c r="H5377"/>
      <c r="I5377"/>
    </row>
    <row r="5378" spans="1:9">
      <c r="A5378" s="26"/>
      <c r="B5378" s="27"/>
      <c r="C5378" s="28"/>
      <c r="D5378" s="29"/>
      <c r="E5378" s="29"/>
      <c r="F5378" s="28"/>
      <c r="G5378" s="28"/>
      <c r="H5378"/>
      <c r="I5378"/>
    </row>
    <row r="5379" spans="1:9">
      <c r="A5379" s="26"/>
      <c r="B5379" s="27"/>
      <c r="C5379" s="28"/>
      <c r="D5379" s="29"/>
      <c r="E5379" s="29"/>
      <c r="F5379" s="28"/>
      <c r="G5379" s="28"/>
      <c r="H5379"/>
      <c r="I5379"/>
    </row>
    <row r="5380" spans="1:9">
      <c r="A5380" s="26"/>
      <c r="B5380" s="27"/>
      <c r="C5380" s="28"/>
      <c r="D5380" s="29"/>
      <c r="E5380" s="29"/>
      <c r="F5380" s="28"/>
      <c r="G5380" s="28"/>
      <c r="H5380"/>
      <c r="I5380"/>
    </row>
    <row r="5381" spans="1:9">
      <c r="A5381" s="26"/>
      <c r="B5381" s="27"/>
      <c r="C5381" s="28"/>
      <c r="D5381" s="29"/>
      <c r="E5381" s="29"/>
      <c r="F5381" s="28"/>
      <c r="G5381" s="28"/>
      <c r="H5381"/>
      <c r="I5381"/>
    </row>
    <row r="5382" spans="1:9">
      <c r="A5382" s="26"/>
      <c r="B5382" s="27"/>
      <c r="C5382" s="28"/>
      <c r="D5382" s="29"/>
      <c r="E5382" s="29"/>
      <c r="F5382" s="28"/>
      <c r="G5382" s="28"/>
      <c r="H5382"/>
      <c r="I5382"/>
    </row>
    <row r="5383" spans="1:9">
      <c r="A5383" s="26"/>
      <c r="B5383" s="27"/>
      <c r="C5383" s="28"/>
      <c r="D5383" s="29"/>
      <c r="E5383" s="29"/>
      <c r="F5383" s="28"/>
      <c r="G5383" s="28"/>
      <c r="H5383"/>
      <c r="I5383"/>
    </row>
    <row r="5384" spans="1:9">
      <c r="A5384" s="26"/>
      <c r="B5384" s="27"/>
      <c r="C5384" s="28"/>
      <c r="D5384" s="29"/>
      <c r="E5384" s="29"/>
      <c r="F5384" s="28"/>
      <c r="G5384" s="28"/>
      <c r="H5384"/>
      <c r="I5384"/>
    </row>
    <row r="5385" spans="1:9">
      <c r="A5385" s="26"/>
      <c r="B5385" s="27"/>
      <c r="C5385" s="28"/>
      <c r="D5385" s="29"/>
      <c r="E5385" s="29"/>
      <c r="F5385" s="28"/>
      <c r="G5385" s="28"/>
      <c r="H5385"/>
      <c r="I5385"/>
    </row>
    <row r="5386" spans="1:9">
      <c r="A5386" s="26"/>
      <c r="B5386" s="27"/>
      <c r="C5386" s="28"/>
      <c r="D5386" s="29"/>
      <c r="E5386" s="29"/>
      <c r="F5386" s="28"/>
      <c r="G5386" s="28"/>
      <c r="H5386"/>
      <c r="I5386"/>
    </row>
    <row r="5387" spans="1:9">
      <c r="A5387" s="26"/>
      <c r="B5387" s="27"/>
      <c r="C5387" s="28"/>
      <c r="D5387" s="29"/>
      <c r="E5387" s="29"/>
      <c r="F5387" s="28"/>
      <c r="G5387" s="28"/>
      <c r="H5387"/>
      <c r="I5387"/>
    </row>
    <row r="5388" spans="1:9">
      <c r="A5388" s="26"/>
      <c r="B5388" s="27"/>
      <c r="C5388" s="28"/>
      <c r="D5388" s="29"/>
      <c r="E5388" s="29"/>
      <c r="F5388" s="28"/>
      <c r="G5388" s="28"/>
      <c r="H5388"/>
      <c r="I5388"/>
    </row>
    <row r="5389" spans="1:9">
      <c r="A5389" s="26"/>
      <c r="B5389" s="27"/>
      <c r="C5389" s="28"/>
      <c r="D5389" s="29"/>
      <c r="E5389" s="29"/>
      <c r="F5389" s="28"/>
      <c r="G5389" s="28"/>
      <c r="H5389"/>
      <c r="I5389"/>
    </row>
    <row r="5390" spans="1:9">
      <c r="A5390" s="26"/>
      <c r="B5390" s="27"/>
      <c r="C5390" s="28"/>
      <c r="D5390" s="29"/>
      <c r="E5390" s="29"/>
      <c r="F5390" s="28"/>
      <c r="G5390" s="28"/>
      <c r="H5390"/>
      <c r="I5390"/>
    </row>
    <row r="5391" spans="1:9">
      <c r="A5391" s="26"/>
      <c r="B5391" s="27"/>
      <c r="C5391" s="28"/>
      <c r="D5391" s="29"/>
      <c r="E5391" s="29"/>
      <c r="F5391" s="28"/>
      <c r="G5391" s="28"/>
      <c r="H5391"/>
      <c r="I5391"/>
    </row>
    <row r="5392" spans="1:9">
      <c r="A5392" s="26"/>
      <c r="B5392" s="27"/>
      <c r="C5392" s="28"/>
      <c r="D5392" s="29"/>
      <c r="E5392" s="29"/>
      <c r="F5392" s="28"/>
      <c r="G5392" s="28"/>
      <c r="H5392"/>
      <c r="I5392"/>
    </row>
    <row r="5393" spans="1:9">
      <c r="A5393" s="26"/>
      <c r="B5393" s="27"/>
      <c r="C5393" s="28"/>
      <c r="D5393" s="29"/>
      <c r="E5393" s="29"/>
      <c r="F5393" s="28"/>
      <c r="G5393" s="28"/>
      <c r="H5393"/>
      <c r="I5393"/>
    </row>
    <row r="5394" spans="1:9">
      <c r="A5394" s="26"/>
      <c r="B5394" s="27"/>
      <c r="C5394" s="28"/>
      <c r="D5394" s="29"/>
      <c r="E5394" s="29"/>
      <c r="F5394" s="28"/>
      <c r="G5394" s="28"/>
      <c r="H5394"/>
      <c r="I5394"/>
    </row>
    <row r="5395" spans="1:9">
      <c r="A5395" s="26"/>
      <c r="B5395" s="27"/>
      <c r="C5395" s="28"/>
      <c r="D5395" s="29"/>
      <c r="E5395" s="29"/>
      <c r="F5395" s="28"/>
      <c r="G5395" s="28"/>
      <c r="H5395"/>
      <c r="I5395"/>
    </row>
    <row r="5396" spans="1:9">
      <c r="A5396" s="26"/>
      <c r="B5396" s="27"/>
      <c r="C5396" s="28"/>
      <c r="D5396" s="29"/>
      <c r="E5396" s="29"/>
      <c r="F5396" s="28"/>
      <c r="G5396" s="28"/>
      <c r="H5396"/>
      <c r="I5396"/>
    </row>
    <row r="5397" spans="1:9">
      <c r="A5397" s="26"/>
      <c r="B5397" s="27"/>
      <c r="C5397" s="28"/>
      <c r="D5397" s="29"/>
      <c r="E5397" s="29"/>
      <c r="F5397" s="28"/>
      <c r="G5397" s="28"/>
      <c r="H5397"/>
      <c r="I5397"/>
    </row>
    <row r="5398" spans="1:9">
      <c r="A5398" s="26"/>
      <c r="B5398" s="27"/>
      <c r="C5398" s="28"/>
      <c r="D5398" s="29"/>
      <c r="E5398" s="29"/>
      <c r="F5398" s="28"/>
      <c r="G5398" s="28"/>
      <c r="H5398"/>
      <c r="I5398"/>
    </row>
    <row r="5399" spans="1:9">
      <c r="A5399" s="26"/>
      <c r="B5399" s="27"/>
      <c r="C5399" s="28"/>
      <c r="D5399" s="29"/>
      <c r="E5399" s="29"/>
      <c r="F5399" s="28"/>
      <c r="G5399" s="28"/>
      <c r="H5399"/>
      <c r="I5399"/>
    </row>
    <row r="5400" spans="1:9">
      <c r="A5400" s="26"/>
      <c r="B5400" s="27"/>
      <c r="C5400" s="28"/>
      <c r="D5400" s="29"/>
      <c r="E5400" s="29"/>
      <c r="F5400" s="28"/>
      <c r="G5400" s="28"/>
      <c r="H5400"/>
      <c r="I5400"/>
    </row>
    <row r="5401" spans="1:9">
      <c r="A5401" s="26"/>
      <c r="B5401" s="27"/>
      <c r="C5401" s="28"/>
      <c r="D5401" s="29"/>
      <c r="E5401" s="29"/>
      <c r="F5401" s="28"/>
      <c r="G5401" s="28"/>
      <c r="H5401"/>
      <c r="I5401"/>
    </row>
    <row r="5402" spans="1:9">
      <c r="A5402" s="26"/>
      <c r="B5402" s="27"/>
      <c r="C5402" s="28"/>
      <c r="D5402" s="29"/>
      <c r="E5402" s="29"/>
      <c r="F5402" s="28"/>
      <c r="G5402" s="28"/>
      <c r="H5402"/>
      <c r="I5402"/>
    </row>
    <row r="5403" spans="1:9">
      <c r="A5403" s="26"/>
      <c r="B5403" s="27"/>
      <c r="C5403" s="28"/>
      <c r="D5403" s="29"/>
      <c r="E5403" s="29"/>
      <c r="F5403" s="28"/>
      <c r="G5403" s="28"/>
      <c r="H5403"/>
      <c r="I5403"/>
    </row>
    <row r="5404" spans="1:9">
      <c r="A5404" s="26"/>
      <c r="B5404" s="27"/>
      <c r="C5404" s="28"/>
      <c r="D5404" s="29"/>
      <c r="E5404" s="29"/>
      <c r="F5404" s="28"/>
      <c r="G5404" s="28"/>
      <c r="H5404"/>
      <c r="I5404"/>
    </row>
    <row r="5405" spans="1:9">
      <c r="A5405" s="26"/>
      <c r="B5405" s="27"/>
      <c r="C5405" s="28"/>
      <c r="D5405" s="29"/>
      <c r="E5405" s="29"/>
      <c r="F5405" s="28"/>
      <c r="G5405" s="28"/>
      <c r="H5405"/>
      <c r="I5405"/>
    </row>
    <row r="5406" spans="1:9">
      <c r="A5406" s="26"/>
      <c r="B5406" s="27"/>
      <c r="C5406" s="28"/>
      <c r="D5406" s="29"/>
      <c r="E5406" s="29"/>
      <c r="F5406" s="28"/>
      <c r="G5406" s="28"/>
      <c r="H5406"/>
      <c r="I5406"/>
    </row>
    <row r="5407" spans="1:9">
      <c r="A5407" s="26"/>
      <c r="B5407" s="27"/>
      <c r="C5407" s="28"/>
      <c r="D5407" s="29"/>
      <c r="E5407" s="29"/>
      <c r="F5407" s="28"/>
      <c r="G5407" s="28"/>
      <c r="H5407"/>
      <c r="I5407"/>
    </row>
    <row r="5408" spans="1:9">
      <c r="A5408" s="26"/>
      <c r="B5408" s="27"/>
      <c r="C5408" s="28"/>
      <c r="D5408" s="29"/>
      <c r="E5408" s="29"/>
      <c r="F5408" s="28"/>
      <c r="G5408" s="28"/>
      <c r="H5408"/>
      <c r="I5408"/>
    </row>
    <row r="5409" spans="1:9">
      <c r="A5409" s="26"/>
      <c r="B5409" s="27"/>
      <c r="C5409" s="28"/>
      <c r="D5409" s="29"/>
      <c r="E5409" s="29"/>
      <c r="F5409" s="28"/>
      <c r="G5409" s="28"/>
      <c r="H5409"/>
      <c r="I5409"/>
    </row>
    <row r="5410" spans="1:9">
      <c r="A5410" s="26"/>
      <c r="B5410" s="27"/>
      <c r="C5410" s="28"/>
      <c r="D5410" s="29"/>
      <c r="E5410" s="29"/>
      <c r="F5410" s="28"/>
      <c r="G5410" s="28"/>
      <c r="H5410"/>
      <c r="I5410"/>
    </row>
    <row r="5411" spans="1:9">
      <c r="A5411" s="26"/>
      <c r="B5411" s="27"/>
      <c r="C5411" s="28"/>
      <c r="D5411" s="29"/>
      <c r="E5411" s="29"/>
      <c r="F5411" s="28"/>
      <c r="G5411" s="28"/>
      <c r="H5411"/>
      <c r="I5411"/>
    </row>
    <row r="5412" spans="1:9">
      <c r="A5412" s="26"/>
      <c r="B5412" s="27"/>
      <c r="C5412" s="28"/>
      <c r="D5412" s="29"/>
      <c r="E5412" s="29"/>
      <c r="F5412" s="28"/>
      <c r="G5412" s="28"/>
      <c r="H5412"/>
      <c r="I5412"/>
    </row>
    <row r="5413" spans="1:9">
      <c r="A5413" s="26"/>
      <c r="B5413" s="27"/>
      <c r="C5413" s="28"/>
      <c r="D5413" s="29"/>
      <c r="E5413" s="29"/>
      <c r="F5413" s="28"/>
      <c r="G5413" s="28"/>
      <c r="H5413"/>
      <c r="I5413"/>
    </row>
    <row r="5414" spans="1:9">
      <c r="A5414" s="26"/>
      <c r="B5414" s="27"/>
      <c r="C5414" s="28"/>
      <c r="D5414" s="29"/>
      <c r="E5414" s="29"/>
      <c r="F5414" s="28"/>
      <c r="G5414" s="28"/>
      <c r="H5414"/>
      <c r="I5414"/>
    </row>
    <row r="5415" spans="1:9">
      <c r="A5415" s="26"/>
      <c r="B5415" s="27"/>
      <c r="C5415" s="28"/>
      <c r="D5415" s="29"/>
      <c r="E5415" s="29"/>
      <c r="F5415" s="28"/>
      <c r="G5415" s="28"/>
      <c r="H5415"/>
      <c r="I5415"/>
    </row>
    <row r="5416" spans="1:9">
      <c r="A5416" s="26"/>
      <c r="B5416" s="27"/>
      <c r="C5416" s="28"/>
      <c r="D5416" s="29"/>
      <c r="E5416" s="29"/>
      <c r="F5416" s="28"/>
      <c r="G5416" s="28"/>
      <c r="H5416"/>
      <c r="I5416"/>
    </row>
    <row r="5417" spans="1:9">
      <c r="A5417" s="26"/>
      <c r="B5417" s="27"/>
      <c r="C5417" s="28"/>
      <c r="D5417" s="29"/>
      <c r="E5417" s="29"/>
      <c r="F5417" s="28"/>
      <c r="G5417" s="28"/>
      <c r="H5417"/>
      <c r="I5417"/>
    </row>
    <row r="5418" spans="1:9">
      <c r="A5418" s="26"/>
      <c r="B5418" s="27"/>
      <c r="C5418" s="28"/>
      <c r="D5418" s="29"/>
      <c r="E5418" s="29"/>
      <c r="F5418" s="28"/>
      <c r="G5418" s="28"/>
      <c r="H5418"/>
      <c r="I5418"/>
    </row>
    <row r="5419" spans="1:9">
      <c r="A5419" s="26"/>
      <c r="B5419" s="27"/>
      <c r="C5419" s="28"/>
      <c r="D5419" s="29"/>
      <c r="E5419" s="29"/>
      <c r="F5419" s="28"/>
      <c r="G5419" s="28"/>
      <c r="H5419"/>
      <c r="I5419"/>
    </row>
    <row r="5420" spans="1:9">
      <c r="A5420" s="26"/>
      <c r="B5420" s="27"/>
      <c r="C5420" s="28"/>
      <c r="D5420" s="29"/>
      <c r="E5420" s="29"/>
      <c r="F5420" s="28"/>
      <c r="G5420" s="28"/>
      <c r="H5420"/>
      <c r="I5420"/>
    </row>
    <row r="5421" spans="1:9">
      <c r="A5421" s="26"/>
      <c r="B5421" s="27"/>
      <c r="C5421" s="28"/>
      <c r="D5421" s="29"/>
      <c r="E5421" s="29"/>
      <c r="F5421" s="28"/>
      <c r="G5421" s="28"/>
      <c r="H5421"/>
      <c r="I5421"/>
    </row>
    <row r="5422" spans="1:9">
      <c r="A5422" s="26"/>
      <c r="B5422" s="27"/>
      <c r="C5422" s="28"/>
      <c r="D5422" s="29"/>
      <c r="E5422" s="29"/>
      <c r="F5422" s="28"/>
      <c r="G5422" s="28"/>
      <c r="H5422"/>
      <c r="I5422"/>
    </row>
    <row r="5423" spans="1:9">
      <c r="A5423" s="26"/>
      <c r="B5423" s="27"/>
      <c r="C5423" s="28"/>
      <c r="D5423" s="29"/>
      <c r="E5423" s="29"/>
      <c r="F5423" s="28"/>
      <c r="G5423" s="28"/>
      <c r="H5423"/>
      <c r="I5423"/>
    </row>
    <row r="5424" spans="1:9">
      <c r="A5424" s="26"/>
      <c r="B5424" s="27"/>
      <c r="C5424" s="28"/>
      <c r="D5424" s="29"/>
      <c r="E5424" s="29"/>
      <c r="F5424" s="28"/>
      <c r="G5424" s="28"/>
      <c r="H5424"/>
      <c r="I5424"/>
    </row>
    <row r="5425" spans="1:9">
      <c r="A5425" s="26"/>
      <c r="B5425" s="27"/>
      <c r="C5425" s="28"/>
      <c r="D5425" s="29"/>
      <c r="E5425" s="29"/>
      <c r="F5425" s="28"/>
      <c r="G5425" s="28"/>
      <c r="H5425"/>
      <c r="I5425"/>
    </row>
    <row r="5426" spans="1:9">
      <c r="A5426" s="26"/>
      <c r="B5426" s="27"/>
      <c r="C5426" s="28"/>
      <c r="D5426" s="29"/>
      <c r="E5426" s="29"/>
      <c r="F5426" s="28"/>
      <c r="G5426" s="28"/>
      <c r="H5426"/>
      <c r="I5426"/>
    </row>
    <row r="5427" spans="1:9">
      <c r="A5427" s="26"/>
      <c r="B5427" s="27"/>
      <c r="C5427" s="28"/>
      <c r="D5427" s="29"/>
      <c r="E5427" s="29"/>
      <c r="F5427" s="28"/>
      <c r="G5427" s="28"/>
      <c r="H5427"/>
      <c r="I5427"/>
    </row>
    <row r="5428" spans="1:9">
      <c r="A5428" s="26"/>
      <c r="B5428" s="27"/>
      <c r="C5428" s="28"/>
      <c r="D5428" s="29"/>
      <c r="E5428" s="29"/>
      <c r="F5428" s="28"/>
      <c r="G5428" s="28"/>
      <c r="H5428"/>
      <c r="I5428"/>
    </row>
    <row r="5429" spans="1:9">
      <c r="A5429" s="26"/>
      <c r="B5429" s="27"/>
      <c r="C5429" s="28"/>
      <c r="D5429" s="29"/>
      <c r="E5429" s="29"/>
      <c r="F5429" s="28"/>
      <c r="G5429" s="28"/>
      <c r="H5429"/>
      <c r="I5429"/>
    </row>
    <row r="5430" spans="1:9">
      <c r="A5430" s="26"/>
      <c r="B5430" s="27"/>
      <c r="C5430" s="28"/>
      <c r="D5430" s="29"/>
      <c r="E5430" s="29"/>
      <c r="F5430" s="28"/>
      <c r="G5430" s="28"/>
      <c r="H5430"/>
      <c r="I5430"/>
    </row>
    <row r="5431" spans="1:9">
      <c r="A5431" s="26"/>
      <c r="B5431" s="27"/>
      <c r="C5431" s="28"/>
      <c r="D5431" s="29"/>
      <c r="E5431" s="29"/>
      <c r="F5431" s="28"/>
      <c r="G5431" s="28"/>
      <c r="H5431"/>
      <c r="I5431"/>
    </row>
    <row r="5432" spans="1:9">
      <c r="A5432" s="26"/>
      <c r="B5432" s="27"/>
      <c r="C5432" s="28"/>
      <c r="D5432" s="29"/>
      <c r="E5432" s="29"/>
      <c r="F5432" s="28"/>
      <c r="G5432" s="28"/>
      <c r="H5432"/>
      <c r="I5432"/>
    </row>
    <row r="5433" spans="1:9">
      <c r="A5433" s="26"/>
      <c r="B5433" s="27"/>
      <c r="C5433" s="28"/>
      <c r="D5433" s="29"/>
      <c r="E5433" s="29"/>
      <c r="F5433" s="28"/>
      <c r="G5433" s="28"/>
      <c r="H5433"/>
      <c r="I5433"/>
    </row>
    <row r="5434" spans="1:9">
      <c r="A5434" s="26"/>
      <c r="B5434" s="27"/>
      <c r="C5434" s="28"/>
      <c r="D5434" s="29"/>
      <c r="E5434" s="29"/>
      <c r="F5434" s="28"/>
      <c r="G5434" s="28"/>
      <c r="H5434"/>
      <c r="I5434"/>
    </row>
    <row r="5435" spans="1:9">
      <c r="A5435" s="26"/>
      <c r="B5435" s="27"/>
      <c r="C5435" s="28"/>
      <c r="D5435" s="29"/>
      <c r="E5435" s="29"/>
      <c r="F5435" s="28"/>
      <c r="G5435" s="28"/>
      <c r="H5435"/>
      <c r="I5435"/>
    </row>
    <row r="5436" spans="1:9">
      <c r="A5436" s="26"/>
      <c r="B5436" s="27"/>
      <c r="C5436" s="28"/>
      <c r="D5436" s="29"/>
      <c r="E5436" s="29"/>
      <c r="F5436" s="28"/>
      <c r="G5436" s="28"/>
      <c r="H5436"/>
      <c r="I5436"/>
    </row>
    <row r="5437" spans="1:9">
      <c r="A5437" s="26"/>
      <c r="B5437" s="27"/>
      <c r="C5437" s="28"/>
      <c r="D5437" s="29"/>
      <c r="E5437" s="29"/>
      <c r="F5437" s="28"/>
      <c r="G5437" s="28"/>
      <c r="H5437"/>
      <c r="I5437"/>
    </row>
    <row r="5438" spans="1:9">
      <c r="A5438" s="26"/>
      <c r="B5438" s="27"/>
      <c r="C5438" s="28"/>
      <c r="D5438" s="29"/>
      <c r="E5438" s="29"/>
      <c r="F5438" s="28"/>
      <c r="G5438" s="28"/>
      <c r="H5438"/>
      <c r="I5438"/>
    </row>
    <row r="5439" spans="1:9">
      <c r="A5439" s="26"/>
      <c r="B5439" s="27"/>
      <c r="C5439" s="28"/>
      <c r="D5439" s="29"/>
      <c r="E5439" s="29"/>
      <c r="F5439" s="28"/>
      <c r="G5439" s="28"/>
      <c r="H5439"/>
      <c r="I5439"/>
    </row>
    <row r="5440" spans="1:9">
      <c r="A5440" s="26"/>
      <c r="B5440" s="27"/>
      <c r="C5440" s="28"/>
      <c r="D5440" s="29"/>
      <c r="E5440" s="29"/>
      <c r="F5440" s="28"/>
      <c r="G5440" s="28"/>
      <c r="H5440"/>
      <c r="I5440"/>
    </row>
    <row r="5441" spans="1:9">
      <c r="A5441" s="26"/>
      <c r="B5441" s="27"/>
      <c r="C5441" s="28"/>
      <c r="D5441" s="29"/>
      <c r="E5441" s="29"/>
      <c r="F5441" s="28"/>
      <c r="G5441" s="28"/>
      <c r="H5441"/>
      <c r="I5441"/>
    </row>
    <row r="5442" spans="1:9">
      <c r="A5442" s="26"/>
      <c r="B5442" s="27"/>
      <c r="C5442" s="28"/>
      <c r="D5442" s="29"/>
      <c r="E5442" s="29"/>
      <c r="F5442" s="28"/>
      <c r="G5442" s="28"/>
      <c r="H5442"/>
      <c r="I5442"/>
    </row>
    <row r="5443" spans="1:9">
      <c r="A5443" s="26"/>
      <c r="B5443" s="27"/>
      <c r="C5443" s="28"/>
      <c r="D5443" s="29"/>
      <c r="E5443" s="29"/>
      <c r="F5443" s="28"/>
      <c r="G5443" s="28"/>
      <c r="H5443"/>
      <c r="I5443"/>
    </row>
    <row r="5444" spans="1:9">
      <c r="A5444" s="26"/>
      <c r="B5444" s="27"/>
      <c r="C5444" s="28"/>
      <c r="D5444" s="29"/>
      <c r="E5444" s="29"/>
      <c r="F5444" s="28"/>
      <c r="G5444" s="28"/>
      <c r="H5444"/>
      <c r="I5444"/>
    </row>
    <row r="5445" spans="1:9">
      <c r="A5445" s="26"/>
      <c r="B5445" s="27"/>
      <c r="C5445" s="28"/>
      <c r="D5445" s="29"/>
      <c r="E5445" s="29"/>
      <c r="F5445" s="28"/>
      <c r="G5445" s="28"/>
      <c r="H5445"/>
      <c r="I5445"/>
    </row>
    <row r="5446" spans="1:9">
      <c r="A5446" s="26"/>
      <c r="B5446" s="27"/>
      <c r="C5446" s="28"/>
      <c r="D5446" s="29"/>
      <c r="E5446" s="29"/>
      <c r="F5446" s="28"/>
      <c r="G5446" s="28"/>
      <c r="H5446"/>
      <c r="I5446"/>
    </row>
    <row r="5447" spans="1:9">
      <c r="A5447" s="26"/>
      <c r="B5447" s="27"/>
      <c r="C5447" s="28"/>
      <c r="D5447" s="29"/>
      <c r="E5447" s="29"/>
      <c r="F5447" s="28"/>
      <c r="G5447" s="28"/>
      <c r="H5447"/>
      <c r="I5447"/>
    </row>
    <row r="5448" spans="1:9">
      <c r="A5448" s="26"/>
      <c r="B5448" s="27"/>
      <c r="C5448" s="28"/>
      <c r="D5448" s="29"/>
      <c r="E5448" s="29"/>
      <c r="F5448" s="28"/>
      <c r="G5448" s="28"/>
      <c r="H5448"/>
      <c r="I5448"/>
    </row>
    <row r="5449" spans="1:9">
      <c r="A5449" s="26"/>
      <c r="B5449" s="27"/>
      <c r="C5449" s="28"/>
      <c r="D5449" s="29"/>
      <c r="E5449" s="29"/>
      <c r="F5449" s="28"/>
      <c r="G5449" s="28"/>
      <c r="H5449"/>
      <c r="I5449"/>
    </row>
    <row r="5450" spans="1:9">
      <c r="A5450" s="26"/>
      <c r="B5450" s="27"/>
      <c r="C5450" s="28"/>
      <c r="D5450" s="29"/>
      <c r="E5450" s="29"/>
      <c r="F5450" s="28"/>
      <c r="G5450" s="28"/>
      <c r="H5450"/>
      <c r="I5450"/>
    </row>
    <row r="5451" spans="1:9">
      <c r="A5451" s="26"/>
      <c r="B5451" s="27"/>
      <c r="C5451" s="28"/>
      <c r="D5451" s="29"/>
      <c r="E5451" s="29"/>
      <c r="F5451" s="28"/>
      <c r="G5451" s="28"/>
      <c r="H5451"/>
      <c r="I5451"/>
    </row>
    <row r="5452" spans="1:9">
      <c r="A5452" s="26"/>
      <c r="B5452" s="27"/>
      <c r="C5452" s="28"/>
      <c r="D5452" s="29"/>
      <c r="E5452" s="29"/>
      <c r="F5452" s="28"/>
      <c r="G5452" s="28"/>
      <c r="H5452"/>
      <c r="I5452"/>
    </row>
    <row r="5453" spans="1:9">
      <c r="A5453" s="26"/>
      <c r="B5453" s="27"/>
      <c r="C5453" s="28"/>
      <c r="D5453" s="29"/>
      <c r="E5453" s="29"/>
      <c r="F5453" s="28"/>
      <c r="G5453" s="28"/>
      <c r="H5453"/>
      <c r="I5453"/>
    </row>
    <row r="5454" spans="1:9">
      <c r="A5454" s="26"/>
      <c r="B5454" s="27"/>
      <c r="C5454" s="28"/>
      <c r="D5454" s="29"/>
      <c r="E5454" s="29"/>
      <c r="F5454" s="28"/>
      <c r="G5454" s="28"/>
      <c r="H5454"/>
      <c r="I5454"/>
    </row>
    <row r="5455" spans="1:9">
      <c r="A5455" s="26"/>
      <c r="B5455" s="27"/>
      <c r="C5455" s="28"/>
      <c r="D5455" s="29"/>
      <c r="E5455" s="29"/>
      <c r="F5455" s="28"/>
      <c r="G5455" s="28"/>
      <c r="H5455"/>
      <c r="I5455"/>
    </row>
    <row r="5456" spans="1:9">
      <c r="A5456" s="26"/>
      <c r="B5456" s="27"/>
      <c r="C5456" s="28"/>
      <c r="D5456" s="29"/>
      <c r="E5456" s="29"/>
      <c r="F5456" s="28"/>
      <c r="G5456" s="28"/>
      <c r="H5456"/>
      <c r="I5456"/>
    </row>
    <row r="5457" spans="1:9">
      <c r="A5457" s="26"/>
      <c r="B5457" s="27"/>
      <c r="C5457" s="28"/>
      <c r="D5457" s="29"/>
      <c r="E5457" s="29"/>
      <c r="F5457" s="28"/>
      <c r="G5457" s="28"/>
      <c r="H5457"/>
      <c r="I5457"/>
    </row>
    <row r="5458" spans="1:9">
      <c r="A5458" s="26"/>
      <c r="B5458" s="27"/>
      <c r="C5458" s="28"/>
      <c r="D5458" s="29"/>
      <c r="E5458" s="29"/>
      <c r="F5458" s="28"/>
      <c r="G5458" s="28"/>
      <c r="H5458"/>
      <c r="I5458"/>
    </row>
    <row r="5459" spans="1:9">
      <c r="A5459" s="26"/>
      <c r="B5459" s="27"/>
      <c r="C5459" s="28"/>
      <c r="D5459" s="29"/>
      <c r="E5459" s="29"/>
      <c r="F5459" s="28"/>
      <c r="G5459" s="28"/>
      <c r="H5459"/>
      <c r="I5459"/>
    </row>
    <row r="5460" spans="1:9">
      <c r="A5460" s="26"/>
      <c r="B5460" s="27"/>
      <c r="C5460" s="28"/>
      <c r="D5460" s="29"/>
      <c r="E5460" s="29"/>
      <c r="F5460" s="28"/>
      <c r="G5460" s="28"/>
      <c r="H5460"/>
      <c r="I5460"/>
    </row>
    <row r="5461" spans="1:9">
      <c r="A5461" s="26"/>
      <c r="B5461" s="27"/>
      <c r="C5461" s="28"/>
      <c r="D5461" s="29"/>
      <c r="E5461" s="29"/>
      <c r="F5461" s="28"/>
      <c r="G5461" s="28"/>
      <c r="H5461"/>
      <c r="I5461"/>
    </row>
    <row r="5462" spans="1:9">
      <c r="A5462" s="26"/>
      <c r="B5462" s="27"/>
      <c r="C5462" s="28"/>
      <c r="D5462" s="29"/>
      <c r="E5462" s="29"/>
      <c r="F5462" s="28"/>
      <c r="G5462" s="28"/>
      <c r="H5462"/>
      <c r="I5462"/>
    </row>
    <row r="5463" spans="1:9">
      <c r="A5463" s="26"/>
      <c r="B5463" s="27"/>
      <c r="C5463" s="28"/>
      <c r="D5463" s="29"/>
      <c r="E5463" s="29"/>
      <c r="F5463" s="28"/>
      <c r="G5463" s="28"/>
      <c r="H5463"/>
      <c r="I5463"/>
    </row>
    <row r="5464" spans="1:9">
      <c r="A5464" s="26"/>
      <c r="B5464" s="27"/>
      <c r="C5464" s="28"/>
      <c r="D5464" s="29"/>
      <c r="E5464" s="29"/>
      <c r="F5464" s="28"/>
      <c r="G5464" s="28"/>
      <c r="H5464"/>
      <c r="I5464"/>
    </row>
    <row r="5465" spans="1:9">
      <c r="A5465" s="26"/>
      <c r="B5465" s="27"/>
      <c r="C5465" s="28"/>
      <c r="D5465" s="29"/>
      <c r="E5465" s="29"/>
      <c r="F5465" s="28"/>
      <c r="G5465" s="28"/>
      <c r="H5465"/>
      <c r="I5465"/>
    </row>
    <row r="5466" spans="1:9">
      <c r="A5466" s="26"/>
      <c r="B5466" s="27"/>
      <c r="C5466" s="28"/>
      <c r="D5466" s="29"/>
      <c r="E5466" s="29"/>
      <c r="F5466" s="28"/>
      <c r="G5466" s="28"/>
      <c r="H5466"/>
      <c r="I5466"/>
    </row>
    <row r="5467" spans="1:9">
      <c r="A5467" s="26"/>
      <c r="B5467" s="27"/>
      <c r="C5467" s="28"/>
      <c r="D5467" s="29"/>
      <c r="E5467" s="29"/>
      <c r="F5467" s="28"/>
      <c r="G5467" s="28"/>
      <c r="H5467"/>
      <c r="I5467"/>
    </row>
    <row r="5468" spans="1:9">
      <c r="A5468" s="26"/>
      <c r="B5468" s="27"/>
      <c r="C5468" s="28"/>
      <c r="D5468" s="29"/>
      <c r="E5468" s="29"/>
      <c r="F5468" s="28"/>
      <c r="G5468" s="28"/>
      <c r="H5468"/>
      <c r="I5468"/>
    </row>
    <row r="5469" spans="1:9">
      <c r="A5469" s="26"/>
      <c r="B5469" s="27"/>
      <c r="C5469" s="28"/>
      <c r="D5469" s="29"/>
      <c r="E5469" s="29"/>
      <c r="F5469" s="28"/>
      <c r="G5469" s="28"/>
      <c r="H5469"/>
      <c r="I5469"/>
    </row>
    <row r="5470" spans="1:9">
      <c r="A5470" s="26"/>
      <c r="B5470" s="27"/>
      <c r="C5470" s="28"/>
      <c r="D5470" s="29"/>
      <c r="E5470" s="29"/>
      <c r="F5470" s="28"/>
      <c r="G5470" s="28"/>
      <c r="H5470"/>
      <c r="I5470"/>
    </row>
    <row r="5471" spans="1:9">
      <c r="A5471" s="26"/>
      <c r="B5471" s="27"/>
      <c r="C5471" s="28"/>
      <c r="D5471" s="29"/>
      <c r="E5471" s="29"/>
      <c r="F5471" s="28"/>
      <c r="G5471" s="28"/>
      <c r="H5471"/>
      <c r="I5471"/>
    </row>
    <row r="5472" spans="1:9">
      <c r="A5472" s="26"/>
      <c r="B5472" s="27"/>
      <c r="C5472" s="28"/>
      <c r="D5472" s="29"/>
      <c r="E5472" s="29"/>
      <c r="F5472" s="28"/>
      <c r="G5472" s="28"/>
      <c r="H5472"/>
      <c r="I5472"/>
    </row>
    <row r="5473" spans="1:9">
      <c r="A5473" s="26"/>
      <c r="B5473" s="27"/>
      <c r="C5473" s="28"/>
      <c r="D5473" s="29"/>
      <c r="E5473" s="29"/>
      <c r="F5473" s="28"/>
      <c r="G5473" s="28"/>
      <c r="H5473"/>
      <c r="I5473"/>
    </row>
    <row r="5474" spans="1:9">
      <c r="A5474" s="26"/>
      <c r="B5474" s="27"/>
      <c r="C5474" s="28"/>
      <c r="D5474" s="29"/>
      <c r="E5474" s="29"/>
      <c r="F5474" s="28"/>
      <c r="G5474" s="28"/>
      <c r="H5474"/>
      <c r="I5474"/>
    </row>
    <row r="5475" spans="1:9">
      <c r="A5475" s="26"/>
      <c r="B5475" s="27"/>
      <c r="C5475" s="28"/>
      <c r="D5475" s="29"/>
      <c r="E5475" s="29"/>
      <c r="F5475" s="28"/>
      <c r="G5475" s="28"/>
      <c r="H5475"/>
      <c r="I5475"/>
    </row>
    <row r="5476" spans="1:9">
      <c r="A5476" s="26"/>
      <c r="B5476" s="27"/>
      <c r="C5476" s="28"/>
      <c r="D5476" s="29"/>
      <c r="E5476" s="29"/>
      <c r="F5476" s="28"/>
      <c r="G5476" s="28"/>
      <c r="H5476"/>
      <c r="I5476"/>
    </row>
    <row r="5477" spans="1:9">
      <c r="A5477" s="26"/>
      <c r="B5477" s="27"/>
      <c r="C5477" s="28"/>
      <c r="D5477" s="29"/>
      <c r="E5477" s="29"/>
      <c r="F5477" s="28"/>
      <c r="G5477" s="28"/>
      <c r="H5477"/>
      <c r="I5477"/>
    </row>
    <row r="5478" spans="1:9">
      <c r="A5478" s="26"/>
      <c r="B5478" s="27"/>
      <c r="C5478" s="28"/>
      <c r="D5478" s="29"/>
      <c r="E5478" s="29"/>
      <c r="F5478" s="28"/>
      <c r="G5478" s="28"/>
      <c r="H5478"/>
      <c r="I5478"/>
    </row>
    <row r="5479" spans="1:9">
      <c r="A5479" s="26"/>
      <c r="B5479" s="27"/>
      <c r="C5479" s="28"/>
      <c r="D5479" s="29"/>
      <c r="E5479" s="29"/>
      <c r="F5479" s="28"/>
      <c r="G5479" s="28"/>
      <c r="H5479"/>
      <c r="I5479"/>
    </row>
    <row r="5480" spans="1:9">
      <c r="A5480" s="26"/>
      <c r="B5480" s="27"/>
      <c r="C5480" s="28"/>
      <c r="D5480" s="29"/>
      <c r="E5480" s="29"/>
      <c r="F5480" s="28"/>
      <c r="G5480" s="28"/>
      <c r="H5480"/>
      <c r="I5480"/>
    </row>
    <row r="5481" spans="1:9">
      <c r="A5481" s="26"/>
      <c r="B5481" s="27"/>
      <c r="C5481" s="28"/>
      <c r="D5481" s="29"/>
      <c r="E5481" s="29"/>
      <c r="F5481" s="28"/>
      <c r="G5481" s="28"/>
      <c r="H5481"/>
      <c r="I5481"/>
    </row>
    <row r="5482" spans="1:9">
      <c r="A5482" s="26"/>
      <c r="B5482" s="27"/>
      <c r="C5482" s="28"/>
      <c r="D5482" s="29"/>
      <c r="E5482" s="29"/>
      <c r="F5482" s="28"/>
      <c r="G5482" s="28"/>
      <c r="H5482"/>
      <c r="I5482"/>
    </row>
    <row r="5483" spans="1:9">
      <c r="A5483" s="26"/>
      <c r="B5483" s="27"/>
      <c r="C5483" s="28"/>
      <c r="D5483" s="29"/>
      <c r="E5483" s="29"/>
      <c r="F5483" s="28"/>
      <c r="G5483" s="28"/>
      <c r="H5483"/>
      <c r="I5483"/>
    </row>
    <row r="5484" spans="1:9">
      <c r="A5484" s="26"/>
      <c r="B5484" s="27"/>
      <c r="C5484" s="28"/>
      <c r="D5484" s="29"/>
      <c r="E5484" s="29"/>
      <c r="F5484" s="28"/>
      <c r="G5484" s="28"/>
      <c r="H5484"/>
      <c r="I5484"/>
    </row>
    <row r="5485" spans="1:9">
      <c r="A5485" s="26"/>
      <c r="B5485" s="27"/>
      <c r="C5485" s="28"/>
      <c r="D5485" s="29"/>
      <c r="E5485" s="29"/>
      <c r="F5485" s="28"/>
      <c r="G5485" s="28"/>
      <c r="H5485"/>
      <c r="I5485"/>
    </row>
    <row r="5486" spans="1:9">
      <c r="A5486" s="26"/>
      <c r="B5486" s="27"/>
      <c r="C5486" s="28"/>
      <c r="D5486" s="29"/>
      <c r="E5486" s="29"/>
      <c r="F5486" s="28"/>
      <c r="G5486" s="28"/>
      <c r="H5486"/>
      <c r="I5486"/>
    </row>
    <row r="5487" spans="1:9">
      <c r="A5487" s="26"/>
      <c r="B5487" s="27"/>
      <c r="C5487" s="28"/>
      <c r="D5487" s="29"/>
      <c r="E5487" s="29"/>
      <c r="F5487" s="28"/>
      <c r="G5487" s="28"/>
      <c r="H5487"/>
      <c r="I5487"/>
    </row>
    <row r="5488" spans="1:9">
      <c r="A5488" s="26"/>
      <c r="B5488" s="27"/>
      <c r="C5488" s="28"/>
      <c r="D5488" s="29"/>
      <c r="E5488" s="29"/>
      <c r="F5488" s="28"/>
      <c r="G5488" s="28"/>
      <c r="H5488"/>
      <c r="I5488"/>
    </row>
    <row r="5489" spans="1:9">
      <c r="A5489" s="26"/>
      <c r="B5489" s="27"/>
      <c r="C5489" s="28"/>
      <c r="D5489" s="29"/>
      <c r="E5489" s="29"/>
      <c r="F5489" s="28"/>
      <c r="G5489" s="28"/>
      <c r="H5489"/>
      <c r="I5489"/>
    </row>
    <row r="5490" spans="1:9">
      <c r="A5490" s="26"/>
      <c r="B5490" s="27"/>
      <c r="C5490" s="28"/>
      <c r="D5490" s="29"/>
      <c r="E5490" s="29"/>
      <c r="F5490" s="28"/>
      <c r="G5490" s="28"/>
      <c r="H5490"/>
      <c r="I5490"/>
    </row>
    <row r="5491" spans="1:9">
      <c r="A5491" s="26"/>
      <c r="B5491" s="27"/>
      <c r="C5491" s="28"/>
      <c r="D5491" s="29"/>
      <c r="E5491" s="29"/>
      <c r="F5491" s="28"/>
      <c r="G5491" s="28"/>
      <c r="H5491"/>
      <c r="I5491"/>
    </row>
    <row r="5492" spans="1:9">
      <c r="A5492" s="26"/>
      <c r="B5492" s="27"/>
      <c r="C5492" s="28"/>
      <c r="D5492" s="29"/>
      <c r="E5492" s="29"/>
      <c r="F5492" s="28"/>
      <c r="G5492" s="28"/>
      <c r="H5492"/>
      <c r="I5492"/>
    </row>
    <row r="5493" spans="1:9">
      <c r="A5493" s="26"/>
      <c r="B5493" s="27"/>
      <c r="C5493" s="28"/>
      <c r="D5493" s="29"/>
      <c r="E5493" s="29"/>
      <c r="F5493" s="28"/>
      <c r="G5493" s="28"/>
      <c r="H5493"/>
      <c r="I5493"/>
    </row>
    <row r="5494" spans="1:9">
      <c r="A5494" s="26"/>
      <c r="B5494" s="27"/>
      <c r="C5494" s="28"/>
      <c r="D5494" s="29"/>
      <c r="E5494" s="29"/>
      <c r="F5494" s="28"/>
      <c r="G5494" s="28"/>
      <c r="H5494"/>
      <c r="I5494"/>
    </row>
    <row r="5495" spans="1:9">
      <c r="A5495" s="26"/>
      <c r="B5495" s="27"/>
      <c r="C5495" s="28"/>
      <c r="D5495" s="29"/>
      <c r="E5495" s="29"/>
      <c r="F5495" s="28"/>
      <c r="G5495" s="28"/>
      <c r="H5495"/>
      <c r="I5495"/>
    </row>
    <row r="5496" spans="1:9">
      <c r="A5496" s="26"/>
      <c r="B5496" s="27"/>
      <c r="C5496" s="28"/>
      <c r="D5496" s="29"/>
      <c r="E5496" s="29"/>
      <c r="F5496" s="28"/>
      <c r="G5496" s="28"/>
      <c r="H5496"/>
      <c r="I5496"/>
    </row>
    <row r="5497" spans="1:9">
      <c r="A5497" s="26"/>
      <c r="B5497" s="27"/>
      <c r="C5497" s="28"/>
      <c r="D5497" s="29"/>
      <c r="E5497" s="29"/>
      <c r="F5497" s="28"/>
      <c r="G5497" s="28"/>
      <c r="H5497"/>
      <c r="I5497"/>
    </row>
    <row r="5498" spans="1:9">
      <c r="A5498" s="26"/>
      <c r="B5498" s="27"/>
      <c r="C5498" s="28"/>
      <c r="D5498" s="29"/>
      <c r="E5498" s="29"/>
      <c r="F5498" s="28"/>
      <c r="G5498" s="28"/>
      <c r="H5498"/>
      <c r="I5498"/>
    </row>
    <row r="5499" spans="1:9">
      <c r="A5499" s="26"/>
      <c r="B5499" s="27"/>
      <c r="C5499" s="28"/>
      <c r="D5499" s="29"/>
      <c r="E5499" s="29"/>
      <c r="F5499" s="28"/>
      <c r="G5499" s="28"/>
      <c r="H5499"/>
      <c r="I5499"/>
    </row>
    <row r="5500" spans="1:9">
      <c r="A5500" s="26"/>
      <c r="B5500" s="27"/>
      <c r="C5500" s="28"/>
      <c r="D5500" s="29"/>
      <c r="E5500" s="29"/>
      <c r="F5500" s="28"/>
      <c r="G5500" s="28"/>
      <c r="H5500"/>
      <c r="I5500"/>
    </row>
    <row r="5501" spans="1:9">
      <c r="A5501" s="26"/>
      <c r="B5501" s="27"/>
      <c r="C5501" s="28"/>
      <c r="D5501" s="29"/>
      <c r="E5501" s="29"/>
      <c r="F5501" s="28"/>
      <c r="G5501" s="28"/>
      <c r="H5501"/>
      <c r="I5501"/>
    </row>
    <row r="5502" spans="1:9">
      <c r="A5502" s="26"/>
      <c r="B5502" s="27"/>
      <c r="C5502" s="28"/>
      <c r="D5502" s="29"/>
      <c r="E5502" s="29"/>
      <c r="F5502" s="28"/>
      <c r="G5502" s="28"/>
      <c r="H5502"/>
      <c r="I5502"/>
    </row>
    <row r="5503" spans="1:9">
      <c r="A5503" s="26"/>
      <c r="B5503" s="27"/>
      <c r="C5503" s="28"/>
      <c r="D5503" s="29"/>
      <c r="E5503" s="29"/>
      <c r="F5503" s="28"/>
      <c r="G5503" s="28"/>
      <c r="H5503"/>
      <c r="I5503"/>
    </row>
    <row r="5504" spans="1:9">
      <c r="A5504" s="26"/>
      <c r="B5504" s="27"/>
      <c r="C5504" s="28"/>
      <c r="D5504" s="29"/>
      <c r="E5504" s="29"/>
      <c r="F5504" s="28"/>
      <c r="G5504" s="28"/>
      <c r="H5504"/>
      <c r="I5504"/>
    </row>
    <row r="5505" spans="1:9">
      <c r="A5505" s="26"/>
      <c r="B5505" s="27"/>
      <c r="C5505" s="28"/>
      <c r="D5505" s="29"/>
      <c r="E5505" s="29"/>
      <c r="F5505" s="28"/>
      <c r="G5505" s="28"/>
      <c r="H5505"/>
      <c r="I5505"/>
    </row>
    <row r="5506" spans="1:9">
      <c r="A5506" s="26"/>
      <c r="B5506" s="27"/>
      <c r="C5506" s="28"/>
      <c r="D5506" s="29"/>
      <c r="E5506" s="29"/>
      <c r="F5506" s="28"/>
      <c r="G5506" s="28"/>
      <c r="H5506"/>
      <c r="I5506"/>
    </row>
    <row r="5507" spans="1:9">
      <c r="A5507" s="26"/>
      <c r="B5507" s="27"/>
      <c r="C5507" s="28"/>
      <c r="D5507" s="29"/>
      <c r="E5507" s="29"/>
      <c r="F5507" s="28"/>
      <c r="G5507" s="28"/>
      <c r="H5507"/>
      <c r="I5507"/>
    </row>
    <row r="5508" spans="1:9">
      <c r="A5508" s="26"/>
      <c r="B5508" s="27"/>
      <c r="C5508" s="28"/>
      <c r="D5508" s="29"/>
      <c r="E5508" s="29"/>
      <c r="F5508" s="28"/>
      <c r="G5508" s="28"/>
      <c r="H5508"/>
      <c r="I5508"/>
    </row>
    <row r="5509" spans="1:9">
      <c r="A5509" s="26"/>
      <c r="B5509" s="27"/>
      <c r="C5509" s="28"/>
      <c r="D5509" s="29"/>
      <c r="E5509" s="29"/>
      <c r="F5509" s="28"/>
      <c r="G5509" s="28"/>
      <c r="H5509"/>
      <c r="I5509"/>
    </row>
    <row r="5510" spans="1:9">
      <c r="A5510" s="26"/>
      <c r="B5510" s="27"/>
      <c r="C5510" s="28"/>
      <c r="D5510" s="29"/>
      <c r="E5510" s="29"/>
      <c r="F5510" s="28"/>
      <c r="G5510" s="28"/>
      <c r="H5510"/>
      <c r="I5510"/>
    </row>
    <row r="5511" spans="1:9">
      <c r="A5511" s="26"/>
      <c r="B5511" s="27"/>
      <c r="C5511" s="28"/>
      <c r="D5511" s="29"/>
      <c r="E5511" s="29"/>
      <c r="F5511" s="28"/>
      <c r="G5511" s="28"/>
      <c r="H5511"/>
      <c r="I5511"/>
    </row>
    <row r="5512" spans="1:9">
      <c r="A5512" s="26"/>
      <c r="B5512" s="27"/>
      <c r="C5512" s="28"/>
      <c r="D5512" s="29"/>
      <c r="E5512" s="29"/>
      <c r="F5512" s="28"/>
      <c r="G5512" s="28"/>
      <c r="H5512"/>
      <c r="I5512"/>
    </row>
    <row r="5513" spans="1:9">
      <c r="A5513" s="26"/>
      <c r="B5513" s="27"/>
      <c r="C5513" s="28"/>
      <c r="D5513" s="29"/>
      <c r="E5513" s="29"/>
      <c r="F5513" s="28"/>
      <c r="G5513" s="28"/>
      <c r="H5513"/>
      <c r="I5513"/>
    </row>
    <row r="5514" spans="1:9">
      <c r="A5514" s="26"/>
      <c r="B5514" s="27"/>
      <c r="C5514" s="28"/>
      <c r="D5514" s="29"/>
      <c r="E5514" s="29"/>
      <c r="F5514" s="28"/>
      <c r="G5514" s="28"/>
      <c r="H5514"/>
      <c r="I5514"/>
    </row>
    <row r="5515" spans="1:9">
      <c r="A5515" s="26"/>
      <c r="B5515" s="27"/>
      <c r="C5515" s="28"/>
      <c r="D5515" s="29"/>
      <c r="E5515" s="29"/>
      <c r="F5515" s="28"/>
      <c r="G5515" s="28"/>
      <c r="H5515"/>
      <c r="I5515"/>
    </row>
    <row r="5516" spans="1:9">
      <c r="A5516" s="26"/>
      <c r="B5516" s="27"/>
      <c r="C5516" s="28"/>
      <c r="D5516" s="29"/>
      <c r="E5516" s="29"/>
      <c r="F5516" s="28"/>
      <c r="G5516" s="28"/>
      <c r="H5516"/>
      <c r="I5516"/>
    </row>
    <row r="5517" spans="1:9">
      <c r="A5517" s="26"/>
      <c r="B5517" s="27"/>
      <c r="C5517" s="28"/>
      <c r="D5517" s="29"/>
      <c r="E5517" s="29"/>
      <c r="F5517" s="28"/>
      <c r="G5517" s="28"/>
      <c r="H5517"/>
      <c r="I5517"/>
    </row>
    <row r="5518" spans="1:9">
      <c r="A5518" s="26"/>
      <c r="B5518" s="27"/>
      <c r="C5518" s="28"/>
      <c r="D5518" s="29"/>
      <c r="E5518" s="29"/>
      <c r="F5518" s="28"/>
      <c r="G5518" s="28"/>
      <c r="H5518"/>
      <c r="I5518"/>
    </row>
    <row r="5519" spans="1:9">
      <c r="A5519" s="26"/>
      <c r="B5519" s="27"/>
      <c r="C5519" s="28"/>
      <c r="D5519" s="29"/>
      <c r="E5519" s="29"/>
      <c r="F5519" s="28"/>
      <c r="G5519" s="28"/>
      <c r="H5519"/>
      <c r="I5519"/>
    </row>
    <row r="5520" spans="1:9">
      <c r="A5520" s="26"/>
      <c r="B5520" s="27"/>
      <c r="C5520" s="28"/>
      <c r="D5520" s="29"/>
      <c r="E5520" s="29"/>
      <c r="F5520" s="28"/>
      <c r="G5520" s="28"/>
      <c r="H5520"/>
      <c r="I5520"/>
    </row>
    <row r="5521" spans="1:9">
      <c r="A5521" s="26"/>
      <c r="B5521" s="27"/>
      <c r="C5521" s="28"/>
      <c r="D5521" s="29"/>
      <c r="E5521" s="29"/>
      <c r="F5521" s="28"/>
      <c r="G5521" s="28"/>
      <c r="H5521"/>
      <c r="I5521"/>
    </row>
    <row r="5522" spans="1:9">
      <c r="A5522" s="26"/>
      <c r="B5522" s="27"/>
      <c r="C5522" s="28"/>
      <c r="D5522" s="29"/>
      <c r="E5522" s="29"/>
      <c r="F5522" s="28"/>
      <c r="G5522" s="28"/>
      <c r="H5522"/>
      <c r="I5522"/>
    </row>
    <row r="5523" spans="1:9">
      <c r="A5523" s="26"/>
      <c r="B5523" s="27"/>
      <c r="C5523" s="28"/>
      <c r="D5523" s="29"/>
      <c r="E5523" s="29"/>
      <c r="F5523" s="28"/>
      <c r="G5523" s="28"/>
      <c r="H5523"/>
      <c r="I5523"/>
    </row>
    <row r="5524" spans="1:9">
      <c r="A5524" s="26"/>
      <c r="B5524" s="27"/>
      <c r="C5524" s="28"/>
      <c r="D5524" s="29"/>
      <c r="E5524" s="29"/>
      <c r="F5524" s="28"/>
      <c r="G5524" s="28"/>
      <c r="H5524"/>
      <c r="I5524"/>
    </row>
    <row r="5525" spans="1:9">
      <c r="A5525" s="26"/>
      <c r="B5525" s="27"/>
      <c r="C5525" s="28"/>
      <c r="D5525" s="29"/>
      <c r="E5525" s="29"/>
      <c r="F5525" s="28"/>
      <c r="G5525" s="28"/>
      <c r="H5525"/>
      <c r="I5525"/>
    </row>
    <row r="5526" spans="1:9">
      <c r="A5526" s="26"/>
      <c r="B5526" s="27"/>
      <c r="C5526" s="28"/>
      <c r="D5526" s="29"/>
      <c r="E5526" s="29"/>
      <c r="F5526" s="28"/>
      <c r="G5526" s="28"/>
      <c r="H5526"/>
      <c r="I5526"/>
    </row>
    <row r="5527" spans="1:9">
      <c r="A5527" s="26"/>
      <c r="B5527" s="27"/>
      <c r="C5527" s="28"/>
      <c r="D5527" s="29"/>
      <c r="E5527" s="29"/>
      <c r="F5527" s="28"/>
      <c r="G5527" s="28"/>
      <c r="H5527"/>
      <c r="I5527"/>
    </row>
    <row r="5528" spans="1:9">
      <c r="A5528" s="26"/>
      <c r="B5528" s="27"/>
      <c r="C5528" s="28"/>
      <c r="D5528" s="29"/>
      <c r="E5528" s="29"/>
      <c r="F5528" s="28"/>
      <c r="G5528" s="28"/>
      <c r="H5528"/>
      <c r="I5528"/>
    </row>
    <row r="5529" spans="1:9">
      <c r="A5529" s="26"/>
      <c r="B5529" s="27"/>
      <c r="C5529" s="28"/>
      <c r="D5529" s="29"/>
      <c r="E5529" s="29"/>
      <c r="F5529" s="28"/>
      <c r="G5529" s="28"/>
      <c r="H5529"/>
      <c r="I5529"/>
    </row>
    <row r="5530" spans="1:9">
      <c r="A5530" s="26"/>
      <c r="B5530" s="27"/>
      <c r="C5530" s="28"/>
      <c r="D5530" s="29"/>
      <c r="E5530" s="29"/>
      <c r="F5530" s="28"/>
      <c r="G5530" s="28"/>
      <c r="H5530"/>
      <c r="I5530"/>
    </row>
    <row r="5531" spans="1:9">
      <c r="A5531" s="26"/>
      <c r="B5531" s="27"/>
      <c r="C5531" s="28"/>
      <c r="D5531" s="29"/>
      <c r="E5531" s="29"/>
      <c r="F5531" s="28"/>
      <c r="G5531" s="28"/>
      <c r="H5531"/>
      <c r="I5531"/>
    </row>
    <row r="5532" spans="1:9">
      <c r="A5532" s="26"/>
      <c r="B5532" s="27"/>
      <c r="C5532" s="28"/>
      <c r="D5532" s="29"/>
      <c r="E5532" s="29"/>
      <c r="F5532" s="28"/>
      <c r="G5532" s="28"/>
      <c r="H5532"/>
      <c r="I5532"/>
    </row>
    <row r="5533" spans="1:9">
      <c r="A5533" s="26"/>
      <c r="B5533" s="27"/>
      <c r="C5533" s="28"/>
      <c r="D5533" s="29"/>
      <c r="E5533" s="29"/>
      <c r="F5533" s="28"/>
      <c r="G5533" s="28"/>
      <c r="H5533"/>
      <c r="I5533"/>
    </row>
    <row r="5534" spans="1:9">
      <c r="A5534" s="26"/>
      <c r="B5534" s="27"/>
      <c r="C5534" s="28"/>
      <c r="D5534" s="29"/>
      <c r="E5534" s="29"/>
      <c r="F5534" s="28"/>
      <c r="G5534" s="28"/>
      <c r="H5534"/>
      <c r="I5534"/>
    </row>
    <row r="5535" spans="1:9">
      <c r="A5535" s="26"/>
      <c r="B5535" s="27"/>
      <c r="C5535" s="28"/>
      <c r="D5535" s="29"/>
      <c r="E5535" s="29"/>
      <c r="F5535" s="28"/>
      <c r="G5535" s="28"/>
      <c r="H5535"/>
      <c r="I5535"/>
    </row>
    <row r="5536" spans="1:9">
      <c r="A5536" s="26"/>
      <c r="B5536" s="27"/>
      <c r="C5536" s="28"/>
      <c r="D5536" s="29"/>
      <c r="E5536" s="29"/>
      <c r="F5536" s="28"/>
      <c r="G5536" s="28"/>
      <c r="H5536"/>
      <c r="I5536"/>
    </row>
    <row r="5537" spans="1:9">
      <c r="A5537" s="26"/>
      <c r="B5537" s="27"/>
      <c r="C5537" s="28"/>
      <c r="D5537" s="29"/>
      <c r="E5537" s="29"/>
      <c r="F5537" s="28"/>
      <c r="G5537" s="28"/>
      <c r="H5537"/>
      <c r="I5537"/>
    </row>
    <row r="5538" spans="1:9">
      <c r="A5538" s="26"/>
      <c r="B5538" s="27"/>
      <c r="C5538" s="28"/>
      <c r="D5538" s="29"/>
      <c r="E5538" s="29"/>
      <c r="F5538" s="28"/>
      <c r="G5538" s="28"/>
      <c r="H5538"/>
      <c r="I5538"/>
    </row>
    <row r="5539" spans="1:9">
      <c r="A5539" s="26"/>
      <c r="B5539" s="27"/>
      <c r="C5539" s="28"/>
      <c r="D5539" s="29"/>
      <c r="E5539" s="29"/>
      <c r="F5539" s="28"/>
      <c r="G5539" s="28"/>
      <c r="H5539"/>
      <c r="I5539"/>
    </row>
    <row r="5540" spans="1:9">
      <c r="A5540" s="26"/>
      <c r="B5540" s="27"/>
      <c r="C5540" s="28"/>
      <c r="D5540" s="29"/>
      <c r="E5540" s="29"/>
      <c r="F5540" s="28"/>
      <c r="G5540" s="28"/>
      <c r="H5540"/>
      <c r="I5540"/>
    </row>
    <row r="5541" spans="1:9">
      <c r="A5541" s="26"/>
      <c r="B5541" s="27"/>
      <c r="C5541" s="28"/>
      <c r="D5541" s="29"/>
      <c r="E5541" s="29"/>
      <c r="F5541" s="28"/>
      <c r="G5541" s="28"/>
      <c r="H5541"/>
      <c r="I5541"/>
    </row>
    <row r="5542" spans="1:9">
      <c r="A5542" s="26"/>
      <c r="B5542" s="27"/>
      <c r="C5542" s="28"/>
      <c r="D5542" s="29"/>
      <c r="E5542" s="29"/>
      <c r="F5542" s="28"/>
      <c r="G5542" s="28"/>
      <c r="H5542"/>
      <c r="I5542"/>
    </row>
    <row r="5543" spans="1:9">
      <c r="A5543" s="26"/>
      <c r="B5543" s="27"/>
      <c r="C5543" s="28"/>
      <c r="D5543" s="29"/>
      <c r="E5543" s="29"/>
      <c r="F5543" s="28"/>
      <c r="G5543" s="28"/>
      <c r="H5543"/>
      <c r="I5543"/>
    </row>
    <row r="5544" spans="1:9">
      <c r="A5544" s="26"/>
      <c r="B5544" s="27"/>
      <c r="C5544" s="28"/>
      <c r="D5544" s="29"/>
      <c r="E5544" s="29"/>
      <c r="F5544" s="28"/>
      <c r="G5544" s="28"/>
      <c r="H5544"/>
      <c r="I5544"/>
    </row>
    <row r="5545" spans="1:9">
      <c r="A5545" s="26"/>
      <c r="B5545" s="27"/>
      <c r="C5545" s="28"/>
      <c r="D5545" s="29"/>
      <c r="E5545" s="29"/>
      <c r="F5545" s="28"/>
      <c r="G5545" s="28"/>
      <c r="H5545"/>
      <c r="I5545"/>
    </row>
    <row r="5546" spans="1:9">
      <c r="A5546" s="26"/>
      <c r="B5546" s="27"/>
      <c r="C5546" s="28"/>
      <c r="D5546" s="29"/>
      <c r="E5546" s="29"/>
      <c r="F5546" s="28"/>
      <c r="G5546" s="28"/>
      <c r="H5546"/>
      <c r="I5546"/>
    </row>
    <row r="5547" spans="1:9">
      <c r="A5547" s="26"/>
      <c r="B5547" s="27"/>
      <c r="C5547" s="28"/>
      <c r="D5547" s="29"/>
      <c r="E5547" s="29"/>
      <c r="F5547" s="28"/>
      <c r="G5547" s="28"/>
      <c r="H5547"/>
      <c r="I5547"/>
    </row>
    <row r="5548" spans="1:9">
      <c r="A5548" s="26"/>
      <c r="B5548" s="27"/>
      <c r="C5548" s="28"/>
      <c r="D5548" s="29"/>
      <c r="E5548" s="29"/>
      <c r="F5548" s="28"/>
      <c r="G5548" s="28"/>
      <c r="H5548"/>
      <c r="I5548"/>
    </row>
    <row r="5549" spans="1:9">
      <c r="A5549" s="26"/>
      <c r="B5549" s="27"/>
      <c r="C5549" s="28"/>
      <c r="D5549" s="29"/>
      <c r="E5549" s="29"/>
      <c r="F5549" s="28"/>
      <c r="G5549" s="28"/>
      <c r="H5549"/>
      <c r="I5549"/>
    </row>
    <row r="5550" spans="1:9">
      <c r="A5550" s="26"/>
      <c r="B5550" s="27"/>
      <c r="C5550" s="28"/>
      <c r="D5550" s="29"/>
      <c r="E5550" s="29"/>
      <c r="F5550" s="28"/>
      <c r="G5550" s="28"/>
      <c r="H5550"/>
      <c r="I5550"/>
    </row>
    <row r="5551" spans="1:9">
      <c r="A5551" s="26"/>
      <c r="B5551" s="27"/>
      <c r="C5551" s="28"/>
      <c r="D5551" s="29"/>
      <c r="E5551" s="29"/>
      <c r="F5551" s="28"/>
      <c r="G5551" s="28"/>
      <c r="H5551"/>
      <c r="I5551"/>
    </row>
    <row r="5552" spans="1:9">
      <c r="A5552" s="26"/>
      <c r="B5552" s="27"/>
      <c r="C5552" s="28"/>
      <c r="D5552" s="29"/>
      <c r="E5552" s="29"/>
      <c r="F5552" s="28"/>
      <c r="G5552" s="28"/>
      <c r="H5552"/>
      <c r="I5552"/>
    </row>
    <row r="5553" spans="1:9">
      <c r="A5553" s="26"/>
      <c r="B5553" s="27"/>
      <c r="C5553" s="28"/>
      <c r="D5553" s="29"/>
      <c r="E5553" s="29"/>
      <c r="F5553" s="28"/>
      <c r="G5553" s="28"/>
      <c r="H5553"/>
      <c r="I5553"/>
    </row>
    <row r="5554" spans="1:9">
      <c r="A5554" s="26"/>
      <c r="B5554" s="27"/>
      <c r="C5554" s="28"/>
      <c r="D5554" s="29"/>
      <c r="E5554" s="29"/>
      <c r="F5554" s="28"/>
      <c r="G5554" s="28"/>
      <c r="H5554"/>
      <c r="I5554"/>
    </row>
    <row r="5555" spans="1:9">
      <c r="A5555" s="26"/>
      <c r="B5555" s="27"/>
      <c r="C5555" s="28"/>
      <c r="D5555" s="29"/>
      <c r="E5555" s="29"/>
      <c r="F5555" s="28"/>
      <c r="G5555" s="28"/>
      <c r="H5555"/>
      <c r="I5555"/>
    </row>
    <row r="5556" spans="1:9">
      <c r="A5556" s="26"/>
      <c r="B5556" s="27"/>
      <c r="C5556" s="28"/>
      <c r="D5556" s="29"/>
      <c r="E5556" s="29"/>
      <c r="F5556" s="28"/>
      <c r="G5556" s="28"/>
      <c r="H5556"/>
      <c r="I5556"/>
    </row>
    <row r="5557" spans="1:9">
      <c r="A5557" s="26"/>
      <c r="B5557" s="27"/>
      <c r="C5557" s="28"/>
      <c r="D5557" s="29"/>
      <c r="E5557" s="29"/>
      <c r="F5557" s="28"/>
      <c r="G5557" s="28"/>
      <c r="H5557"/>
      <c r="I5557"/>
    </row>
    <row r="5558" spans="1:9">
      <c r="A5558" s="26"/>
      <c r="B5558" s="27"/>
      <c r="C5558" s="28"/>
      <c r="D5558" s="29"/>
      <c r="E5558" s="29"/>
      <c r="F5558" s="28"/>
      <c r="G5558" s="28"/>
      <c r="H5558"/>
      <c r="I5558"/>
    </row>
    <row r="5559" spans="1:9">
      <c r="A5559" s="26"/>
      <c r="B5559" s="27"/>
      <c r="C5559" s="28"/>
      <c r="D5559" s="29"/>
      <c r="E5559" s="29"/>
      <c r="F5559" s="28"/>
      <c r="G5559" s="28"/>
      <c r="H5559"/>
      <c r="I5559"/>
    </row>
    <row r="5560" spans="1:9">
      <c r="A5560" s="26"/>
      <c r="B5560" s="27"/>
      <c r="C5560" s="28"/>
      <c r="D5560" s="29"/>
      <c r="E5560" s="29"/>
      <c r="F5560" s="28"/>
      <c r="G5560" s="28"/>
      <c r="H5560"/>
      <c r="I5560"/>
    </row>
    <row r="5561" spans="1:9">
      <c r="A5561" s="26"/>
      <c r="B5561" s="27"/>
      <c r="C5561" s="28"/>
      <c r="D5561" s="29"/>
      <c r="E5561" s="29"/>
      <c r="F5561" s="28"/>
      <c r="G5561" s="28"/>
      <c r="H5561"/>
      <c r="I5561"/>
    </row>
    <row r="5562" spans="1:9">
      <c r="A5562" s="26"/>
      <c r="B5562" s="27"/>
      <c r="C5562" s="28"/>
      <c r="D5562" s="29"/>
      <c r="E5562" s="29"/>
      <c r="F5562" s="28"/>
      <c r="G5562" s="28"/>
      <c r="H5562"/>
      <c r="I5562"/>
    </row>
    <row r="5563" spans="1:9">
      <c r="A5563" s="26"/>
      <c r="B5563" s="27"/>
      <c r="C5563" s="28"/>
      <c r="D5563" s="29"/>
      <c r="E5563" s="29"/>
      <c r="F5563" s="28"/>
      <c r="G5563" s="28"/>
      <c r="H5563"/>
      <c r="I5563"/>
    </row>
    <row r="5564" spans="1:9">
      <c r="A5564" s="26"/>
      <c r="B5564" s="27"/>
      <c r="C5564" s="28"/>
      <c r="D5564" s="29"/>
      <c r="E5564" s="29"/>
      <c r="F5564" s="28"/>
      <c r="G5564" s="28"/>
      <c r="H5564"/>
      <c r="I5564"/>
    </row>
    <row r="5565" spans="1:9">
      <c r="A5565" s="26"/>
      <c r="B5565" s="27"/>
      <c r="C5565" s="28"/>
      <c r="D5565" s="29"/>
      <c r="E5565" s="29"/>
      <c r="F5565" s="28"/>
      <c r="G5565" s="28"/>
      <c r="H5565"/>
      <c r="I5565"/>
    </row>
    <row r="5566" spans="1:9">
      <c r="A5566" s="26"/>
      <c r="B5566" s="27"/>
      <c r="C5566" s="28"/>
      <c r="D5566" s="29"/>
      <c r="E5566" s="29"/>
      <c r="F5566" s="28"/>
      <c r="G5566" s="28"/>
      <c r="H5566"/>
      <c r="I5566"/>
    </row>
    <row r="5567" spans="1:9">
      <c r="A5567" s="26"/>
      <c r="B5567" s="27"/>
      <c r="C5567" s="28"/>
      <c r="D5567" s="29"/>
      <c r="E5567" s="29"/>
      <c r="F5567" s="28"/>
      <c r="G5567" s="28"/>
      <c r="H5567"/>
      <c r="I5567"/>
    </row>
    <row r="5568" spans="1:9">
      <c r="A5568" s="26"/>
      <c r="B5568" s="27"/>
      <c r="C5568" s="28"/>
      <c r="D5568" s="29"/>
      <c r="E5568" s="29"/>
      <c r="F5568" s="28"/>
      <c r="G5568" s="28"/>
      <c r="H5568"/>
      <c r="I5568"/>
    </row>
    <row r="5569" spans="1:9">
      <c r="A5569" s="26"/>
      <c r="B5569" s="27"/>
      <c r="C5569" s="28"/>
      <c r="D5569" s="29"/>
      <c r="E5569" s="29"/>
      <c r="F5569" s="28"/>
      <c r="G5569" s="28"/>
      <c r="H5569"/>
      <c r="I5569"/>
    </row>
    <row r="5570" spans="1:9">
      <c r="A5570" s="26"/>
      <c r="B5570" s="27"/>
      <c r="C5570" s="28"/>
      <c r="D5570" s="29"/>
      <c r="E5570" s="29"/>
      <c r="F5570" s="28"/>
      <c r="G5570" s="28"/>
      <c r="H5570"/>
      <c r="I5570"/>
    </row>
    <row r="5571" spans="1:9">
      <c r="A5571" s="26"/>
      <c r="B5571" s="27"/>
      <c r="C5571" s="28"/>
      <c r="D5571" s="29"/>
      <c r="E5571" s="29"/>
      <c r="F5571" s="28"/>
      <c r="G5571" s="28"/>
      <c r="H5571"/>
      <c r="I5571"/>
    </row>
    <row r="5572" spans="1:9">
      <c r="A5572" s="26"/>
      <c r="B5572" s="27"/>
      <c r="C5572" s="28"/>
      <c r="D5572" s="29"/>
      <c r="E5572" s="29"/>
      <c r="F5572" s="28"/>
      <c r="G5572" s="28"/>
      <c r="H5572"/>
      <c r="I5572"/>
    </row>
    <row r="5573" spans="1:9">
      <c r="A5573" s="26"/>
      <c r="B5573" s="27"/>
      <c r="C5573" s="28"/>
      <c r="D5573" s="29"/>
      <c r="E5573" s="29"/>
      <c r="F5573" s="28"/>
      <c r="G5573" s="28"/>
      <c r="H5573"/>
      <c r="I5573"/>
    </row>
    <row r="5574" spans="1:9">
      <c r="A5574" s="26"/>
      <c r="B5574" s="27"/>
      <c r="C5574" s="28"/>
      <c r="D5574" s="29"/>
      <c r="E5574" s="29"/>
      <c r="F5574" s="28"/>
      <c r="G5574" s="28"/>
      <c r="H5574"/>
      <c r="I5574"/>
    </row>
    <row r="5575" spans="1:9">
      <c r="A5575" s="26"/>
      <c r="B5575" s="27"/>
      <c r="C5575" s="28"/>
      <c r="D5575" s="29"/>
      <c r="E5575" s="29"/>
      <c r="F5575" s="28"/>
      <c r="G5575" s="28"/>
      <c r="H5575"/>
      <c r="I5575"/>
    </row>
    <row r="5576" spans="1:9">
      <c r="A5576" s="26"/>
      <c r="B5576" s="27"/>
      <c r="C5576" s="28"/>
      <c r="D5576" s="29"/>
      <c r="E5576" s="29"/>
      <c r="F5576" s="28"/>
      <c r="G5576" s="28"/>
      <c r="H5576"/>
      <c r="I5576"/>
    </row>
    <row r="5577" spans="1:9">
      <c r="A5577" s="26"/>
      <c r="B5577" s="27"/>
      <c r="C5577" s="28"/>
      <c r="D5577" s="29"/>
      <c r="E5577" s="29"/>
      <c r="F5577" s="28"/>
      <c r="G5577" s="28"/>
      <c r="H5577"/>
      <c r="I5577"/>
    </row>
    <row r="5578" spans="1:9">
      <c r="A5578" s="26"/>
      <c r="B5578" s="27"/>
      <c r="C5578" s="28"/>
      <c r="D5578" s="29"/>
      <c r="E5578" s="29"/>
      <c r="F5578" s="28"/>
      <c r="G5578" s="28"/>
      <c r="H5578"/>
      <c r="I5578"/>
    </row>
    <row r="5579" spans="1:9">
      <c r="A5579" s="26"/>
      <c r="B5579" s="27"/>
      <c r="C5579" s="28"/>
      <c r="D5579" s="29"/>
      <c r="E5579" s="29"/>
      <c r="F5579" s="28"/>
      <c r="G5579" s="28"/>
      <c r="H5579"/>
      <c r="I5579"/>
    </row>
    <row r="5580" spans="1:9">
      <c r="A5580" s="26"/>
      <c r="B5580" s="27"/>
      <c r="C5580" s="28"/>
      <c r="D5580" s="29"/>
      <c r="E5580" s="29"/>
      <c r="F5580" s="28"/>
      <c r="G5580" s="28"/>
      <c r="H5580"/>
      <c r="I5580"/>
    </row>
    <row r="5581" spans="1:9">
      <c r="A5581" s="26"/>
      <c r="B5581" s="27"/>
      <c r="C5581" s="28"/>
      <c r="D5581" s="29"/>
      <c r="E5581" s="29"/>
      <c r="F5581" s="28"/>
      <c r="G5581" s="28"/>
      <c r="H5581"/>
      <c r="I5581"/>
    </row>
    <row r="5582" spans="1:9">
      <c r="A5582" s="26"/>
      <c r="B5582" s="27"/>
      <c r="C5582" s="28"/>
      <c r="D5582" s="29"/>
      <c r="E5582" s="29"/>
      <c r="F5582" s="28"/>
      <c r="G5582" s="28"/>
      <c r="H5582"/>
      <c r="I5582"/>
    </row>
    <row r="5583" spans="1:9">
      <c r="A5583" s="26"/>
      <c r="B5583" s="27"/>
      <c r="C5583" s="28"/>
      <c r="D5583" s="29"/>
      <c r="E5583" s="29"/>
      <c r="F5583" s="28"/>
      <c r="G5583" s="28"/>
      <c r="H5583"/>
      <c r="I5583"/>
    </row>
    <row r="5584" spans="1:9">
      <c r="A5584" s="26"/>
      <c r="B5584" s="27"/>
      <c r="C5584" s="28"/>
      <c r="D5584" s="29"/>
      <c r="E5584" s="29"/>
      <c r="F5584" s="28"/>
      <c r="G5584" s="28"/>
      <c r="H5584"/>
      <c r="I5584"/>
    </row>
    <row r="5585" spans="1:9">
      <c r="A5585" s="26"/>
      <c r="B5585" s="27"/>
      <c r="C5585" s="28"/>
      <c r="D5585" s="29"/>
      <c r="E5585" s="29"/>
      <c r="F5585" s="28"/>
      <c r="G5585" s="28"/>
      <c r="H5585"/>
      <c r="I5585"/>
    </row>
    <row r="5586" spans="1:9">
      <c r="A5586" s="26"/>
      <c r="B5586" s="27"/>
      <c r="C5586" s="28"/>
      <c r="D5586" s="29"/>
      <c r="E5586" s="29"/>
      <c r="F5586" s="28"/>
      <c r="G5586" s="28"/>
      <c r="H5586"/>
      <c r="I5586"/>
    </row>
    <row r="5587" spans="1:9">
      <c r="A5587" s="26"/>
      <c r="B5587" s="27"/>
      <c r="C5587" s="28"/>
      <c r="D5587" s="29"/>
      <c r="E5587" s="29"/>
      <c r="F5587" s="28"/>
      <c r="G5587" s="28"/>
      <c r="H5587"/>
      <c r="I5587"/>
    </row>
    <row r="5588" spans="1:9">
      <c r="A5588" s="26"/>
      <c r="B5588" s="27"/>
      <c r="C5588" s="28"/>
      <c r="D5588" s="29"/>
      <c r="E5588" s="29"/>
      <c r="F5588" s="28"/>
      <c r="G5588" s="28"/>
      <c r="H5588"/>
      <c r="I5588"/>
    </row>
    <row r="5589" spans="1:9">
      <c r="A5589" s="26"/>
      <c r="B5589" s="27"/>
      <c r="C5589" s="28"/>
      <c r="D5589" s="29"/>
      <c r="E5589" s="29"/>
      <c r="F5589" s="28"/>
      <c r="G5589" s="28"/>
      <c r="H5589"/>
      <c r="I5589"/>
    </row>
    <row r="5590" spans="1:9">
      <c r="A5590" s="26"/>
      <c r="B5590" s="27"/>
      <c r="C5590" s="28"/>
      <c r="D5590" s="29"/>
      <c r="E5590" s="29"/>
      <c r="F5590" s="28"/>
      <c r="G5590" s="28"/>
      <c r="H5590"/>
      <c r="I5590"/>
    </row>
    <row r="5591" spans="1:9">
      <c r="A5591" s="26"/>
      <c r="B5591" s="27"/>
      <c r="C5591" s="28"/>
      <c r="D5591" s="29"/>
      <c r="E5591" s="29"/>
      <c r="F5591" s="28"/>
      <c r="G5591" s="28"/>
      <c r="H5591"/>
      <c r="I5591"/>
    </row>
    <row r="5592" spans="1:9">
      <c r="A5592" s="26"/>
      <c r="B5592" s="27"/>
      <c r="C5592" s="28"/>
      <c r="D5592" s="29"/>
      <c r="E5592" s="29"/>
      <c r="F5592" s="28"/>
      <c r="G5592" s="28"/>
      <c r="H5592"/>
      <c r="I5592"/>
    </row>
    <row r="5593" spans="1:9">
      <c r="A5593" s="26"/>
      <c r="B5593" s="27"/>
      <c r="C5593" s="28"/>
      <c r="D5593" s="29"/>
      <c r="E5593" s="29"/>
      <c r="F5593" s="28"/>
      <c r="G5593" s="28"/>
      <c r="H5593"/>
      <c r="I5593"/>
    </row>
    <row r="5594" spans="1:9">
      <c r="A5594" s="26"/>
      <c r="B5594" s="27"/>
      <c r="C5594" s="28"/>
      <c r="D5594" s="29"/>
      <c r="E5594" s="29"/>
      <c r="F5594" s="28"/>
      <c r="G5594" s="28"/>
      <c r="H5594"/>
      <c r="I5594"/>
    </row>
    <row r="5595" spans="1:9">
      <c r="A5595" s="26"/>
      <c r="B5595" s="27"/>
      <c r="C5595" s="28"/>
      <c r="D5595" s="29"/>
      <c r="E5595" s="29"/>
      <c r="F5595" s="28"/>
      <c r="G5595" s="28"/>
      <c r="H5595"/>
      <c r="I5595"/>
    </row>
    <row r="5596" spans="1:9">
      <c r="A5596" s="26"/>
      <c r="B5596" s="27"/>
      <c r="C5596" s="28"/>
      <c r="D5596" s="29"/>
      <c r="E5596" s="29"/>
      <c r="F5596" s="28"/>
      <c r="G5596" s="28"/>
      <c r="H5596"/>
      <c r="I5596"/>
    </row>
    <row r="5597" spans="1:9">
      <c r="A5597" s="26"/>
      <c r="B5597" s="27"/>
      <c r="C5597" s="28"/>
      <c r="D5597" s="29"/>
      <c r="E5597" s="29"/>
      <c r="F5597" s="28"/>
      <c r="G5597" s="28"/>
      <c r="H5597"/>
      <c r="I5597"/>
    </row>
    <row r="5598" spans="1:9">
      <c r="A5598" s="26"/>
      <c r="B5598" s="27"/>
      <c r="C5598" s="28"/>
      <c r="D5598" s="29"/>
      <c r="E5598" s="29"/>
      <c r="F5598" s="28"/>
      <c r="G5598" s="28"/>
      <c r="H5598"/>
      <c r="I5598"/>
    </row>
    <row r="5599" spans="1:9">
      <c r="A5599" s="26"/>
      <c r="B5599" s="27"/>
      <c r="C5599" s="28"/>
      <c r="D5599" s="29"/>
      <c r="E5599" s="29"/>
      <c r="F5599" s="28"/>
      <c r="G5599" s="28"/>
      <c r="H5599"/>
      <c r="I5599"/>
    </row>
    <row r="5600" spans="1:9">
      <c r="A5600" s="26"/>
      <c r="B5600" s="27"/>
      <c r="C5600" s="28"/>
      <c r="D5600" s="29"/>
      <c r="E5600" s="29"/>
      <c r="F5600" s="28"/>
      <c r="G5600" s="28"/>
      <c r="H5600"/>
      <c r="I5600"/>
    </row>
    <row r="5601" spans="1:9">
      <c r="A5601" s="26"/>
      <c r="B5601" s="27"/>
      <c r="C5601" s="28"/>
      <c r="D5601" s="29"/>
      <c r="E5601" s="29"/>
      <c r="F5601" s="28"/>
      <c r="G5601" s="28"/>
      <c r="H5601"/>
      <c r="I5601"/>
    </row>
    <row r="5602" spans="1:9">
      <c r="A5602" s="26"/>
      <c r="B5602" s="27"/>
      <c r="C5602" s="28"/>
      <c r="D5602" s="29"/>
      <c r="E5602" s="29"/>
      <c r="F5602" s="28"/>
      <c r="G5602" s="28"/>
      <c r="H5602"/>
      <c r="I5602"/>
    </row>
    <row r="5603" spans="1:9">
      <c r="A5603" s="26"/>
      <c r="B5603" s="27"/>
      <c r="C5603" s="28"/>
      <c r="D5603" s="29"/>
      <c r="E5603" s="29"/>
      <c r="F5603" s="28"/>
      <c r="G5603" s="28"/>
      <c r="H5603"/>
      <c r="I5603"/>
    </row>
    <row r="5604" spans="1:9">
      <c r="A5604" s="26"/>
      <c r="B5604" s="27"/>
      <c r="C5604" s="28"/>
      <c r="D5604" s="29"/>
      <c r="E5604" s="29"/>
      <c r="F5604" s="28"/>
      <c r="G5604" s="28"/>
      <c r="H5604"/>
      <c r="I5604"/>
    </row>
    <row r="5605" spans="1:9">
      <c r="A5605" s="26"/>
      <c r="B5605" s="27"/>
      <c r="C5605" s="28"/>
      <c r="D5605" s="29"/>
      <c r="E5605" s="29"/>
      <c r="F5605" s="28"/>
      <c r="G5605" s="28"/>
      <c r="H5605"/>
      <c r="I5605"/>
    </row>
    <row r="5606" spans="1:9">
      <c r="A5606" s="26"/>
      <c r="B5606" s="27"/>
      <c r="C5606" s="28"/>
      <c r="D5606" s="29"/>
      <c r="E5606" s="29"/>
      <c r="F5606" s="28"/>
      <c r="G5606" s="28"/>
      <c r="H5606"/>
      <c r="I5606"/>
    </row>
    <row r="5607" spans="1:9">
      <c r="A5607" s="26"/>
      <c r="B5607" s="27"/>
      <c r="C5607" s="28"/>
      <c r="D5607" s="29"/>
      <c r="E5607" s="29"/>
      <c r="F5607" s="28"/>
      <c r="G5607" s="28"/>
      <c r="H5607"/>
      <c r="I5607"/>
    </row>
    <row r="5608" spans="1:9">
      <c r="A5608" s="26"/>
      <c r="B5608" s="27"/>
      <c r="C5608" s="28"/>
      <c r="D5608" s="29"/>
      <c r="E5608" s="29"/>
      <c r="F5608" s="28"/>
      <c r="G5608" s="28"/>
      <c r="H5608"/>
      <c r="I5608"/>
    </row>
    <row r="5609" spans="1:9">
      <c r="A5609" s="26"/>
      <c r="B5609" s="27"/>
      <c r="C5609" s="28"/>
      <c r="D5609" s="29"/>
      <c r="E5609" s="29"/>
      <c r="F5609" s="28"/>
      <c r="G5609" s="28"/>
      <c r="H5609"/>
      <c r="I5609"/>
    </row>
    <row r="5610" spans="1:9">
      <c r="A5610" s="26"/>
      <c r="B5610" s="27"/>
      <c r="C5610" s="28"/>
      <c r="D5610" s="29"/>
      <c r="E5610" s="29"/>
      <c r="F5610" s="28"/>
      <c r="G5610" s="28"/>
      <c r="H5610"/>
      <c r="I5610"/>
    </row>
    <row r="5611" spans="1:9">
      <c r="A5611" s="26"/>
      <c r="B5611" s="27"/>
      <c r="C5611" s="28"/>
      <c r="D5611" s="29"/>
      <c r="E5611" s="29"/>
      <c r="F5611" s="28"/>
      <c r="G5611" s="28"/>
      <c r="H5611"/>
      <c r="I5611"/>
    </row>
    <row r="5612" spans="1:9">
      <c r="A5612" s="26"/>
      <c r="B5612" s="27"/>
      <c r="C5612" s="28"/>
      <c r="D5612" s="29"/>
      <c r="E5612" s="29"/>
      <c r="F5612" s="28"/>
      <c r="G5612" s="28"/>
      <c r="H5612"/>
      <c r="I5612"/>
    </row>
    <row r="5613" spans="1:9">
      <c r="A5613" s="26"/>
      <c r="B5613" s="27"/>
      <c r="C5613" s="28"/>
      <c r="D5613" s="29"/>
      <c r="E5613" s="29"/>
      <c r="F5613" s="28"/>
      <c r="G5613" s="28"/>
      <c r="H5613"/>
      <c r="I5613"/>
    </row>
    <row r="5614" spans="1:9">
      <c r="A5614" s="26"/>
      <c r="B5614" s="27"/>
      <c r="C5614" s="28"/>
      <c r="D5614" s="29"/>
      <c r="E5614" s="29"/>
      <c r="F5614" s="28"/>
      <c r="G5614" s="28"/>
      <c r="H5614"/>
      <c r="I5614"/>
    </row>
    <row r="5615" spans="1:9">
      <c r="A5615" s="26"/>
      <c r="B5615" s="27"/>
      <c r="C5615" s="28"/>
      <c r="D5615" s="29"/>
      <c r="E5615" s="29"/>
      <c r="F5615" s="28"/>
      <c r="G5615" s="28"/>
      <c r="H5615"/>
      <c r="I5615"/>
    </row>
    <row r="5616" spans="1:9">
      <c r="A5616" s="26"/>
      <c r="B5616" s="27"/>
      <c r="C5616" s="28"/>
      <c r="D5616" s="29"/>
      <c r="E5616" s="29"/>
      <c r="F5616" s="28"/>
      <c r="G5616" s="28"/>
      <c r="H5616"/>
      <c r="I5616"/>
    </row>
    <row r="5617" spans="1:9">
      <c r="A5617" s="26"/>
      <c r="B5617" s="27"/>
      <c r="C5617" s="28"/>
      <c r="D5617" s="29"/>
      <c r="E5617" s="29"/>
      <c r="F5617" s="28"/>
      <c r="G5617" s="28"/>
      <c r="H5617"/>
      <c r="I5617"/>
    </row>
    <row r="5618" spans="1:9">
      <c r="A5618" s="26"/>
      <c r="B5618" s="27"/>
      <c r="C5618" s="28"/>
      <c r="D5618" s="29"/>
      <c r="E5618" s="29"/>
      <c r="F5618" s="28"/>
      <c r="G5618" s="28"/>
      <c r="H5618"/>
      <c r="I5618"/>
    </row>
    <row r="5619" spans="1:9">
      <c r="A5619" s="26"/>
      <c r="B5619" s="27"/>
      <c r="C5619" s="28"/>
      <c r="D5619" s="29"/>
      <c r="E5619" s="29"/>
      <c r="F5619" s="28"/>
      <c r="G5619" s="28"/>
      <c r="H5619"/>
      <c r="I5619"/>
    </row>
    <row r="5620" spans="1:9">
      <c r="A5620" s="26"/>
      <c r="B5620" s="27"/>
      <c r="C5620" s="28"/>
      <c r="D5620" s="29"/>
      <c r="E5620" s="29"/>
      <c r="F5620" s="28"/>
      <c r="G5620" s="28"/>
      <c r="H5620"/>
      <c r="I5620"/>
    </row>
    <row r="5621" spans="1:9">
      <c r="A5621" s="26"/>
      <c r="B5621" s="27"/>
      <c r="C5621" s="28"/>
      <c r="D5621" s="29"/>
      <c r="E5621" s="29"/>
      <c r="F5621" s="28"/>
      <c r="G5621" s="28"/>
      <c r="H5621"/>
      <c r="I5621"/>
    </row>
    <row r="5622" spans="1:9">
      <c r="A5622" s="26"/>
      <c r="B5622" s="27"/>
      <c r="C5622" s="28"/>
      <c r="D5622" s="29"/>
      <c r="E5622" s="29"/>
      <c r="F5622" s="28"/>
      <c r="G5622" s="28"/>
      <c r="H5622"/>
      <c r="I5622"/>
    </row>
    <row r="5623" spans="1:9">
      <c r="A5623" s="26"/>
      <c r="B5623" s="27"/>
      <c r="C5623" s="28"/>
      <c r="D5623" s="29"/>
      <c r="E5623" s="29"/>
      <c r="F5623" s="28"/>
      <c r="G5623" s="28"/>
      <c r="H5623"/>
      <c r="I5623"/>
    </row>
    <row r="5624" spans="1:9">
      <c r="A5624" s="26"/>
      <c r="B5624" s="27"/>
      <c r="C5624" s="28"/>
      <c r="D5624" s="29"/>
      <c r="E5624" s="29"/>
      <c r="F5624" s="28"/>
      <c r="G5624" s="28"/>
      <c r="H5624"/>
      <c r="I5624"/>
    </row>
    <row r="5625" spans="1:9">
      <c r="A5625" s="26"/>
      <c r="B5625" s="27"/>
      <c r="C5625" s="28"/>
      <c r="D5625" s="29"/>
      <c r="E5625" s="29"/>
      <c r="F5625" s="28"/>
      <c r="G5625" s="28"/>
      <c r="H5625"/>
      <c r="I5625"/>
    </row>
    <row r="5626" spans="1:9">
      <c r="A5626" s="26"/>
      <c r="B5626" s="27"/>
      <c r="C5626" s="28"/>
      <c r="D5626" s="29"/>
      <c r="E5626" s="29"/>
      <c r="F5626" s="28"/>
      <c r="G5626" s="28"/>
      <c r="H5626"/>
      <c r="I5626"/>
    </row>
    <row r="5627" spans="1:9">
      <c r="A5627" s="26"/>
      <c r="B5627" s="27"/>
      <c r="C5627" s="28"/>
      <c r="D5627" s="29"/>
      <c r="E5627" s="29"/>
      <c r="F5627" s="28"/>
      <c r="G5627" s="28"/>
      <c r="H5627"/>
      <c r="I5627"/>
    </row>
    <row r="5628" spans="1:9">
      <c r="A5628" s="26"/>
      <c r="B5628" s="27"/>
      <c r="C5628" s="28"/>
      <c r="D5628" s="29"/>
      <c r="E5628" s="29"/>
      <c r="F5628" s="28"/>
      <c r="G5628" s="28"/>
      <c r="H5628"/>
      <c r="I5628"/>
    </row>
    <row r="5629" spans="1:9">
      <c r="A5629" s="26"/>
      <c r="B5629" s="27"/>
      <c r="C5629" s="28"/>
      <c r="D5629" s="29"/>
      <c r="E5629" s="29"/>
      <c r="F5629" s="28"/>
      <c r="G5629" s="28"/>
      <c r="H5629"/>
      <c r="I5629"/>
    </row>
    <row r="5630" spans="1:9">
      <c r="A5630" s="26"/>
      <c r="B5630" s="27"/>
      <c r="C5630" s="28"/>
      <c r="D5630" s="29"/>
      <c r="E5630" s="29"/>
      <c r="F5630" s="28"/>
      <c r="G5630" s="28"/>
      <c r="H5630"/>
      <c r="I5630"/>
    </row>
    <row r="5631" spans="1:9">
      <c r="A5631" s="26"/>
      <c r="B5631" s="27"/>
      <c r="C5631" s="28"/>
      <c r="D5631" s="29"/>
      <c r="E5631" s="29"/>
      <c r="F5631" s="28"/>
      <c r="G5631" s="28"/>
      <c r="H5631"/>
      <c r="I5631"/>
    </row>
    <row r="5632" spans="1:9">
      <c r="A5632" s="26"/>
      <c r="B5632" s="27"/>
      <c r="C5632" s="28"/>
      <c r="D5632" s="29"/>
      <c r="E5632" s="29"/>
      <c r="F5632" s="28"/>
      <c r="G5632" s="28"/>
      <c r="H5632"/>
      <c r="I5632"/>
    </row>
    <row r="5633" spans="1:9">
      <c r="A5633" s="26"/>
      <c r="B5633" s="27"/>
      <c r="C5633" s="28"/>
      <c r="D5633" s="29"/>
      <c r="E5633" s="29"/>
      <c r="F5633" s="28"/>
      <c r="G5633" s="28"/>
      <c r="H5633"/>
      <c r="I5633"/>
    </row>
    <row r="5634" spans="1:9">
      <c r="A5634" s="26"/>
      <c r="B5634" s="27"/>
      <c r="C5634" s="28"/>
      <c r="D5634" s="29"/>
      <c r="E5634" s="29"/>
      <c r="F5634" s="28"/>
      <c r="G5634" s="28"/>
      <c r="H5634"/>
      <c r="I5634"/>
    </row>
    <row r="5635" spans="1:9">
      <c r="A5635" s="26"/>
      <c r="B5635" s="27"/>
      <c r="C5635" s="28"/>
      <c r="D5635" s="29"/>
      <c r="E5635" s="29"/>
      <c r="F5635" s="28"/>
      <c r="G5635" s="28"/>
      <c r="H5635"/>
      <c r="I5635"/>
    </row>
    <row r="5636" spans="1:9">
      <c r="A5636" s="26"/>
      <c r="B5636" s="27"/>
      <c r="C5636" s="28"/>
      <c r="D5636" s="29"/>
      <c r="E5636" s="29"/>
      <c r="F5636" s="28"/>
      <c r="G5636" s="28"/>
      <c r="H5636"/>
      <c r="I5636"/>
    </row>
    <row r="5637" spans="1:9">
      <c r="A5637" s="26"/>
      <c r="B5637" s="27"/>
      <c r="C5637" s="28"/>
      <c r="D5637" s="29"/>
      <c r="E5637" s="29"/>
      <c r="F5637" s="28"/>
      <c r="G5637" s="28"/>
      <c r="H5637"/>
      <c r="I5637"/>
    </row>
    <row r="5638" spans="1:9">
      <c r="A5638" s="26"/>
      <c r="B5638" s="27"/>
      <c r="C5638" s="28"/>
      <c r="D5638" s="29"/>
      <c r="E5638" s="29"/>
      <c r="F5638" s="28"/>
      <c r="G5638" s="28"/>
      <c r="H5638"/>
      <c r="I5638"/>
    </row>
    <row r="5639" spans="1:9">
      <c r="A5639" s="26"/>
      <c r="B5639" s="27"/>
      <c r="C5639" s="28"/>
      <c r="D5639" s="29"/>
      <c r="E5639" s="29"/>
      <c r="F5639" s="28"/>
      <c r="G5639" s="28"/>
      <c r="H5639"/>
      <c r="I5639"/>
    </row>
    <row r="5640" spans="1:9">
      <c r="A5640" s="26"/>
      <c r="B5640" s="27"/>
      <c r="C5640" s="28"/>
      <c r="D5640" s="29"/>
      <c r="E5640" s="29"/>
      <c r="F5640" s="28"/>
      <c r="G5640" s="28"/>
      <c r="H5640"/>
      <c r="I5640"/>
    </row>
    <row r="5641" spans="1:9">
      <c r="A5641" s="26"/>
      <c r="B5641" s="27"/>
      <c r="C5641" s="28"/>
      <c r="D5641" s="29"/>
      <c r="E5641" s="29"/>
      <c r="F5641" s="28"/>
      <c r="G5641" s="28"/>
      <c r="H5641"/>
      <c r="I5641"/>
    </row>
    <row r="5642" spans="1:9">
      <c r="A5642" s="26"/>
      <c r="B5642" s="27"/>
      <c r="C5642" s="28"/>
      <c r="D5642" s="29"/>
      <c r="E5642" s="29"/>
      <c r="F5642" s="28"/>
      <c r="G5642" s="28"/>
      <c r="H5642"/>
      <c r="I5642"/>
    </row>
    <row r="5643" spans="1:9">
      <c r="A5643" s="26"/>
      <c r="B5643" s="27"/>
      <c r="C5643" s="28"/>
      <c r="D5643" s="29"/>
      <c r="E5643" s="29"/>
      <c r="F5643" s="28"/>
      <c r="G5643" s="28"/>
      <c r="H5643"/>
      <c r="I5643"/>
    </row>
    <row r="5644" spans="1:9">
      <c r="A5644" s="26"/>
      <c r="B5644" s="27"/>
      <c r="C5644" s="28"/>
      <c r="D5644" s="29"/>
      <c r="E5644" s="29"/>
      <c r="F5644" s="28"/>
      <c r="G5644" s="28"/>
      <c r="H5644"/>
      <c r="I5644"/>
    </row>
    <row r="5645" spans="1:9">
      <c r="A5645" s="26"/>
      <c r="B5645" s="27"/>
      <c r="C5645" s="28"/>
      <c r="D5645" s="29"/>
      <c r="E5645" s="29"/>
      <c r="F5645" s="28"/>
      <c r="G5645" s="28"/>
      <c r="H5645"/>
      <c r="I5645"/>
    </row>
    <row r="5646" spans="1:9">
      <c r="A5646" s="26"/>
      <c r="B5646" s="27"/>
      <c r="C5646" s="28"/>
      <c r="D5646" s="29"/>
      <c r="E5646" s="29"/>
      <c r="F5646" s="28"/>
      <c r="G5646" s="28"/>
      <c r="H5646"/>
      <c r="I5646"/>
    </row>
    <row r="5647" spans="1:9">
      <c r="A5647" s="26"/>
      <c r="B5647" s="27"/>
      <c r="C5647" s="28"/>
      <c r="D5647" s="29"/>
      <c r="E5647" s="29"/>
      <c r="F5647" s="28"/>
      <c r="G5647" s="28"/>
      <c r="H5647"/>
      <c r="I5647"/>
    </row>
    <row r="5648" spans="1:9">
      <c r="A5648" s="26"/>
      <c r="B5648" s="27"/>
      <c r="C5648" s="28"/>
      <c r="D5648" s="29"/>
      <c r="E5648" s="29"/>
      <c r="F5648" s="28"/>
      <c r="G5648" s="28"/>
      <c r="H5648"/>
      <c r="I5648"/>
    </row>
    <row r="5649" spans="1:9">
      <c r="A5649" s="26"/>
      <c r="B5649" s="27"/>
      <c r="C5649" s="28"/>
      <c r="D5649" s="29"/>
      <c r="E5649" s="29"/>
      <c r="F5649" s="28"/>
      <c r="G5649" s="28"/>
      <c r="H5649"/>
      <c r="I5649"/>
    </row>
    <row r="5650" spans="1:9">
      <c r="A5650" s="26"/>
      <c r="B5650" s="27"/>
      <c r="C5650" s="28"/>
      <c r="D5650" s="29"/>
      <c r="E5650" s="29"/>
      <c r="F5650" s="28"/>
      <c r="G5650" s="28"/>
      <c r="H5650"/>
      <c r="I5650"/>
    </row>
    <row r="5651" spans="1:9">
      <c r="A5651" s="26"/>
      <c r="B5651" s="27"/>
      <c r="C5651" s="28"/>
      <c r="D5651" s="29"/>
      <c r="E5651" s="29"/>
      <c r="F5651" s="28"/>
      <c r="G5651" s="28"/>
      <c r="H5651"/>
      <c r="I5651"/>
    </row>
    <row r="5652" spans="1:9">
      <c r="A5652" s="26"/>
      <c r="B5652" s="27"/>
      <c r="C5652" s="28"/>
      <c r="D5652" s="29"/>
      <c r="E5652" s="29"/>
      <c r="F5652" s="28"/>
      <c r="G5652" s="28"/>
      <c r="H5652"/>
      <c r="I5652"/>
    </row>
    <row r="5653" spans="1:9">
      <c r="A5653" s="26"/>
      <c r="B5653" s="27"/>
      <c r="C5653" s="28"/>
      <c r="D5653" s="29"/>
      <c r="E5653" s="29"/>
      <c r="F5653" s="28"/>
      <c r="G5653" s="28"/>
      <c r="H5653"/>
      <c r="I5653"/>
    </row>
    <row r="5654" spans="1:9">
      <c r="A5654" s="26"/>
      <c r="B5654" s="27"/>
      <c r="C5654" s="28"/>
      <c r="D5654" s="29"/>
      <c r="E5654" s="29"/>
      <c r="F5654" s="28"/>
      <c r="G5654" s="28"/>
      <c r="H5654"/>
      <c r="I5654"/>
    </row>
    <row r="5655" spans="1:9">
      <c r="A5655" s="26"/>
      <c r="B5655" s="27"/>
      <c r="C5655" s="28"/>
      <c r="D5655" s="29"/>
      <c r="E5655" s="29"/>
      <c r="F5655" s="28"/>
      <c r="G5655" s="28"/>
      <c r="H5655"/>
      <c r="I5655"/>
    </row>
    <row r="5656" spans="1:9">
      <c r="A5656" s="26"/>
      <c r="B5656" s="27"/>
      <c r="C5656" s="28"/>
      <c r="D5656" s="29"/>
      <c r="E5656" s="29"/>
      <c r="F5656" s="28"/>
      <c r="G5656" s="28"/>
      <c r="H5656"/>
      <c r="I5656"/>
    </row>
    <row r="5657" spans="1:9">
      <c r="A5657" s="26"/>
      <c r="B5657" s="27"/>
      <c r="C5657" s="28"/>
      <c r="D5657" s="29"/>
      <c r="E5657" s="29"/>
      <c r="F5657" s="28"/>
      <c r="G5657" s="28"/>
      <c r="H5657"/>
      <c r="I5657"/>
    </row>
    <row r="5658" spans="1:9">
      <c r="A5658" s="26"/>
      <c r="B5658" s="27"/>
      <c r="C5658" s="28"/>
      <c r="D5658" s="29"/>
      <c r="E5658" s="29"/>
      <c r="F5658" s="28"/>
      <c r="G5658" s="28"/>
      <c r="H5658"/>
      <c r="I5658"/>
    </row>
    <row r="5659" spans="1:9">
      <c r="A5659" s="26"/>
      <c r="B5659" s="27"/>
      <c r="C5659" s="28"/>
      <c r="D5659" s="29"/>
      <c r="E5659" s="29"/>
      <c r="F5659" s="28"/>
      <c r="G5659" s="28"/>
      <c r="H5659"/>
      <c r="I5659"/>
    </row>
    <row r="5660" spans="1:9">
      <c r="A5660" s="26"/>
      <c r="B5660" s="27"/>
      <c r="C5660" s="28"/>
      <c r="D5660" s="29"/>
      <c r="E5660" s="29"/>
      <c r="F5660" s="28"/>
      <c r="G5660" s="28"/>
      <c r="H5660"/>
      <c r="I5660"/>
    </row>
    <row r="5661" spans="1:9">
      <c r="A5661" s="26"/>
      <c r="B5661" s="27"/>
      <c r="C5661" s="28"/>
      <c r="D5661" s="29"/>
      <c r="E5661" s="29"/>
      <c r="F5661" s="28"/>
      <c r="G5661" s="28"/>
      <c r="H5661"/>
      <c r="I5661"/>
    </row>
    <row r="5662" spans="1:9">
      <c r="A5662" s="26"/>
      <c r="B5662" s="27"/>
      <c r="C5662" s="28"/>
      <c r="D5662" s="29"/>
      <c r="E5662" s="29"/>
      <c r="F5662" s="28"/>
      <c r="G5662" s="28"/>
      <c r="H5662"/>
      <c r="I5662"/>
    </row>
    <row r="5663" spans="1:9">
      <c r="A5663" s="26"/>
      <c r="B5663" s="27"/>
      <c r="C5663" s="28"/>
      <c r="D5663" s="29"/>
      <c r="E5663" s="29"/>
      <c r="F5663" s="28"/>
      <c r="G5663" s="28"/>
      <c r="H5663"/>
      <c r="I5663"/>
    </row>
    <row r="5664" spans="1:9">
      <c r="A5664" s="26"/>
      <c r="B5664" s="27"/>
      <c r="C5664" s="28"/>
      <c r="D5664" s="29"/>
      <c r="E5664" s="29"/>
      <c r="F5664" s="28"/>
      <c r="G5664" s="28"/>
      <c r="H5664"/>
      <c r="I5664"/>
    </row>
    <row r="5665" spans="1:9">
      <c r="A5665" s="26"/>
      <c r="B5665" s="27"/>
      <c r="C5665" s="28"/>
      <c r="D5665" s="29"/>
      <c r="E5665" s="29"/>
      <c r="F5665" s="28"/>
      <c r="G5665" s="28"/>
      <c r="H5665"/>
      <c r="I5665"/>
    </row>
    <row r="5666" spans="1:9">
      <c r="A5666" s="26"/>
      <c r="B5666" s="27"/>
      <c r="C5666" s="28"/>
      <c r="D5666" s="29"/>
      <c r="E5666" s="29"/>
      <c r="F5666" s="28"/>
      <c r="G5666" s="28"/>
      <c r="H5666"/>
      <c r="I5666"/>
    </row>
    <row r="5667" spans="1:9">
      <c r="A5667" s="26"/>
      <c r="B5667" s="27"/>
      <c r="C5667" s="28"/>
      <c r="D5667" s="29"/>
      <c r="E5667" s="29"/>
      <c r="F5667" s="28"/>
      <c r="G5667" s="28"/>
      <c r="H5667"/>
      <c r="I5667"/>
    </row>
    <row r="5668" spans="1:9">
      <c r="A5668" s="26"/>
      <c r="B5668" s="27"/>
      <c r="C5668" s="28"/>
      <c r="D5668" s="29"/>
      <c r="E5668" s="29"/>
      <c r="F5668" s="28"/>
      <c r="G5668" s="28"/>
      <c r="H5668"/>
      <c r="I5668"/>
    </row>
    <row r="5669" spans="1:9">
      <c r="A5669" s="26"/>
      <c r="B5669" s="27"/>
      <c r="C5669" s="28"/>
      <c r="D5669" s="29"/>
      <c r="E5669" s="29"/>
      <c r="F5669" s="28"/>
      <c r="G5669" s="28"/>
      <c r="H5669"/>
      <c r="I5669"/>
    </row>
    <row r="5670" spans="1:9">
      <c r="A5670" s="26"/>
      <c r="B5670" s="27"/>
      <c r="C5670" s="28"/>
      <c r="D5670" s="29"/>
      <c r="E5670" s="29"/>
      <c r="F5670" s="28"/>
      <c r="G5670" s="28"/>
      <c r="H5670"/>
      <c r="I5670"/>
    </row>
    <row r="5671" spans="1:9">
      <c r="A5671" s="26"/>
      <c r="B5671" s="27"/>
      <c r="C5671" s="28"/>
      <c r="D5671" s="29"/>
      <c r="E5671" s="29"/>
      <c r="F5671" s="28"/>
      <c r="G5671" s="28"/>
      <c r="H5671"/>
      <c r="I5671"/>
    </row>
    <row r="5672" spans="1:9">
      <c r="A5672" s="26"/>
      <c r="B5672" s="27"/>
      <c r="C5672" s="28"/>
      <c r="D5672" s="29"/>
      <c r="E5672" s="29"/>
      <c r="F5672" s="28"/>
      <c r="G5672" s="28"/>
      <c r="H5672"/>
      <c r="I5672"/>
    </row>
    <row r="5673" spans="1:9">
      <c r="A5673" s="26"/>
      <c r="B5673" s="27"/>
      <c r="C5673" s="28"/>
      <c r="D5673" s="29"/>
      <c r="E5673" s="29"/>
      <c r="F5673" s="28"/>
      <c r="G5673" s="28"/>
      <c r="H5673"/>
      <c r="I5673"/>
    </row>
    <row r="5674" spans="1:9">
      <c r="A5674" s="26"/>
      <c r="B5674" s="27"/>
      <c r="C5674" s="28"/>
      <c r="D5674" s="29"/>
      <c r="E5674" s="29"/>
      <c r="F5674" s="28"/>
      <c r="G5674" s="28"/>
      <c r="H5674"/>
      <c r="I5674"/>
    </row>
    <row r="5675" spans="1:9">
      <c r="A5675" s="26"/>
      <c r="B5675" s="27"/>
      <c r="C5675" s="28"/>
      <c r="D5675" s="29"/>
      <c r="E5675" s="29"/>
      <c r="F5675" s="28"/>
      <c r="G5675" s="28"/>
      <c r="H5675"/>
      <c r="I5675"/>
    </row>
    <row r="5676" spans="1:9">
      <c r="A5676" s="26"/>
      <c r="B5676" s="27"/>
      <c r="C5676" s="28"/>
      <c r="D5676" s="29"/>
      <c r="E5676" s="29"/>
      <c r="F5676" s="28"/>
      <c r="G5676" s="28"/>
      <c r="H5676"/>
      <c r="I5676"/>
    </row>
    <row r="5677" spans="1:9">
      <c r="A5677" s="26"/>
      <c r="B5677" s="27"/>
      <c r="C5677" s="28"/>
      <c r="D5677" s="29"/>
      <c r="E5677" s="29"/>
      <c r="F5677" s="28"/>
      <c r="G5677" s="28"/>
      <c r="H5677"/>
      <c r="I5677"/>
    </row>
    <row r="5678" spans="1:9">
      <c r="A5678" s="26"/>
      <c r="B5678" s="27"/>
      <c r="C5678" s="28"/>
      <c r="D5678" s="29"/>
      <c r="E5678" s="29"/>
      <c r="F5678" s="28"/>
      <c r="G5678" s="28"/>
      <c r="H5678"/>
      <c r="I5678"/>
    </row>
    <row r="5679" spans="1:9">
      <c r="A5679" s="26"/>
      <c r="B5679" s="27"/>
      <c r="C5679" s="28"/>
      <c r="D5679" s="29"/>
      <c r="E5679" s="29"/>
      <c r="F5679" s="28"/>
      <c r="G5679" s="28"/>
      <c r="H5679"/>
      <c r="I5679"/>
    </row>
    <row r="5680" spans="1:9">
      <c r="A5680" s="26"/>
      <c r="B5680" s="27"/>
      <c r="C5680" s="28"/>
      <c r="D5680" s="29"/>
      <c r="E5680" s="29"/>
      <c r="F5680" s="28"/>
      <c r="G5680" s="28"/>
      <c r="H5680"/>
      <c r="I5680"/>
    </row>
    <row r="5681" spans="1:9">
      <c r="A5681" s="26"/>
      <c r="B5681" s="27"/>
      <c r="C5681" s="28"/>
      <c r="D5681" s="29"/>
      <c r="E5681" s="29"/>
      <c r="F5681" s="28"/>
      <c r="G5681" s="28"/>
      <c r="H5681"/>
      <c r="I5681"/>
    </row>
    <row r="5682" spans="1:9">
      <c r="A5682" s="26"/>
      <c r="B5682" s="27"/>
      <c r="C5682" s="28"/>
      <c r="D5682" s="29"/>
      <c r="E5682" s="29"/>
      <c r="F5682" s="28"/>
      <c r="G5682" s="28"/>
      <c r="H5682"/>
      <c r="I5682"/>
    </row>
    <row r="5683" spans="1:9">
      <c r="A5683" s="26"/>
      <c r="B5683" s="27"/>
      <c r="C5683" s="28"/>
      <c r="D5683" s="29"/>
      <c r="E5683" s="29"/>
      <c r="F5683" s="28"/>
      <c r="G5683" s="28"/>
      <c r="H5683"/>
      <c r="I5683"/>
    </row>
    <row r="5684" spans="1:9">
      <c r="A5684" s="26"/>
      <c r="B5684" s="27"/>
      <c r="C5684" s="28"/>
      <c r="D5684" s="29"/>
      <c r="E5684" s="29"/>
      <c r="F5684" s="28"/>
      <c r="G5684" s="28"/>
      <c r="H5684"/>
      <c r="I5684"/>
    </row>
    <row r="5685" spans="1:9">
      <c r="A5685" s="26"/>
      <c r="B5685" s="27"/>
      <c r="C5685" s="28"/>
      <c r="D5685" s="29"/>
      <c r="E5685" s="29"/>
      <c r="F5685" s="28"/>
      <c r="G5685" s="28"/>
      <c r="H5685"/>
      <c r="I5685"/>
    </row>
    <row r="5686" spans="1:9">
      <c r="A5686" s="26"/>
      <c r="B5686" s="27"/>
      <c r="C5686" s="28"/>
      <c r="D5686" s="29"/>
      <c r="E5686" s="29"/>
      <c r="F5686" s="28"/>
      <c r="G5686" s="28"/>
      <c r="H5686"/>
      <c r="I5686"/>
    </row>
    <row r="5687" spans="1:9">
      <c r="A5687" s="26"/>
      <c r="B5687" s="27"/>
      <c r="C5687" s="28"/>
      <c r="D5687" s="29"/>
      <c r="E5687" s="29"/>
      <c r="F5687" s="28"/>
      <c r="G5687" s="28"/>
      <c r="H5687"/>
      <c r="I5687"/>
    </row>
    <row r="5688" spans="1:9">
      <c r="A5688" s="26"/>
      <c r="B5688" s="27"/>
      <c r="C5688" s="28"/>
      <c r="D5688" s="29"/>
      <c r="E5688" s="29"/>
      <c r="F5688" s="28"/>
      <c r="G5688" s="28"/>
      <c r="H5688"/>
      <c r="I5688"/>
    </row>
    <row r="5689" spans="1:9">
      <c r="A5689" s="26"/>
      <c r="B5689" s="27"/>
      <c r="C5689" s="28"/>
      <c r="D5689" s="29"/>
      <c r="E5689" s="29"/>
      <c r="F5689" s="28"/>
      <c r="G5689" s="28"/>
      <c r="H5689"/>
      <c r="I5689"/>
    </row>
    <row r="5690" spans="1:9">
      <c r="A5690" s="26"/>
      <c r="B5690" s="27"/>
      <c r="C5690" s="28"/>
      <c r="D5690" s="29"/>
      <c r="E5690" s="29"/>
      <c r="F5690" s="28"/>
      <c r="G5690" s="28"/>
      <c r="H5690"/>
      <c r="I5690"/>
    </row>
    <row r="5691" spans="1:9">
      <c r="A5691" s="26"/>
      <c r="B5691" s="27"/>
      <c r="C5691" s="28"/>
      <c r="D5691" s="29"/>
      <c r="E5691" s="29"/>
      <c r="F5691" s="28"/>
      <c r="G5691" s="28"/>
      <c r="H5691"/>
      <c r="I5691"/>
    </row>
    <row r="5692" spans="1:9">
      <c r="A5692" s="26"/>
      <c r="B5692" s="27"/>
      <c r="C5692" s="28"/>
      <c r="D5692" s="29"/>
      <c r="E5692" s="29"/>
      <c r="F5692" s="28"/>
      <c r="G5692" s="28"/>
      <c r="H5692"/>
      <c r="I5692"/>
    </row>
    <row r="5693" spans="1:9">
      <c r="A5693" s="26"/>
      <c r="B5693" s="27"/>
      <c r="C5693" s="28"/>
      <c r="D5693" s="29"/>
      <c r="E5693" s="29"/>
      <c r="F5693" s="28"/>
      <c r="G5693" s="28"/>
      <c r="H5693"/>
      <c r="I5693"/>
    </row>
    <row r="5694" spans="1:9">
      <c r="A5694" s="26"/>
      <c r="B5694" s="27"/>
      <c r="C5694" s="28"/>
      <c r="D5694" s="29"/>
      <c r="E5694" s="29"/>
      <c r="F5694" s="28"/>
      <c r="G5694" s="28"/>
      <c r="H5694"/>
      <c r="I5694"/>
    </row>
    <row r="5695" spans="1:9">
      <c r="A5695" s="26"/>
      <c r="B5695" s="27"/>
      <c r="C5695" s="28"/>
      <c r="D5695" s="29"/>
      <c r="E5695" s="29"/>
      <c r="F5695" s="28"/>
      <c r="G5695" s="28"/>
      <c r="H5695"/>
      <c r="I5695"/>
    </row>
    <row r="5696" spans="1:9">
      <c r="A5696" s="26"/>
      <c r="B5696" s="27"/>
      <c r="C5696" s="28"/>
      <c r="D5696" s="29"/>
      <c r="E5696" s="29"/>
      <c r="F5696" s="28"/>
      <c r="G5696" s="28"/>
      <c r="H5696"/>
      <c r="I5696"/>
    </row>
    <row r="5697" spans="1:9">
      <c r="A5697" s="26"/>
      <c r="B5697" s="27"/>
      <c r="C5697" s="28"/>
      <c r="D5697" s="29"/>
      <c r="E5697" s="29"/>
      <c r="F5697" s="28"/>
      <c r="G5697" s="28"/>
      <c r="H5697"/>
      <c r="I5697"/>
    </row>
    <row r="5698" spans="1:9">
      <c r="A5698" s="26"/>
      <c r="B5698" s="27"/>
      <c r="C5698" s="28"/>
      <c r="D5698" s="29"/>
      <c r="E5698" s="29"/>
      <c r="F5698" s="28"/>
      <c r="G5698" s="28"/>
      <c r="H5698"/>
      <c r="I5698"/>
    </row>
    <row r="5699" spans="1:9">
      <c r="A5699" s="26"/>
      <c r="B5699" s="27"/>
      <c r="C5699" s="28"/>
      <c r="D5699" s="29"/>
      <c r="E5699" s="29"/>
      <c r="F5699" s="28"/>
      <c r="G5699" s="28"/>
      <c r="H5699"/>
      <c r="I5699"/>
    </row>
    <row r="5700" spans="1:9">
      <c r="A5700" s="26"/>
      <c r="B5700" s="27"/>
      <c r="C5700" s="28"/>
      <c r="D5700" s="29"/>
      <c r="E5700" s="29"/>
      <c r="F5700" s="28"/>
      <c r="G5700" s="28"/>
      <c r="H5700"/>
      <c r="I5700"/>
    </row>
    <row r="5701" spans="1:9">
      <c r="A5701" s="26"/>
      <c r="B5701" s="27"/>
      <c r="C5701" s="28"/>
      <c r="D5701" s="29"/>
      <c r="E5701" s="29"/>
      <c r="F5701" s="28"/>
      <c r="G5701" s="28"/>
      <c r="H5701"/>
      <c r="I5701"/>
    </row>
    <row r="5702" spans="1:9">
      <c r="A5702" s="26"/>
      <c r="B5702" s="27"/>
      <c r="C5702" s="28"/>
      <c r="D5702" s="29"/>
      <c r="E5702" s="29"/>
      <c r="F5702" s="28"/>
      <c r="G5702" s="28"/>
      <c r="H5702"/>
      <c r="I5702"/>
    </row>
    <row r="5703" spans="1:9">
      <c r="A5703" s="26"/>
      <c r="B5703" s="27"/>
      <c r="C5703" s="28"/>
      <c r="D5703" s="29"/>
      <c r="E5703" s="29"/>
      <c r="F5703" s="28"/>
      <c r="G5703" s="28"/>
      <c r="H5703"/>
      <c r="I5703"/>
    </row>
    <row r="5704" spans="1:9">
      <c r="A5704" s="26"/>
      <c r="B5704" s="27"/>
      <c r="C5704" s="28"/>
      <c r="D5704" s="29"/>
      <c r="E5704" s="29"/>
      <c r="F5704" s="28"/>
      <c r="G5704" s="28"/>
      <c r="H5704"/>
      <c r="I5704"/>
    </row>
    <row r="5705" spans="1:9">
      <c r="A5705" s="26"/>
      <c r="B5705" s="27"/>
      <c r="C5705" s="28"/>
      <c r="D5705" s="29"/>
      <c r="E5705" s="29"/>
      <c r="F5705" s="28"/>
      <c r="G5705" s="28"/>
      <c r="H5705"/>
      <c r="I5705"/>
    </row>
    <row r="5706" spans="1:9">
      <c r="A5706" s="26"/>
      <c r="B5706" s="27"/>
      <c r="C5706" s="28"/>
      <c r="D5706" s="29"/>
      <c r="E5706" s="29"/>
      <c r="F5706" s="28"/>
      <c r="G5706" s="28"/>
      <c r="H5706"/>
      <c r="I5706"/>
    </row>
    <row r="5707" spans="1:9">
      <c r="A5707" s="26"/>
      <c r="B5707" s="27"/>
      <c r="C5707" s="28"/>
      <c r="D5707" s="29"/>
      <c r="E5707" s="29"/>
      <c r="F5707" s="28"/>
      <c r="G5707" s="28"/>
      <c r="H5707"/>
      <c r="I5707"/>
    </row>
    <row r="5708" spans="1:9">
      <c r="A5708" s="26"/>
      <c r="B5708" s="27"/>
      <c r="C5708" s="28"/>
      <c r="D5708" s="29"/>
      <c r="E5708" s="29"/>
      <c r="F5708" s="28"/>
      <c r="G5708" s="28"/>
      <c r="H5708"/>
      <c r="I5708"/>
    </row>
    <row r="5709" spans="1:9">
      <c r="A5709" s="26"/>
      <c r="B5709" s="27"/>
      <c r="C5709" s="28"/>
      <c r="D5709" s="29"/>
      <c r="E5709" s="29"/>
      <c r="F5709" s="28"/>
      <c r="G5709" s="28"/>
      <c r="H5709"/>
      <c r="I5709"/>
    </row>
    <row r="5710" spans="1:9">
      <c r="A5710" s="26"/>
      <c r="B5710" s="27"/>
      <c r="C5710" s="28"/>
      <c r="D5710" s="29"/>
      <c r="E5710" s="29"/>
      <c r="F5710" s="28"/>
      <c r="G5710" s="28"/>
      <c r="H5710"/>
      <c r="I5710"/>
    </row>
    <row r="5711" spans="1:9">
      <c r="A5711" s="26"/>
      <c r="B5711" s="27"/>
      <c r="C5711" s="28"/>
      <c r="D5711" s="29"/>
      <c r="E5711" s="29"/>
      <c r="F5711" s="28"/>
      <c r="G5711" s="28"/>
      <c r="H5711"/>
      <c r="I5711"/>
    </row>
    <row r="5712" spans="1:9">
      <c r="A5712" s="26"/>
      <c r="B5712" s="27"/>
      <c r="C5712" s="28"/>
      <c r="D5712" s="29"/>
      <c r="E5712" s="29"/>
      <c r="F5712" s="28"/>
      <c r="G5712" s="28"/>
      <c r="H5712"/>
      <c r="I5712"/>
    </row>
    <row r="5713" spans="1:9">
      <c r="A5713" s="26"/>
      <c r="B5713" s="27"/>
      <c r="C5713" s="28"/>
      <c r="D5713" s="29"/>
      <c r="E5713" s="29"/>
      <c r="F5713" s="28"/>
      <c r="G5713" s="28"/>
      <c r="H5713"/>
      <c r="I5713"/>
    </row>
    <row r="5714" spans="1:9">
      <c r="A5714" s="26"/>
      <c r="B5714" s="27"/>
      <c r="C5714" s="28"/>
      <c r="D5714" s="29"/>
      <c r="E5714" s="29"/>
      <c r="F5714" s="28"/>
      <c r="G5714" s="28"/>
      <c r="H5714"/>
      <c r="I5714"/>
    </row>
    <row r="5715" spans="1:9">
      <c r="A5715" s="26"/>
      <c r="B5715" s="27"/>
      <c r="C5715" s="28"/>
      <c r="D5715" s="29"/>
      <c r="E5715" s="29"/>
      <c r="F5715" s="28"/>
      <c r="G5715" s="28"/>
      <c r="H5715"/>
      <c r="I5715"/>
    </row>
    <row r="5716" spans="1:9">
      <c r="A5716" s="26"/>
      <c r="B5716" s="27"/>
      <c r="C5716" s="28"/>
      <c r="D5716" s="29"/>
      <c r="E5716" s="29"/>
      <c r="F5716" s="28"/>
      <c r="G5716" s="28"/>
      <c r="H5716"/>
      <c r="I5716"/>
    </row>
    <row r="5717" spans="1:9">
      <c r="A5717" s="26"/>
      <c r="B5717" s="27"/>
      <c r="C5717" s="28"/>
      <c r="D5717" s="29"/>
      <c r="E5717" s="29"/>
      <c r="F5717" s="28"/>
      <c r="G5717" s="28"/>
      <c r="H5717"/>
      <c r="I5717"/>
    </row>
    <row r="5718" spans="1:9">
      <c r="A5718" s="26"/>
      <c r="B5718" s="27"/>
      <c r="C5718" s="28"/>
      <c r="D5718" s="29"/>
      <c r="E5718" s="29"/>
      <c r="F5718" s="28"/>
      <c r="G5718" s="28"/>
      <c r="H5718"/>
      <c r="I5718"/>
    </row>
    <row r="5719" spans="1:9">
      <c r="A5719" s="26"/>
      <c r="B5719" s="27"/>
      <c r="C5719" s="28"/>
      <c r="D5719" s="29"/>
      <c r="E5719" s="29"/>
      <c r="F5719" s="28"/>
      <c r="G5719" s="28"/>
      <c r="H5719"/>
      <c r="I5719"/>
    </row>
    <row r="5720" spans="1:9">
      <c r="A5720" s="26"/>
      <c r="B5720" s="27"/>
      <c r="C5720" s="28"/>
      <c r="D5720" s="29"/>
      <c r="E5720" s="29"/>
      <c r="F5720" s="28"/>
      <c r="G5720" s="28"/>
      <c r="H5720"/>
      <c r="I5720"/>
    </row>
    <row r="5721" spans="1:9">
      <c r="A5721" s="26"/>
      <c r="B5721" s="27"/>
      <c r="C5721" s="28"/>
      <c r="D5721" s="29"/>
      <c r="E5721" s="29"/>
      <c r="F5721" s="28"/>
      <c r="G5721" s="28"/>
      <c r="H5721"/>
      <c r="I5721"/>
    </row>
    <row r="5722" spans="1:9">
      <c r="A5722" s="26"/>
      <c r="B5722" s="27"/>
      <c r="C5722" s="28"/>
      <c r="D5722" s="29"/>
      <c r="E5722" s="29"/>
      <c r="F5722" s="28"/>
      <c r="G5722" s="28"/>
      <c r="H5722"/>
      <c r="I5722"/>
    </row>
    <row r="5723" spans="1:9">
      <c r="A5723" s="26"/>
      <c r="B5723" s="27"/>
      <c r="C5723" s="28"/>
      <c r="D5723" s="29"/>
      <c r="E5723" s="29"/>
      <c r="F5723" s="28"/>
      <c r="G5723" s="28"/>
      <c r="H5723"/>
      <c r="I5723"/>
    </row>
    <row r="5724" spans="1:9">
      <c r="A5724" s="26"/>
      <c r="B5724" s="27"/>
      <c r="C5724" s="28"/>
      <c r="D5724" s="29"/>
      <c r="E5724" s="29"/>
      <c r="F5724" s="28"/>
      <c r="G5724" s="28"/>
      <c r="H5724"/>
      <c r="I5724"/>
    </row>
    <row r="5725" spans="1:9">
      <c r="A5725" s="26"/>
      <c r="B5725" s="27"/>
      <c r="C5725" s="28"/>
      <c r="D5725" s="29"/>
      <c r="E5725" s="29"/>
      <c r="F5725" s="28"/>
      <c r="G5725" s="28"/>
      <c r="H5725"/>
      <c r="I5725"/>
    </row>
    <row r="5726" spans="1:9">
      <c r="A5726" s="26"/>
      <c r="B5726" s="27"/>
      <c r="C5726" s="28"/>
      <c r="D5726" s="29"/>
      <c r="E5726" s="29"/>
      <c r="F5726" s="28"/>
      <c r="G5726" s="28"/>
      <c r="H5726"/>
      <c r="I5726"/>
    </row>
    <row r="5727" spans="1:9">
      <c r="A5727" s="26"/>
      <c r="B5727" s="27"/>
      <c r="C5727" s="28"/>
      <c r="D5727" s="29"/>
      <c r="E5727" s="29"/>
      <c r="F5727" s="28"/>
      <c r="G5727" s="28"/>
      <c r="H5727"/>
      <c r="I5727"/>
    </row>
    <row r="5728" spans="1:9">
      <c r="A5728" s="26"/>
      <c r="B5728" s="27"/>
      <c r="C5728" s="28"/>
      <c r="D5728" s="29"/>
      <c r="E5728" s="29"/>
      <c r="F5728" s="28"/>
      <c r="G5728" s="28"/>
      <c r="H5728"/>
      <c r="I5728"/>
    </row>
    <row r="5729" spans="1:9">
      <c r="A5729" s="26"/>
      <c r="B5729" s="27"/>
      <c r="C5729" s="28"/>
      <c r="D5729" s="29"/>
      <c r="E5729" s="29"/>
      <c r="F5729" s="28"/>
      <c r="G5729" s="28"/>
      <c r="H5729"/>
      <c r="I5729"/>
    </row>
    <row r="5730" spans="1:9">
      <c r="A5730" s="26"/>
      <c r="B5730" s="27"/>
      <c r="C5730" s="28"/>
      <c r="D5730" s="29"/>
      <c r="E5730" s="29"/>
      <c r="F5730" s="28"/>
      <c r="G5730" s="28"/>
      <c r="H5730"/>
      <c r="I5730"/>
    </row>
    <row r="5731" spans="1:9">
      <c r="A5731" s="26"/>
      <c r="B5731" s="27"/>
      <c r="C5731" s="28"/>
      <c r="D5731" s="29"/>
      <c r="E5731" s="29"/>
      <c r="F5731" s="28"/>
      <c r="G5731" s="28"/>
      <c r="H5731"/>
      <c r="I5731"/>
    </row>
    <row r="5732" spans="1:9">
      <c r="A5732" s="26"/>
      <c r="B5732" s="27"/>
      <c r="C5732" s="28"/>
      <c r="D5732" s="29"/>
      <c r="E5732" s="29"/>
      <c r="F5732" s="28"/>
      <c r="G5732" s="28"/>
      <c r="H5732"/>
      <c r="I5732"/>
    </row>
    <row r="5733" spans="1:9">
      <c r="A5733" s="26"/>
      <c r="B5733" s="27"/>
      <c r="C5733" s="28"/>
      <c r="D5733" s="29"/>
      <c r="E5733" s="29"/>
      <c r="F5733" s="28"/>
      <c r="G5733" s="28"/>
      <c r="H5733"/>
      <c r="I5733"/>
    </row>
    <row r="5734" spans="1:9">
      <c r="A5734" s="26"/>
      <c r="B5734" s="27"/>
      <c r="C5734" s="28"/>
      <c r="D5734" s="29"/>
      <c r="E5734" s="29"/>
      <c r="F5734" s="28"/>
      <c r="G5734" s="28"/>
      <c r="H5734"/>
      <c r="I5734"/>
    </row>
    <row r="5735" spans="1:9">
      <c r="A5735" s="26"/>
      <c r="B5735" s="27"/>
      <c r="C5735" s="28"/>
      <c r="D5735" s="29"/>
      <c r="E5735" s="29"/>
      <c r="F5735" s="28"/>
      <c r="G5735" s="28"/>
      <c r="H5735"/>
      <c r="I5735"/>
    </row>
    <row r="5736" spans="1:9">
      <c r="A5736" s="26"/>
      <c r="B5736" s="27"/>
      <c r="C5736" s="28"/>
      <c r="D5736" s="29"/>
      <c r="E5736" s="29"/>
      <c r="F5736" s="28"/>
      <c r="G5736" s="28"/>
      <c r="H5736"/>
      <c r="I5736"/>
    </row>
    <row r="5737" spans="1:9">
      <c r="A5737" s="26"/>
      <c r="B5737" s="27"/>
      <c r="C5737" s="28"/>
      <c r="D5737" s="29"/>
      <c r="E5737" s="29"/>
      <c r="F5737" s="28"/>
      <c r="G5737" s="28"/>
      <c r="H5737"/>
      <c r="I5737"/>
    </row>
    <row r="5738" spans="1:9">
      <c r="A5738" s="26"/>
      <c r="B5738" s="27"/>
      <c r="C5738" s="28"/>
      <c r="D5738" s="29"/>
      <c r="E5738" s="29"/>
      <c r="F5738" s="28"/>
      <c r="G5738" s="28"/>
      <c r="H5738"/>
      <c r="I5738"/>
    </row>
    <row r="5739" spans="1:9">
      <c r="A5739" s="26"/>
      <c r="B5739" s="27"/>
      <c r="C5739" s="28"/>
      <c r="D5739" s="29"/>
      <c r="E5739" s="29"/>
      <c r="F5739" s="28"/>
      <c r="G5739" s="28"/>
      <c r="H5739"/>
      <c r="I5739"/>
    </row>
    <row r="5740" spans="1:9">
      <c r="A5740" s="26"/>
      <c r="B5740" s="27"/>
      <c r="C5740" s="28"/>
      <c r="D5740" s="29"/>
      <c r="E5740" s="29"/>
      <c r="F5740" s="28"/>
      <c r="G5740" s="28"/>
      <c r="H5740"/>
      <c r="I5740"/>
    </row>
    <row r="5741" spans="1:9">
      <c r="A5741" s="26"/>
      <c r="B5741" s="27"/>
      <c r="C5741" s="28"/>
      <c r="D5741" s="29"/>
      <c r="E5741" s="29"/>
      <c r="F5741" s="28"/>
      <c r="G5741" s="28"/>
      <c r="H5741"/>
      <c r="I5741"/>
    </row>
    <row r="5742" spans="1:9">
      <c r="A5742" s="26"/>
      <c r="B5742" s="27"/>
      <c r="C5742" s="28"/>
      <c r="D5742" s="29"/>
      <c r="E5742" s="29"/>
      <c r="F5742" s="28"/>
      <c r="G5742" s="28"/>
      <c r="H5742"/>
      <c r="I5742"/>
    </row>
    <row r="5743" spans="1:9">
      <c r="A5743" s="26"/>
      <c r="B5743" s="27"/>
      <c r="C5743" s="28"/>
      <c r="D5743" s="29"/>
      <c r="E5743" s="29"/>
      <c r="F5743" s="28"/>
      <c r="G5743" s="28"/>
      <c r="H5743"/>
      <c r="I5743"/>
    </row>
    <row r="5744" spans="1:9">
      <c r="A5744" s="26"/>
      <c r="B5744" s="27"/>
      <c r="C5744" s="28"/>
      <c r="D5744" s="29"/>
      <c r="E5744" s="29"/>
      <c r="F5744" s="28"/>
      <c r="G5744" s="28"/>
      <c r="H5744"/>
      <c r="I5744"/>
    </row>
    <row r="5745" spans="1:9">
      <c r="A5745" s="26"/>
      <c r="B5745" s="27"/>
      <c r="C5745" s="28"/>
      <c r="D5745" s="29"/>
      <c r="E5745" s="29"/>
      <c r="F5745" s="28"/>
      <c r="G5745" s="28"/>
      <c r="H5745"/>
      <c r="I5745"/>
    </row>
    <row r="5746" spans="1:9">
      <c r="A5746" s="26"/>
      <c r="B5746" s="27"/>
      <c r="C5746" s="28"/>
      <c r="D5746" s="29"/>
      <c r="E5746" s="29"/>
      <c r="F5746" s="28"/>
      <c r="G5746" s="28"/>
      <c r="H5746"/>
      <c r="I5746"/>
    </row>
    <row r="5747" spans="1:9">
      <c r="A5747" s="26"/>
      <c r="B5747" s="27"/>
      <c r="C5747" s="28"/>
      <c r="D5747" s="29"/>
      <c r="E5747" s="29"/>
      <c r="F5747" s="28"/>
      <c r="G5747" s="28"/>
      <c r="H5747"/>
      <c r="I5747"/>
    </row>
    <row r="5748" spans="1:9">
      <c r="A5748" s="26"/>
      <c r="B5748" s="27"/>
      <c r="C5748" s="28"/>
      <c r="D5748" s="29"/>
      <c r="E5748" s="29"/>
      <c r="F5748" s="28"/>
      <c r="G5748" s="28"/>
      <c r="H5748"/>
      <c r="I5748"/>
    </row>
    <row r="5749" spans="1:9">
      <c r="A5749" s="26"/>
      <c r="B5749" s="27"/>
      <c r="C5749" s="28"/>
      <c r="D5749" s="29"/>
      <c r="E5749" s="29"/>
      <c r="F5749" s="28"/>
      <c r="G5749" s="28"/>
      <c r="H5749"/>
      <c r="I5749"/>
    </row>
    <row r="5750" spans="1:9">
      <c r="A5750" s="26"/>
      <c r="B5750" s="27"/>
      <c r="C5750" s="28"/>
      <c r="D5750" s="29"/>
      <c r="E5750" s="29"/>
      <c r="F5750" s="28"/>
      <c r="G5750" s="28"/>
      <c r="H5750"/>
      <c r="I5750"/>
    </row>
    <row r="5751" spans="1:9">
      <c r="A5751" s="26"/>
      <c r="B5751" s="27"/>
      <c r="C5751" s="28"/>
      <c r="D5751" s="29"/>
      <c r="E5751" s="29"/>
      <c r="F5751" s="28"/>
      <c r="G5751" s="28"/>
      <c r="H5751"/>
      <c r="I5751"/>
    </row>
    <row r="5752" spans="1:9">
      <c r="A5752" s="26"/>
      <c r="B5752" s="27"/>
      <c r="C5752" s="28"/>
      <c r="D5752" s="29"/>
      <c r="E5752" s="29"/>
      <c r="F5752" s="28"/>
      <c r="G5752" s="28"/>
      <c r="H5752"/>
      <c r="I5752"/>
    </row>
    <row r="5753" spans="1:9">
      <c r="A5753" s="26"/>
      <c r="B5753" s="27"/>
      <c r="C5753" s="28"/>
      <c r="D5753" s="29"/>
      <c r="E5753" s="29"/>
      <c r="F5753" s="28"/>
      <c r="G5753" s="28"/>
      <c r="H5753"/>
      <c r="I5753"/>
    </row>
    <row r="5754" spans="1:9">
      <c r="A5754" s="26"/>
      <c r="B5754" s="27"/>
      <c r="C5754" s="28"/>
      <c r="D5754" s="29"/>
      <c r="E5754" s="29"/>
      <c r="F5754" s="28"/>
      <c r="G5754" s="28"/>
      <c r="H5754"/>
      <c r="I5754"/>
    </row>
    <row r="5755" spans="1:9">
      <c r="A5755" s="26"/>
      <c r="B5755" s="27"/>
      <c r="C5755" s="28"/>
      <c r="D5755" s="29"/>
      <c r="E5755" s="29"/>
      <c r="F5755" s="28"/>
      <c r="G5755" s="28"/>
      <c r="H5755"/>
      <c r="I5755"/>
    </row>
    <row r="5756" spans="1:9">
      <c r="A5756" s="26"/>
      <c r="B5756" s="27"/>
      <c r="C5756" s="28"/>
      <c r="D5756" s="29"/>
      <c r="E5756" s="29"/>
      <c r="F5756" s="28"/>
      <c r="G5756" s="28"/>
      <c r="H5756"/>
      <c r="I5756"/>
    </row>
    <row r="5757" spans="1:9">
      <c r="A5757" s="26"/>
      <c r="B5757" s="27"/>
      <c r="C5757" s="28"/>
      <c r="D5757" s="29"/>
      <c r="E5757" s="29"/>
      <c r="F5757" s="28"/>
      <c r="G5757" s="28"/>
      <c r="H5757"/>
      <c r="I5757"/>
    </row>
    <row r="5758" spans="1:9">
      <c r="A5758" s="26"/>
      <c r="B5758" s="27"/>
      <c r="C5758" s="28"/>
      <c r="D5758" s="29"/>
      <c r="E5758" s="29"/>
      <c r="F5758" s="28"/>
      <c r="G5758" s="28"/>
      <c r="H5758"/>
      <c r="I5758"/>
    </row>
    <row r="5759" spans="1:9">
      <c r="A5759" s="26"/>
      <c r="B5759" s="27"/>
      <c r="C5759" s="28"/>
      <c r="D5759" s="29"/>
      <c r="E5759" s="29"/>
      <c r="F5759" s="28"/>
      <c r="G5759" s="28"/>
      <c r="H5759"/>
      <c r="I5759"/>
    </row>
    <row r="5760" spans="1:9">
      <c r="A5760" s="26"/>
      <c r="B5760" s="27"/>
      <c r="C5760" s="28"/>
      <c r="D5760" s="29"/>
      <c r="E5760" s="29"/>
      <c r="F5760" s="28"/>
      <c r="G5760" s="28"/>
      <c r="H5760"/>
      <c r="I5760"/>
    </row>
    <row r="5761" spans="1:9">
      <c r="A5761" s="26"/>
      <c r="B5761" s="27"/>
      <c r="C5761" s="28"/>
      <c r="D5761" s="29"/>
      <c r="E5761" s="29"/>
      <c r="F5761" s="28"/>
      <c r="G5761" s="28"/>
      <c r="H5761"/>
      <c r="I5761"/>
    </row>
    <row r="5762" spans="1:9">
      <c r="A5762" s="26"/>
      <c r="B5762" s="27"/>
      <c r="C5762" s="28"/>
      <c r="D5762" s="29"/>
      <c r="E5762" s="29"/>
      <c r="F5762" s="28"/>
      <c r="G5762" s="28"/>
      <c r="H5762"/>
      <c r="I5762"/>
    </row>
    <row r="5763" spans="1:9">
      <c r="A5763" s="26"/>
      <c r="B5763" s="27"/>
      <c r="C5763" s="28"/>
      <c r="D5763" s="29"/>
      <c r="E5763" s="29"/>
      <c r="F5763" s="28"/>
      <c r="G5763" s="28"/>
      <c r="H5763"/>
      <c r="I5763"/>
    </row>
    <row r="5764" spans="1:9">
      <c r="A5764" s="26"/>
      <c r="B5764" s="27"/>
      <c r="C5764" s="28"/>
      <c r="D5764" s="29"/>
      <c r="E5764" s="29"/>
      <c r="F5764" s="28"/>
      <c r="G5764" s="28"/>
      <c r="H5764"/>
      <c r="I5764"/>
    </row>
    <row r="5765" spans="1:9">
      <c r="A5765" s="26"/>
      <c r="B5765" s="27"/>
      <c r="C5765" s="28"/>
      <c r="D5765" s="29"/>
      <c r="E5765" s="29"/>
      <c r="F5765" s="28"/>
      <c r="G5765" s="28"/>
      <c r="H5765"/>
      <c r="I5765"/>
    </row>
    <row r="5766" spans="1:9">
      <c r="A5766" s="26"/>
      <c r="B5766" s="27"/>
      <c r="C5766" s="28"/>
      <c r="D5766" s="29"/>
      <c r="E5766" s="29"/>
      <c r="F5766" s="28"/>
      <c r="G5766" s="28"/>
      <c r="H5766"/>
      <c r="I5766"/>
    </row>
    <row r="5767" spans="1:9">
      <c r="A5767" s="26"/>
      <c r="B5767" s="27"/>
      <c r="C5767" s="28"/>
      <c r="D5767" s="29"/>
      <c r="E5767" s="29"/>
      <c r="F5767" s="28"/>
      <c r="G5767" s="28"/>
      <c r="H5767"/>
      <c r="I5767"/>
    </row>
    <row r="5768" spans="1:9">
      <c r="A5768" s="26"/>
      <c r="B5768" s="27"/>
      <c r="C5768" s="28"/>
      <c r="D5768" s="29"/>
      <c r="E5768" s="29"/>
      <c r="F5768" s="28"/>
      <c r="G5768" s="28"/>
      <c r="H5768"/>
      <c r="I5768"/>
    </row>
    <row r="5769" spans="1:9">
      <c r="A5769" s="26"/>
      <c r="B5769" s="27"/>
      <c r="C5769" s="28"/>
      <c r="D5769" s="29"/>
      <c r="E5769" s="29"/>
      <c r="F5769" s="28"/>
      <c r="G5769" s="28"/>
      <c r="H5769"/>
      <c r="I5769"/>
    </row>
    <row r="5770" spans="1:9">
      <c r="A5770" s="26"/>
      <c r="B5770" s="27"/>
      <c r="C5770" s="28"/>
      <c r="D5770" s="29"/>
      <c r="E5770" s="29"/>
      <c r="F5770" s="28"/>
      <c r="G5770" s="28"/>
      <c r="H5770"/>
      <c r="I5770"/>
    </row>
    <row r="5771" spans="1:9">
      <c r="A5771" s="26"/>
      <c r="B5771" s="27"/>
      <c r="C5771" s="28"/>
      <c r="D5771" s="29"/>
      <c r="E5771" s="29"/>
      <c r="F5771" s="28"/>
      <c r="G5771" s="28"/>
      <c r="H5771"/>
      <c r="I5771"/>
    </row>
    <row r="5772" spans="1:9">
      <c r="A5772" s="26"/>
      <c r="B5772" s="27"/>
      <c r="C5772" s="28"/>
      <c r="D5772" s="29"/>
      <c r="E5772" s="29"/>
      <c r="F5772" s="28"/>
      <c r="G5772" s="28"/>
      <c r="H5772"/>
      <c r="I5772"/>
    </row>
    <row r="5773" spans="1:9">
      <c r="A5773" s="26"/>
      <c r="B5773" s="27"/>
      <c r="C5773" s="28"/>
      <c r="D5773" s="29"/>
      <c r="E5773" s="29"/>
      <c r="F5773" s="28"/>
      <c r="G5773" s="28"/>
      <c r="H5773"/>
      <c r="I5773"/>
    </row>
    <row r="5774" spans="1:9">
      <c r="A5774" s="26"/>
      <c r="B5774" s="27"/>
      <c r="C5774" s="28"/>
      <c r="D5774" s="29"/>
      <c r="E5774" s="29"/>
      <c r="F5774" s="28"/>
      <c r="G5774" s="28"/>
      <c r="H5774"/>
      <c r="I5774"/>
    </row>
    <row r="5775" spans="1:9">
      <c r="A5775" s="26"/>
      <c r="B5775" s="27"/>
      <c r="C5775" s="28"/>
      <c r="D5775" s="29"/>
      <c r="E5775" s="29"/>
      <c r="F5775" s="28"/>
      <c r="G5775" s="28"/>
      <c r="H5775"/>
      <c r="I5775"/>
    </row>
    <row r="5776" spans="1:9">
      <c r="A5776" s="26"/>
      <c r="B5776" s="27"/>
      <c r="C5776" s="28"/>
      <c r="D5776" s="29"/>
      <c r="E5776" s="29"/>
      <c r="F5776" s="28"/>
      <c r="G5776" s="28"/>
      <c r="H5776"/>
      <c r="I5776"/>
    </row>
    <row r="5777" spans="1:9">
      <c r="A5777" s="26"/>
      <c r="B5777" s="27"/>
      <c r="C5777" s="28"/>
      <c r="D5777" s="29"/>
      <c r="E5777" s="29"/>
      <c r="F5777" s="28"/>
      <c r="G5777" s="28"/>
      <c r="H5777"/>
      <c r="I5777"/>
    </row>
    <row r="5778" spans="1:9">
      <c r="A5778" s="26"/>
      <c r="B5778" s="27"/>
      <c r="C5778" s="28"/>
      <c r="D5778" s="29"/>
      <c r="E5778" s="29"/>
      <c r="F5778" s="28"/>
      <c r="G5778" s="28"/>
      <c r="H5778"/>
      <c r="I5778"/>
    </row>
    <row r="5779" spans="1:9">
      <c r="A5779" s="26"/>
      <c r="B5779" s="27"/>
      <c r="C5779" s="28"/>
      <c r="D5779" s="29"/>
      <c r="E5779" s="29"/>
      <c r="F5779" s="28"/>
      <c r="G5779" s="28"/>
      <c r="H5779"/>
      <c r="I5779"/>
    </row>
    <row r="5780" spans="1:9">
      <c r="A5780" s="26"/>
      <c r="B5780" s="27"/>
      <c r="C5780" s="28"/>
      <c r="D5780" s="29"/>
      <c r="E5780" s="29"/>
      <c r="F5780" s="28"/>
      <c r="G5780" s="28"/>
      <c r="H5780"/>
      <c r="I5780"/>
    </row>
    <row r="5781" spans="1:9">
      <c r="A5781" s="26"/>
      <c r="B5781" s="27"/>
      <c r="C5781" s="28"/>
      <c r="D5781" s="29"/>
      <c r="E5781" s="29"/>
      <c r="F5781" s="28"/>
      <c r="G5781" s="28"/>
      <c r="H5781"/>
      <c r="I5781"/>
    </row>
    <row r="5782" spans="1:9">
      <c r="A5782" s="26"/>
      <c r="B5782" s="27"/>
      <c r="C5782" s="28"/>
      <c r="D5782" s="29"/>
      <c r="E5782" s="29"/>
      <c r="F5782" s="28"/>
      <c r="G5782" s="28"/>
      <c r="H5782"/>
      <c r="I5782"/>
    </row>
    <row r="5783" spans="1:9">
      <c r="A5783" s="26"/>
      <c r="B5783" s="27"/>
      <c r="C5783" s="28"/>
      <c r="D5783" s="29"/>
      <c r="E5783" s="29"/>
      <c r="F5783" s="28"/>
      <c r="G5783" s="28"/>
      <c r="H5783"/>
      <c r="I5783"/>
    </row>
    <row r="5784" spans="1:9">
      <c r="A5784" s="26"/>
      <c r="B5784" s="27"/>
      <c r="C5784" s="28"/>
      <c r="D5784" s="29"/>
      <c r="E5784" s="29"/>
      <c r="F5784" s="28"/>
      <c r="G5784" s="28"/>
      <c r="H5784"/>
      <c r="I5784"/>
    </row>
    <row r="5785" spans="1:9">
      <c r="A5785" s="26"/>
      <c r="B5785" s="27"/>
      <c r="C5785" s="28"/>
      <c r="D5785" s="29"/>
      <c r="E5785" s="29"/>
      <c r="F5785" s="28"/>
      <c r="G5785" s="28"/>
      <c r="H5785"/>
      <c r="I5785"/>
    </row>
    <row r="5786" spans="1:9">
      <c r="A5786" s="26"/>
      <c r="B5786" s="27"/>
      <c r="C5786" s="28"/>
      <c r="D5786" s="29"/>
      <c r="E5786" s="29"/>
      <c r="F5786" s="28"/>
      <c r="G5786" s="28"/>
      <c r="H5786"/>
      <c r="I5786"/>
    </row>
    <row r="5787" spans="1:9">
      <c r="A5787" s="26"/>
      <c r="B5787" s="27"/>
      <c r="C5787" s="28"/>
      <c r="D5787" s="29"/>
      <c r="E5787" s="29"/>
      <c r="F5787" s="28"/>
      <c r="G5787" s="28"/>
      <c r="H5787"/>
      <c r="I5787"/>
    </row>
    <row r="5788" spans="1:9">
      <c r="A5788" s="26"/>
      <c r="B5788" s="27"/>
      <c r="C5788" s="28"/>
      <c r="D5788" s="29"/>
      <c r="E5788" s="29"/>
      <c r="F5788" s="28"/>
      <c r="G5788" s="28"/>
      <c r="H5788"/>
      <c r="I5788"/>
    </row>
    <row r="5789" spans="1:9">
      <c r="A5789" s="26"/>
      <c r="B5789" s="27"/>
      <c r="C5789" s="28"/>
      <c r="D5789" s="29"/>
      <c r="E5789" s="29"/>
      <c r="F5789" s="28"/>
      <c r="G5789" s="28"/>
      <c r="H5789"/>
      <c r="I5789"/>
    </row>
    <row r="5790" spans="1:9">
      <c r="A5790" s="26"/>
      <c r="B5790" s="27"/>
      <c r="C5790" s="28"/>
      <c r="D5790" s="29"/>
      <c r="E5790" s="29"/>
      <c r="F5790" s="28"/>
      <c r="G5790" s="28"/>
      <c r="H5790"/>
      <c r="I5790"/>
    </row>
    <row r="5791" spans="1:9">
      <c r="A5791" s="26"/>
      <c r="B5791" s="27"/>
      <c r="C5791" s="28"/>
      <c r="D5791" s="29"/>
      <c r="E5791" s="29"/>
      <c r="F5791" s="28"/>
      <c r="G5791" s="28"/>
      <c r="H5791"/>
      <c r="I5791"/>
    </row>
    <row r="5792" spans="1:9">
      <c r="A5792" s="26"/>
      <c r="B5792" s="27"/>
      <c r="C5792" s="28"/>
      <c r="D5792" s="29"/>
      <c r="E5792" s="29"/>
      <c r="F5792" s="28"/>
      <c r="G5792" s="28"/>
      <c r="H5792"/>
      <c r="I5792"/>
    </row>
    <row r="5793" spans="1:9">
      <c r="A5793" s="26"/>
      <c r="B5793" s="27"/>
      <c r="C5793" s="28"/>
      <c r="D5793" s="29"/>
      <c r="E5793" s="29"/>
      <c r="F5793" s="28"/>
      <c r="G5793" s="28"/>
      <c r="H5793"/>
      <c r="I5793"/>
    </row>
    <row r="5794" spans="1:9">
      <c r="A5794" s="26"/>
      <c r="B5794" s="27"/>
      <c r="C5794" s="28"/>
      <c r="D5794" s="29"/>
      <c r="E5794" s="29"/>
      <c r="F5794" s="28"/>
      <c r="G5794" s="28"/>
      <c r="H5794"/>
      <c r="I5794"/>
    </row>
    <row r="5795" spans="1:9">
      <c r="A5795" s="26"/>
      <c r="B5795" s="27"/>
      <c r="C5795" s="28"/>
      <c r="D5795" s="29"/>
      <c r="E5795" s="29"/>
      <c r="F5795" s="28"/>
      <c r="G5795" s="28"/>
      <c r="H5795"/>
      <c r="I5795"/>
    </row>
    <row r="5796" spans="1:9">
      <c r="A5796" s="26"/>
      <c r="B5796" s="27"/>
      <c r="C5796" s="28"/>
      <c r="D5796" s="29"/>
      <c r="E5796" s="29"/>
      <c r="F5796" s="28"/>
      <c r="G5796" s="28"/>
      <c r="H5796"/>
      <c r="I5796"/>
    </row>
    <row r="5797" spans="1:9">
      <c r="A5797" s="26"/>
      <c r="B5797" s="27"/>
      <c r="C5797" s="28"/>
      <c r="D5797" s="29"/>
      <c r="E5797" s="29"/>
      <c r="F5797" s="28"/>
      <c r="G5797" s="28"/>
      <c r="H5797"/>
      <c r="I5797"/>
    </row>
    <row r="5798" spans="1:9">
      <c r="A5798" s="26"/>
      <c r="B5798" s="27"/>
      <c r="C5798" s="28"/>
      <c r="D5798" s="29"/>
      <c r="E5798" s="29"/>
      <c r="F5798" s="28"/>
      <c r="G5798" s="28"/>
      <c r="H5798"/>
      <c r="I5798"/>
    </row>
    <row r="5799" spans="1:9">
      <c r="A5799" s="26"/>
      <c r="B5799" s="27"/>
      <c r="C5799" s="28"/>
      <c r="D5799" s="29"/>
      <c r="E5799" s="29"/>
      <c r="F5799" s="28"/>
      <c r="G5799" s="28"/>
      <c r="H5799"/>
      <c r="I5799"/>
    </row>
    <row r="5800" spans="1:9">
      <c r="A5800" s="26"/>
      <c r="B5800" s="27"/>
      <c r="C5800" s="28"/>
      <c r="D5800" s="29"/>
      <c r="E5800" s="29"/>
      <c r="F5800" s="28"/>
      <c r="G5800" s="28"/>
      <c r="H5800"/>
      <c r="I5800"/>
    </row>
    <row r="5801" spans="1:9">
      <c r="A5801" s="26"/>
      <c r="B5801" s="27"/>
      <c r="C5801" s="28"/>
      <c r="D5801" s="29"/>
      <c r="E5801" s="29"/>
      <c r="F5801" s="28"/>
      <c r="G5801" s="28"/>
      <c r="H5801"/>
      <c r="I5801"/>
    </row>
    <row r="5802" spans="1:9">
      <c r="A5802" s="26"/>
      <c r="B5802" s="27"/>
      <c r="C5802" s="28"/>
      <c r="D5802" s="29"/>
      <c r="E5802" s="29"/>
      <c r="F5802" s="28"/>
      <c r="G5802" s="28"/>
      <c r="H5802"/>
      <c r="I5802"/>
    </row>
    <row r="5803" spans="1:9">
      <c r="A5803" s="26"/>
      <c r="B5803" s="27"/>
      <c r="C5803" s="28"/>
      <c r="D5803" s="29"/>
      <c r="E5803" s="29"/>
      <c r="F5803" s="28"/>
      <c r="G5803" s="28"/>
      <c r="H5803"/>
      <c r="I5803"/>
    </row>
    <row r="5804" spans="1:9">
      <c r="A5804" s="26"/>
      <c r="B5804" s="27"/>
      <c r="C5804" s="28"/>
      <c r="D5804" s="29"/>
      <c r="E5804" s="29"/>
      <c r="F5804" s="28"/>
      <c r="G5804" s="28"/>
      <c r="H5804"/>
      <c r="I5804"/>
    </row>
    <row r="5805" spans="1:9">
      <c r="A5805" s="26"/>
      <c r="B5805" s="27"/>
      <c r="C5805" s="28"/>
      <c r="D5805" s="29"/>
      <c r="E5805" s="29"/>
      <c r="F5805" s="28"/>
      <c r="G5805" s="28"/>
      <c r="H5805"/>
      <c r="I5805"/>
    </row>
    <row r="5806" spans="1:9">
      <c r="A5806" s="26"/>
      <c r="B5806" s="27"/>
      <c r="C5806" s="28"/>
      <c r="D5806" s="29"/>
      <c r="E5806" s="29"/>
      <c r="F5806" s="28"/>
      <c r="G5806" s="28"/>
      <c r="H5806"/>
      <c r="I5806"/>
    </row>
    <row r="5807" spans="1:9">
      <c r="A5807" s="26"/>
      <c r="B5807" s="27"/>
      <c r="C5807" s="28"/>
      <c r="D5807" s="29"/>
      <c r="E5807" s="29"/>
      <c r="F5807" s="28"/>
      <c r="G5807" s="28"/>
      <c r="H5807"/>
      <c r="I5807"/>
    </row>
    <row r="5808" spans="1:9">
      <c r="A5808" s="26"/>
      <c r="B5808" s="27"/>
      <c r="C5808" s="28"/>
      <c r="D5808" s="29"/>
      <c r="E5808" s="29"/>
      <c r="F5808" s="28"/>
      <c r="G5808" s="28"/>
      <c r="H5808"/>
      <c r="I5808"/>
    </row>
    <row r="5809" spans="1:9">
      <c r="A5809" s="26"/>
      <c r="B5809" s="27"/>
      <c r="C5809" s="28"/>
      <c r="D5809" s="29"/>
      <c r="E5809" s="29"/>
      <c r="F5809" s="28"/>
      <c r="G5809" s="28"/>
      <c r="H5809"/>
      <c r="I5809"/>
    </row>
    <row r="5810" spans="1:9">
      <c r="A5810" s="26"/>
      <c r="B5810" s="27"/>
      <c r="C5810" s="28"/>
      <c r="D5810" s="29"/>
      <c r="E5810" s="29"/>
      <c r="F5810" s="28"/>
      <c r="G5810" s="28"/>
      <c r="H5810"/>
      <c r="I5810"/>
    </row>
    <row r="5811" spans="1:9">
      <c r="A5811" s="26"/>
      <c r="B5811" s="27"/>
      <c r="C5811" s="28"/>
      <c r="D5811" s="29"/>
      <c r="E5811" s="29"/>
      <c r="F5811" s="28"/>
      <c r="G5811" s="28"/>
      <c r="H5811"/>
      <c r="I5811"/>
    </row>
    <row r="5812" spans="1:9">
      <c r="A5812" s="26"/>
      <c r="B5812" s="27"/>
      <c r="C5812" s="28"/>
      <c r="D5812" s="29"/>
      <c r="E5812" s="29"/>
      <c r="F5812" s="28"/>
      <c r="G5812" s="28"/>
      <c r="H5812"/>
      <c r="I5812"/>
    </row>
    <row r="5813" spans="1:9">
      <c r="A5813" s="26"/>
      <c r="B5813" s="27"/>
      <c r="C5813" s="28"/>
      <c r="D5813" s="29"/>
      <c r="E5813" s="29"/>
      <c r="F5813" s="28"/>
      <c r="G5813" s="28"/>
      <c r="H5813"/>
      <c r="I5813"/>
    </row>
    <row r="5814" spans="1:9">
      <c r="A5814" s="26"/>
      <c r="B5814" s="27"/>
      <c r="C5814" s="28"/>
      <c r="D5814" s="29"/>
      <c r="E5814" s="29"/>
      <c r="F5814" s="28"/>
      <c r="G5814" s="28"/>
      <c r="H5814"/>
      <c r="I5814"/>
    </row>
    <row r="5815" spans="1:9">
      <c r="A5815" s="26"/>
      <c r="B5815" s="27"/>
      <c r="C5815" s="28"/>
      <c r="D5815" s="29"/>
      <c r="E5815" s="29"/>
      <c r="F5815" s="28"/>
      <c r="G5815" s="28"/>
      <c r="H5815"/>
      <c r="I5815"/>
    </row>
    <row r="5816" spans="1:9">
      <c r="A5816" s="26"/>
      <c r="B5816" s="27"/>
      <c r="C5816" s="28"/>
      <c r="D5816" s="29"/>
      <c r="E5816" s="29"/>
      <c r="F5816" s="28"/>
      <c r="G5816" s="28"/>
      <c r="H5816"/>
      <c r="I5816"/>
    </row>
    <row r="5817" spans="1:9">
      <c r="A5817" s="26"/>
      <c r="B5817" s="27"/>
      <c r="C5817" s="28"/>
      <c r="D5817" s="29"/>
      <c r="E5817" s="29"/>
      <c r="F5817" s="28"/>
      <c r="G5817" s="28"/>
      <c r="H5817"/>
      <c r="I5817"/>
    </row>
    <row r="5818" spans="1:9">
      <c r="A5818" s="26"/>
      <c r="B5818" s="27"/>
      <c r="C5818" s="28"/>
      <c r="D5818" s="29"/>
      <c r="E5818" s="29"/>
      <c r="F5818" s="28"/>
      <c r="G5818" s="28"/>
      <c r="H5818"/>
      <c r="I5818"/>
    </row>
    <row r="5819" spans="1:9">
      <c r="A5819" s="26"/>
      <c r="B5819" s="27"/>
      <c r="C5819" s="28"/>
      <c r="D5819" s="29"/>
      <c r="E5819" s="29"/>
      <c r="F5819" s="28"/>
      <c r="G5819" s="28"/>
      <c r="H5819"/>
      <c r="I5819"/>
    </row>
    <row r="5820" spans="1:9">
      <c r="A5820" s="26"/>
      <c r="B5820" s="27"/>
      <c r="C5820" s="28"/>
      <c r="D5820" s="29"/>
      <c r="E5820" s="29"/>
      <c r="F5820" s="28"/>
      <c r="G5820" s="28"/>
      <c r="H5820"/>
      <c r="I5820"/>
    </row>
    <row r="5821" spans="1:9">
      <c r="A5821" s="26"/>
      <c r="B5821" s="27"/>
      <c r="C5821" s="28"/>
      <c r="D5821" s="29"/>
      <c r="E5821" s="29"/>
      <c r="F5821" s="28"/>
      <c r="G5821" s="28"/>
      <c r="H5821"/>
      <c r="I5821"/>
    </row>
    <row r="5822" spans="1:9">
      <c r="A5822" s="26"/>
      <c r="B5822" s="27"/>
      <c r="C5822" s="28"/>
      <c r="D5822" s="29"/>
      <c r="E5822" s="29"/>
      <c r="F5822" s="28"/>
      <c r="G5822" s="28"/>
      <c r="H5822"/>
      <c r="I5822"/>
    </row>
    <row r="5823" spans="1:9">
      <c r="A5823" s="26"/>
      <c r="B5823" s="27"/>
      <c r="C5823" s="28"/>
      <c r="D5823" s="29"/>
      <c r="E5823" s="29"/>
      <c r="F5823" s="28"/>
      <c r="G5823" s="28"/>
      <c r="H5823"/>
      <c r="I5823"/>
    </row>
    <row r="5824" spans="1:9">
      <c r="A5824" s="26"/>
      <c r="B5824" s="27"/>
      <c r="C5824" s="28"/>
      <c r="D5824" s="29"/>
      <c r="E5824" s="29"/>
      <c r="F5824" s="28"/>
      <c r="G5824" s="28"/>
      <c r="H5824"/>
      <c r="I5824"/>
    </row>
    <row r="5825" spans="1:9">
      <c r="A5825" s="26"/>
      <c r="B5825" s="27"/>
      <c r="C5825" s="28"/>
      <c r="D5825" s="29"/>
      <c r="E5825" s="29"/>
      <c r="F5825" s="28"/>
      <c r="G5825" s="28"/>
      <c r="H5825"/>
      <c r="I5825"/>
    </row>
    <row r="5826" spans="1:9">
      <c r="A5826" s="26"/>
      <c r="B5826" s="27"/>
      <c r="C5826" s="28"/>
      <c r="D5826" s="29"/>
      <c r="E5826" s="29"/>
      <c r="F5826" s="28"/>
      <c r="G5826" s="28"/>
      <c r="H5826"/>
      <c r="I5826"/>
    </row>
    <row r="5827" spans="1:9">
      <c r="A5827" s="26"/>
      <c r="B5827" s="27"/>
      <c r="C5827" s="28"/>
      <c r="D5827" s="29"/>
      <c r="E5827" s="29"/>
      <c r="F5827" s="28"/>
      <c r="G5827" s="28"/>
      <c r="H5827"/>
      <c r="I5827"/>
    </row>
    <row r="5828" spans="1:9">
      <c r="A5828" s="26"/>
      <c r="B5828" s="27"/>
      <c r="C5828" s="28"/>
      <c r="D5828" s="29"/>
      <c r="E5828" s="29"/>
      <c r="F5828" s="28"/>
      <c r="G5828" s="28"/>
      <c r="H5828"/>
      <c r="I5828"/>
    </row>
    <row r="5829" spans="1:9">
      <c r="A5829" s="26"/>
      <c r="B5829" s="27"/>
      <c r="C5829" s="28"/>
      <c r="D5829" s="29"/>
      <c r="E5829" s="29"/>
      <c r="F5829" s="28"/>
      <c r="G5829" s="28"/>
      <c r="H5829"/>
      <c r="I5829"/>
    </row>
    <row r="5830" spans="1:9">
      <c r="A5830" s="26"/>
      <c r="B5830" s="27"/>
      <c r="C5830" s="28"/>
      <c r="D5830" s="29"/>
      <c r="E5830" s="29"/>
      <c r="F5830" s="28"/>
      <c r="G5830" s="28"/>
      <c r="H5830"/>
      <c r="I5830"/>
    </row>
    <row r="5831" spans="1:9">
      <c r="A5831" s="26"/>
      <c r="B5831" s="27"/>
      <c r="C5831" s="28"/>
      <c r="D5831" s="29"/>
      <c r="E5831" s="29"/>
      <c r="F5831" s="28"/>
      <c r="G5831" s="28"/>
      <c r="H5831"/>
      <c r="I5831"/>
    </row>
    <row r="5832" spans="1:9">
      <c r="A5832" s="26"/>
      <c r="B5832" s="27"/>
      <c r="C5832" s="28"/>
      <c r="D5832" s="29"/>
      <c r="E5832" s="29"/>
      <c r="F5832" s="28"/>
      <c r="G5832" s="28"/>
      <c r="H5832"/>
      <c r="I5832"/>
    </row>
    <row r="5833" spans="1:9">
      <c r="A5833" s="26"/>
      <c r="B5833" s="27"/>
      <c r="C5833" s="28"/>
      <c r="D5833" s="29"/>
      <c r="E5833" s="29"/>
      <c r="F5833" s="28"/>
      <c r="G5833" s="28"/>
      <c r="H5833"/>
      <c r="I5833"/>
    </row>
    <row r="5834" spans="1:9">
      <c r="A5834" s="26"/>
      <c r="B5834" s="27"/>
      <c r="C5834" s="28"/>
      <c r="D5834" s="29"/>
      <c r="E5834" s="29"/>
      <c r="F5834" s="28"/>
      <c r="G5834" s="28"/>
      <c r="H5834"/>
      <c r="I5834"/>
    </row>
    <row r="5835" spans="1:9">
      <c r="A5835" s="26"/>
      <c r="B5835" s="27"/>
      <c r="C5835" s="28"/>
      <c r="D5835" s="29"/>
      <c r="E5835" s="29"/>
      <c r="F5835" s="28"/>
      <c r="G5835" s="28"/>
      <c r="H5835"/>
      <c r="I5835"/>
    </row>
    <row r="5836" spans="1:9">
      <c r="A5836" s="26"/>
      <c r="B5836" s="27"/>
      <c r="C5836" s="28"/>
      <c r="D5836" s="29"/>
      <c r="E5836" s="29"/>
      <c r="F5836" s="28"/>
      <c r="G5836" s="28"/>
      <c r="H5836"/>
      <c r="I5836"/>
    </row>
    <row r="5837" spans="1:9">
      <c r="A5837" s="26"/>
      <c r="B5837" s="27"/>
      <c r="C5837" s="28"/>
      <c r="D5837" s="29"/>
      <c r="E5837" s="29"/>
      <c r="F5837" s="28"/>
      <c r="G5837" s="28"/>
      <c r="H5837"/>
      <c r="I5837"/>
    </row>
    <row r="5838" spans="1:9">
      <c r="A5838" s="26"/>
      <c r="B5838" s="27"/>
      <c r="C5838" s="28"/>
      <c r="D5838" s="29"/>
      <c r="E5838" s="29"/>
      <c r="F5838" s="28"/>
      <c r="G5838" s="28"/>
      <c r="H5838"/>
      <c r="I5838"/>
    </row>
    <row r="5839" spans="1:9">
      <c r="A5839" s="26"/>
      <c r="B5839" s="27"/>
      <c r="C5839" s="28"/>
      <c r="D5839" s="29"/>
      <c r="E5839" s="29"/>
      <c r="F5839" s="28"/>
      <c r="G5839" s="28"/>
      <c r="H5839"/>
      <c r="I5839"/>
    </row>
    <row r="5840" spans="1:9">
      <c r="A5840" s="26"/>
      <c r="B5840" s="27"/>
      <c r="C5840" s="28"/>
      <c r="D5840" s="29"/>
      <c r="E5840" s="29"/>
      <c r="F5840" s="28"/>
      <c r="G5840" s="28"/>
      <c r="H5840"/>
      <c r="I5840"/>
    </row>
    <row r="5841" spans="1:9">
      <c r="A5841" s="26"/>
      <c r="B5841" s="27"/>
      <c r="C5841" s="28"/>
      <c r="D5841" s="29"/>
      <c r="E5841" s="29"/>
      <c r="F5841" s="28"/>
      <c r="G5841" s="28"/>
      <c r="H5841"/>
      <c r="I5841"/>
    </row>
    <row r="5842" spans="1:9">
      <c r="A5842" s="26"/>
      <c r="B5842" s="27"/>
      <c r="C5842" s="28"/>
      <c r="D5842" s="29"/>
      <c r="E5842" s="29"/>
      <c r="F5842" s="28"/>
      <c r="G5842" s="28"/>
      <c r="H5842"/>
      <c r="I5842"/>
    </row>
    <row r="5843" spans="1:9">
      <c r="A5843" s="26"/>
      <c r="B5843" s="27"/>
      <c r="C5843" s="28"/>
      <c r="D5843" s="29"/>
      <c r="E5843" s="29"/>
      <c r="F5843" s="28"/>
      <c r="G5843" s="28"/>
      <c r="H5843"/>
      <c r="I5843"/>
    </row>
    <row r="5844" spans="1:9">
      <c r="A5844" s="26"/>
      <c r="B5844" s="27"/>
      <c r="C5844" s="28"/>
      <c r="D5844" s="29"/>
      <c r="E5844" s="29"/>
      <c r="F5844" s="28"/>
      <c r="G5844" s="28"/>
      <c r="H5844"/>
      <c r="I5844"/>
    </row>
    <row r="5845" spans="1:9">
      <c r="A5845" s="26"/>
      <c r="B5845" s="27"/>
      <c r="C5845" s="28"/>
      <c r="D5845" s="29"/>
      <c r="E5845" s="29"/>
      <c r="F5845" s="28"/>
      <c r="G5845" s="28"/>
      <c r="H5845"/>
      <c r="I5845"/>
    </row>
    <row r="5846" spans="1:9">
      <c r="A5846" s="26"/>
      <c r="B5846" s="27"/>
      <c r="C5846" s="28"/>
      <c r="D5846" s="29"/>
      <c r="E5846" s="29"/>
      <c r="F5846" s="28"/>
      <c r="G5846" s="28"/>
      <c r="H5846"/>
      <c r="I5846"/>
    </row>
    <row r="5847" spans="1:9">
      <c r="A5847" s="26"/>
      <c r="B5847" s="27"/>
      <c r="C5847" s="28"/>
      <c r="D5847" s="29"/>
      <c r="E5847" s="29"/>
      <c r="F5847" s="28"/>
      <c r="G5847" s="28"/>
      <c r="H5847"/>
      <c r="I5847"/>
    </row>
    <row r="5848" spans="1:9">
      <c r="A5848" s="26"/>
      <c r="B5848" s="27"/>
      <c r="C5848" s="28"/>
      <c r="D5848" s="29"/>
      <c r="E5848" s="29"/>
      <c r="F5848" s="28"/>
      <c r="G5848" s="28"/>
      <c r="H5848"/>
      <c r="I5848"/>
    </row>
    <row r="5849" spans="1:9">
      <c r="A5849" s="26"/>
      <c r="B5849" s="27"/>
      <c r="C5849" s="28"/>
      <c r="D5849" s="29"/>
      <c r="E5849" s="29"/>
      <c r="F5849" s="28"/>
      <c r="G5849" s="28"/>
      <c r="H5849"/>
      <c r="I5849"/>
    </row>
    <row r="5850" spans="1:9">
      <c r="A5850" s="26"/>
      <c r="B5850" s="27"/>
      <c r="C5850" s="28"/>
      <c r="D5850" s="29"/>
      <c r="E5850" s="29"/>
      <c r="F5850" s="28"/>
      <c r="G5850" s="28"/>
      <c r="H5850"/>
      <c r="I5850"/>
    </row>
    <row r="5851" spans="1:9">
      <c r="A5851" s="26"/>
      <c r="B5851" s="27"/>
      <c r="C5851" s="28"/>
      <c r="D5851" s="29"/>
      <c r="E5851" s="29"/>
      <c r="F5851" s="28"/>
      <c r="G5851" s="28"/>
      <c r="H5851"/>
      <c r="I5851"/>
    </row>
    <row r="5852" spans="1:9">
      <c r="A5852" s="26"/>
      <c r="B5852" s="27"/>
      <c r="C5852" s="28"/>
      <c r="D5852" s="29"/>
      <c r="E5852" s="29"/>
      <c r="F5852" s="28"/>
      <c r="G5852" s="28"/>
      <c r="H5852"/>
      <c r="I5852"/>
    </row>
    <row r="5853" spans="1:9">
      <c r="A5853" s="26"/>
      <c r="B5853" s="27"/>
      <c r="C5853" s="28"/>
      <c r="D5853" s="29"/>
      <c r="E5853" s="29"/>
      <c r="F5853" s="28"/>
      <c r="G5853" s="28"/>
      <c r="H5853"/>
      <c r="I5853"/>
    </row>
    <row r="5854" spans="1:9">
      <c r="A5854" s="26"/>
      <c r="B5854" s="27"/>
      <c r="C5854" s="28"/>
      <c r="D5854" s="29"/>
      <c r="E5854" s="29"/>
      <c r="F5854" s="28"/>
      <c r="G5854" s="28"/>
      <c r="H5854"/>
      <c r="I5854"/>
    </row>
    <row r="5855" spans="1:9">
      <c r="A5855" s="26"/>
      <c r="B5855" s="27"/>
      <c r="C5855" s="28"/>
      <c r="D5855" s="29"/>
      <c r="E5855" s="29"/>
      <c r="F5855" s="28"/>
      <c r="G5855" s="28"/>
      <c r="H5855"/>
      <c r="I5855"/>
    </row>
    <row r="5856" spans="1:9">
      <c r="A5856" s="26"/>
      <c r="B5856" s="27"/>
      <c r="C5856" s="28"/>
      <c r="D5856" s="29"/>
      <c r="E5856" s="29"/>
      <c r="F5856" s="28"/>
      <c r="G5856" s="28"/>
      <c r="H5856"/>
      <c r="I5856"/>
    </row>
    <row r="5857" spans="1:9">
      <c r="A5857" s="26"/>
      <c r="B5857" s="27"/>
      <c r="C5857" s="28"/>
      <c r="D5857" s="29"/>
      <c r="E5857" s="29"/>
      <c r="F5857" s="28"/>
      <c r="G5857" s="28"/>
      <c r="H5857"/>
      <c r="I5857"/>
    </row>
    <row r="5858" spans="1:9">
      <c r="A5858" s="26"/>
      <c r="B5858" s="27"/>
      <c r="C5858" s="28"/>
      <c r="D5858" s="29"/>
      <c r="E5858" s="29"/>
      <c r="F5858" s="28"/>
      <c r="G5858" s="28"/>
      <c r="H5858"/>
      <c r="I5858"/>
    </row>
    <row r="5859" spans="1:9">
      <c r="A5859" s="26"/>
      <c r="B5859" s="27"/>
      <c r="C5859" s="28"/>
      <c r="D5859" s="29"/>
      <c r="E5859" s="29"/>
      <c r="F5859" s="28"/>
      <c r="G5859" s="28"/>
      <c r="H5859"/>
      <c r="I5859"/>
    </row>
    <row r="5860" spans="1:9">
      <c r="A5860" s="26"/>
      <c r="B5860" s="27"/>
      <c r="C5860" s="28"/>
      <c r="D5860" s="29"/>
      <c r="E5860" s="29"/>
      <c r="F5860" s="28"/>
      <c r="G5860" s="28"/>
      <c r="H5860"/>
      <c r="I5860"/>
    </row>
    <row r="5861" spans="1:9">
      <c r="A5861" s="26"/>
      <c r="B5861" s="27"/>
      <c r="C5861" s="28"/>
      <c r="D5861" s="29"/>
      <c r="E5861" s="29"/>
      <c r="F5861" s="28"/>
      <c r="G5861" s="28"/>
      <c r="H5861"/>
      <c r="I5861"/>
    </row>
    <row r="5862" spans="1:9">
      <c r="A5862" s="26"/>
      <c r="B5862" s="27"/>
      <c r="C5862" s="28"/>
      <c r="D5862" s="29"/>
      <c r="E5862" s="29"/>
      <c r="F5862" s="28"/>
      <c r="G5862" s="28"/>
      <c r="H5862"/>
      <c r="I5862"/>
    </row>
    <row r="5863" spans="1:9">
      <c r="A5863" s="26"/>
      <c r="B5863" s="27"/>
      <c r="C5863" s="28"/>
      <c r="D5863" s="29"/>
      <c r="E5863" s="29"/>
      <c r="F5863" s="28"/>
      <c r="G5863" s="28"/>
      <c r="H5863"/>
      <c r="I5863"/>
    </row>
    <row r="5864" spans="1:9">
      <c r="A5864" s="26"/>
      <c r="B5864" s="27"/>
      <c r="C5864" s="28"/>
      <c r="D5864" s="29"/>
      <c r="E5864" s="29"/>
      <c r="F5864" s="28"/>
      <c r="G5864" s="28"/>
      <c r="H5864"/>
      <c r="I5864"/>
    </row>
    <row r="5865" spans="1:9">
      <c r="A5865" s="26"/>
      <c r="B5865" s="27"/>
      <c r="C5865" s="28"/>
      <c r="D5865" s="29"/>
      <c r="E5865" s="29"/>
      <c r="F5865" s="28"/>
      <c r="G5865" s="28"/>
      <c r="H5865"/>
      <c r="I5865"/>
    </row>
    <row r="5866" spans="1:9">
      <c r="A5866" s="26"/>
      <c r="B5866" s="27"/>
      <c r="C5866" s="28"/>
      <c r="D5866" s="29"/>
      <c r="E5866" s="29"/>
      <c r="F5866" s="28"/>
      <c r="G5866" s="28"/>
      <c r="H5866"/>
      <c r="I5866"/>
    </row>
    <row r="5867" spans="1:9">
      <c r="A5867" s="26"/>
      <c r="B5867" s="27"/>
      <c r="C5867" s="28"/>
      <c r="D5867" s="29"/>
      <c r="E5867" s="29"/>
      <c r="F5867" s="28"/>
      <c r="G5867" s="28"/>
      <c r="H5867"/>
      <c r="I5867"/>
    </row>
    <row r="5868" spans="1:9">
      <c r="A5868" s="26"/>
      <c r="B5868" s="27"/>
      <c r="C5868" s="28"/>
      <c r="D5868" s="29"/>
      <c r="E5868" s="29"/>
      <c r="F5868" s="28"/>
      <c r="G5868" s="28"/>
      <c r="H5868"/>
      <c r="I5868"/>
    </row>
    <row r="5869" spans="1:9">
      <c r="A5869" s="26"/>
      <c r="B5869" s="27"/>
      <c r="C5869" s="28"/>
      <c r="D5869" s="29"/>
      <c r="E5869" s="29"/>
      <c r="F5869" s="28"/>
      <c r="G5869" s="28"/>
      <c r="H5869"/>
      <c r="I5869"/>
    </row>
    <row r="5870" spans="1:9">
      <c r="A5870" s="26"/>
      <c r="B5870" s="27"/>
      <c r="C5870" s="28"/>
      <c r="D5870" s="29"/>
      <c r="E5870" s="29"/>
      <c r="F5870" s="28"/>
      <c r="G5870" s="28"/>
      <c r="H5870"/>
      <c r="I5870"/>
    </row>
    <row r="5871" spans="1:9">
      <c r="A5871" s="26"/>
      <c r="B5871" s="27"/>
      <c r="C5871" s="28"/>
      <c r="D5871" s="29"/>
      <c r="E5871" s="29"/>
      <c r="F5871" s="28"/>
      <c r="G5871" s="28"/>
      <c r="H5871"/>
      <c r="I5871"/>
    </row>
    <row r="5872" spans="1:9">
      <c r="A5872" s="26"/>
      <c r="B5872" s="27"/>
      <c r="C5872" s="28"/>
      <c r="D5872" s="29"/>
      <c r="E5872" s="29"/>
      <c r="F5872" s="28"/>
      <c r="G5872" s="28"/>
      <c r="H5872"/>
      <c r="I5872"/>
    </row>
    <row r="5873" spans="1:9">
      <c r="A5873" s="26"/>
      <c r="B5873" s="27"/>
      <c r="C5873" s="28"/>
      <c r="D5873" s="29"/>
      <c r="E5873" s="29"/>
      <c r="F5873" s="28"/>
      <c r="G5873" s="28"/>
      <c r="H5873"/>
      <c r="I5873"/>
    </row>
    <row r="5874" spans="1:9">
      <c r="A5874" s="26"/>
      <c r="B5874" s="27"/>
      <c r="C5874" s="28"/>
      <c r="D5874" s="29"/>
      <c r="E5874" s="29"/>
      <c r="F5874" s="28"/>
      <c r="G5874" s="28"/>
      <c r="H5874"/>
      <c r="I5874"/>
    </row>
    <row r="5875" spans="1:9">
      <c r="A5875" s="26"/>
      <c r="B5875" s="27"/>
      <c r="C5875" s="28"/>
      <c r="D5875" s="29"/>
      <c r="E5875" s="29"/>
      <c r="F5875" s="28"/>
      <c r="G5875" s="28"/>
      <c r="H5875"/>
      <c r="I5875"/>
    </row>
    <row r="5876" spans="1:9">
      <c r="A5876" s="26"/>
      <c r="B5876" s="27"/>
      <c r="C5876" s="28"/>
      <c r="D5876" s="29"/>
      <c r="E5876" s="29"/>
      <c r="F5876" s="28"/>
      <c r="G5876" s="28"/>
      <c r="H5876"/>
      <c r="I5876"/>
    </row>
    <row r="5877" spans="1:9">
      <c r="A5877" s="26"/>
      <c r="B5877" s="27"/>
      <c r="C5877" s="28"/>
      <c r="D5877" s="29"/>
      <c r="E5877" s="29"/>
      <c r="F5877" s="28"/>
      <c r="G5877" s="28"/>
      <c r="H5877"/>
      <c r="I5877"/>
    </row>
    <row r="5878" spans="1:9">
      <c r="A5878" s="26"/>
      <c r="B5878" s="27"/>
      <c r="C5878" s="28"/>
      <c r="D5878" s="29"/>
      <c r="E5878" s="29"/>
      <c r="F5878" s="28"/>
      <c r="G5878" s="28"/>
      <c r="H5878"/>
      <c r="I5878"/>
    </row>
    <row r="5879" spans="1:9">
      <c r="A5879" s="26"/>
      <c r="B5879" s="27"/>
      <c r="C5879" s="28"/>
      <c r="D5879" s="29"/>
      <c r="E5879" s="29"/>
      <c r="F5879" s="28"/>
      <c r="G5879" s="28"/>
      <c r="H5879"/>
      <c r="I5879"/>
    </row>
    <row r="5880" spans="1:9">
      <c r="A5880" s="26"/>
      <c r="B5880" s="27"/>
      <c r="C5880" s="28"/>
      <c r="D5880" s="29"/>
      <c r="E5880" s="29"/>
      <c r="F5880" s="28"/>
      <c r="G5880" s="28"/>
      <c r="H5880"/>
      <c r="I5880"/>
    </row>
    <row r="5881" spans="1:9">
      <c r="A5881" s="26"/>
      <c r="B5881" s="27"/>
      <c r="C5881" s="28"/>
      <c r="D5881" s="29"/>
      <c r="E5881" s="29"/>
      <c r="F5881" s="28"/>
      <c r="G5881" s="28"/>
      <c r="H5881"/>
      <c r="I5881"/>
    </row>
    <row r="5882" spans="1:9">
      <c r="A5882" s="26"/>
      <c r="B5882" s="27"/>
      <c r="C5882" s="28"/>
      <c r="D5882" s="29"/>
      <c r="E5882" s="29"/>
      <c r="F5882" s="28"/>
      <c r="G5882" s="28"/>
      <c r="H5882"/>
      <c r="I5882"/>
    </row>
    <row r="5883" spans="1:9">
      <c r="A5883" s="26"/>
      <c r="B5883" s="27"/>
      <c r="C5883" s="28"/>
      <c r="D5883" s="29"/>
      <c r="E5883" s="29"/>
      <c r="F5883" s="28"/>
      <c r="G5883" s="28"/>
      <c r="H5883"/>
      <c r="I5883"/>
    </row>
    <row r="5884" spans="1:9">
      <c r="A5884" s="26"/>
      <c r="B5884" s="27"/>
      <c r="C5884" s="28"/>
      <c r="D5884" s="29"/>
      <c r="E5884" s="29"/>
      <c r="F5884" s="28"/>
      <c r="G5884" s="28"/>
      <c r="H5884"/>
      <c r="I5884"/>
    </row>
    <row r="5885" spans="1:9">
      <c r="A5885" s="26"/>
      <c r="B5885" s="27"/>
      <c r="C5885" s="28"/>
      <c r="D5885" s="29"/>
      <c r="E5885" s="29"/>
      <c r="F5885" s="28"/>
      <c r="G5885" s="28"/>
      <c r="H5885"/>
      <c r="I5885"/>
    </row>
    <row r="5886" spans="1:9">
      <c r="A5886" s="26"/>
      <c r="B5886" s="27"/>
      <c r="C5886" s="28"/>
      <c r="D5886" s="29"/>
      <c r="E5886" s="29"/>
      <c r="F5886" s="28"/>
      <c r="G5886" s="28"/>
      <c r="H5886"/>
      <c r="I5886"/>
    </row>
    <row r="5887" spans="1:9">
      <c r="A5887" s="26"/>
      <c r="B5887" s="27"/>
      <c r="C5887" s="28"/>
      <c r="D5887" s="29"/>
      <c r="E5887" s="29"/>
      <c r="F5887" s="28"/>
      <c r="G5887" s="28"/>
      <c r="H5887"/>
      <c r="I5887"/>
    </row>
    <row r="5888" spans="1:9">
      <c r="A5888" s="26"/>
      <c r="B5888" s="27"/>
      <c r="C5888" s="28"/>
      <c r="D5888" s="29"/>
      <c r="E5888" s="29"/>
      <c r="F5888" s="28"/>
      <c r="G5888" s="28"/>
      <c r="H5888"/>
      <c r="I5888"/>
    </row>
    <row r="5889" spans="1:9">
      <c r="A5889" s="26"/>
      <c r="B5889" s="27"/>
      <c r="C5889" s="28"/>
      <c r="D5889" s="29"/>
      <c r="E5889" s="29"/>
      <c r="F5889" s="28"/>
      <c r="G5889" s="28"/>
      <c r="H5889"/>
      <c r="I5889"/>
    </row>
    <row r="5890" spans="1:9">
      <c r="A5890" s="26"/>
      <c r="B5890" s="27"/>
      <c r="C5890" s="28"/>
      <c r="D5890" s="29"/>
      <c r="E5890" s="29"/>
      <c r="F5890" s="28"/>
      <c r="G5890" s="28"/>
      <c r="H5890"/>
      <c r="I5890"/>
    </row>
    <row r="5891" spans="1:9">
      <c r="A5891" s="26"/>
      <c r="B5891" s="27"/>
      <c r="C5891" s="28"/>
      <c r="D5891" s="29"/>
      <c r="E5891" s="29"/>
      <c r="F5891" s="28"/>
      <c r="G5891" s="28"/>
      <c r="H5891"/>
      <c r="I5891"/>
    </row>
    <row r="5892" spans="1:9">
      <c r="A5892" s="26"/>
      <c r="B5892" s="27"/>
      <c r="C5892" s="28"/>
      <c r="D5892" s="29"/>
      <c r="E5892" s="29"/>
      <c r="F5892" s="28"/>
      <c r="G5892" s="28"/>
      <c r="H5892"/>
      <c r="I5892"/>
    </row>
    <row r="5893" spans="1:9">
      <c r="A5893" s="26"/>
      <c r="B5893" s="27"/>
      <c r="C5893" s="28"/>
      <c r="D5893" s="29"/>
      <c r="E5893" s="29"/>
      <c r="F5893" s="28"/>
      <c r="G5893" s="28"/>
      <c r="H5893"/>
      <c r="I5893"/>
    </row>
    <row r="5894" spans="1:9">
      <c r="A5894" s="26"/>
      <c r="B5894" s="27"/>
      <c r="C5894" s="28"/>
      <c r="D5894" s="29"/>
      <c r="E5894" s="29"/>
      <c r="F5894" s="28"/>
      <c r="G5894" s="28"/>
      <c r="H5894"/>
      <c r="I5894"/>
    </row>
    <row r="5895" spans="1:9">
      <c r="A5895" s="26"/>
      <c r="B5895" s="27"/>
      <c r="C5895" s="28"/>
      <c r="D5895" s="29"/>
      <c r="E5895" s="29"/>
      <c r="F5895" s="28"/>
      <c r="G5895" s="28"/>
      <c r="H5895"/>
      <c r="I5895"/>
    </row>
    <row r="5896" spans="1:9">
      <c r="A5896" s="26"/>
      <c r="B5896" s="27"/>
      <c r="C5896" s="28"/>
      <c r="D5896" s="29"/>
      <c r="E5896" s="29"/>
      <c r="F5896" s="28"/>
      <c r="G5896" s="28"/>
      <c r="H5896"/>
      <c r="I5896"/>
    </row>
    <row r="5897" spans="1:9">
      <c r="A5897" s="26"/>
      <c r="B5897" s="27"/>
      <c r="C5897" s="28"/>
      <c r="D5897" s="29"/>
      <c r="E5897" s="29"/>
      <c r="F5897" s="28"/>
      <c r="G5897" s="28"/>
      <c r="H5897"/>
      <c r="I5897"/>
    </row>
    <row r="5898" spans="1:9">
      <c r="A5898" s="26"/>
      <c r="B5898" s="27"/>
      <c r="C5898" s="28"/>
      <c r="D5898" s="29"/>
      <c r="E5898" s="29"/>
      <c r="F5898" s="28"/>
      <c r="G5898" s="28"/>
      <c r="H5898"/>
      <c r="I5898"/>
    </row>
    <row r="5899" spans="1:9">
      <c r="A5899" s="26"/>
      <c r="B5899" s="27"/>
      <c r="C5899" s="28"/>
      <c r="D5899" s="29"/>
      <c r="E5899" s="29"/>
      <c r="F5899" s="28"/>
      <c r="G5899" s="28"/>
      <c r="H5899"/>
      <c r="I5899"/>
    </row>
    <row r="5900" spans="1:9">
      <c r="A5900" s="26"/>
      <c r="B5900" s="27"/>
      <c r="C5900" s="28"/>
      <c r="D5900" s="29"/>
      <c r="E5900" s="29"/>
      <c r="F5900" s="28"/>
      <c r="G5900" s="28"/>
      <c r="H5900"/>
      <c r="I5900"/>
    </row>
    <row r="5901" spans="1:9">
      <c r="A5901" s="26"/>
      <c r="B5901" s="27"/>
      <c r="C5901" s="28"/>
      <c r="D5901" s="29"/>
      <c r="E5901" s="29"/>
      <c r="F5901" s="28"/>
      <c r="G5901" s="28"/>
      <c r="H5901"/>
      <c r="I5901"/>
    </row>
    <row r="5902" spans="1:9">
      <c r="A5902" s="26"/>
      <c r="B5902" s="27"/>
      <c r="C5902" s="28"/>
      <c r="D5902" s="29"/>
      <c r="E5902" s="29"/>
      <c r="F5902" s="28"/>
      <c r="G5902" s="28"/>
      <c r="H5902"/>
      <c r="I5902"/>
    </row>
    <row r="5903" spans="1:9">
      <c r="A5903" s="26"/>
      <c r="B5903" s="27"/>
      <c r="C5903" s="28"/>
      <c r="D5903" s="29"/>
      <c r="E5903" s="29"/>
      <c r="F5903" s="28"/>
      <c r="G5903" s="28"/>
      <c r="H5903"/>
      <c r="I5903"/>
    </row>
    <row r="5904" spans="1:9">
      <c r="A5904" s="26"/>
      <c r="B5904" s="27"/>
      <c r="C5904" s="28"/>
      <c r="D5904" s="29"/>
      <c r="E5904" s="29"/>
      <c r="F5904" s="28"/>
      <c r="G5904" s="28"/>
      <c r="H5904"/>
      <c r="I5904"/>
    </row>
    <row r="5905" spans="1:9">
      <c r="A5905" s="26"/>
      <c r="B5905" s="27"/>
      <c r="C5905" s="28"/>
      <c r="D5905" s="29"/>
      <c r="E5905" s="29"/>
      <c r="F5905" s="28"/>
      <c r="G5905" s="28"/>
      <c r="H5905"/>
      <c r="I5905"/>
    </row>
    <row r="5906" spans="1:9">
      <c r="A5906" s="26"/>
      <c r="B5906" s="27"/>
      <c r="C5906" s="28"/>
      <c r="D5906" s="29"/>
      <c r="E5906" s="29"/>
      <c r="F5906" s="28"/>
      <c r="G5906" s="28"/>
      <c r="H5906"/>
      <c r="I5906"/>
    </row>
    <row r="5907" spans="1:9">
      <c r="A5907" s="26"/>
      <c r="B5907" s="27"/>
      <c r="C5907" s="28"/>
      <c r="D5907" s="29"/>
      <c r="E5907" s="29"/>
      <c r="F5907" s="28"/>
      <c r="G5907" s="28"/>
      <c r="H5907"/>
      <c r="I5907"/>
    </row>
    <row r="5908" spans="1:9">
      <c r="A5908" s="26"/>
      <c r="B5908" s="27"/>
      <c r="C5908" s="28"/>
      <c r="D5908" s="29"/>
      <c r="E5908" s="29"/>
      <c r="F5908" s="28"/>
      <c r="G5908" s="28"/>
      <c r="H5908"/>
      <c r="I5908"/>
    </row>
    <row r="5909" spans="1:9">
      <c r="A5909" s="26"/>
      <c r="B5909" s="27"/>
      <c r="C5909" s="28"/>
      <c r="D5909" s="29"/>
      <c r="E5909" s="29"/>
      <c r="F5909" s="28"/>
      <c r="G5909" s="28"/>
      <c r="H5909"/>
      <c r="I5909"/>
    </row>
    <row r="5910" spans="1:9">
      <c r="A5910" s="26"/>
      <c r="B5910" s="27"/>
      <c r="C5910" s="28"/>
      <c r="D5910" s="29"/>
      <c r="E5910" s="29"/>
      <c r="F5910" s="28"/>
      <c r="G5910" s="28"/>
      <c r="H5910"/>
      <c r="I5910"/>
    </row>
    <row r="5911" spans="1:9">
      <c r="A5911" s="26"/>
      <c r="B5911" s="27"/>
      <c r="C5911" s="28"/>
      <c r="D5911" s="29"/>
      <c r="E5911" s="29"/>
      <c r="F5911" s="28"/>
      <c r="G5911" s="28"/>
      <c r="H5911"/>
      <c r="I5911"/>
    </row>
    <row r="5912" spans="1:9">
      <c r="A5912" s="26"/>
      <c r="B5912" s="27"/>
      <c r="C5912" s="28"/>
      <c r="D5912" s="29"/>
      <c r="E5912" s="29"/>
      <c r="F5912" s="28"/>
      <c r="G5912" s="28"/>
      <c r="H5912"/>
      <c r="I5912"/>
    </row>
    <row r="5913" spans="1:9">
      <c r="A5913" s="26"/>
      <c r="B5913" s="27"/>
      <c r="C5913" s="28"/>
      <c r="D5913" s="29"/>
      <c r="E5913" s="29"/>
      <c r="F5913" s="28"/>
      <c r="G5913" s="28"/>
      <c r="H5913"/>
      <c r="I5913"/>
    </row>
    <row r="5914" spans="1:9">
      <c r="A5914" s="26"/>
      <c r="B5914" s="27"/>
      <c r="C5914" s="28"/>
      <c r="D5914" s="29"/>
      <c r="E5914" s="29"/>
      <c r="F5914" s="28"/>
      <c r="G5914" s="28"/>
      <c r="H5914"/>
      <c r="I5914"/>
    </row>
    <row r="5915" spans="1:9">
      <c r="A5915" s="26"/>
      <c r="B5915" s="27"/>
      <c r="C5915" s="28"/>
      <c r="D5915" s="29"/>
      <c r="E5915" s="29"/>
      <c r="F5915" s="28"/>
      <c r="G5915" s="28"/>
      <c r="H5915"/>
      <c r="I5915"/>
    </row>
    <row r="5916" spans="1:9">
      <c r="A5916" s="26"/>
      <c r="B5916" s="27"/>
      <c r="C5916" s="28"/>
      <c r="D5916" s="29"/>
      <c r="E5916" s="29"/>
      <c r="F5916" s="28"/>
      <c r="G5916" s="28"/>
      <c r="H5916"/>
      <c r="I5916"/>
    </row>
    <row r="5917" spans="1:9">
      <c r="A5917" s="26"/>
      <c r="B5917" s="27"/>
      <c r="C5917" s="28"/>
      <c r="D5917" s="29"/>
      <c r="E5917" s="29"/>
      <c r="F5917" s="28"/>
      <c r="G5917" s="28"/>
      <c r="H5917"/>
      <c r="I5917"/>
    </row>
    <row r="5918" spans="1:9">
      <c r="A5918" s="26"/>
      <c r="B5918" s="27"/>
      <c r="C5918" s="28"/>
      <c r="D5918" s="29"/>
      <c r="E5918" s="29"/>
      <c r="F5918" s="28"/>
      <c r="G5918" s="28"/>
      <c r="H5918"/>
      <c r="I5918"/>
    </row>
    <row r="5919" spans="1:9">
      <c r="A5919" s="26"/>
      <c r="B5919" s="27"/>
      <c r="C5919" s="28"/>
      <c r="D5919" s="29"/>
      <c r="E5919" s="29"/>
      <c r="F5919" s="28"/>
      <c r="G5919" s="28"/>
      <c r="H5919"/>
      <c r="I5919"/>
    </row>
    <row r="5920" spans="1:9">
      <c r="A5920" s="26"/>
      <c r="B5920" s="27"/>
      <c r="C5920" s="28"/>
      <c r="D5920" s="29"/>
      <c r="E5920" s="29"/>
      <c r="F5920" s="28"/>
      <c r="G5920" s="28"/>
      <c r="H5920"/>
      <c r="I5920"/>
    </row>
    <row r="5921" spans="1:9">
      <c r="A5921" s="26"/>
      <c r="B5921" s="27"/>
      <c r="C5921" s="28"/>
      <c r="D5921" s="29"/>
      <c r="E5921" s="29"/>
      <c r="F5921" s="28"/>
      <c r="G5921" s="28"/>
      <c r="H5921"/>
      <c r="I5921"/>
    </row>
    <row r="5922" spans="1:9">
      <c r="A5922" s="26"/>
      <c r="B5922" s="27"/>
      <c r="C5922" s="28"/>
      <c r="D5922" s="29"/>
      <c r="E5922" s="29"/>
      <c r="F5922" s="28"/>
      <c r="G5922" s="28"/>
      <c r="H5922"/>
      <c r="I5922"/>
    </row>
    <row r="5923" spans="1:9">
      <c r="A5923" s="26"/>
      <c r="B5923" s="27"/>
      <c r="C5923" s="28"/>
      <c r="D5923" s="29"/>
      <c r="E5923" s="29"/>
      <c r="F5923" s="28"/>
      <c r="G5923" s="28"/>
      <c r="H5923"/>
      <c r="I5923"/>
    </row>
    <row r="5924" spans="1:9">
      <c r="A5924" s="26"/>
      <c r="B5924" s="27"/>
      <c r="C5924" s="28"/>
      <c r="D5924" s="29"/>
      <c r="E5924" s="29"/>
      <c r="F5924" s="28"/>
      <c r="G5924" s="28"/>
      <c r="H5924"/>
      <c r="I5924"/>
    </row>
    <row r="5925" spans="1:9">
      <c r="A5925" s="26"/>
      <c r="B5925" s="27"/>
      <c r="C5925" s="28"/>
      <c r="D5925" s="29"/>
      <c r="E5925" s="29"/>
      <c r="F5925" s="28"/>
      <c r="G5925" s="28"/>
      <c r="H5925"/>
      <c r="I5925"/>
    </row>
    <row r="5926" spans="1:9">
      <c r="A5926" s="26"/>
      <c r="B5926" s="27"/>
      <c r="C5926" s="28"/>
      <c r="D5926" s="29"/>
      <c r="E5926" s="29"/>
      <c r="F5926" s="28"/>
      <c r="G5926" s="28"/>
      <c r="H5926"/>
      <c r="I5926"/>
    </row>
    <row r="5927" spans="1:9">
      <c r="A5927" s="26"/>
      <c r="B5927" s="27"/>
      <c r="C5927" s="28"/>
      <c r="D5927" s="29"/>
      <c r="E5927" s="29"/>
      <c r="F5927" s="28"/>
      <c r="G5927" s="28"/>
      <c r="H5927"/>
      <c r="I5927"/>
    </row>
    <row r="5928" spans="1:9">
      <c r="A5928" s="26"/>
      <c r="B5928" s="27"/>
      <c r="C5928" s="28"/>
      <c r="D5928" s="29"/>
      <c r="E5928" s="29"/>
      <c r="F5928" s="28"/>
      <c r="G5928" s="28"/>
      <c r="H5928"/>
      <c r="I5928"/>
    </row>
    <row r="5929" spans="1:9">
      <c r="A5929" s="26"/>
      <c r="B5929" s="27"/>
      <c r="C5929" s="28"/>
      <c r="D5929" s="29"/>
      <c r="E5929" s="29"/>
      <c r="F5929" s="28"/>
      <c r="G5929" s="28"/>
      <c r="H5929"/>
      <c r="I5929"/>
    </row>
    <row r="5930" spans="1:9">
      <c r="A5930" s="26"/>
      <c r="B5930" s="27"/>
      <c r="C5930" s="28"/>
      <c r="D5930" s="29"/>
      <c r="E5930" s="29"/>
      <c r="F5930" s="28"/>
      <c r="G5930" s="28"/>
      <c r="H5930"/>
      <c r="I5930"/>
    </row>
    <row r="5931" spans="1:9">
      <c r="A5931" s="26"/>
      <c r="B5931" s="27"/>
      <c r="C5931" s="28"/>
      <c r="D5931" s="29"/>
      <c r="E5931" s="29"/>
      <c r="F5931" s="28"/>
      <c r="G5931" s="28"/>
      <c r="H5931"/>
      <c r="I5931"/>
    </row>
    <row r="5932" spans="1:9">
      <c r="A5932" s="26"/>
      <c r="B5932" s="27"/>
      <c r="C5932" s="28"/>
      <c r="D5932" s="29"/>
      <c r="E5932" s="29"/>
      <c r="F5932" s="28"/>
      <c r="G5932" s="28"/>
      <c r="H5932"/>
      <c r="I5932"/>
    </row>
    <row r="5933" spans="1:9">
      <c r="A5933" s="26"/>
      <c r="B5933" s="27"/>
      <c r="C5933" s="28"/>
      <c r="D5933" s="29"/>
      <c r="E5933" s="29"/>
      <c r="F5933" s="28"/>
      <c r="G5933" s="28"/>
      <c r="H5933"/>
      <c r="I5933"/>
    </row>
    <row r="5934" spans="1:9">
      <c r="A5934" s="26"/>
      <c r="B5934" s="27"/>
      <c r="C5934" s="28"/>
      <c r="D5934" s="29"/>
      <c r="E5934" s="29"/>
      <c r="F5934" s="28"/>
      <c r="G5934" s="28"/>
      <c r="H5934"/>
      <c r="I5934"/>
    </row>
    <row r="5935" spans="1:9">
      <c r="A5935" s="26"/>
      <c r="B5935" s="27"/>
      <c r="C5935" s="28"/>
      <c r="D5935" s="29"/>
      <c r="E5935" s="29"/>
      <c r="F5935" s="28"/>
      <c r="G5935" s="28"/>
      <c r="H5935"/>
      <c r="I5935"/>
    </row>
    <row r="5936" spans="1:9">
      <c r="A5936" s="26"/>
      <c r="B5936" s="27"/>
      <c r="C5936" s="28"/>
      <c r="D5936" s="29"/>
      <c r="E5936" s="29"/>
      <c r="F5936" s="28"/>
      <c r="G5936" s="28"/>
      <c r="H5936"/>
      <c r="I5936"/>
    </row>
    <row r="5937" spans="1:9">
      <c r="A5937" s="26"/>
      <c r="B5937" s="27"/>
      <c r="C5937" s="28"/>
      <c r="D5937" s="29"/>
      <c r="E5937" s="29"/>
      <c r="F5937" s="28"/>
      <c r="G5937" s="28"/>
      <c r="H5937"/>
      <c r="I5937"/>
    </row>
    <row r="5938" spans="1:9">
      <c r="A5938" s="26"/>
      <c r="B5938" s="27"/>
      <c r="C5938" s="28"/>
      <c r="D5938" s="29"/>
      <c r="E5938" s="29"/>
      <c r="F5938" s="28"/>
      <c r="G5938" s="28"/>
      <c r="H5938"/>
      <c r="I5938"/>
    </row>
    <row r="5939" spans="1:9">
      <c r="A5939" s="26"/>
      <c r="B5939" s="27"/>
      <c r="C5939" s="28"/>
      <c r="D5939" s="29"/>
      <c r="E5939" s="29"/>
      <c r="F5939" s="28"/>
      <c r="G5939" s="28"/>
      <c r="H5939"/>
      <c r="I5939"/>
    </row>
    <row r="5940" spans="1:9">
      <c r="A5940" s="26"/>
      <c r="B5940" s="27"/>
      <c r="C5940" s="28"/>
      <c r="D5940" s="29"/>
      <c r="E5940" s="29"/>
      <c r="F5940" s="28"/>
      <c r="G5940" s="28"/>
      <c r="H5940"/>
      <c r="I5940"/>
    </row>
    <row r="5941" spans="1:9">
      <c r="A5941" s="26"/>
      <c r="B5941" s="27"/>
      <c r="C5941" s="28"/>
      <c r="D5941" s="29"/>
      <c r="E5941" s="29"/>
      <c r="F5941" s="28"/>
      <c r="G5941" s="28"/>
      <c r="H5941"/>
      <c r="I5941"/>
    </row>
    <row r="5942" spans="1:9">
      <c r="A5942" s="26"/>
      <c r="B5942" s="27"/>
      <c r="C5942" s="28"/>
      <c r="D5942" s="29"/>
      <c r="E5942" s="29"/>
      <c r="F5942" s="28"/>
      <c r="G5942" s="28"/>
      <c r="H5942"/>
      <c r="I5942"/>
    </row>
    <row r="5943" spans="1:9">
      <c r="A5943" s="26"/>
      <c r="B5943" s="27"/>
      <c r="C5943" s="28"/>
      <c r="D5943" s="29"/>
      <c r="E5943" s="29"/>
      <c r="F5943" s="28"/>
      <c r="G5943" s="28"/>
      <c r="H5943"/>
      <c r="I5943"/>
    </row>
    <row r="5944" spans="1:9">
      <c r="A5944" s="26"/>
      <c r="B5944" s="27"/>
      <c r="C5944" s="28"/>
      <c r="D5944" s="29"/>
      <c r="E5944" s="29"/>
      <c r="F5944" s="28"/>
      <c r="G5944" s="28"/>
      <c r="H5944"/>
      <c r="I5944"/>
    </row>
    <row r="5945" spans="1:9">
      <c r="A5945" s="26"/>
      <c r="B5945" s="27"/>
      <c r="C5945" s="28"/>
      <c r="D5945" s="29"/>
      <c r="E5945" s="29"/>
      <c r="F5945" s="28"/>
      <c r="G5945" s="28"/>
      <c r="H5945"/>
      <c r="I5945"/>
    </row>
    <row r="5946" spans="1:9">
      <c r="A5946" s="26"/>
      <c r="B5946" s="27"/>
      <c r="C5946" s="28"/>
      <c r="D5946" s="29"/>
      <c r="E5946" s="29"/>
      <c r="F5946" s="28"/>
      <c r="G5946" s="28"/>
      <c r="H5946"/>
      <c r="I5946"/>
    </row>
    <row r="5947" spans="1:9">
      <c r="A5947" s="26"/>
      <c r="B5947" s="27"/>
      <c r="C5947" s="28"/>
      <c r="D5947" s="29"/>
      <c r="E5947" s="29"/>
      <c r="F5947" s="28"/>
      <c r="G5947" s="28"/>
      <c r="H5947"/>
      <c r="I5947"/>
    </row>
    <row r="5948" spans="1:9">
      <c r="A5948" s="26"/>
      <c r="B5948" s="27"/>
      <c r="C5948" s="28"/>
      <c r="D5948" s="29"/>
      <c r="E5948" s="29"/>
      <c r="F5948" s="28"/>
      <c r="G5948" s="28"/>
      <c r="H5948"/>
      <c r="I5948"/>
    </row>
    <row r="5949" spans="1:9">
      <c r="A5949" s="26"/>
      <c r="B5949" s="27"/>
      <c r="C5949" s="28"/>
      <c r="D5949" s="29"/>
      <c r="E5949" s="29"/>
      <c r="F5949" s="28"/>
      <c r="G5949" s="28"/>
      <c r="H5949"/>
      <c r="I5949"/>
    </row>
    <row r="5950" spans="1:9">
      <c r="A5950" s="26"/>
      <c r="B5950" s="27"/>
      <c r="C5950" s="28"/>
      <c r="D5950" s="29"/>
      <c r="E5950" s="29"/>
      <c r="F5950" s="28"/>
      <c r="G5950" s="28"/>
      <c r="H5950"/>
      <c r="I5950"/>
    </row>
    <row r="5951" spans="1:9">
      <c r="A5951" s="26"/>
      <c r="B5951" s="27"/>
      <c r="C5951" s="28"/>
      <c r="D5951" s="29"/>
      <c r="E5951" s="29"/>
      <c r="F5951" s="28"/>
      <c r="G5951" s="28"/>
      <c r="H5951"/>
      <c r="I5951"/>
    </row>
    <row r="5952" spans="1:9">
      <c r="A5952" s="26"/>
      <c r="B5952" s="27"/>
      <c r="C5952" s="28"/>
      <c r="D5952" s="29"/>
      <c r="E5952" s="29"/>
      <c r="F5952" s="28"/>
      <c r="G5952" s="28"/>
      <c r="H5952"/>
      <c r="I5952"/>
    </row>
    <row r="5953" spans="1:9">
      <c r="A5953" s="26"/>
      <c r="B5953" s="27"/>
      <c r="C5953" s="28"/>
      <c r="D5953" s="29"/>
      <c r="E5953" s="29"/>
      <c r="F5953" s="28"/>
      <c r="G5953" s="28"/>
      <c r="H5953"/>
      <c r="I5953"/>
    </row>
    <row r="5954" spans="1:9">
      <c r="A5954" s="26"/>
      <c r="B5954" s="27"/>
      <c r="C5954" s="28"/>
      <c r="D5954" s="29"/>
      <c r="E5954" s="29"/>
      <c r="F5954" s="28"/>
      <c r="G5954" s="28"/>
      <c r="H5954"/>
      <c r="I5954"/>
    </row>
    <row r="5955" spans="1:9">
      <c r="A5955" s="26"/>
      <c r="B5955" s="27"/>
      <c r="C5955" s="28"/>
      <c r="D5955" s="29"/>
      <c r="E5955" s="29"/>
      <c r="F5955" s="28"/>
      <c r="G5955" s="28"/>
      <c r="H5955"/>
      <c r="I5955"/>
    </row>
    <row r="5956" spans="1:9">
      <c r="A5956" s="26"/>
      <c r="B5956" s="27"/>
      <c r="C5956" s="28"/>
      <c r="D5956" s="29"/>
      <c r="E5956" s="29"/>
      <c r="F5956" s="28"/>
      <c r="G5956" s="28"/>
      <c r="H5956"/>
      <c r="I5956"/>
    </row>
    <row r="5957" spans="1:9">
      <c r="A5957" s="26"/>
      <c r="B5957" s="27"/>
      <c r="C5957" s="28"/>
      <c r="D5957" s="29"/>
      <c r="E5957" s="29"/>
      <c r="F5957" s="28"/>
      <c r="G5957" s="28"/>
      <c r="H5957"/>
      <c r="I5957"/>
    </row>
    <row r="5958" spans="1:9">
      <c r="A5958" s="26"/>
      <c r="B5958" s="27"/>
      <c r="C5958" s="28"/>
      <c r="D5958" s="29"/>
      <c r="E5958" s="29"/>
      <c r="F5958" s="28"/>
      <c r="G5958" s="28"/>
      <c r="H5958"/>
      <c r="I5958"/>
    </row>
    <row r="5959" spans="1:9">
      <c r="A5959" s="26"/>
      <c r="B5959" s="27"/>
      <c r="C5959" s="28"/>
      <c r="D5959" s="29"/>
      <c r="E5959" s="29"/>
      <c r="F5959" s="28"/>
      <c r="G5959" s="28"/>
      <c r="H5959"/>
      <c r="I5959"/>
    </row>
    <row r="5960" spans="1:9">
      <c r="A5960" s="26"/>
      <c r="B5960" s="27"/>
      <c r="C5960" s="28"/>
      <c r="D5960" s="29"/>
      <c r="E5960" s="29"/>
      <c r="F5960" s="28"/>
      <c r="G5960" s="28"/>
      <c r="H5960"/>
      <c r="I5960"/>
    </row>
    <row r="5961" spans="1:9">
      <c r="A5961" s="26"/>
      <c r="B5961" s="27"/>
      <c r="C5961" s="28"/>
      <c r="D5961" s="29"/>
      <c r="E5961" s="29"/>
      <c r="F5961" s="28"/>
      <c r="G5961" s="28"/>
      <c r="H5961"/>
      <c r="I5961"/>
    </row>
    <row r="5962" spans="1:9">
      <c r="A5962" s="26"/>
      <c r="B5962" s="27"/>
      <c r="C5962" s="28"/>
      <c r="D5962" s="29"/>
      <c r="E5962" s="29"/>
      <c r="F5962" s="28"/>
      <c r="G5962" s="28"/>
      <c r="H5962"/>
      <c r="I5962"/>
    </row>
    <row r="5963" spans="1:9">
      <c r="A5963" s="26"/>
      <c r="B5963" s="27"/>
      <c r="C5963" s="28"/>
      <c r="D5963" s="29"/>
      <c r="E5963" s="29"/>
      <c r="F5963" s="28"/>
      <c r="G5963" s="28"/>
      <c r="H5963"/>
      <c r="I5963"/>
    </row>
    <row r="5964" spans="1:9">
      <c r="A5964" s="26"/>
      <c r="B5964" s="27"/>
      <c r="C5964" s="28"/>
      <c r="D5964" s="29"/>
      <c r="E5964" s="29"/>
      <c r="F5964" s="28"/>
      <c r="G5964" s="28"/>
      <c r="H5964"/>
      <c r="I5964"/>
    </row>
    <row r="5965" spans="1:9">
      <c r="A5965" s="26"/>
      <c r="B5965" s="27"/>
      <c r="C5965" s="28"/>
      <c r="D5965" s="29"/>
      <c r="E5965" s="29"/>
      <c r="F5965" s="28"/>
      <c r="G5965" s="28"/>
      <c r="H5965"/>
      <c r="I5965"/>
    </row>
    <row r="5966" spans="1:9">
      <c r="A5966" s="26"/>
      <c r="B5966" s="27"/>
      <c r="C5966" s="28"/>
      <c r="D5966" s="29"/>
      <c r="E5966" s="29"/>
      <c r="F5966" s="28"/>
      <c r="G5966" s="28"/>
      <c r="H5966"/>
      <c r="I5966"/>
    </row>
    <row r="5967" spans="1:9">
      <c r="A5967" s="26"/>
      <c r="B5967" s="27"/>
      <c r="C5967" s="28"/>
      <c r="D5967" s="29"/>
      <c r="E5967" s="29"/>
      <c r="F5967" s="28"/>
      <c r="G5967" s="28"/>
      <c r="H5967"/>
      <c r="I5967"/>
    </row>
    <row r="5968" spans="1:9">
      <c r="A5968" s="26"/>
      <c r="B5968" s="27"/>
      <c r="C5968" s="28"/>
      <c r="D5968" s="29"/>
      <c r="E5968" s="29"/>
      <c r="F5968" s="28"/>
      <c r="G5968" s="28"/>
      <c r="H5968"/>
      <c r="I5968"/>
    </row>
    <row r="5969" spans="1:9">
      <c r="A5969" s="26"/>
      <c r="B5969" s="27"/>
      <c r="C5969" s="28"/>
      <c r="D5969" s="29"/>
      <c r="E5969" s="29"/>
      <c r="F5969" s="28"/>
      <c r="G5969" s="28"/>
      <c r="H5969"/>
      <c r="I5969"/>
    </row>
    <row r="5970" spans="1:9">
      <c r="A5970" s="26"/>
      <c r="B5970" s="27"/>
      <c r="C5970" s="28"/>
      <c r="D5970" s="29"/>
      <c r="E5970" s="29"/>
      <c r="F5970" s="28"/>
      <c r="G5970" s="28"/>
      <c r="H5970"/>
      <c r="I5970"/>
    </row>
    <row r="5971" spans="1:9">
      <c r="A5971" s="26"/>
      <c r="B5971" s="27"/>
      <c r="C5971" s="28"/>
      <c r="D5971" s="29"/>
      <c r="E5971" s="29"/>
      <c r="F5971" s="28"/>
      <c r="G5971" s="28"/>
      <c r="H5971"/>
      <c r="I5971"/>
    </row>
    <row r="5972" spans="1:9">
      <c r="A5972" s="26"/>
      <c r="B5972" s="27"/>
      <c r="C5972" s="28"/>
      <c r="D5972" s="29"/>
      <c r="E5972" s="29"/>
      <c r="F5972" s="28"/>
      <c r="G5972" s="28"/>
      <c r="H5972"/>
      <c r="I5972"/>
    </row>
    <row r="5973" spans="1:9">
      <c r="A5973" s="26"/>
      <c r="B5973" s="27"/>
      <c r="C5973" s="28"/>
      <c r="D5973" s="29"/>
      <c r="E5973" s="29"/>
      <c r="F5973" s="28"/>
      <c r="G5973" s="28"/>
      <c r="H5973"/>
      <c r="I5973"/>
    </row>
    <row r="5974" spans="1:9">
      <c r="A5974" s="26"/>
      <c r="B5974" s="27"/>
      <c r="C5974" s="28"/>
      <c r="D5974" s="29"/>
      <c r="E5974" s="29"/>
      <c r="F5974" s="28"/>
      <c r="G5974" s="28"/>
      <c r="H5974"/>
      <c r="I5974"/>
    </row>
    <row r="5975" spans="1:9">
      <c r="A5975" s="26"/>
      <c r="B5975" s="27"/>
      <c r="C5975" s="28"/>
      <c r="D5975" s="29"/>
      <c r="E5975" s="29"/>
      <c r="F5975" s="28"/>
      <c r="G5975" s="28"/>
      <c r="H5975"/>
      <c r="I5975"/>
    </row>
    <row r="5976" spans="1:9">
      <c r="A5976" s="26"/>
      <c r="B5976" s="27"/>
      <c r="C5976" s="28"/>
      <c r="D5976" s="29"/>
      <c r="E5976" s="29"/>
      <c r="F5976" s="28"/>
      <c r="G5976" s="28"/>
      <c r="H5976"/>
      <c r="I5976"/>
    </row>
    <row r="5977" spans="1:9">
      <c r="A5977" s="26"/>
      <c r="B5977" s="27"/>
      <c r="C5977" s="28"/>
      <c r="D5977" s="29"/>
      <c r="E5977" s="29"/>
      <c r="F5977" s="28"/>
      <c r="G5977" s="28"/>
      <c r="H5977"/>
      <c r="I5977"/>
    </row>
    <row r="5978" spans="1:9">
      <c r="A5978" s="26"/>
      <c r="B5978" s="27"/>
      <c r="C5978" s="28"/>
      <c r="D5978" s="29"/>
      <c r="E5978" s="29"/>
      <c r="F5978" s="28"/>
      <c r="G5978" s="28"/>
      <c r="H5978"/>
      <c r="I5978"/>
    </row>
    <row r="5979" spans="1:9">
      <c r="A5979" s="26"/>
      <c r="B5979" s="27"/>
      <c r="C5979" s="28"/>
      <c r="D5979" s="29"/>
      <c r="E5979" s="29"/>
      <c r="F5979" s="28"/>
      <c r="G5979" s="28"/>
      <c r="H5979"/>
      <c r="I5979"/>
    </row>
    <row r="5980" spans="1:9">
      <c r="A5980" s="26"/>
      <c r="B5980" s="27"/>
      <c r="C5980" s="28"/>
      <c r="D5980" s="29"/>
      <c r="E5980" s="29"/>
      <c r="F5980" s="28"/>
      <c r="G5980" s="28"/>
      <c r="H5980"/>
      <c r="I5980"/>
    </row>
    <row r="5981" spans="1:9">
      <c r="A5981" s="26"/>
      <c r="B5981" s="27"/>
      <c r="C5981" s="28"/>
      <c r="D5981" s="29"/>
      <c r="E5981" s="29"/>
      <c r="F5981" s="28"/>
      <c r="G5981" s="28"/>
      <c r="H5981"/>
      <c r="I5981"/>
    </row>
    <row r="5982" spans="1:9">
      <c r="A5982" s="26"/>
      <c r="B5982" s="27"/>
      <c r="C5982" s="28"/>
      <c r="D5982" s="29"/>
      <c r="E5982" s="29"/>
      <c r="F5982" s="28"/>
      <c r="G5982" s="28"/>
      <c r="H5982"/>
      <c r="I5982"/>
    </row>
    <row r="5983" spans="1:9">
      <c r="A5983" s="26"/>
      <c r="B5983" s="27"/>
      <c r="C5983" s="28"/>
      <c r="D5983" s="29"/>
      <c r="E5983" s="29"/>
      <c r="F5983" s="28"/>
      <c r="G5983" s="28"/>
      <c r="H5983"/>
      <c r="I5983"/>
    </row>
    <row r="5984" spans="1:9">
      <c r="A5984" s="26"/>
      <c r="B5984" s="27"/>
      <c r="C5984" s="28"/>
      <c r="D5984" s="29"/>
      <c r="E5984" s="29"/>
      <c r="F5984" s="28"/>
      <c r="G5984" s="28"/>
      <c r="H5984"/>
      <c r="I5984"/>
    </row>
    <row r="5985" spans="1:9">
      <c r="A5985" s="26"/>
      <c r="B5985" s="27"/>
      <c r="C5985" s="28"/>
      <c r="D5985" s="29"/>
      <c r="E5985" s="29"/>
      <c r="F5985" s="28"/>
      <c r="G5985" s="28"/>
      <c r="H5985"/>
      <c r="I5985"/>
    </row>
    <row r="5986" spans="1:9">
      <c r="A5986" s="26"/>
      <c r="B5986" s="27"/>
      <c r="C5986" s="28"/>
      <c r="D5986" s="29"/>
      <c r="E5986" s="29"/>
      <c r="F5986" s="28"/>
      <c r="G5986" s="28"/>
      <c r="H5986"/>
      <c r="I5986"/>
    </row>
    <row r="5987" spans="1:9">
      <c r="A5987" s="26"/>
      <c r="B5987" s="27"/>
      <c r="C5987" s="28"/>
      <c r="D5987" s="29"/>
      <c r="E5987" s="29"/>
      <c r="F5987" s="28"/>
      <c r="G5987" s="28"/>
      <c r="H5987"/>
      <c r="I5987"/>
    </row>
    <row r="5988" spans="1:9">
      <c r="A5988" s="26"/>
      <c r="B5988" s="27"/>
      <c r="C5988" s="28"/>
      <c r="D5988" s="29"/>
      <c r="E5988" s="29"/>
      <c r="F5988" s="28"/>
      <c r="G5988" s="28"/>
      <c r="H5988"/>
      <c r="I5988"/>
    </row>
    <row r="5989" spans="1:9">
      <c r="A5989" s="26"/>
      <c r="B5989" s="27"/>
      <c r="C5989" s="28"/>
      <c r="D5989" s="29"/>
      <c r="E5989" s="29"/>
      <c r="F5989" s="28"/>
      <c r="G5989" s="28"/>
      <c r="H5989"/>
      <c r="I5989"/>
    </row>
    <row r="5990" spans="1:9">
      <c r="A5990" s="26"/>
      <c r="B5990" s="27"/>
      <c r="C5990" s="28"/>
      <c r="D5990" s="29"/>
      <c r="E5990" s="29"/>
      <c r="F5990" s="28"/>
      <c r="G5990" s="28"/>
      <c r="H5990"/>
      <c r="I5990"/>
    </row>
    <row r="5991" spans="1:9">
      <c r="A5991" s="26"/>
      <c r="B5991" s="27"/>
      <c r="C5991" s="28"/>
      <c r="D5991" s="29"/>
      <c r="E5991" s="29"/>
      <c r="F5991" s="28"/>
      <c r="G5991" s="28"/>
      <c r="H5991"/>
      <c r="I5991"/>
    </row>
    <row r="5992" spans="1:9">
      <c r="A5992" s="26"/>
      <c r="B5992" s="27"/>
      <c r="C5992" s="28"/>
      <c r="D5992" s="29"/>
      <c r="E5992" s="29"/>
      <c r="F5992" s="28"/>
      <c r="G5992" s="28"/>
      <c r="H5992"/>
      <c r="I5992"/>
    </row>
    <row r="5993" spans="1:9">
      <c r="A5993" s="26"/>
      <c r="B5993" s="27"/>
      <c r="C5993" s="28"/>
      <c r="D5993" s="29"/>
      <c r="E5993" s="29"/>
      <c r="F5993" s="28"/>
      <c r="G5993" s="28"/>
      <c r="H5993"/>
      <c r="I5993"/>
    </row>
    <row r="5994" spans="1:9">
      <c r="A5994" s="26"/>
      <c r="B5994" s="27"/>
      <c r="C5994" s="28"/>
      <c r="D5994" s="29"/>
      <c r="E5994" s="29"/>
      <c r="F5994" s="28"/>
      <c r="G5994" s="28"/>
      <c r="H5994"/>
      <c r="I5994"/>
    </row>
    <row r="5995" spans="1:9">
      <c r="A5995" s="26"/>
      <c r="B5995" s="27"/>
      <c r="C5995" s="28"/>
      <c r="D5995" s="29"/>
      <c r="E5995" s="29"/>
      <c r="F5995" s="28"/>
      <c r="G5995" s="28"/>
      <c r="H5995"/>
      <c r="I5995"/>
    </row>
    <row r="5996" spans="1:9">
      <c r="A5996" s="26"/>
      <c r="B5996" s="27"/>
      <c r="C5996" s="28"/>
      <c r="D5996" s="29"/>
      <c r="E5996" s="29"/>
      <c r="F5996" s="28"/>
      <c r="G5996" s="28"/>
      <c r="H5996"/>
      <c r="I5996"/>
    </row>
    <row r="5997" spans="1:9">
      <c r="A5997" s="26"/>
      <c r="B5997" s="27"/>
      <c r="C5997" s="28"/>
      <c r="D5997" s="29"/>
      <c r="E5997" s="29"/>
      <c r="F5997" s="28"/>
      <c r="G5997" s="28"/>
      <c r="H5997"/>
      <c r="I5997"/>
    </row>
    <row r="5998" spans="1:9">
      <c r="A5998" s="26"/>
      <c r="B5998" s="27"/>
      <c r="C5998" s="28"/>
      <c r="D5998" s="29"/>
      <c r="E5998" s="29"/>
      <c r="F5998" s="28"/>
      <c r="G5998" s="28"/>
      <c r="H5998"/>
      <c r="I5998"/>
    </row>
    <row r="5999" spans="1:9">
      <c r="A5999" s="26"/>
      <c r="B5999" s="27"/>
      <c r="C5999" s="28"/>
      <c r="D5999" s="29"/>
      <c r="E5999" s="29"/>
      <c r="F5999" s="28"/>
      <c r="G5999" s="28"/>
      <c r="H5999"/>
      <c r="I5999"/>
    </row>
    <row r="6000" spans="1:9">
      <c r="A6000" s="26"/>
      <c r="B6000" s="27"/>
      <c r="C6000" s="28"/>
      <c r="D6000" s="29"/>
      <c r="E6000" s="29"/>
      <c r="F6000" s="28"/>
      <c r="G6000" s="28"/>
      <c r="H6000"/>
      <c r="I6000"/>
    </row>
    <row r="6001" spans="1:9">
      <c r="A6001" s="26"/>
      <c r="B6001" s="27"/>
      <c r="C6001" s="28"/>
      <c r="D6001" s="29"/>
      <c r="E6001" s="29"/>
      <c r="F6001" s="28"/>
      <c r="G6001" s="28"/>
      <c r="H6001"/>
      <c r="I6001"/>
    </row>
    <row r="6002" spans="1:9">
      <c r="A6002" s="26"/>
      <c r="B6002" s="27"/>
      <c r="C6002" s="28"/>
      <c r="D6002" s="29"/>
      <c r="E6002" s="29"/>
      <c r="F6002" s="28"/>
      <c r="G6002" s="28"/>
      <c r="H6002"/>
      <c r="I6002"/>
    </row>
    <row r="6003" spans="1:9">
      <c r="A6003" s="26"/>
      <c r="B6003" s="27"/>
      <c r="C6003" s="28"/>
      <c r="D6003" s="29"/>
      <c r="E6003" s="29"/>
      <c r="F6003" s="28"/>
      <c r="G6003" s="28"/>
      <c r="H6003"/>
      <c r="I6003"/>
    </row>
    <row r="6004" spans="1:9">
      <c r="A6004" s="26"/>
      <c r="B6004" s="27"/>
      <c r="C6004" s="28"/>
      <c r="D6004" s="29"/>
      <c r="E6004" s="29"/>
      <c r="F6004" s="28"/>
      <c r="G6004" s="28"/>
      <c r="H6004"/>
      <c r="I6004"/>
    </row>
    <row r="6005" spans="1:9">
      <c r="A6005" s="26"/>
      <c r="B6005" s="27"/>
      <c r="C6005" s="28"/>
      <c r="D6005" s="29"/>
      <c r="E6005" s="29"/>
      <c r="F6005" s="28"/>
      <c r="G6005" s="28"/>
      <c r="H6005"/>
      <c r="I6005"/>
    </row>
    <row r="6006" spans="1:9">
      <c r="A6006" s="26"/>
      <c r="B6006" s="27"/>
      <c r="C6006" s="28"/>
      <c r="D6006" s="29"/>
      <c r="E6006" s="29"/>
      <c r="F6006" s="28"/>
      <c r="G6006" s="28"/>
      <c r="H6006"/>
      <c r="I6006"/>
    </row>
    <row r="6007" spans="1:9">
      <c r="A6007" s="26"/>
      <c r="B6007" s="27"/>
      <c r="C6007" s="28"/>
      <c r="D6007" s="29"/>
      <c r="E6007" s="29"/>
      <c r="F6007" s="28"/>
      <c r="G6007" s="28"/>
      <c r="H6007"/>
      <c r="I6007"/>
    </row>
    <row r="6008" spans="1:9">
      <c r="A6008" s="26"/>
      <c r="B6008" s="27"/>
      <c r="C6008" s="28"/>
      <c r="D6008" s="29"/>
      <c r="E6008" s="29"/>
      <c r="F6008" s="28"/>
      <c r="G6008" s="28"/>
      <c r="H6008"/>
      <c r="I6008"/>
    </row>
    <row r="6009" spans="1:9">
      <c r="A6009" s="26"/>
      <c r="B6009" s="27"/>
      <c r="C6009" s="28"/>
      <c r="D6009" s="29"/>
      <c r="E6009" s="29"/>
      <c r="F6009" s="28"/>
      <c r="G6009" s="28"/>
      <c r="H6009"/>
      <c r="I6009"/>
    </row>
    <row r="6010" spans="1:9">
      <c r="A6010" s="26"/>
      <c r="B6010" s="27"/>
      <c r="C6010" s="28"/>
      <c r="D6010" s="29"/>
      <c r="E6010" s="29"/>
      <c r="F6010" s="28"/>
      <c r="G6010" s="28"/>
      <c r="H6010"/>
      <c r="I6010"/>
    </row>
    <row r="6011" spans="1:9">
      <c r="A6011" s="26"/>
      <c r="B6011" s="27"/>
      <c r="C6011" s="28"/>
      <c r="D6011" s="29"/>
      <c r="E6011" s="29"/>
      <c r="F6011" s="28"/>
      <c r="G6011" s="28"/>
      <c r="H6011"/>
      <c r="I6011"/>
    </row>
    <row r="6012" spans="1:9">
      <c r="A6012" s="26"/>
      <c r="B6012" s="27"/>
      <c r="C6012" s="28"/>
      <c r="D6012" s="29"/>
      <c r="E6012" s="29"/>
      <c r="F6012" s="28"/>
      <c r="G6012" s="28"/>
      <c r="H6012"/>
      <c r="I6012"/>
    </row>
    <row r="6013" spans="1:9">
      <c r="A6013" s="26"/>
      <c r="B6013" s="27"/>
      <c r="C6013" s="28"/>
      <c r="D6013" s="29"/>
      <c r="E6013" s="29"/>
      <c r="F6013" s="28"/>
      <c r="G6013" s="28"/>
      <c r="H6013"/>
      <c r="I6013"/>
    </row>
    <row r="6014" spans="1:9">
      <c r="A6014" s="26"/>
      <c r="B6014" s="27"/>
      <c r="C6014" s="28"/>
      <c r="D6014" s="29"/>
      <c r="E6014" s="29"/>
      <c r="F6014" s="28"/>
      <c r="G6014" s="28"/>
      <c r="H6014"/>
      <c r="I6014"/>
    </row>
    <row r="6015" spans="1:9">
      <c r="A6015" s="26"/>
      <c r="B6015" s="27"/>
      <c r="C6015" s="28"/>
      <c r="D6015" s="29"/>
      <c r="E6015" s="29"/>
      <c r="F6015" s="28"/>
      <c r="G6015" s="28"/>
      <c r="H6015"/>
      <c r="I6015"/>
    </row>
    <row r="6016" spans="1:9">
      <c r="A6016" s="26"/>
      <c r="B6016" s="27"/>
      <c r="C6016" s="28"/>
      <c r="D6016" s="29"/>
      <c r="E6016" s="29"/>
      <c r="F6016" s="28"/>
      <c r="G6016" s="28"/>
      <c r="H6016"/>
      <c r="I6016"/>
    </row>
    <row r="6017" spans="1:9">
      <c r="A6017" s="26"/>
      <c r="B6017" s="27"/>
      <c r="C6017" s="28"/>
      <c r="D6017" s="29"/>
      <c r="E6017" s="29"/>
      <c r="F6017" s="28"/>
      <c r="G6017" s="28"/>
      <c r="H6017"/>
      <c r="I6017"/>
    </row>
    <row r="6018" spans="1:9">
      <c r="A6018" s="26"/>
      <c r="B6018" s="27"/>
      <c r="C6018" s="28"/>
      <c r="D6018" s="29"/>
      <c r="E6018" s="29"/>
      <c r="F6018" s="28"/>
      <c r="G6018" s="28"/>
      <c r="H6018"/>
      <c r="I6018"/>
    </row>
    <row r="6019" spans="1:9">
      <c r="A6019" s="26"/>
      <c r="B6019" s="27"/>
      <c r="C6019" s="28"/>
      <c r="D6019" s="29"/>
      <c r="E6019" s="29"/>
      <c r="F6019" s="28"/>
      <c r="G6019" s="28"/>
      <c r="H6019"/>
      <c r="I6019"/>
    </row>
    <row r="6020" spans="1:9">
      <c r="A6020" s="26"/>
      <c r="B6020" s="27"/>
      <c r="C6020" s="28"/>
      <c r="D6020" s="29"/>
      <c r="E6020" s="29"/>
      <c r="F6020" s="28"/>
      <c r="G6020" s="28"/>
      <c r="H6020"/>
      <c r="I6020"/>
    </row>
    <row r="6021" spans="1:9">
      <c r="A6021" s="26"/>
      <c r="B6021" s="27"/>
      <c r="C6021" s="28"/>
      <c r="D6021" s="29"/>
      <c r="E6021" s="29"/>
      <c r="F6021" s="28"/>
      <c r="G6021" s="28"/>
      <c r="H6021"/>
      <c r="I6021"/>
    </row>
    <row r="6022" spans="1:9">
      <c r="A6022" s="26"/>
      <c r="B6022" s="27"/>
      <c r="C6022" s="28"/>
      <c r="D6022" s="29"/>
      <c r="E6022" s="29"/>
      <c r="F6022" s="28"/>
      <c r="G6022" s="28"/>
      <c r="H6022"/>
      <c r="I6022"/>
    </row>
    <row r="6023" spans="1:9">
      <c r="A6023" s="26"/>
      <c r="B6023" s="27"/>
      <c r="C6023" s="28"/>
      <c r="D6023" s="29"/>
      <c r="E6023" s="29"/>
      <c r="F6023" s="28"/>
      <c r="G6023" s="28"/>
      <c r="H6023"/>
      <c r="I6023"/>
    </row>
    <row r="6024" spans="1:9">
      <c r="A6024" s="26"/>
      <c r="B6024" s="27"/>
      <c r="C6024" s="28"/>
      <c r="D6024" s="29"/>
      <c r="E6024" s="29"/>
      <c r="F6024" s="28"/>
      <c r="G6024" s="28"/>
      <c r="H6024"/>
      <c r="I6024"/>
    </row>
    <row r="6025" spans="1:9">
      <c r="A6025" s="26"/>
      <c r="B6025" s="27"/>
      <c r="C6025" s="28"/>
      <c r="D6025" s="29"/>
      <c r="E6025" s="29"/>
      <c r="F6025" s="28"/>
      <c r="G6025" s="28"/>
      <c r="H6025"/>
      <c r="I6025"/>
    </row>
    <row r="6026" spans="1:9">
      <c r="A6026" s="26"/>
      <c r="B6026" s="27"/>
      <c r="C6026" s="28"/>
      <c r="D6026" s="29"/>
      <c r="E6026" s="29"/>
      <c r="F6026" s="28"/>
      <c r="G6026" s="28"/>
      <c r="H6026"/>
      <c r="I6026"/>
    </row>
    <row r="6027" spans="1:9">
      <c r="A6027" s="26"/>
      <c r="B6027" s="27"/>
      <c r="C6027" s="28"/>
      <c r="D6027" s="29"/>
      <c r="E6027" s="29"/>
      <c r="F6027" s="28"/>
      <c r="G6027" s="28"/>
      <c r="H6027"/>
      <c r="I6027"/>
    </row>
    <row r="6028" spans="1:9">
      <c r="A6028" s="26"/>
      <c r="B6028" s="27"/>
      <c r="C6028" s="28"/>
      <c r="D6028" s="29"/>
      <c r="E6028" s="29"/>
      <c r="F6028" s="28"/>
      <c r="G6028" s="28"/>
      <c r="H6028"/>
      <c r="I6028"/>
    </row>
    <row r="6029" spans="1:9">
      <c r="A6029" s="26"/>
      <c r="B6029" s="27"/>
      <c r="C6029" s="28"/>
      <c r="D6029" s="29"/>
      <c r="E6029" s="29"/>
      <c r="F6029" s="28"/>
      <c r="G6029" s="28"/>
      <c r="H6029"/>
      <c r="I6029"/>
    </row>
    <row r="6030" spans="1:9">
      <c r="A6030" s="26"/>
      <c r="B6030" s="27"/>
      <c r="C6030" s="28"/>
      <c r="D6030" s="29"/>
      <c r="E6030" s="29"/>
      <c r="F6030" s="28"/>
      <c r="G6030" s="28"/>
      <c r="H6030"/>
      <c r="I6030"/>
    </row>
    <row r="6031" spans="1:9">
      <c r="A6031" s="26"/>
      <c r="B6031" s="27"/>
      <c r="C6031" s="28"/>
      <c r="D6031" s="29"/>
      <c r="E6031" s="29"/>
      <c r="F6031" s="28"/>
      <c r="G6031" s="28"/>
      <c r="H6031"/>
      <c r="I6031"/>
    </row>
    <row r="6032" spans="1:9">
      <c r="A6032" s="26"/>
      <c r="B6032" s="27"/>
      <c r="C6032" s="28"/>
      <c r="D6032" s="29"/>
      <c r="E6032" s="29"/>
      <c r="F6032" s="28"/>
      <c r="G6032" s="28"/>
      <c r="H6032"/>
      <c r="I6032"/>
    </row>
    <row r="6033" spans="1:9">
      <c r="A6033" s="26"/>
      <c r="B6033" s="27"/>
      <c r="C6033" s="28"/>
      <c r="D6033" s="29"/>
      <c r="E6033" s="29"/>
      <c r="F6033" s="28"/>
      <c r="G6033" s="28"/>
      <c r="H6033"/>
      <c r="I6033"/>
    </row>
    <row r="6034" spans="1:9">
      <c r="A6034" s="26"/>
      <c r="B6034" s="27"/>
      <c r="C6034" s="28"/>
      <c r="D6034" s="29"/>
      <c r="E6034" s="29"/>
      <c r="F6034" s="28"/>
      <c r="G6034" s="28"/>
      <c r="H6034"/>
      <c r="I6034"/>
    </row>
    <row r="6035" spans="1:9">
      <c r="A6035" s="26"/>
      <c r="B6035" s="27"/>
      <c r="C6035" s="28"/>
      <c r="D6035" s="29"/>
      <c r="E6035" s="29"/>
      <c r="F6035" s="28"/>
      <c r="G6035" s="28"/>
      <c r="H6035"/>
      <c r="I6035"/>
    </row>
    <row r="6036" spans="1:9">
      <c r="A6036" s="26"/>
      <c r="B6036" s="27"/>
      <c r="C6036" s="28"/>
      <c r="D6036" s="29"/>
      <c r="E6036" s="29"/>
      <c r="F6036" s="28"/>
      <c r="G6036" s="28"/>
      <c r="H6036"/>
      <c r="I6036"/>
    </row>
    <row r="6037" spans="1:9">
      <c r="A6037" s="26"/>
      <c r="B6037" s="27"/>
      <c r="C6037" s="28"/>
      <c r="D6037" s="29"/>
      <c r="E6037" s="29"/>
      <c r="F6037" s="28"/>
      <c r="G6037" s="28"/>
      <c r="H6037"/>
      <c r="I6037"/>
    </row>
    <row r="6038" spans="1:9">
      <c r="A6038" s="26"/>
      <c r="B6038" s="27"/>
      <c r="C6038" s="28"/>
      <c r="D6038" s="29"/>
      <c r="E6038" s="29"/>
      <c r="F6038" s="28"/>
      <c r="G6038" s="28"/>
      <c r="H6038"/>
      <c r="I6038"/>
    </row>
    <row r="6039" spans="1:9">
      <c r="A6039" s="26"/>
      <c r="B6039" s="27"/>
      <c r="C6039" s="28"/>
      <c r="D6039" s="29"/>
      <c r="E6039" s="29"/>
      <c r="F6039" s="28"/>
      <c r="G6039" s="28"/>
      <c r="H6039"/>
      <c r="I6039"/>
    </row>
    <row r="6040" spans="1:9">
      <c r="A6040" s="26"/>
      <c r="B6040" s="27"/>
      <c r="C6040" s="28"/>
      <c r="D6040" s="29"/>
      <c r="E6040" s="29"/>
      <c r="F6040" s="28"/>
      <c r="G6040" s="28"/>
      <c r="H6040"/>
      <c r="I6040"/>
    </row>
    <row r="6041" spans="1:9">
      <c r="A6041" s="26"/>
      <c r="B6041" s="27"/>
      <c r="C6041" s="28"/>
      <c r="D6041" s="29"/>
      <c r="E6041" s="29"/>
      <c r="F6041" s="28"/>
      <c r="G6041" s="28"/>
      <c r="H6041"/>
      <c r="I6041"/>
    </row>
    <row r="6042" spans="1:9">
      <c r="A6042" s="26"/>
      <c r="B6042" s="27"/>
      <c r="C6042" s="28"/>
      <c r="D6042" s="29"/>
      <c r="E6042" s="29"/>
      <c r="F6042" s="28"/>
      <c r="G6042" s="28"/>
      <c r="H6042"/>
      <c r="I6042"/>
    </row>
    <row r="6043" spans="1:9">
      <c r="A6043" s="26"/>
      <c r="B6043" s="27"/>
      <c r="C6043" s="28"/>
      <c r="D6043" s="29"/>
      <c r="E6043" s="29"/>
      <c r="F6043" s="28"/>
      <c r="G6043" s="28"/>
      <c r="H6043"/>
      <c r="I6043"/>
    </row>
    <row r="6044" spans="1:9">
      <c r="A6044" s="26"/>
      <c r="B6044" s="27"/>
      <c r="C6044" s="28"/>
      <c r="D6044" s="29"/>
      <c r="E6044" s="29"/>
      <c r="F6044" s="28"/>
      <c r="G6044" s="28"/>
      <c r="H6044"/>
      <c r="I6044"/>
    </row>
    <row r="6045" spans="1:9">
      <c r="A6045" s="26"/>
      <c r="B6045" s="27"/>
      <c r="C6045" s="28"/>
      <c r="D6045" s="29"/>
      <c r="E6045" s="29"/>
      <c r="F6045" s="28"/>
      <c r="G6045" s="28"/>
      <c r="H6045"/>
      <c r="I6045"/>
    </row>
    <row r="6046" spans="1:9">
      <c r="A6046" s="26"/>
      <c r="B6046" s="27"/>
      <c r="C6046" s="28"/>
      <c r="D6046" s="29"/>
      <c r="E6046" s="29"/>
      <c r="F6046" s="28"/>
      <c r="G6046" s="28"/>
      <c r="H6046"/>
      <c r="I6046"/>
    </row>
    <row r="6047" spans="1:9">
      <c r="A6047" s="26"/>
      <c r="B6047" s="27"/>
      <c r="C6047" s="28"/>
      <c r="D6047" s="29"/>
      <c r="E6047" s="29"/>
      <c r="F6047" s="28"/>
      <c r="G6047" s="28"/>
      <c r="H6047"/>
      <c r="I6047"/>
    </row>
    <row r="6048" spans="1:9">
      <c r="A6048" s="26"/>
      <c r="B6048" s="27"/>
      <c r="C6048" s="28"/>
      <c r="D6048" s="29"/>
      <c r="E6048" s="29"/>
      <c r="F6048" s="28"/>
      <c r="G6048" s="28"/>
      <c r="H6048"/>
      <c r="I6048"/>
    </row>
    <row r="6049" spans="1:9">
      <c r="A6049" s="26"/>
      <c r="B6049" s="27"/>
      <c r="C6049" s="28"/>
      <c r="D6049" s="29"/>
      <c r="E6049" s="29"/>
      <c r="F6049" s="28"/>
      <c r="G6049" s="28"/>
      <c r="H6049"/>
      <c r="I6049"/>
    </row>
    <row r="6050" spans="1:9">
      <c r="A6050" s="26"/>
      <c r="B6050" s="27"/>
      <c r="C6050" s="28"/>
      <c r="D6050" s="29"/>
      <c r="E6050" s="29"/>
      <c r="F6050" s="28"/>
      <c r="G6050" s="28"/>
      <c r="H6050"/>
      <c r="I6050"/>
    </row>
    <row r="6051" spans="1:9">
      <c r="A6051" s="26"/>
      <c r="B6051" s="27"/>
      <c r="C6051" s="28"/>
      <c r="D6051" s="29"/>
      <c r="E6051" s="29"/>
      <c r="F6051" s="28"/>
      <c r="G6051" s="28"/>
      <c r="H6051"/>
      <c r="I6051"/>
    </row>
    <row r="6052" spans="1:9">
      <c r="A6052" s="26"/>
      <c r="B6052" s="27"/>
      <c r="C6052" s="28"/>
      <c r="D6052" s="29"/>
      <c r="E6052" s="29"/>
      <c r="F6052" s="28"/>
      <c r="G6052" s="28"/>
      <c r="H6052"/>
      <c r="I6052"/>
    </row>
    <row r="6053" spans="1:9">
      <c r="A6053" s="26"/>
      <c r="B6053" s="27"/>
      <c r="C6053" s="28"/>
      <c r="D6053" s="29"/>
      <c r="E6053" s="29"/>
      <c r="F6053" s="28"/>
      <c r="G6053" s="28"/>
      <c r="H6053"/>
      <c r="I6053"/>
    </row>
    <row r="6054" spans="1:9">
      <c r="A6054" s="26"/>
      <c r="B6054" s="27"/>
      <c r="C6054" s="28"/>
      <c r="D6054" s="29"/>
      <c r="E6054" s="29"/>
      <c r="F6054" s="28"/>
      <c r="G6054" s="28"/>
      <c r="H6054"/>
      <c r="I6054"/>
    </row>
    <row r="6055" spans="1:9">
      <c r="A6055" s="26"/>
      <c r="B6055" s="27"/>
      <c r="C6055" s="28"/>
      <c r="D6055" s="29"/>
      <c r="E6055" s="29"/>
      <c r="F6055" s="28"/>
      <c r="G6055" s="28"/>
      <c r="H6055"/>
      <c r="I6055"/>
    </row>
    <row r="6056" spans="1:9">
      <c r="A6056" s="26"/>
      <c r="B6056" s="27"/>
      <c r="C6056" s="28"/>
      <c r="D6056" s="29"/>
      <c r="E6056" s="29"/>
      <c r="F6056" s="28"/>
      <c r="G6056" s="28"/>
      <c r="H6056"/>
      <c r="I6056"/>
    </row>
    <row r="6057" spans="1:9">
      <c r="A6057" s="26"/>
      <c r="B6057" s="27"/>
      <c r="C6057" s="28"/>
      <c r="D6057" s="29"/>
      <c r="E6057" s="29"/>
      <c r="F6057" s="28"/>
      <c r="G6057" s="28"/>
      <c r="H6057"/>
      <c r="I6057"/>
    </row>
    <row r="6058" spans="1:9">
      <c r="A6058" s="26"/>
      <c r="B6058" s="27"/>
      <c r="C6058" s="28"/>
      <c r="D6058" s="29"/>
      <c r="E6058" s="29"/>
      <c r="F6058" s="28"/>
      <c r="G6058" s="28"/>
      <c r="H6058"/>
      <c r="I6058"/>
    </row>
    <row r="6059" spans="1:9">
      <c r="A6059" s="26"/>
      <c r="B6059" s="27"/>
      <c r="C6059" s="28"/>
      <c r="D6059" s="29"/>
      <c r="E6059" s="29"/>
      <c r="F6059" s="28"/>
      <c r="G6059" s="28"/>
      <c r="H6059"/>
      <c r="I6059"/>
    </row>
    <row r="6060" spans="1:9">
      <c r="A6060" s="26"/>
      <c r="B6060" s="27"/>
      <c r="C6060" s="28"/>
      <c r="D6060" s="29"/>
      <c r="E6060" s="29"/>
      <c r="F6060" s="28"/>
      <c r="G6060" s="28"/>
      <c r="H6060"/>
      <c r="I6060"/>
    </row>
    <row r="6061" spans="1:9">
      <c r="A6061" s="26"/>
      <c r="B6061" s="27"/>
      <c r="C6061" s="28"/>
      <c r="D6061" s="29"/>
      <c r="E6061" s="29"/>
      <c r="F6061" s="28"/>
      <c r="G6061" s="28"/>
      <c r="H6061"/>
      <c r="I6061"/>
    </row>
    <row r="6062" spans="1:9">
      <c r="A6062" s="26"/>
      <c r="B6062" s="27"/>
      <c r="C6062" s="28"/>
      <c r="D6062" s="29"/>
      <c r="E6062" s="29"/>
      <c r="F6062" s="28"/>
      <c r="G6062" s="28"/>
      <c r="H6062"/>
      <c r="I6062"/>
    </row>
    <row r="6063" spans="1:9">
      <c r="A6063" s="26"/>
      <c r="B6063" s="27"/>
      <c r="C6063" s="28"/>
      <c r="D6063" s="29"/>
      <c r="E6063" s="29"/>
      <c r="F6063" s="28"/>
      <c r="G6063" s="28"/>
      <c r="H6063"/>
      <c r="I6063"/>
    </row>
    <row r="6064" spans="1:9">
      <c r="A6064" s="26"/>
      <c r="B6064" s="27"/>
      <c r="C6064" s="28"/>
      <c r="D6064" s="29"/>
      <c r="E6064" s="29"/>
      <c r="F6064" s="28"/>
      <c r="G6064" s="28"/>
      <c r="H6064"/>
      <c r="I6064"/>
    </row>
    <row r="6065" spans="1:9">
      <c r="A6065" s="26"/>
      <c r="B6065" s="27"/>
      <c r="C6065" s="28"/>
      <c r="D6065" s="29"/>
      <c r="E6065" s="29"/>
      <c r="F6065" s="28"/>
      <c r="G6065" s="28"/>
      <c r="H6065"/>
      <c r="I6065"/>
    </row>
    <row r="6066" spans="1:9">
      <c r="A6066" s="26"/>
      <c r="B6066" s="27"/>
      <c r="C6066" s="28"/>
      <c r="D6066" s="29"/>
      <c r="E6066" s="29"/>
      <c r="F6066" s="28"/>
      <c r="G6066" s="28"/>
      <c r="H6066"/>
      <c r="I6066"/>
    </row>
    <row r="6067" spans="1:9">
      <c r="A6067" s="26"/>
      <c r="B6067" s="27"/>
      <c r="C6067" s="28"/>
      <c r="D6067" s="29"/>
      <c r="E6067" s="29"/>
      <c r="F6067" s="28"/>
      <c r="G6067" s="28"/>
      <c r="H6067"/>
      <c r="I6067"/>
    </row>
    <row r="6068" spans="1:9">
      <c r="A6068" s="26"/>
      <c r="B6068" s="27"/>
      <c r="C6068" s="28"/>
      <c r="D6068" s="29"/>
      <c r="E6068" s="29"/>
      <c r="F6068" s="28"/>
      <c r="G6068" s="28"/>
      <c r="H6068"/>
      <c r="I6068"/>
    </row>
    <row r="6069" spans="1:9">
      <c r="A6069" s="26"/>
      <c r="B6069" s="27"/>
      <c r="C6069" s="28"/>
      <c r="D6069" s="29"/>
      <c r="E6069" s="29"/>
      <c r="F6069" s="28"/>
      <c r="G6069" s="28"/>
      <c r="H6069"/>
      <c r="I6069"/>
    </row>
    <row r="6070" spans="1:9">
      <c r="A6070" s="26"/>
      <c r="B6070" s="27"/>
      <c r="C6070" s="28"/>
      <c r="D6070" s="29"/>
      <c r="E6070" s="29"/>
      <c r="F6070" s="28"/>
      <c r="G6070" s="28"/>
      <c r="H6070"/>
      <c r="I6070"/>
    </row>
    <row r="6071" spans="1:9">
      <c r="A6071" s="26"/>
      <c r="B6071" s="27"/>
      <c r="C6071" s="28"/>
      <c r="D6071" s="29"/>
      <c r="E6071" s="29"/>
      <c r="F6071" s="28"/>
      <c r="G6071" s="28"/>
      <c r="H6071"/>
      <c r="I6071"/>
    </row>
    <row r="6072" spans="1:9">
      <c r="A6072" s="26"/>
      <c r="B6072" s="27"/>
      <c r="C6072" s="28"/>
      <c r="D6072" s="29"/>
      <c r="E6072" s="29"/>
      <c r="F6072" s="28"/>
      <c r="G6072" s="28"/>
      <c r="H6072"/>
      <c r="I6072"/>
    </row>
    <row r="6073" spans="1:9">
      <c r="A6073" s="26"/>
      <c r="B6073" s="27"/>
      <c r="C6073" s="28"/>
      <c r="D6073" s="29"/>
      <c r="E6073" s="29"/>
      <c r="F6073" s="28"/>
      <c r="G6073" s="28"/>
      <c r="H6073"/>
      <c r="I6073"/>
    </row>
    <row r="6074" spans="1:9">
      <c r="A6074" s="26"/>
      <c r="B6074" s="27"/>
      <c r="C6074" s="28"/>
      <c r="D6074" s="29"/>
      <c r="E6074" s="29"/>
      <c r="F6074" s="28"/>
      <c r="G6074" s="28"/>
      <c r="H6074"/>
      <c r="I6074"/>
    </row>
    <row r="6075" spans="1:9">
      <c r="A6075" s="26"/>
      <c r="B6075" s="27"/>
      <c r="C6075" s="28"/>
      <c r="D6075" s="29"/>
      <c r="E6075" s="29"/>
      <c r="F6075" s="28"/>
      <c r="G6075" s="28"/>
      <c r="H6075"/>
      <c r="I6075"/>
    </row>
    <row r="6076" spans="1:9">
      <c r="A6076" s="26"/>
      <c r="B6076" s="27"/>
      <c r="C6076" s="28"/>
      <c r="D6076" s="29"/>
      <c r="E6076" s="29"/>
      <c r="F6076" s="28"/>
      <c r="G6076" s="28"/>
      <c r="H6076"/>
      <c r="I6076"/>
    </row>
    <row r="6077" spans="1:9">
      <c r="A6077" s="26"/>
      <c r="B6077" s="27"/>
      <c r="C6077" s="28"/>
      <c r="D6077" s="29"/>
      <c r="E6077" s="29"/>
      <c r="F6077" s="28"/>
      <c r="G6077" s="28"/>
      <c r="H6077"/>
      <c r="I6077"/>
    </row>
    <row r="6078" spans="1:9">
      <c r="A6078" s="26"/>
      <c r="B6078" s="27"/>
      <c r="C6078" s="28"/>
      <c r="D6078" s="29"/>
      <c r="E6078" s="29"/>
      <c r="F6078" s="28"/>
      <c r="G6078" s="28"/>
      <c r="H6078"/>
      <c r="I6078"/>
    </row>
    <row r="6079" spans="1:9">
      <c r="A6079" s="26"/>
      <c r="B6079" s="27"/>
      <c r="C6079" s="28"/>
      <c r="D6079" s="29"/>
      <c r="E6079" s="29"/>
      <c r="F6079" s="28"/>
      <c r="G6079" s="28"/>
      <c r="H6079"/>
      <c r="I6079"/>
    </row>
    <row r="6080" spans="1:9">
      <c r="A6080" s="26"/>
      <c r="B6080" s="27"/>
      <c r="C6080" s="28"/>
      <c r="D6080" s="29"/>
      <c r="E6080" s="29"/>
      <c r="F6080" s="28"/>
      <c r="G6080" s="28"/>
      <c r="H6080"/>
      <c r="I6080"/>
    </row>
    <row r="6081" spans="1:9">
      <c r="A6081" s="26"/>
      <c r="B6081" s="27"/>
      <c r="C6081" s="28"/>
      <c r="D6081" s="29"/>
      <c r="E6081" s="29"/>
      <c r="F6081" s="28"/>
      <c r="G6081" s="28"/>
      <c r="H6081"/>
      <c r="I6081"/>
    </row>
    <row r="6082" spans="1:9">
      <c r="A6082" s="26"/>
      <c r="B6082" s="27"/>
      <c r="C6082" s="28"/>
      <c r="D6082" s="29"/>
      <c r="E6082" s="29"/>
      <c r="F6082" s="28"/>
      <c r="G6082" s="28"/>
      <c r="H6082"/>
      <c r="I6082"/>
    </row>
    <row r="6083" spans="1:9">
      <c r="A6083" s="26"/>
      <c r="B6083" s="27"/>
      <c r="C6083" s="28"/>
      <c r="D6083" s="29"/>
      <c r="E6083" s="29"/>
      <c r="F6083" s="28"/>
      <c r="G6083" s="28"/>
      <c r="H6083"/>
      <c r="I6083"/>
    </row>
    <row r="6084" spans="1:9">
      <c r="A6084" s="26"/>
      <c r="B6084" s="27"/>
      <c r="C6084" s="28"/>
      <c r="D6084" s="29"/>
      <c r="E6084" s="29"/>
      <c r="F6084" s="28"/>
      <c r="G6084" s="28"/>
      <c r="H6084"/>
      <c r="I6084"/>
    </row>
    <row r="6085" spans="1:9">
      <c r="A6085" s="26"/>
      <c r="B6085" s="27"/>
      <c r="C6085" s="28"/>
      <c r="D6085" s="29"/>
      <c r="E6085" s="29"/>
      <c r="F6085" s="28"/>
      <c r="G6085" s="28"/>
      <c r="H6085"/>
      <c r="I6085"/>
    </row>
    <row r="6086" spans="1:9">
      <c r="A6086" s="26"/>
      <c r="B6086" s="27"/>
      <c r="C6086" s="28"/>
      <c r="D6086" s="29"/>
      <c r="E6086" s="29"/>
      <c r="F6086" s="28"/>
      <c r="G6086" s="28"/>
      <c r="H6086"/>
      <c r="I6086"/>
    </row>
    <row r="6087" spans="1:9">
      <c r="A6087" s="26"/>
      <c r="B6087" s="27"/>
      <c r="C6087" s="28"/>
      <c r="D6087" s="29"/>
      <c r="E6087" s="29"/>
      <c r="F6087" s="28"/>
      <c r="G6087" s="28"/>
      <c r="H6087"/>
      <c r="I6087"/>
    </row>
    <row r="6088" spans="1:9">
      <c r="A6088" s="26"/>
      <c r="B6088" s="27"/>
      <c r="C6088" s="28"/>
      <c r="D6088" s="29"/>
      <c r="E6088" s="29"/>
      <c r="F6088" s="28"/>
      <c r="G6088" s="28"/>
      <c r="H6088"/>
      <c r="I6088"/>
    </row>
    <row r="6089" spans="1:9">
      <c r="A6089" s="26"/>
      <c r="B6089" s="27"/>
      <c r="C6089" s="28"/>
      <c r="D6089" s="29"/>
      <c r="E6089" s="29"/>
      <c r="F6089" s="28"/>
      <c r="G6089" s="28"/>
      <c r="H6089"/>
      <c r="I6089"/>
    </row>
    <row r="6090" spans="1:9">
      <c r="A6090" s="26"/>
      <c r="B6090" s="27"/>
      <c r="C6090" s="28"/>
      <c r="D6090" s="29"/>
      <c r="E6090" s="29"/>
      <c r="F6090" s="28"/>
      <c r="G6090" s="28"/>
      <c r="H6090"/>
      <c r="I6090"/>
    </row>
    <row r="6091" spans="1:9">
      <c r="A6091" s="26"/>
      <c r="B6091" s="27"/>
      <c r="C6091" s="28"/>
      <c r="D6091" s="29"/>
      <c r="E6091" s="29"/>
      <c r="F6091" s="28"/>
      <c r="G6091" s="28"/>
      <c r="H6091"/>
      <c r="I6091"/>
    </row>
    <row r="6092" spans="1:9">
      <c r="A6092" s="26"/>
      <c r="B6092" s="27"/>
      <c r="C6092" s="28"/>
      <c r="D6092" s="29"/>
      <c r="E6092" s="29"/>
      <c r="F6092" s="28"/>
      <c r="G6092" s="28"/>
      <c r="H6092"/>
      <c r="I6092"/>
    </row>
    <row r="6093" spans="1:9">
      <c r="A6093" s="26"/>
      <c r="B6093" s="27"/>
      <c r="C6093" s="28"/>
      <c r="D6093" s="29"/>
      <c r="E6093" s="29"/>
      <c r="F6093" s="28"/>
      <c r="G6093" s="28"/>
      <c r="H6093"/>
      <c r="I6093"/>
    </row>
    <row r="6094" spans="1:9">
      <c r="A6094" s="26"/>
      <c r="B6094" s="27"/>
      <c r="C6094" s="28"/>
      <c r="D6094" s="29"/>
      <c r="E6094" s="29"/>
      <c r="F6094" s="28"/>
      <c r="G6094" s="28"/>
      <c r="H6094"/>
      <c r="I6094"/>
    </row>
    <row r="6095" spans="1:9">
      <c r="A6095" s="26"/>
      <c r="B6095" s="27"/>
      <c r="C6095" s="28"/>
      <c r="D6095" s="29"/>
      <c r="E6095" s="29"/>
      <c r="F6095" s="28"/>
      <c r="G6095" s="28"/>
      <c r="H6095"/>
      <c r="I6095"/>
    </row>
    <row r="6096" spans="1:9">
      <c r="A6096" s="26"/>
      <c r="B6096" s="27"/>
      <c r="C6096" s="28"/>
      <c r="D6096" s="29"/>
      <c r="E6096" s="29"/>
      <c r="F6096" s="28"/>
      <c r="G6096" s="28"/>
      <c r="H6096"/>
      <c r="I6096"/>
    </row>
    <row r="6097" spans="1:9">
      <c r="A6097" s="26"/>
      <c r="B6097" s="27"/>
      <c r="C6097" s="28"/>
      <c r="D6097" s="29"/>
      <c r="E6097" s="29"/>
      <c r="F6097" s="28"/>
      <c r="G6097" s="28"/>
      <c r="H6097"/>
      <c r="I6097"/>
    </row>
    <row r="6098" spans="1:9">
      <c r="A6098" s="26"/>
      <c r="B6098" s="27"/>
      <c r="C6098" s="28"/>
      <c r="D6098" s="29"/>
      <c r="E6098" s="29"/>
      <c r="F6098" s="28"/>
      <c r="G6098" s="28"/>
      <c r="H6098"/>
      <c r="I6098"/>
    </row>
    <row r="6099" spans="1:9">
      <c r="A6099" s="26"/>
      <c r="B6099" s="27"/>
      <c r="C6099" s="28"/>
      <c r="D6099" s="29"/>
      <c r="E6099" s="29"/>
      <c r="F6099" s="28"/>
      <c r="G6099" s="28"/>
      <c r="H6099"/>
      <c r="I6099"/>
    </row>
    <row r="6100" spans="1:9">
      <c r="A6100" s="26"/>
      <c r="B6100" s="27"/>
      <c r="C6100" s="28"/>
      <c r="D6100" s="29"/>
      <c r="E6100" s="29"/>
      <c r="F6100" s="28"/>
      <c r="G6100" s="28"/>
      <c r="H6100"/>
      <c r="I6100"/>
    </row>
    <row r="6101" spans="1:9">
      <c r="A6101" s="26"/>
      <c r="B6101" s="27"/>
      <c r="C6101" s="28"/>
      <c r="D6101" s="29"/>
      <c r="E6101" s="29"/>
      <c r="F6101" s="28"/>
      <c r="G6101" s="28"/>
      <c r="H6101"/>
      <c r="I6101"/>
    </row>
    <row r="6102" spans="1:9">
      <c r="A6102" s="26"/>
      <c r="B6102" s="27"/>
      <c r="C6102" s="28"/>
      <c r="D6102" s="29"/>
      <c r="E6102" s="29"/>
      <c r="F6102" s="28"/>
      <c r="G6102" s="28"/>
      <c r="H6102"/>
      <c r="I6102"/>
    </row>
    <row r="6103" spans="1:9">
      <c r="A6103" s="26"/>
      <c r="B6103" s="27"/>
      <c r="C6103" s="28"/>
      <c r="D6103" s="29"/>
      <c r="E6103" s="29"/>
      <c r="F6103" s="28"/>
      <c r="G6103" s="28"/>
      <c r="H6103"/>
      <c r="I6103"/>
    </row>
    <row r="6104" spans="1:9">
      <c r="A6104" s="26"/>
      <c r="B6104" s="27"/>
      <c r="C6104" s="28"/>
      <c r="D6104" s="29"/>
      <c r="E6104" s="29"/>
      <c r="F6104" s="28"/>
      <c r="G6104" s="28"/>
      <c r="H6104"/>
      <c r="I6104"/>
    </row>
    <row r="6105" spans="1:9">
      <c r="A6105" s="26"/>
      <c r="B6105" s="27"/>
      <c r="C6105" s="28"/>
      <c r="D6105" s="29"/>
      <c r="E6105" s="29"/>
      <c r="F6105" s="28"/>
      <c r="G6105" s="28"/>
      <c r="H6105"/>
      <c r="I6105"/>
    </row>
    <row r="6106" spans="1:9">
      <c r="A6106" s="26"/>
      <c r="B6106" s="27"/>
      <c r="C6106" s="28"/>
      <c r="D6106" s="29"/>
      <c r="E6106" s="29"/>
      <c r="F6106" s="28"/>
      <c r="G6106" s="28"/>
      <c r="H6106"/>
      <c r="I6106"/>
    </row>
    <row r="6107" spans="1:9">
      <c r="A6107" s="26"/>
      <c r="B6107" s="27"/>
      <c r="C6107" s="28"/>
      <c r="D6107" s="29"/>
      <c r="E6107" s="29"/>
      <c r="F6107" s="28"/>
      <c r="G6107" s="28"/>
      <c r="H6107"/>
      <c r="I6107"/>
    </row>
    <row r="6108" spans="1:9">
      <c r="A6108" s="26"/>
      <c r="B6108" s="27"/>
      <c r="C6108" s="28"/>
      <c r="D6108" s="29"/>
      <c r="E6108" s="29"/>
      <c r="F6108" s="28"/>
      <c r="G6108" s="28"/>
      <c r="H6108"/>
      <c r="I6108"/>
    </row>
    <row r="6109" spans="1:9">
      <c r="A6109" s="26"/>
      <c r="B6109" s="27"/>
      <c r="C6109" s="28"/>
      <c r="D6109" s="29"/>
      <c r="E6109" s="29"/>
      <c r="F6109" s="28"/>
      <c r="G6109" s="28"/>
      <c r="H6109"/>
      <c r="I6109"/>
    </row>
    <row r="6110" spans="1:9">
      <c r="A6110" s="26"/>
      <c r="B6110" s="27"/>
      <c r="C6110" s="28"/>
      <c r="D6110" s="29"/>
      <c r="E6110" s="29"/>
      <c r="F6110" s="28"/>
      <c r="G6110" s="28"/>
      <c r="H6110"/>
      <c r="I6110"/>
    </row>
    <row r="6111" spans="1:9">
      <c r="A6111" s="26"/>
      <c r="B6111" s="27"/>
      <c r="C6111" s="28"/>
      <c r="D6111" s="29"/>
      <c r="E6111" s="29"/>
      <c r="F6111" s="28"/>
      <c r="G6111" s="28"/>
      <c r="H6111"/>
      <c r="I6111"/>
    </row>
    <row r="6112" spans="1:9">
      <c r="A6112" s="26"/>
      <c r="B6112" s="27"/>
      <c r="C6112" s="28"/>
      <c r="D6112" s="29"/>
      <c r="E6112" s="29"/>
      <c r="F6112" s="28"/>
      <c r="G6112" s="28"/>
      <c r="H6112"/>
      <c r="I6112"/>
    </row>
    <row r="6113" spans="1:9">
      <c r="A6113" s="26"/>
      <c r="B6113" s="27"/>
      <c r="C6113" s="28"/>
      <c r="D6113" s="29"/>
      <c r="E6113" s="29"/>
      <c r="F6113" s="28"/>
      <c r="G6113" s="28"/>
      <c r="H6113"/>
      <c r="I6113"/>
    </row>
    <row r="6114" spans="1:9">
      <c r="A6114" s="26"/>
      <c r="B6114" s="27"/>
      <c r="C6114" s="28"/>
      <c r="D6114" s="29"/>
      <c r="E6114" s="29"/>
      <c r="F6114" s="28"/>
      <c r="G6114" s="28"/>
      <c r="H6114"/>
      <c r="I6114"/>
    </row>
    <row r="6115" spans="1:9">
      <c r="A6115" s="26"/>
      <c r="B6115" s="27"/>
      <c r="C6115" s="28"/>
      <c r="D6115" s="29"/>
      <c r="E6115" s="29"/>
      <c r="F6115" s="28"/>
      <c r="G6115" s="28"/>
      <c r="H6115"/>
      <c r="I6115"/>
    </row>
    <row r="6116" spans="1:9">
      <c r="A6116" s="26"/>
      <c r="B6116" s="27"/>
      <c r="C6116" s="28"/>
      <c r="D6116" s="29"/>
      <c r="E6116" s="29"/>
      <c r="F6116" s="28"/>
      <c r="G6116" s="28"/>
      <c r="H6116"/>
      <c r="I6116"/>
    </row>
    <row r="6117" spans="1:9">
      <c r="A6117" s="26"/>
      <c r="B6117" s="27"/>
      <c r="C6117" s="28"/>
      <c r="D6117" s="29"/>
      <c r="E6117" s="29"/>
      <c r="F6117" s="28"/>
      <c r="G6117" s="28"/>
      <c r="H6117"/>
      <c r="I6117"/>
    </row>
    <row r="6118" spans="1:9">
      <c r="A6118" s="26"/>
      <c r="B6118" s="27"/>
      <c r="C6118" s="28"/>
      <c r="D6118" s="29"/>
      <c r="E6118" s="29"/>
      <c r="F6118" s="28"/>
      <c r="G6118" s="28"/>
      <c r="H6118"/>
      <c r="I6118"/>
    </row>
    <row r="6119" spans="1:9">
      <c r="A6119" s="26"/>
      <c r="B6119" s="27"/>
      <c r="C6119" s="28"/>
      <c r="D6119" s="29"/>
      <c r="E6119" s="29"/>
      <c r="F6119" s="28"/>
      <c r="G6119" s="28"/>
      <c r="H6119"/>
      <c r="I6119"/>
    </row>
    <row r="6120" spans="1:9">
      <c r="A6120" s="26"/>
      <c r="B6120" s="27"/>
      <c r="C6120" s="28"/>
      <c r="D6120" s="29"/>
      <c r="E6120" s="29"/>
      <c r="F6120" s="28"/>
      <c r="G6120" s="28"/>
      <c r="H6120"/>
      <c r="I6120"/>
    </row>
    <row r="6121" spans="1:9">
      <c r="A6121" s="26"/>
      <c r="B6121" s="27"/>
      <c r="C6121" s="28"/>
      <c r="D6121" s="29"/>
      <c r="E6121" s="29"/>
      <c r="F6121" s="28"/>
      <c r="G6121" s="28"/>
      <c r="H6121"/>
      <c r="I6121"/>
    </row>
    <row r="6122" spans="1:9">
      <c r="A6122" s="26"/>
      <c r="B6122" s="27"/>
      <c r="C6122" s="28"/>
      <c r="D6122" s="29"/>
      <c r="E6122" s="29"/>
      <c r="F6122" s="28"/>
      <c r="G6122" s="28"/>
      <c r="H6122"/>
      <c r="I6122"/>
    </row>
    <row r="6123" spans="1:9">
      <c r="A6123" s="26"/>
      <c r="B6123" s="27"/>
      <c r="C6123" s="28"/>
      <c r="D6123" s="29"/>
      <c r="E6123" s="29"/>
      <c r="F6123" s="28"/>
      <c r="G6123" s="28"/>
      <c r="H6123"/>
      <c r="I6123"/>
    </row>
    <row r="6124" spans="1:9">
      <c r="A6124" s="26"/>
      <c r="B6124" s="27"/>
      <c r="C6124" s="28"/>
      <c r="D6124" s="29"/>
      <c r="E6124" s="29"/>
      <c r="F6124" s="28"/>
      <c r="G6124" s="28"/>
      <c r="H6124"/>
      <c r="I6124"/>
    </row>
    <row r="6125" spans="1:9">
      <c r="A6125" s="26"/>
      <c r="B6125" s="27"/>
      <c r="C6125" s="28"/>
      <c r="D6125" s="29"/>
      <c r="E6125" s="29"/>
      <c r="F6125" s="28"/>
      <c r="G6125" s="28"/>
      <c r="H6125"/>
      <c r="I6125"/>
    </row>
    <row r="6126" spans="1:9">
      <c r="A6126" s="26"/>
      <c r="B6126" s="27"/>
      <c r="C6126" s="28"/>
      <c r="D6126" s="29"/>
      <c r="E6126" s="29"/>
      <c r="F6126" s="28"/>
      <c r="G6126" s="28"/>
      <c r="H6126"/>
      <c r="I6126"/>
    </row>
    <row r="6127" spans="1:9">
      <c r="A6127" s="26"/>
      <c r="B6127" s="27"/>
      <c r="C6127" s="28"/>
      <c r="D6127" s="29"/>
      <c r="E6127" s="29"/>
      <c r="F6127" s="28"/>
      <c r="G6127" s="28"/>
      <c r="H6127"/>
      <c r="I6127"/>
    </row>
    <row r="6128" spans="1:9">
      <c r="A6128" s="26"/>
      <c r="B6128" s="27"/>
      <c r="C6128" s="28"/>
      <c r="D6128" s="29"/>
      <c r="E6128" s="29"/>
      <c r="F6128" s="28"/>
      <c r="G6128" s="28"/>
      <c r="H6128"/>
      <c r="I6128"/>
    </row>
    <row r="6129" spans="1:9">
      <c r="A6129" s="26"/>
      <c r="B6129" s="27"/>
      <c r="C6129" s="28"/>
      <c r="D6129" s="29"/>
      <c r="E6129" s="29"/>
      <c r="F6129" s="28"/>
      <c r="G6129" s="28"/>
      <c r="H6129"/>
      <c r="I6129"/>
    </row>
    <row r="6130" spans="1:9">
      <c r="A6130" s="26"/>
      <c r="B6130" s="27"/>
      <c r="C6130" s="28"/>
      <c r="D6130" s="29"/>
      <c r="E6130" s="29"/>
      <c r="F6130" s="28"/>
      <c r="G6130" s="28"/>
      <c r="H6130"/>
      <c r="I6130"/>
    </row>
    <row r="6131" spans="1:9">
      <c r="A6131" s="26"/>
      <c r="B6131" s="27"/>
      <c r="C6131" s="28"/>
      <c r="D6131" s="29"/>
      <c r="E6131" s="29"/>
      <c r="F6131" s="28"/>
      <c r="G6131" s="28"/>
      <c r="H6131"/>
      <c r="I6131"/>
    </row>
    <row r="6132" spans="1:9">
      <c r="A6132" s="26"/>
      <c r="B6132" s="27"/>
      <c r="C6132" s="28"/>
      <c r="D6132" s="29"/>
      <c r="E6132" s="29"/>
      <c r="F6132" s="28"/>
      <c r="G6132" s="28"/>
      <c r="H6132"/>
      <c r="I6132"/>
    </row>
    <row r="6133" spans="1:9">
      <c r="A6133" s="26"/>
      <c r="B6133" s="27"/>
      <c r="C6133" s="28"/>
      <c r="D6133" s="29"/>
      <c r="E6133" s="29"/>
      <c r="F6133" s="28"/>
      <c r="G6133" s="28"/>
      <c r="H6133"/>
      <c r="I6133"/>
    </row>
    <row r="6134" spans="1:9">
      <c r="A6134" s="26"/>
      <c r="B6134" s="27"/>
      <c r="C6134" s="28"/>
      <c r="D6134" s="29"/>
      <c r="E6134" s="29"/>
      <c r="F6134" s="28"/>
      <c r="G6134" s="28"/>
      <c r="H6134"/>
      <c r="I6134"/>
    </row>
    <row r="6135" spans="1:9">
      <c r="A6135" s="26"/>
      <c r="B6135" s="27"/>
      <c r="C6135" s="28"/>
      <c r="D6135" s="29"/>
      <c r="E6135" s="29"/>
      <c r="F6135" s="28"/>
      <c r="G6135" s="28"/>
      <c r="H6135"/>
      <c r="I6135"/>
    </row>
    <row r="6136" spans="1:9">
      <c r="A6136" s="26"/>
      <c r="B6136" s="27"/>
      <c r="C6136" s="28"/>
      <c r="D6136" s="29"/>
      <c r="E6136" s="29"/>
      <c r="F6136" s="28"/>
      <c r="G6136" s="28"/>
      <c r="H6136"/>
      <c r="I6136"/>
    </row>
    <row r="6137" spans="1:9">
      <c r="A6137" s="26"/>
      <c r="B6137" s="27"/>
      <c r="C6137" s="28"/>
      <c r="D6137" s="29"/>
      <c r="E6137" s="29"/>
      <c r="F6137" s="28"/>
      <c r="G6137" s="28"/>
      <c r="H6137"/>
      <c r="I6137"/>
    </row>
    <row r="6138" spans="1:9">
      <c r="A6138" s="26"/>
      <c r="B6138" s="27"/>
      <c r="C6138" s="28"/>
      <c r="D6138" s="29"/>
      <c r="E6138" s="29"/>
      <c r="F6138" s="28"/>
      <c r="G6138" s="28"/>
      <c r="H6138"/>
      <c r="I6138"/>
    </row>
    <row r="6139" spans="1:9">
      <c r="A6139" s="26"/>
      <c r="B6139" s="27"/>
      <c r="C6139" s="28"/>
      <c r="D6139" s="29"/>
      <c r="E6139" s="29"/>
      <c r="F6139" s="28"/>
      <c r="G6139" s="28"/>
      <c r="H6139"/>
      <c r="I6139"/>
    </row>
    <row r="6140" spans="1:9">
      <c r="A6140" s="26"/>
      <c r="B6140" s="27"/>
      <c r="C6140" s="28"/>
      <c r="D6140" s="29"/>
      <c r="E6140" s="29"/>
      <c r="F6140" s="28"/>
      <c r="G6140" s="28"/>
      <c r="H6140"/>
      <c r="I6140"/>
    </row>
    <row r="6141" spans="1:9">
      <c r="A6141" s="26"/>
      <c r="B6141" s="27"/>
      <c r="C6141" s="28"/>
      <c r="D6141" s="29"/>
      <c r="E6141" s="29"/>
      <c r="F6141" s="28"/>
      <c r="G6141" s="28"/>
      <c r="H6141"/>
      <c r="I6141"/>
    </row>
    <row r="6142" spans="1:9">
      <c r="A6142" s="26"/>
      <c r="B6142" s="27"/>
      <c r="C6142" s="28"/>
      <c r="D6142" s="29"/>
      <c r="E6142" s="29"/>
      <c r="F6142" s="28"/>
      <c r="G6142" s="28"/>
      <c r="H6142"/>
      <c r="I6142"/>
    </row>
    <row r="6143" spans="1:9">
      <c r="A6143" s="26"/>
      <c r="B6143" s="27"/>
      <c r="C6143" s="28"/>
      <c r="D6143" s="29"/>
      <c r="E6143" s="29"/>
      <c r="F6143" s="28"/>
      <c r="G6143" s="28"/>
      <c r="H6143"/>
      <c r="I6143"/>
    </row>
    <row r="6144" spans="1:9">
      <c r="A6144" s="26"/>
      <c r="B6144" s="27"/>
      <c r="C6144" s="28"/>
      <c r="D6144" s="29"/>
      <c r="E6144" s="29"/>
      <c r="F6144" s="28"/>
      <c r="G6144" s="28"/>
      <c r="H6144"/>
      <c r="I6144"/>
    </row>
    <row r="6145" spans="1:9">
      <c r="A6145" s="26"/>
      <c r="B6145" s="27"/>
      <c r="C6145" s="28"/>
      <c r="D6145" s="29"/>
      <c r="E6145" s="29"/>
      <c r="F6145" s="28"/>
      <c r="G6145" s="28"/>
      <c r="H6145"/>
      <c r="I6145"/>
    </row>
    <row r="6146" spans="1:9">
      <c r="A6146" s="26"/>
      <c r="B6146" s="27"/>
      <c r="C6146" s="28"/>
      <c r="D6146" s="29"/>
      <c r="E6146" s="29"/>
      <c r="F6146" s="28"/>
      <c r="G6146" s="28"/>
      <c r="H6146"/>
      <c r="I6146"/>
    </row>
    <row r="6147" spans="1:9">
      <c r="A6147" s="26"/>
      <c r="B6147" s="27"/>
      <c r="C6147" s="28"/>
      <c r="D6147" s="29"/>
      <c r="E6147" s="29"/>
      <c r="F6147" s="28"/>
      <c r="G6147" s="28"/>
      <c r="H6147"/>
      <c r="I6147"/>
    </row>
    <row r="6148" spans="1:9">
      <c r="A6148" s="26"/>
      <c r="B6148" s="27"/>
      <c r="C6148" s="28"/>
      <c r="D6148" s="29"/>
      <c r="E6148" s="29"/>
      <c r="F6148" s="28"/>
      <c r="G6148" s="28"/>
      <c r="H6148"/>
      <c r="I6148"/>
    </row>
    <row r="6149" spans="1:9">
      <c r="A6149" s="26"/>
      <c r="B6149" s="27"/>
      <c r="C6149" s="28"/>
      <c r="D6149" s="29"/>
      <c r="E6149" s="29"/>
      <c r="F6149" s="28"/>
      <c r="G6149" s="28"/>
      <c r="H6149"/>
      <c r="I6149"/>
    </row>
    <row r="6150" spans="1:9">
      <c r="A6150" s="26"/>
      <c r="B6150" s="27"/>
      <c r="C6150" s="28"/>
      <c r="D6150" s="29"/>
      <c r="E6150" s="29"/>
      <c r="F6150" s="28"/>
      <c r="G6150" s="28"/>
      <c r="H6150"/>
      <c r="I6150"/>
    </row>
    <row r="6151" spans="1:9">
      <c r="A6151" s="26"/>
      <c r="B6151" s="27"/>
      <c r="C6151" s="28"/>
      <c r="D6151" s="29"/>
      <c r="E6151" s="29"/>
      <c r="F6151" s="28"/>
      <c r="G6151" s="28"/>
      <c r="H6151"/>
      <c r="I6151"/>
    </row>
    <row r="6152" spans="1:9">
      <c r="A6152" s="26"/>
      <c r="B6152" s="27"/>
      <c r="C6152" s="28"/>
      <c r="D6152" s="29"/>
      <c r="E6152" s="29"/>
      <c r="F6152" s="28"/>
      <c r="G6152" s="28"/>
      <c r="H6152"/>
      <c r="I6152"/>
    </row>
    <row r="6153" spans="1:9">
      <c r="A6153" s="26"/>
      <c r="B6153" s="27"/>
      <c r="C6153" s="28"/>
      <c r="D6153" s="29"/>
      <c r="E6153" s="29"/>
      <c r="F6153" s="28"/>
      <c r="G6153" s="28"/>
      <c r="H6153"/>
      <c r="I6153"/>
    </row>
    <row r="6154" spans="1:9">
      <c r="A6154" s="26"/>
      <c r="B6154" s="27"/>
      <c r="C6154" s="28"/>
      <c r="D6154" s="29"/>
      <c r="E6154" s="29"/>
      <c r="F6154" s="28"/>
      <c r="G6154" s="28"/>
      <c r="H6154"/>
      <c r="I6154"/>
    </row>
    <row r="6155" spans="1:9">
      <c r="A6155" s="26"/>
      <c r="B6155" s="27"/>
      <c r="C6155" s="28"/>
      <c r="D6155" s="29"/>
      <c r="E6155" s="29"/>
      <c r="F6155" s="28"/>
      <c r="G6155" s="28"/>
      <c r="H6155"/>
      <c r="I6155"/>
    </row>
    <row r="6156" spans="1:9">
      <c r="A6156" s="26"/>
      <c r="B6156" s="27"/>
      <c r="C6156" s="28"/>
      <c r="D6156" s="29"/>
      <c r="E6156" s="29"/>
      <c r="F6156" s="28"/>
      <c r="G6156" s="28"/>
      <c r="H6156"/>
      <c r="I6156"/>
    </row>
    <row r="6157" spans="1:9">
      <c r="A6157" s="26"/>
      <c r="B6157" s="27"/>
      <c r="C6157" s="28"/>
      <c r="D6157" s="29"/>
      <c r="E6157" s="29"/>
      <c r="F6157" s="28"/>
      <c r="G6157" s="28"/>
      <c r="H6157"/>
      <c r="I6157"/>
    </row>
    <row r="6158" spans="1:9">
      <c r="A6158" s="26"/>
      <c r="B6158" s="27"/>
      <c r="C6158" s="28"/>
      <c r="D6158" s="29"/>
      <c r="E6158" s="29"/>
      <c r="F6158" s="28"/>
      <c r="G6158" s="28"/>
      <c r="H6158"/>
      <c r="I6158"/>
    </row>
    <row r="6159" spans="1:9">
      <c r="A6159" s="26"/>
      <c r="B6159" s="27"/>
      <c r="C6159" s="28"/>
      <c r="D6159" s="29"/>
      <c r="E6159" s="29"/>
      <c r="F6159" s="28"/>
      <c r="G6159" s="28"/>
      <c r="H6159"/>
      <c r="I6159"/>
    </row>
    <row r="6160" spans="1:9">
      <c r="A6160" s="26"/>
      <c r="B6160" s="27"/>
      <c r="C6160" s="28"/>
      <c r="D6160" s="29"/>
      <c r="E6160" s="29"/>
      <c r="F6160" s="28"/>
      <c r="G6160" s="28"/>
      <c r="H6160"/>
      <c r="I6160"/>
    </row>
    <row r="6161" spans="1:9">
      <c r="A6161" s="26"/>
      <c r="B6161" s="27"/>
      <c r="C6161" s="28"/>
      <c r="D6161" s="29"/>
      <c r="E6161" s="29"/>
      <c r="F6161" s="28"/>
      <c r="G6161" s="28"/>
      <c r="H6161"/>
      <c r="I6161"/>
    </row>
    <row r="6162" spans="1:9">
      <c r="A6162" s="26"/>
      <c r="B6162" s="27"/>
      <c r="C6162" s="28"/>
      <c r="D6162" s="29"/>
      <c r="E6162" s="29"/>
      <c r="F6162" s="28"/>
      <c r="G6162" s="28"/>
      <c r="H6162"/>
      <c r="I6162"/>
    </row>
    <row r="6163" spans="1:9">
      <c r="A6163" s="26"/>
      <c r="B6163" s="27"/>
      <c r="C6163" s="28"/>
      <c r="D6163" s="29"/>
      <c r="E6163" s="29"/>
      <c r="F6163" s="28"/>
      <c r="G6163" s="28"/>
      <c r="H6163"/>
      <c r="I6163"/>
    </row>
    <row r="6164" spans="1:9">
      <c r="A6164" s="26"/>
      <c r="B6164" s="27"/>
      <c r="C6164" s="28"/>
      <c r="D6164" s="29"/>
      <c r="E6164" s="29"/>
      <c r="F6164" s="28"/>
      <c r="G6164" s="28"/>
      <c r="H6164"/>
      <c r="I6164"/>
    </row>
    <row r="6165" spans="1:9">
      <c r="A6165" s="26"/>
      <c r="B6165" s="27"/>
      <c r="C6165" s="28"/>
      <c r="D6165" s="29"/>
      <c r="E6165" s="29"/>
      <c r="F6165" s="28"/>
      <c r="G6165" s="28"/>
      <c r="H6165"/>
      <c r="I6165"/>
    </row>
    <row r="6166" spans="1:9">
      <c r="A6166" s="26"/>
      <c r="B6166" s="27"/>
      <c r="C6166" s="28"/>
      <c r="D6166" s="29"/>
      <c r="E6166" s="29"/>
      <c r="F6166" s="28"/>
      <c r="G6166" s="28"/>
      <c r="H6166"/>
      <c r="I6166"/>
    </row>
    <row r="6167" spans="1:9">
      <c r="A6167" s="26"/>
      <c r="B6167" s="27"/>
      <c r="C6167" s="28"/>
      <c r="D6167" s="29"/>
      <c r="E6167" s="29"/>
      <c r="F6167" s="28"/>
      <c r="G6167" s="28"/>
      <c r="H6167"/>
      <c r="I6167"/>
    </row>
    <row r="6168" spans="1:9">
      <c r="A6168" s="26"/>
      <c r="B6168" s="27"/>
      <c r="C6168" s="28"/>
      <c r="D6168" s="29"/>
      <c r="E6168" s="29"/>
      <c r="F6168" s="28"/>
      <c r="G6168" s="28"/>
      <c r="H6168"/>
      <c r="I6168"/>
    </row>
    <row r="6169" spans="1:9">
      <c r="A6169" s="26"/>
      <c r="B6169" s="27"/>
      <c r="C6169" s="28"/>
      <c r="D6169" s="29"/>
      <c r="E6169" s="29"/>
      <c r="F6169" s="28"/>
      <c r="G6169" s="28"/>
      <c r="H6169"/>
      <c r="I6169"/>
    </row>
    <row r="6170" spans="1:9">
      <c r="A6170" s="26"/>
      <c r="B6170" s="27"/>
      <c r="C6170" s="28"/>
      <c r="D6170" s="29"/>
      <c r="E6170" s="29"/>
      <c r="F6170" s="28"/>
      <c r="G6170" s="28"/>
      <c r="H6170"/>
      <c r="I6170"/>
    </row>
    <row r="6171" spans="1:9">
      <c r="A6171" s="26"/>
      <c r="B6171" s="27"/>
      <c r="C6171" s="28"/>
      <c r="D6171" s="29"/>
      <c r="E6171" s="29"/>
      <c r="F6171" s="28"/>
      <c r="G6171" s="28"/>
      <c r="H6171"/>
      <c r="I6171"/>
    </row>
    <row r="6172" spans="1:9">
      <c r="A6172" s="26"/>
      <c r="B6172" s="27"/>
      <c r="C6172" s="28"/>
      <c r="D6172" s="29"/>
      <c r="E6172" s="29"/>
      <c r="F6172" s="28"/>
      <c r="G6172" s="28"/>
      <c r="H6172"/>
      <c r="I6172"/>
    </row>
    <row r="6173" spans="1:9">
      <c r="A6173" s="26"/>
      <c r="B6173" s="27"/>
      <c r="C6173" s="28"/>
      <c r="D6173" s="29"/>
      <c r="E6173" s="29"/>
      <c r="F6173" s="28"/>
      <c r="G6173" s="28"/>
      <c r="H6173"/>
      <c r="I6173"/>
    </row>
    <row r="6174" spans="1:9">
      <c r="A6174" s="26"/>
      <c r="B6174" s="27"/>
      <c r="C6174" s="28"/>
      <c r="D6174" s="29"/>
      <c r="E6174" s="29"/>
      <c r="F6174" s="28"/>
      <c r="G6174" s="28"/>
      <c r="H6174"/>
      <c r="I6174"/>
    </row>
    <row r="6175" spans="1:9">
      <c r="A6175" s="26"/>
      <c r="B6175" s="27"/>
      <c r="C6175" s="28"/>
      <c r="D6175" s="29"/>
      <c r="E6175" s="29"/>
      <c r="F6175" s="28"/>
      <c r="G6175" s="28"/>
      <c r="H6175"/>
      <c r="I6175"/>
    </row>
    <row r="6176" spans="1:9">
      <c r="A6176" s="26"/>
      <c r="B6176" s="27"/>
      <c r="C6176" s="28"/>
      <c r="D6176" s="29"/>
      <c r="E6176" s="29"/>
      <c r="F6176" s="28"/>
      <c r="G6176" s="28"/>
      <c r="H6176"/>
      <c r="I6176"/>
    </row>
    <row r="6177" spans="1:9">
      <c r="A6177" s="26"/>
      <c r="B6177" s="27"/>
      <c r="C6177" s="28"/>
      <c r="D6177" s="29"/>
      <c r="E6177" s="29"/>
      <c r="F6177" s="28"/>
      <c r="G6177" s="28"/>
      <c r="H6177"/>
      <c r="I6177"/>
    </row>
    <row r="6178" spans="1:9">
      <c r="A6178" s="26"/>
      <c r="B6178" s="27"/>
      <c r="C6178" s="28"/>
      <c r="D6178" s="29"/>
      <c r="E6178" s="29"/>
      <c r="F6178" s="28"/>
      <c r="G6178" s="28"/>
      <c r="H6178"/>
      <c r="I6178"/>
    </row>
    <row r="6179" spans="1:9">
      <c r="A6179" s="26"/>
      <c r="B6179" s="27"/>
      <c r="C6179" s="28"/>
      <c r="D6179" s="29"/>
      <c r="E6179" s="29"/>
      <c r="F6179" s="28"/>
      <c r="G6179" s="28"/>
      <c r="H6179"/>
      <c r="I6179"/>
    </row>
    <row r="6180" spans="1:9">
      <c r="A6180" s="26"/>
      <c r="B6180" s="27"/>
      <c r="C6180" s="28"/>
      <c r="D6180" s="29"/>
      <c r="E6180" s="29"/>
      <c r="F6180" s="28"/>
      <c r="G6180" s="28"/>
      <c r="H6180"/>
      <c r="I6180"/>
    </row>
    <row r="6181" spans="1:9">
      <c r="A6181" s="26"/>
      <c r="B6181" s="27"/>
      <c r="C6181" s="28"/>
      <c r="D6181" s="29"/>
      <c r="E6181" s="29"/>
      <c r="F6181" s="28"/>
      <c r="G6181" s="28"/>
      <c r="H6181"/>
      <c r="I6181"/>
    </row>
    <row r="6182" spans="1:9">
      <c r="A6182" s="26"/>
      <c r="B6182" s="27"/>
      <c r="C6182" s="28"/>
      <c r="D6182" s="29"/>
      <c r="E6182" s="29"/>
      <c r="F6182" s="28"/>
      <c r="G6182" s="28"/>
      <c r="H6182"/>
      <c r="I6182"/>
    </row>
    <row r="6183" spans="1:9">
      <c r="A6183" s="26"/>
      <c r="B6183" s="27"/>
      <c r="C6183" s="28"/>
      <c r="D6183" s="29"/>
      <c r="E6183" s="29"/>
      <c r="F6183" s="28"/>
      <c r="G6183" s="28"/>
      <c r="H6183"/>
      <c r="I6183"/>
    </row>
    <row r="6184" spans="1:9">
      <c r="A6184" s="26"/>
      <c r="B6184" s="27"/>
      <c r="C6184" s="28"/>
      <c r="D6184" s="29"/>
      <c r="E6184" s="29"/>
      <c r="F6184" s="28"/>
      <c r="G6184" s="28"/>
      <c r="H6184"/>
      <c r="I6184"/>
    </row>
    <row r="6185" spans="1:9">
      <c r="A6185" s="26"/>
      <c r="B6185" s="27"/>
      <c r="C6185" s="28"/>
      <c r="D6185" s="29"/>
      <c r="E6185" s="29"/>
      <c r="F6185" s="28"/>
      <c r="G6185" s="28"/>
      <c r="H6185"/>
      <c r="I6185"/>
    </row>
    <row r="6186" spans="1:9">
      <c r="A6186" s="26"/>
      <c r="B6186" s="27"/>
      <c r="C6186" s="28"/>
      <c r="D6186" s="29"/>
      <c r="E6186" s="29"/>
      <c r="F6186" s="28"/>
      <c r="G6186" s="28"/>
      <c r="H6186"/>
      <c r="I6186"/>
    </row>
    <row r="6187" spans="1:9">
      <c r="A6187" s="26"/>
      <c r="B6187" s="27"/>
      <c r="C6187" s="28"/>
      <c r="D6187" s="29"/>
      <c r="E6187" s="29"/>
      <c r="F6187" s="28"/>
      <c r="G6187" s="28"/>
      <c r="H6187"/>
      <c r="I6187"/>
    </row>
    <row r="6188" spans="1:9">
      <c r="A6188" s="26"/>
      <c r="B6188" s="27"/>
      <c r="C6188" s="28"/>
      <c r="D6188" s="29"/>
      <c r="E6188" s="29"/>
      <c r="F6188" s="28"/>
      <c r="G6188" s="28"/>
      <c r="H6188"/>
      <c r="I6188"/>
    </row>
    <row r="6189" spans="1:9">
      <c r="A6189" s="26"/>
      <c r="B6189" s="27"/>
      <c r="C6189" s="28"/>
      <c r="D6189" s="29"/>
      <c r="E6189" s="29"/>
      <c r="F6189" s="28"/>
      <c r="G6189" s="28"/>
      <c r="H6189"/>
      <c r="I6189"/>
    </row>
    <row r="6190" spans="1:9">
      <c r="A6190" s="26"/>
      <c r="B6190" s="27"/>
      <c r="C6190" s="28"/>
      <c r="D6190" s="29"/>
      <c r="E6190" s="29"/>
      <c r="F6190" s="28"/>
      <c r="G6190" s="28"/>
      <c r="H6190"/>
      <c r="I6190"/>
    </row>
    <row r="6191" spans="1:9">
      <c r="A6191" s="26"/>
      <c r="B6191" s="27"/>
      <c r="C6191" s="28"/>
      <c r="D6191" s="29"/>
      <c r="E6191" s="29"/>
      <c r="F6191" s="28"/>
      <c r="G6191" s="28"/>
      <c r="H6191"/>
      <c r="I6191"/>
    </row>
    <row r="6192" spans="1:9">
      <c r="A6192" s="26"/>
      <c r="B6192" s="27"/>
      <c r="C6192" s="28"/>
      <c r="D6192" s="29"/>
      <c r="E6192" s="29"/>
      <c r="F6192" s="28"/>
      <c r="G6192" s="28"/>
      <c r="H6192"/>
      <c r="I6192"/>
    </row>
    <row r="6193" spans="1:9">
      <c r="A6193" s="26"/>
      <c r="B6193" s="27"/>
      <c r="C6193" s="28"/>
      <c r="D6193" s="29"/>
      <c r="E6193" s="29"/>
      <c r="F6193" s="28"/>
      <c r="G6193" s="28"/>
      <c r="H6193"/>
      <c r="I6193"/>
    </row>
    <row r="6194" spans="1:9">
      <c r="A6194" s="26"/>
      <c r="B6194" s="27"/>
      <c r="C6194" s="28"/>
      <c r="D6194" s="29"/>
      <c r="E6194" s="29"/>
      <c r="F6194" s="28"/>
      <c r="G6194" s="28"/>
      <c r="H6194"/>
      <c r="I6194"/>
    </row>
    <row r="6195" spans="1:9">
      <c r="A6195" s="26"/>
      <c r="B6195" s="27"/>
      <c r="C6195" s="28"/>
      <c r="D6195" s="29"/>
      <c r="E6195" s="29"/>
      <c r="F6195" s="28"/>
      <c r="G6195" s="28"/>
      <c r="H6195"/>
      <c r="I6195"/>
    </row>
    <row r="6196" spans="1:9">
      <c r="A6196" s="26"/>
      <c r="B6196" s="27"/>
      <c r="C6196" s="28"/>
      <c r="D6196" s="29"/>
      <c r="E6196" s="29"/>
      <c r="F6196" s="28"/>
      <c r="G6196" s="28"/>
      <c r="H6196"/>
      <c r="I6196"/>
    </row>
    <row r="6197" spans="1:9">
      <c r="A6197" s="26"/>
      <c r="B6197" s="27"/>
      <c r="C6197" s="28"/>
      <c r="D6197" s="29"/>
      <c r="E6197" s="29"/>
      <c r="F6197" s="28"/>
      <c r="G6197" s="28"/>
      <c r="H6197"/>
      <c r="I6197"/>
    </row>
    <row r="6198" spans="1:9">
      <c r="A6198" s="26"/>
      <c r="B6198" s="27"/>
      <c r="C6198" s="28"/>
      <c r="D6198" s="29"/>
      <c r="E6198" s="29"/>
      <c r="F6198" s="28"/>
      <c r="G6198" s="28"/>
      <c r="H6198"/>
      <c r="I6198"/>
    </row>
    <row r="6199" spans="1:9">
      <c r="A6199" s="26"/>
      <c r="B6199" s="27"/>
      <c r="C6199" s="28"/>
      <c r="D6199" s="29"/>
      <c r="E6199" s="29"/>
      <c r="F6199" s="28"/>
      <c r="G6199" s="28"/>
      <c r="H6199"/>
      <c r="I6199"/>
    </row>
    <row r="6200" spans="1:9">
      <c r="A6200" s="26"/>
      <c r="B6200" s="27"/>
      <c r="C6200" s="28"/>
      <c r="D6200" s="29"/>
      <c r="E6200" s="29"/>
      <c r="F6200" s="28"/>
      <c r="G6200" s="28"/>
      <c r="H6200"/>
      <c r="I6200"/>
    </row>
    <row r="6201" spans="1:9">
      <c r="A6201" s="26"/>
      <c r="B6201" s="27"/>
      <c r="C6201" s="28"/>
      <c r="D6201" s="29"/>
      <c r="E6201" s="29"/>
      <c r="F6201" s="28"/>
      <c r="G6201" s="28"/>
      <c r="H6201"/>
      <c r="I6201"/>
    </row>
    <row r="6202" spans="1:9">
      <c r="A6202" s="26"/>
      <c r="B6202" s="27"/>
      <c r="C6202" s="28"/>
      <c r="D6202" s="29"/>
      <c r="E6202" s="29"/>
      <c r="F6202" s="28"/>
      <c r="G6202" s="28"/>
      <c r="H6202"/>
      <c r="I6202"/>
    </row>
    <row r="6203" spans="1:9">
      <c r="A6203" s="26"/>
      <c r="B6203" s="27"/>
      <c r="C6203" s="28"/>
      <c r="D6203" s="29"/>
      <c r="E6203" s="29"/>
      <c r="F6203" s="28"/>
      <c r="G6203" s="28"/>
      <c r="H6203"/>
      <c r="I6203"/>
    </row>
    <row r="6204" spans="1:9">
      <c r="A6204" s="26"/>
      <c r="B6204" s="27"/>
      <c r="C6204" s="28"/>
      <c r="D6204" s="29"/>
      <c r="E6204" s="29"/>
      <c r="F6204" s="28"/>
      <c r="G6204" s="28"/>
      <c r="H6204"/>
      <c r="I6204"/>
    </row>
    <row r="6205" spans="1:9">
      <c r="A6205" s="26"/>
      <c r="B6205" s="27"/>
      <c r="C6205" s="28"/>
      <c r="D6205" s="29"/>
      <c r="E6205" s="29"/>
      <c r="F6205" s="28"/>
      <c r="G6205" s="28"/>
      <c r="H6205"/>
      <c r="I6205"/>
    </row>
    <row r="6206" spans="1:9">
      <c r="A6206" s="26"/>
      <c r="B6206" s="27"/>
      <c r="C6206" s="28"/>
      <c r="D6206" s="29"/>
      <c r="E6206" s="29"/>
      <c r="F6206" s="28"/>
      <c r="G6206" s="28"/>
      <c r="H6206"/>
      <c r="I6206"/>
    </row>
    <row r="6207" spans="1:9">
      <c r="A6207" s="26"/>
      <c r="B6207" s="27"/>
      <c r="C6207" s="28"/>
      <c r="D6207" s="29"/>
      <c r="E6207" s="29"/>
      <c r="F6207" s="28"/>
      <c r="G6207" s="28"/>
      <c r="H6207"/>
      <c r="I6207"/>
    </row>
    <row r="6208" spans="1:9">
      <c r="A6208" s="26"/>
      <c r="B6208" s="27"/>
      <c r="C6208" s="28"/>
      <c r="D6208" s="29"/>
      <c r="E6208" s="29"/>
      <c r="F6208" s="28"/>
      <c r="G6208" s="28"/>
      <c r="H6208"/>
      <c r="I6208"/>
    </row>
    <row r="6209" spans="1:9">
      <c r="A6209" s="26"/>
      <c r="B6209" s="27"/>
      <c r="C6209" s="28"/>
      <c r="D6209" s="29"/>
      <c r="E6209" s="29"/>
      <c r="F6209" s="28"/>
      <c r="G6209" s="28"/>
      <c r="H6209"/>
      <c r="I6209"/>
    </row>
    <row r="6210" spans="1:9">
      <c r="A6210" s="26"/>
      <c r="B6210" s="27"/>
      <c r="C6210" s="28"/>
      <c r="D6210" s="29"/>
      <c r="E6210" s="29"/>
      <c r="F6210" s="28"/>
      <c r="G6210" s="28"/>
      <c r="H6210"/>
      <c r="I6210"/>
    </row>
    <row r="6211" spans="1:9">
      <c r="A6211" s="26"/>
      <c r="B6211" s="27"/>
      <c r="C6211" s="28"/>
      <c r="D6211" s="29"/>
      <c r="E6211" s="29"/>
      <c r="F6211" s="28"/>
      <c r="G6211" s="28"/>
      <c r="H6211"/>
      <c r="I6211"/>
    </row>
    <row r="6212" spans="1:9">
      <c r="A6212" s="26"/>
      <c r="B6212" s="27"/>
      <c r="C6212" s="28"/>
      <c r="D6212" s="29"/>
      <c r="E6212" s="29"/>
      <c r="F6212" s="28"/>
      <c r="G6212" s="28"/>
      <c r="H6212"/>
      <c r="I6212"/>
    </row>
    <row r="6213" spans="1:9">
      <c r="A6213" s="26"/>
      <c r="B6213" s="27"/>
      <c r="C6213" s="28"/>
      <c r="D6213" s="29"/>
      <c r="E6213" s="29"/>
      <c r="F6213" s="28"/>
      <c r="G6213" s="28"/>
      <c r="H6213"/>
      <c r="I6213"/>
    </row>
    <row r="6214" spans="1:9">
      <c r="A6214" s="26"/>
      <c r="B6214" s="27"/>
      <c r="C6214" s="28"/>
      <c r="D6214" s="29"/>
      <c r="E6214" s="29"/>
      <c r="F6214" s="28"/>
      <c r="G6214" s="28"/>
      <c r="H6214"/>
      <c r="I6214"/>
    </row>
    <row r="6215" spans="1:9">
      <c r="A6215" s="26"/>
      <c r="B6215" s="27"/>
      <c r="C6215" s="28"/>
      <c r="D6215" s="29"/>
      <c r="E6215" s="29"/>
      <c r="F6215" s="28"/>
      <c r="G6215" s="28"/>
      <c r="H6215"/>
      <c r="I6215"/>
    </row>
    <row r="6216" spans="1:9">
      <c r="A6216" s="26"/>
      <c r="B6216" s="27"/>
      <c r="C6216" s="28"/>
      <c r="D6216" s="29"/>
      <c r="E6216" s="29"/>
      <c r="F6216" s="28"/>
      <c r="G6216" s="28"/>
      <c r="H6216"/>
      <c r="I6216"/>
    </row>
    <row r="6217" spans="1:9">
      <c r="A6217" s="26"/>
      <c r="B6217" s="27"/>
      <c r="C6217" s="28"/>
      <c r="D6217" s="29"/>
      <c r="E6217" s="29"/>
      <c r="F6217" s="28"/>
      <c r="G6217" s="28"/>
      <c r="H6217"/>
      <c r="I6217"/>
    </row>
    <row r="6218" spans="1:9">
      <c r="A6218" s="26"/>
      <c r="B6218" s="27"/>
      <c r="C6218" s="28"/>
      <c r="D6218" s="29"/>
      <c r="E6218" s="29"/>
      <c r="F6218" s="28"/>
      <c r="G6218" s="28"/>
      <c r="H6218"/>
      <c r="I6218"/>
    </row>
    <row r="6219" spans="1:9">
      <c r="A6219" s="26"/>
      <c r="B6219" s="27"/>
      <c r="C6219" s="28"/>
      <c r="D6219" s="29"/>
      <c r="E6219" s="29"/>
      <c r="F6219" s="28"/>
      <c r="G6219" s="28"/>
      <c r="H6219"/>
      <c r="I6219"/>
    </row>
    <row r="6220" spans="1:9">
      <c r="A6220" s="26"/>
      <c r="B6220" s="27"/>
      <c r="C6220" s="28"/>
      <c r="D6220" s="29"/>
      <c r="E6220" s="29"/>
      <c r="F6220" s="28"/>
      <c r="G6220" s="28"/>
      <c r="H6220"/>
      <c r="I6220"/>
    </row>
    <row r="6221" spans="1:9">
      <c r="A6221" s="26"/>
      <c r="B6221" s="27"/>
      <c r="C6221" s="28"/>
      <c r="D6221" s="29"/>
      <c r="E6221" s="29"/>
      <c r="F6221" s="28"/>
      <c r="G6221" s="28"/>
      <c r="H6221"/>
      <c r="I6221"/>
    </row>
    <row r="6222" spans="1:9">
      <c r="A6222" s="26"/>
      <c r="B6222" s="27"/>
      <c r="C6222" s="28"/>
      <c r="D6222" s="29"/>
      <c r="E6222" s="29"/>
      <c r="F6222" s="28"/>
      <c r="G6222" s="28"/>
      <c r="H6222"/>
      <c r="I6222"/>
    </row>
    <row r="6223" spans="1:9">
      <c r="A6223" s="26"/>
      <c r="B6223" s="27"/>
      <c r="C6223" s="28"/>
      <c r="D6223" s="29"/>
      <c r="E6223" s="29"/>
      <c r="F6223" s="28"/>
      <c r="G6223" s="28"/>
      <c r="H6223"/>
      <c r="I6223"/>
    </row>
    <row r="6224" spans="1:9">
      <c r="A6224" s="26"/>
      <c r="B6224" s="27"/>
      <c r="C6224" s="28"/>
      <c r="D6224" s="29"/>
      <c r="E6224" s="29"/>
      <c r="F6224" s="28"/>
      <c r="G6224" s="28"/>
      <c r="H6224"/>
      <c r="I6224"/>
    </row>
    <row r="6225" spans="1:9">
      <c r="A6225" s="26"/>
      <c r="B6225" s="27"/>
      <c r="C6225" s="28"/>
      <c r="D6225" s="29"/>
      <c r="E6225" s="29"/>
      <c r="F6225" s="28"/>
      <c r="G6225" s="28"/>
      <c r="H6225"/>
      <c r="I6225"/>
    </row>
    <row r="6226" spans="1:9">
      <c r="A6226" s="26"/>
      <c r="B6226" s="27"/>
      <c r="C6226" s="28"/>
      <c r="D6226" s="29"/>
      <c r="E6226" s="29"/>
      <c r="F6226" s="28"/>
      <c r="G6226" s="28"/>
      <c r="H6226"/>
      <c r="I6226"/>
    </row>
    <row r="6227" spans="1:9">
      <c r="A6227" s="26"/>
      <c r="B6227" s="27"/>
      <c r="C6227" s="28"/>
      <c r="D6227" s="29"/>
      <c r="E6227" s="29"/>
      <c r="F6227" s="28"/>
      <c r="G6227" s="28"/>
      <c r="H6227"/>
      <c r="I6227"/>
    </row>
    <row r="6228" spans="1:9">
      <c r="A6228" s="26"/>
      <c r="B6228" s="27"/>
      <c r="C6228" s="28"/>
      <c r="D6228" s="29"/>
      <c r="E6228" s="29"/>
      <c r="F6228" s="28"/>
      <c r="G6228" s="28"/>
      <c r="H6228"/>
      <c r="I6228"/>
    </row>
    <row r="6229" spans="1:9">
      <c r="A6229" s="26"/>
      <c r="B6229" s="27"/>
      <c r="C6229" s="28"/>
      <c r="D6229" s="29"/>
      <c r="E6229" s="29"/>
      <c r="F6229" s="28"/>
      <c r="G6229" s="28"/>
      <c r="H6229"/>
      <c r="I6229"/>
    </row>
    <row r="6230" spans="1:9">
      <c r="A6230" s="26"/>
      <c r="B6230" s="27"/>
      <c r="C6230" s="28"/>
      <c r="D6230" s="29"/>
      <c r="E6230" s="29"/>
      <c r="F6230" s="28"/>
      <c r="G6230" s="28"/>
      <c r="H6230"/>
      <c r="I6230"/>
    </row>
    <row r="6231" spans="1:9">
      <c r="A6231" s="26"/>
      <c r="B6231" s="27"/>
      <c r="C6231" s="28"/>
      <c r="D6231" s="29"/>
      <c r="E6231" s="29"/>
      <c r="F6231" s="28"/>
      <c r="G6231" s="28"/>
      <c r="H6231"/>
      <c r="I6231"/>
    </row>
    <row r="6232" spans="1:9">
      <c r="A6232" s="26"/>
      <c r="B6232" s="27"/>
      <c r="C6232" s="28"/>
      <c r="D6232" s="29"/>
      <c r="E6232" s="29"/>
      <c r="F6232" s="28"/>
      <c r="G6232" s="28"/>
      <c r="H6232"/>
      <c r="I6232"/>
    </row>
    <row r="6233" spans="1:9">
      <c r="A6233" s="26"/>
      <c r="B6233" s="27"/>
      <c r="C6233" s="28"/>
      <c r="D6233" s="29"/>
      <c r="E6233" s="29"/>
      <c r="F6233" s="28"/>
      <c r="G6233" s="28"/>
      <c r="H6233"/>
      <c r="I6233"/>
    </row>
    <row r="6234" spans="1:9">
      <c r="A6234" s="26"/>
      <c r="B6234" s="27"/>
      <c r="C6234" s="28"/>
      <c r="D6234" s="29"/>
      <c r="E6234" s="29"/>
      <c r="F6234" s="28"/>
      <c r="G6234" s="28"/>
      <c r="H6234"/>
      <c r="I6234"/>
    </row>
    <row r="6235" spans="1:9">
      <c r="A6235" s="26"/>
      <c r="B6235" s="27"/>
      <c r="C6235" s="28"/>
      <c r="D6235" s="29"/>
      <c r="E6235" s="29"/>
      <c r="F6235" s="28"/>
      <c r="G6235" s="28"/>
      <c r="H6235"/>
      <c r="I6235"/>
    </row>
    <row r="6236" spans="1:9">
      <c r="A6236" s="26"/>
      <c r="B6236" s="27"/>
      <c r="C6236" s="28"/>
      <c r="D6236" s="29"/>
      <c r="E6236" s="29"/>
      <c r="F6236" s="28"/>
      <c r="G6236" s="28"/>
      <c r="H6236"/>
      <c r="I6236"/>
    </row>
    <row r="6237" spans="1:9">
      <c r="A6237" s="26"/>
      <c r="B6237" s="27"/>
      <c r="C6237" s="28"/>
      <c r="D6237" s="29"/>
      <c r="E6237" s="29"/>
      <c r="F6237" s="28"/>
      <c r="G6237" s="28"/>
      <c r="H6237"/>
      <c r="I6237"/>
    </row>
    <row r="6238" spans="1:9">
      <c r="A6238" s="26"/>
      <c r="B6238" s="27"/>
      <c r="C6238" s="28"/>
      <c r="D6238" s="29"/>
      <c r="E6238" s="29"/>
      <c r="F6238" s="28"/>
      <c r="G6238" s="28"/>
      <c r="H6238"/>
      <c r="I6238"/>
    </row>
    <row r="6239" spans="1:9">
      <c r="A6239" s="26"/>
      <c r="B6239" s="27"/>
      <c r="C6239" s="28"/>
      <c r="D6239" s="29"/>
      <c r="E6239" s="29"/>
      <c r="F6239" s="28"/>
      <c r="G6239" s="28"/>
      <c r="H6239"/>
      <c r="I6239"/>
    </row>
    <row r="6240" spans="1:9">
      <c r="A6240" s="26"/>
      <c r="B6240" s="27"/>
      <c r="C6240" s="28"/>
      <c r="D6240" s="29"/>
      <c r="E6240" s="29"/>
      <c r="F6240" s="28"/>
      <c r="G6240" s="28"/>
      <c r="H6240"/>
      <c r="I6240"/>
    </row>
    <row r="6241" spans="1:9">
      <c r="A6241" s="26"/>
      <c r="B6241" s="27"/>
      <c r="C6241" s="28"/>
      <c r="D6241" s="29"/>
      <c r="E6241" s="29"/>
      <c r="F6241" s="28"/>
      <c r="G6241" s="28"/>
      <c r="H6241"/>
      <c r="I6241"/>
    </row>
    <row r="6242" spans="1:9">
      <c r="A6242" s="26"/>
      <c r="B6242" s="27"/>
      <c r="C6242" s="28"/>
      <c r="D6242" s="29"/>
      <c r="E6242" s="29"/>
      <c r="F6242" s="28"/>
      <c r="G6242" s="28"/>
      <c r="H6242"/>
      <c r="I6242"/>
    </row>
    <row r="6243" spans="1:9">
      <c r="A6243" s="26"/>
      <c r="B6243" s="27"/>
      <c r="C6243" s="28"/>
      <c r="D6243" s="29"/>
      <c r="E6243" s="29"/>
      <c r="F6243" s="28"/>
      <c r="G6243" s="28"/>
      <c r="H6243"/>
      <c r="I6243"/>
    </row>
    <row r="6244" spans="1:9">
      <c r="A6244" s="26"/>
      <c r="B6244" s="27"/>
      <c r="C6244" s="28"/>
      <c r="D6244" s="29"/>
      <c r="E6244" s="29"/>
      <c r="F6244" s="28"/>
      <c r="G6244" s="28"/>
      <c r="H6244"/>
      <c r="I6244"/>
    </row>
    <row r="6245" spans="1:9">
      <c r="A6245" s="26"/>
      <c r="B6245" s="27"/>
      <c r="C6245" s="28"/>
      <c r="D6245" s="29"/>
      <c r="E6245" s="29"/>
      <c r="F6245" s="28"/>
      <c r="G6245" s="28"/>
      <c r="H6245"/>
      <c r="I6245"/>
    </row>
    <row r="6246" spans="1:9">
      <c r="A6246" s="26"/>
      <c r="B6246" s="27"/>
      <c r="C6246" s="28"/>
      <c r="D6246" s="29"/>
      <c r="E6246" s="29"/>
      <c r="F6246" s="28"/>
      <c r="G6246" s="28"/>
      <c r="H6246"/>
      <c r="I6246"/>
    </row>
    <row r="6247" spans="1:9">
      <c r="A6247" s="26"/>
      <c r="B6247" s="27"/>
      <c r="C6247" s="28"/>
      <c r="D6247" s="29"/>
      <c r="E6247" s="29"/>
      <c r="F6247" s="28"/>
      <c r="G6247" s="28"/>
      <c r="H6247"/>
      <c r="I6247"/>
    </row>
    <row r="6248" spans="1:9">
      <c r="A6248" s="26"/>
      <c r="B6248" s="27"/>
      <c r="C6248" s="28"/>
      <c r="D6248" s="29"/>
      <c r="E6248" s="29"/>
      <c r="F6248" s="28"/>
      <c r="G6248" s="28"/>
      <c r="H6248"/>
      <c r="I6248"/>
    </row>
    <row r="6249" spans="1:9">
      <c r="A6249" s="26"/>
      <c r="B6249" s="27"/>
      <c r="C6249" s="28"/>
      <c r="D6249" s="29"/>
      <c r="E6249" s="29"/>
      <c r="F6249" s="28"/>
      <c r="G6249" s="28"/>
      <c r="H6249"/>
      <c r="I6249"/>
    </row>
    <row r="6250" spans="1:9">
      <c r="A6250" s="26"/>
      <c r="B6250" s="27"/>
      <c r="C6250" s="28"/>
      <c r="D6250" s="29"/>
      <c r="E6250" s="29"/>
      <c r="F6250" s="28"/>
      <c r="G6250" s="28"/>
      <c r="H6250"/>
      <c r="I6250"/>
    </row>
    <row r="6251" spans="1:9">
      <c r="A6251" s="26"/>
      <c r="B6251" s="27"/>
      <c r="C6251" s="28"/>
      <c r="D6251" s="29"/>
      <c r="E6251" s="29"/>
      <c r="F6251" s="28"/>
      <c r="G6251" s="28"/>
      <c r="H6251"/>
      <c r="I6251"/>
    </row>
    <row r="6252" spans="1:9">
      <c r="A6252" s="26"/>
      <c r="B6252" s="27"/>
      <c r="C6252" s="28"/>
      <c r="D6252" s="29"/>
      <c r="E6252" s="29"/>
      <c r="F6252" s="28"/>
      <c r="G6252" s="28"/>
      <c r="H6252"/>
      <c r="I6252"/>
    </row>
    <row r="6253" spans="1:9">
      <c r="A6253" s="26"/>
      <c r="B6253" s="27"/>
      <c r="C6253" s="28"/>
      <c r="D6253" s="29"/>
      <c r="E6253" s="29"/>
      <c r="F6253" s="28"/>
      <c r="G6253" s="28"/>
      <c r="H6253"/>
      <c r="I6253"/>
    </row>
    <row r="6254" spans="1:9">
      <c r="A6254" s="26"/>
      <c r="B6254" s="27"/>
      <c r="C6254" s="28"/>
      <c r="D6254" s="29"/>
      <c r="E6254" s="29"/>
      <c r="F6254" s="28"/>
      <c r="G6254" s="28"/>
      <c r="H6254"/>
      <c r="I6254"/>
    </row>
    <row r="6255" spans="1:9">
      <c r="A6255" s="26"/>
      <c r="B6255" s="27"/>
      <c r="C6255" s="28"/>
      <c r="D6255" s="29"/>
      <c r="E6255" s="29"/>
      <c r="F6255" s="28"/>
      <c r="G6255" s="28"/>
      <c r="H6255"/>
      <c r="I6255"/>
    </row>
    <row r="6256" spans="1:9">
      <c r="A6256" s="26"/>
      <c r="B6256" s="27"/>
      <c r="C6256" s="28"/>
      <c r="D6256" s="29"/>
      <c r="E6256" s="29"/>
      <c r="F6256" s="28"/>
      <c r="G6256" s="28"/>
      <c r="H6256"/>
      <c r="I6256"/>
    </row>
    <row r="6257" spans="1:9">
      <c r="A6257" s="26"/>
      <c r="B6257" s="27"/>
      <c r="C6257" s="28"/>
      <c r="D6257" s="29"/>
      <c r="E6257" s="29"/>
      <c r="F6257" s="28"/>
      <c r="G6257" s="28"/>
      <c r="H6257"/>
      <c r="I6257"/>
    </row>
    <row r="6258" spans="1:9">
      <c r="A6258" s="26"/>
      <c r="B6258" s="27"/>
      <c r="C6258" s="28"/>
      <c r="D6258" s="29"/>
      <c r="E6258" s="29"/>
      <c r="F6258" s="28"/>
      <c r="G6258" s="28"/>
      <c r="H6258"/>
      <c r="I6258"/>
    </row>
    <row r="6259" spans="1:9">
      <c r="A6259" s="26"/>
      <c r="B6259" s="27"/>
      <c r="C6259" s="28"/>
      <c r="D6259" s="29"/>
      <c r="E6259" s="29"/>
      <c r="F6259" s="28"/>
      <c r="G6259" s="28"/>
      <c r="H6259"/>
      <c r="I6259"/>
    </row>
    <row r="6260" spans="1:9">
      <c r="A6260" s="26"/>
      <c r="B6260" s="27"/>
      <c r="C6260" s="28"/>
      <c r="D6260" s="29"/>
      <c r="E6260" s="29"/>
      <c r="F6260" s="28"/>
      <c r="G6260" s="28"/>
      <c r="H6260"/>
      <c r="I6260"/>
    </row>
    <row r="6261" spans="1:9">
      <c r="A6261" s="26"/>
      <c r="B6261" s="27"/>
      <c r="C6261" s="28"/>
      <c r="D6261" s="29"/>
      <c r="E6261" s="29"/>
      <c r="F6261" s="28"/>
      <c r="G6261" s="28"/>
      <c r="H6261"/>
      <c r="I6261"/>
    </row>
    <row r="6262" spans="1:9">
      <c r="A6262" s="26"/>
      <c r="B6262" s="27"/>
      <c r="C6262" s="28"/>
      <c r="D6262" s="29"/>
      <c r="E6262" s="29"/>
      <c r="F6262" s="28"/>
      <c r="G6262" s="28"/>
      <c r="H6262"/>
      <c r="I6262"/>
    </row>
    <row r="6263" spans="1:9">
      <c r="A6263" s="26"/>
      <c r="B6263" s="27"/>
      <c r="C6263" s="28"/>
      <c r="D6263" s="29"/>
      <c r="E6263" s="29"/>
      <c r="F6263" s="28"/>
      <c r="G6263" s="28"/>
      <c r="H6263"/>
      <c r="I6263"/>
    </row>
    <row r="6264" spans="1:9">
      <c r="A6264" s="26"/>
      <c r="B6264" s="27"/>
      <c r="C6264" s="28"/>
      <c r="D6264" s="29"/>
      <c r="E6264" s="29"/>
      <c r="F6264" s="28"/>
      <c r="G6264" s="28"/>
      <c r="H6264"/>
      <c r="I6264"/>
    </row>
    <row r="6265" spans="1:9">
      <c r="A6265" s="26"/>
      <c r="B6265" s="27"/>
      <c r="C6265" s="28"/>
      <c r="D6265" s="29"/>
      <c r="E6265" s="29"/>
      <c r="F6265" s="28"/>
      <c r="G6265" s="28"/>
      <c r="H6265"/>
      <c r="I6265"/>
    </row>
    <row r="6266" spans="1:9">
      <c r="A6266" s="26"/>
      <c r="B6266" s="27"/>
      <c r="C6266" s="28"/>
      <c r="D6266" s="29"/>
      <c r="E6266" s="29"/>
      <c r="F6266" s="28"/>
      <c r="G6266" s="28"/>
      <c r="H6266"/>
      <c r="I6266"/>
    </row>
    <row r="6267" spans="1:9">
      <c r="A6267" s="26"/>
      <c r="B6267" s="27"/>
      <c r="C6267" s="28"/>
      <c r="D6267" s="29"/>
      <c r="E6267" s="29"/>
      <c r="F6267" s="28"/>
      <c r="G6267" s="28"/>
      <c r="H6267"/>
      <c r="I6267"/>
    </row>
    <row r="6268" spans="1:9">
      <c r="A6268" s="26"/>
      <c r="B6268" s="27"/>
      <c r="C6268" s="28"/>
      <c r="D6268" s="29"/>
      <c r="E6268" s="29"/>
      <c r="F6268" s="28"/>
      <c r="G6268" s="28"/>
      <c r="H6268"/>
      <c r="I6268"/>
    </row>
    <row r="6269" spans="1:9">
      <c r="A6269" s="26"/>
      <c r="B6269" s="27"/>
      <c r="C6269" s="28"/>
      <c r="D6269" s="29"/>
      <c r="E6269" s="29"/>
      <c r="F6269" s="28"/>
      <c r="G6269" s="28"/>
      <c r="H6269"/>
      <c r="I6269"/>
    </row>
    <row r="6270" spans="1:9">
      <c r="A6270" s="26"/>
      <c r="B6270" s="27"/>
      <c r="C6270" s="28"/>
      <c r="D6270" s="29"/>
      <c r="E6270" s="29"/>
      <c r="F6270" s="28"/>
      <c r="G6270" s="28"/>
      <c r="H6270"/>
      <c r="I6270"/>
    </row>
    <row r="6271" spans="1:9">
      <c r="A6271" s="26"/>
      <c r="B6271" s="27"/>
      <c r="C6271" s="28"/>
      <c r="D6271" s="29"/>
      <c r="E6271" s="29"/>
      <c r="F6271" s="28"/>
      <c r="G6271" s="28"/>
      <c r="H6271"/>
      <c r="I6271"/>
    </row>
    <row r="6272" spans="1:9">
      <c r="A6272" s="26"/>
      <c r="B6272" s="27"/>
      <c r="C6272" s="28"/>
      <c r="D6272" s="29"/>
      <c r="E6272" s="29"/>
      <c r="F6272" s="28"/>
      <c r="G6272" s="28"/>
      <c r="H6272"/>
      <c r="I6272"/>
    </row>
    <row r="6273" spans="1:9">
      <c r="A6273" s="26"/>
      <c r="B6273" s="27"/>
      <c r="C6273" s="28"/>
      <c r="D6273" s="29"/>
      <c r="E6273" s="29"/>
      <c r="F6273" s="28"/>
      <c r="G6273" s="28"/>
      <c r="H6273"/>
      <c r="I6273"/>
    </row>
    <row r="6274" spans="1:9">
      <c r="A6274" s="26"/>
      <c r="B6274" s="27"/>
      <c r="C6274" s="28"/>
      <c r="D6274" s="29"/>
      <c r="E6274" s="29"/>
      <c r="F6274" s="28"/>
      <c r="G6274" s="28"/>
      <c r="H6274"/>
      <c r="I6274"/>
    </row>
    <row r="6275" spans="1:9">
      <c r="A6275" s="26"/>
      <c r="B6275" s="27"/>
      <c r="C6275" s="28"/>
      <c r="D6275" s="29"/>
      <c r="E6275" s="29"/>
      <c r="F6275" s="28"/>
      <c r="G6275" s="28"/>
      <c r="H6275"/>
      <c r="I6275"/>
    </row>
    <row r="6276" spans="1:9">
      <c r="A6276" s="26"/>
      <c r="B6276" s="27"/>
      <c r="C6276" s="28"/>
      <c r="D6276" s="29"/>
      <c r="E6276" s="29"/>
      <c r="F6276" s="28"/>
      <c r="G6276" s="28"/>
      <c r="H6276"/>
      <c r="I6276"/>
    </row>
    <row r="6277" spans="1:9">
      <c r="A6277" s="26"/>
      <c r="B6277" s="27"/>
      <c r="C6277" s="28"/>
      <c r="D6277" s="29"/>
      <c r="E6277" s="29"/>
      <c r="F6277" s="28"/>
      <c r="G6277" s="28"/>
      <c r="H6277"/>
      <c r="I6277"/>
    </row>
    <row r="6278" spans="1:9">
      <c r="A6278" s="26"/>
      <c r="B6278" s="27"/>
      <c r="C6278" s="28"/>
      <c r="D6278" s="29"/>
      <c r="E6278" s="29"/>
      <c r="F6278" s="28"/>
      <c r="G6278" s="28"/>
      <c r="H6278"/>
      <c r="I6278"/>
    </row>
    <row r="6279" spans="1:9">
      <c r="A6279" s="26"/>
      <c r="B6279" s="27"/>
      <c r="C6279" s="28"/>
      <c r="D6279" s="29"/>
      <c r="E6279" s="29"/>
      <c r="F6279" s="28"/>
      <c r="G6279" s="28"/>
      <c r="H6279"/>
      <c r="I6279"/>
    </row>
    <row r="6280" spans="1:9">
      <c r="A6280" s="26"/>
      <c r="B6280" s="27"/>
      <c r="C6280" s="28"/>
      <c r="D6280" s="29"/>
      <c r="E6280" s="29"/>
      <c r="F6280" s="28"/>
      <c r="G6280" s="28"/>
      <c r="H6280"/>
      <c r="I6280"/>
    </row>
    <row r="6281" spans="1:9">
      <c r="A6281" s="26"/>
      <c r="B6281" s="27"/>
      <c r="C6281" s="28"/>
      <c r="D6281" s="29"/>
      <c r="E6281" s="29"/>
      <c r="F6281" s="28"/>
      <c r="G6281" s="28"/>
      <c r="H6281"/>
      <c r="I6281"/>
    </row>
    <row r="6282" spans="1:9">
      <c r="A6282" s="26"/>
      <c r="B6282" s="27"/>
      <c r="C6282" s="28"/>
      <c r="D6282" s="29"/>
      <c r="E6282" s="29"/>
      <c r="F6282" s="28"/>
      <c r="G6282" s="28"/>
      <c r="H6282"/>
      <c r="I6282"/>
    </row>
    <row r="6283" spans="1:9">
      <c r="A6283" s="26"/>
      <c r="B6283" s="27"/>
      <c r="C6283" s="28"/>
      <c r="D6283" s="29"/>
      <c r="E6283" s="29"/>
      <c r="F6283" s="28"/>
      <c r="G6283" s="28"/>
      <c r="H6283"/>
      <c r="I6283"/>
    </row>
    <row r="6284" spans="1:9">
      <c r="A6284" s="26"/>
      <c r="B6284" s="27"/>
      <c r="C6284" s="28"/>
      <c r="D6284" s="29"/>
      <c r="E6284" s="29"/>
      <c r="F6284" s="28"/>
      <c r="G6284" s="28"/>
      <c r="H6284"/>
      <c r="I6284"/>
    </row>
    <row r="6285" spans="1:9">
      <c r="A6285" s="26"/>
      <c r="B6285" s="27"/>
      <c r="C6285" s="28"/>
      <c r="D6285" s="29"/>
      <c r="E6285" s="29"/>
      <c r="F6285" s="28"/>
      <c r="G6285" s="28"/>
      <c r="H6285"/>
      <c r="I6285"/>
    </row>
    <row r="6286" spans="1:9">
      <c r="A6286" s="26"/>
      <c r="B6286" s="27"/>
      <c r="C6286" s="28"/>
      <c r="D6286" s="29"/>
      <c r="E6286" s="29"/>
      <c r="F6286" s="28"/>
      <c r="G6286" s="28"/>
      <c r="H6286"/>
      <c r="I6286"/>
    </row>
    <row r="6287" spans="1:9">
      <c r="A6287" s="26"/>
      <c r="B6287" s="27"/>
      <c r="C6287" s="28"/>
      <c r="D6287" s="29"/>
      <c r="E6287" s="29"/>
      <c r="F6287" s="28"/>
      <c r="G6287" s="28"/>
      <c r="H6287"/>
      <c r="I6287"/>
    </row>
    <row r="6288" spans="1:9">
      <c r="A6288" s="26"/>
      <c r="B6288" s="27"/>
      <c r="C6288" s="28"/>
      <c r="D6288" s="29"/>
      <c r="E6288" s="29"/>
      <c r="F6288" s="28"/>
      <c r="G6288" s="28"/>
      <c r="H6288"/>
      <c r="I6288"/>
    </row>
    <row r="6289" spans="1:9">
      <c r="A6289" s="26"/>
      <c r="B6289" s="27"/>
      <c r="C6289" s="28"/>
      <c r="D6289" s="29"/>
      <c r="E6289" s="29"/>
      <c r="F6289" s="28"/>
      <c r="G6289" s="28"/>
      <c r="H6289"/>
      <c r="I6289"/>
    </row>
    <row r="6290" spans="1:9">
      <c r="A6290" s="26"/>
      <c r="B6290" s="27"/>
      <c r="C6290" s="28"/>
      <c r="D6290" s="29"/>
      <c r="E6290" s="29"/>
      <c r="F6290" s="28"/>
      <c r="G6290" s="28"/>
      <c r="H6290"/>
      <c r="I6290"/>
    </row>
    <row r="6291" spans="1:9">
      <c r="A6291" s="26"/>
      <c r="B6291" s="27"/>
      <c r="C6291" s="28"/>
      <c r="D6291" s="29"/>
      <c r="E6291" s="29"/>
      <c r="F6291" s="28"/>
      <c r="G6291" s="28"/>
      <c r="H6291"/>
      <c r="I6291"/>
    </row>
    <row r="6292" spans="1:9">
      <c r="A6292" s="26"/>
      <c r="B6292" s="27"/>
      <c r="C6292" s="28"/>
      <c r="D6292" s="29"/>
      <c r="E6292" s="29"/>
      <c r="F6292" s="28"/>
      <c r="G6292" s="28"/>
      <c r="H6292"/>
      <c r="I6292"/>
    </row>
    <row r="6293" spans="1:9">
      <c r="A6293" s="26"/>
      <c r="B6293" s="27"/>
      <c r="C6293" s="28"/>
      <c r="D6293" s="29"/>
      <c r="E6293" s="29"/>
      <c r="F6293" s="28"/>
      <c r="G6293" s="28"/>
      <c r="H6293"/>
      <c r="I6293"/>
    </row>
    <row r="6294" spans="1:9">
      <c r="A6294" s="26"/>
      <c r="B6294" s="27"/>
      <c r="C6294" s="28"/>
      <c r="D6294" s="29"/>
      <c r="E6294" s="29"/>
      <c r="F6294" s="28"/>
      <c r="G6294" s="28"/>
      <c r="H6294"/>
      <c r="I6294"/>
    </row>
    <row r="6295" spans="1:9">
      <c r="A6295" s="26"/>
      <c r="B6295" s="27"/>
      <c r="C6295" s="28"/>
      <c r="D6295" s="29"/>
      <c r="E6295" s="29"/>
      <c r="F6295" s="28"/>
      <c r="G6295" s="28"/>
      <c r="H6295"/>
      <c r="I6295"/>
    </row>
    <row r="6296" spans="1:9">
      <c r="A6296" s="26"/>
      <c r="B6296" s="27"/>
      <c r="C6296" s="28"/>
      <c r="D6296" s="29"/>
      <c r="E6296" s="29"/>
      <c r="F6296" s="28"/>
      <c r="G6296" s="28"/>
      <c r="H6296"/>
      <c r="I6296"/>
    </row>
    <row r="6297" spans="1:9">
      <c r="A6297" s="26"/>
      <c r="B6297" s="27"/>
      <c r="C6297" s="28"/>
      <c r="D6297" s="29"/>
      <c r="E6297" s="29"/>
      <c r="F6297" s="28"/>
      <c r="G6297" s="28"/>
      <c r="H6297"/>
      <c r="I6297"/>
    </row>
    <row r="6298" spans="1:9">
      <c r="A6298" s="26"/>
      <c r="B6298" s="27"/>
      <c r="C6298" s="28"/>
      <c r="D6298" s="29"/>
      <c r="E6298" s="29"/>
      <c r="F6298" s="28"/>
      <c r="G6298" s="28"/>
      <c r="H6298"/>
      <c r="I6298"/>
    </row>
    <row r="6299" spans="1:9">
      <c r="A6299" s="26"/>
      <c r="B6299" s="27"/>
      <c r="C6299" s="28"/>
      <c r="D6299" s="29"/>
      <c r="E6299" s="29"/>
      <c r="F6299" s="28"/>
      <c r="G6299" s="28"/>
      <c r="H6299"/>
      <c r="I6299"/>
    </row>
    <row r="6300" spans="1:9">
      <c r="A6300" s="26"/>
      <c r="B6300" s="27"/>
      <c r="C6300" s="28"/>
      <c r="D6300" s="29"/>
      <c r="E6300" s="29"/>
      <c r="F6300" s="28"/>
      <c r="G6300" s="28"/>
      <c r="H6300"/>
      <c r="I6300"/>
    </row>
    <row r="6301" spans="1:9">
      <c r="A6301" s="26"/>
      <c r="B6301" s="27"/>
      <c r="C6301" s="28"/>
      <c r="D6301" s="29"/>
      <c r="E6301" s="29"/>
      <c r="F6301" s="28"/>
      <c r="G6301" s="28"/>
      <c r="H6301"/>
      <c r="I6301"/>
    </row>
    <row r="6302" spans="1:9">
      <c r="A6302" s="26"/>
      <c r="B6302" s="27"/>
      <c r="C6302" s="28"/>
      <c r="D6302" s="29"/>
      <c r="E6302" s="29"/>
      <c r="F6302" s="28"/>
      <c r="G6302" s="28"/>
      <c r="H6302"/>
      <c r="I6302"/>
    </row>
    <row r="6303" spans="1:9">
      <c r="A6303" s="26"/>
      <c r="B6303" s="27"/>
      <c r="C6303" s="28"/>
      <c r="D6303" s="29"/>
      <c r="E6303" s="29"/>
      <c r="F6303" s="28"/>
      <c r="G6303" s="28"/>
      <c r="H6303"/>
      <c r="I6303"/>
    </row>
    <row r="6304" spans="1:9">
      <c r="A6304" s="26"/>
      <c r="B6304" s="27"/>
      <c r="C6304" s="28"/>
      <c r="D6304" s="29"/>
      <c r="E6304" s="29"/>
      <c r="F6304" s="28"/>
      <c r="G6304" s="28"/>
      <c r="H6304"/>
      <c r="I6304"/>
    </row>
    <row r="6305" spans="1:9">
      <c r="A6305" s="26"/>
      <c r="B6305" s="27"/>
      <c r="C6305" s="28"/>
      <c r="D6305" s="29"/>
      <c r="E6305" s="29"/>
      <c r="F6305" s="28"/>
      <c r="G6305" s="28"/>
      <c r="H6305"/>
      <c r="I6305"/>
    </row>
    <row r="6306" spans="1:9">
      <c r="A6306" s="26"/>
      <c r="B6306" s="27"/>
      <c r="C6306" s="28"/>
      <c r="D6306" s="29"/>
      <c r="E6306" s="29"/>
      <c r="F6306" s="28"/>
      <c r="G6306" s="28"/>
      <c r="H6306"/>
      <c r="I6306"/>
    </row>
    <row r="6307" spans="1:9">
      <c r="A6307" s="26"/>
      <c r="B6307" s="27"/>
      <c r="C6307" s="28"/>
      <c r="D6307" s="29"/>
      <c r="E6307" s="29"/>
      <c r="F6307" s="28"/>
      <c r="G6307" s="28"/>
      <c r="H6307"/>
      <c r="I6307"/>
    </row>
    <row r="6308" spans="1:9">
      <c r="A6308" s="26"/>
      <c r="B6308" s="27"/>
      <c r="C6308" s="28"/>
      <c r="D6308" s="29"/>
      <c r="E6308" s="29"/>
      <c r="F6308" s="28"/>
      <c r="G6308" s="28"/>
      <c r="H6308"/>
      <c r="I6308"/>
    </row>
    <row r="6309" spans="1:9">
      <c r="A6309" s="26"/>
      <c r="B6309" s="27"/>
      <c r="C6309" s="28"/>
      <c r="D6309" s="29"/>
      <c r="E6309" s="29"/>
      <c r="F6309" s="28"/>
      <c r="G6309" s="28"/>
      <c r="H6309"/>
      <c r="I6309"/>
    </row>
    <row r="6310" spans="1:9">
      <c r="A6310" s="26"/>
      <c r="B6310" s="27"/>
      <c r="C6310" s="28"/>
      <c r="D6310" s="29"/>
      <c r="E6310" s="29"/>
      <c r="F6310" s="28"/>
      <c r="G6310" s="28"/>
      <c r="H6310"/>
      <c r="I6310"/>
    </row>
    <row r="6311" spans="1:9">
      <c r="A6311" s="26"/>
      <c r="B6311" s="27"/>
      <c r="C6311" s="28"/>
      <c r="D6311" s="29"/>
      <c r="E6311" s="29"/>
      <c r="F6311" s="28"/>
      <c r="G6311" s="28"/>
      <c r="H6311"/>
      <c r="I6311"/>
    </row>
    <row r="6312" spans="1:9">
      <c r="A6312" s="26"/>
      <c r="B6312" s="27"/>
      <c r="C6312" s="28"/>
      <c r="D6312" s="29"/>
      <c r="E6312" s="29"/>
      <c r="F6312" s="28"/>
      <c r="G6312" s="28"/>
      <c r="H6312"/>
      <c r="I6312"/>
    </row>
    <row r="6313" spans="1:9">
      <c r="A6313" s="26"/>
      <c r="B6313" s="27"/>
      <c r="C6313" s="28"/>
      <c r="D6313" s="29"/>
      <c r="E6313" s="29"/>
      <c r="F6313" s="28"/>
      <c r="G6313" s="28"/>
      <c r="H6313"/>
      <c r="I6313"/>
    </row>
    <row r="6314" spans="1:9">
      <c r="A6314" s="26"/>
      <c r="B6314" s="27"/>
      <c r="C6314" s="28"/>
      <c r="D6314" s="29"/>
      <c r="E6314" s="29"/>
      <c r="F6314" s="28"/>
      <c r="G6314" s="28"/>
      <c r="H6314"/>
      <c r="I6314"/>
    </row>
    <row r="6315" spans="1:9">
      <c r="A6315" s="26"/>
      <c r="B6315" s="27"/>
      <c r="C6315" s="28"/>
      <c r="D6315" s="29"/>
      <c r="E6315" s="29"/>
      <c r="F6315" s="28"/>
      <c r="G6315" s="28"/>
      <c r="H6315"/>
      <c r="I6315"/>
    </row>
    <row r="6316" spans="1:9">
      <c r="A6316" s="26"/>
      <c r="B6316" s="27"/>
      <c r="C6316" s="28"/>
      <c r="D6316" s="29"/>
      <c r="E6316" s="29"/>
      <c r="F6316" s="28"/>
      <c r="G6316" s="28"/>
      <c r="H6316"/>
      <c r="I6316"/>
    </row>
    <row r="6317" spans="1:9">
      <c r="A6317" s="26"/>
      <c r="B6317" s="27"/>
      <c r="C6317" s="28"/>
      <c r="D6317" s="29"/>
      <c r="E6317" s="29"/>
      <c r="F6317" s="28"/>
      <c r="G6317" s="28"/>
      <c r="H6317"/>
      <c r="I6317"/>
    </row>
    <row r="6318" spans="1:9">
      <c r="A6318" s="26"/>
      <c r="B6318" s="27"/>
      <c r="C6318" s="28"/>
      <c r="D6318" s="29"/>
      <c r="E6318" s="29"/>
      <c r="F6318" s="28"/>
      <c r="G6318" s="28"/>
      <c r="H6318"/>
      <c r="I6318"/>
    </row>
    <row r="6319" spans="1:9">
      <c r="A6319" s="26"/>
      <c r="B6319" s="27"/>
      <c r="C6319" s="28"/>
      <c r="D6319" s="29"/>
      <c r="E6319" s="29"/>
      <c r="F6319" s="28"/>
      <c r="G6319" s="28"/>
      <c r="H6319"/>
      <c r="I6319"/>
    </row>
    <row r="6320" spans="1:9">
      <c r="A6320" s="26"/>
      <c r="B6320" s="27"/>
      <c r="C6320" s="28"/>
      <c r="D6320" s="29"/>
      <c r="E6320" s="29"/>
      <c r="F6320" s="28"/>
      <c r="G6320" s="28"/>
      <c r="H6320"/>
      <c r="I6320"/>
    </row>
    <row r="6321" spans="1:9">
      <c r="A6321" s="26"/>
      <c r="B6321" s="27"/>
      <c r="C6321" s="28"/>
      <c r="D6321" s="29"/>
      <c r="E6321" s="29"/>
      <c r="F6321" s="28"/>
      <c r="G6321" s="28"/>
      <c r="H6321"/>
      <c r="I6321"/>
    </row>
    <row r="6322" spans="1:9">
      <c r="A6322" s="26"/>
      <c r="B6322" s="27"/>
      <c r="C6322" s="28"/>
      <c r="D6322" s="29"/>
      <c r="E6322" s="29"/>
      <c r="F6322" s="28"/>
      <c r="G6322" s="28"/>
      <c r="H6322"/>
      <c r="I6322"/>
    </row>
    <row r="6323" spans="1:9">
      <c r="A6323" s="26"/>
      <c r="B6323" s="27"/>
      <c r="C6323" s="28"/>
      <c r="D6323" s="29"/>
      <c r="E6323" s="29"/>
      <c r="F6323" s="28"/>
      <c r="G6323" s="28"/>
      <c r="H6323"/>
      <c r="I6323"/>
    </row>
    <row r="6324" spans="1:9">
      <c r="A6324" s="26"/>
      <c r="B6324" s="27"/>
      <c r="C6324" s="28"/>
      <c r="D6324" s="29"/>
      <c r="E6324" s="29"/>
      <c r="F6324" s="28"/>
      <c r="G6324" s="28"/>
      <c r="H6324"/>
      <c r="I6324"/>
    </row>
    <row r="6325" spans="1:9">
      <c r="A6325" s="26"/>
      <c r="B6325" s="27"/>
      <c r="C6325" s="28"/>
      <c r="D6325" s="29"/>
      <c r="E6325" s="29"/>
      <c r="F6325" s="28"/>
      <c r="G6325" s="28"/>
      <c r="H6325"/>
      <c r="I6325"/>
    </row>
    <row r="6326" spans="1:9">
      <c r="A6326" s="26"/>
      <c r="B6326" s="27"/>
      <c r="C6326" s="28"/>
      <c r="D6326" s="29"/>
      <c r="E6326" s="29"/>
      <c r="F6326" s="28"/>
      <c r="G6326" s="28"/>
      <c r="H6326"/>
      <c r="I6326"/>
    </row>
    <row r="6327" spans="1:9">
      <c r="A6327" s="26"/>
      <c r="B6327" s="27"/>
      <c r="C6327" s="28"/>
      <c r="D6327" s="29"/>
      <c r="E6327" s="29"/>
      <c r="F6327" s="28"/>
      <c r="G6327" s="28"/>
      <c r="H6327"/>
      <c r="I6327"/>
    </row>
    <row r="6328" spans="1:9">
      <c r="A6328" s="26"/>
      <c r="B6328" s="27"/>
      <c r="C6328" s="28"/>
      <c r="D6328" s="29"/>
      <c r="E6328" s="29"/>
      <c r="F6328" s="28"/>
      <c r="G6328" s="28"/>
      <c r="H6328"/>
      <c r="I6328"/>
    </row>
    <row r="6329" spans="1:9">
      <c r="A6329" s="26"/>
      <c r="B6329" s="27"/>
      <c r="C6329" s="28"/>
      <c r="D6329" s="29"/>
      <c r="E6329" s="29"/>
      <c r="F6329" s="28"/>
      <c r="G6329" s="28"/>
      <c r="H6329"/>
      <c r="I6329"/>
    </row>
    <row r="6330" spans="1:9">
      <c r="A6330" s="26"/>
      <c r="B6330" s="27"/>
      <c r="C6330" s="28"/>
      <c r="D6330" s="29"/>
      <c r="E6330" s="29"/>
      <c r="F6330" s="28"/>
      <c r="G6330" s="28"/>
      <c r="H6330"/>
      <c r="I6330"/>
    </row>
    <row r="6331" spans="1:9">
      <c r="A6331" s="26"/>
      <c r="B6331" s="27"/>
      <c r="C6331" s="28"/>
      <c r="D6331" s="29"/>
      <c r="E6331" s="29"/>
      <c r="F6331" s="28"/>
      <c r="G6331" s="28"/>
      <c r="H6331"/>
      <c r="I6331"/>
    </row>
    <row r="6332" spans="1:9">
      <c r="A6332" s="26"/>
      <c r="B6332" s="27"/>
      <c r="C6332" s="28"/>
      <c r="D6332" s="29"/>
      <c r="E6332" s="29"/>
      <c r="F6332" s="28"/>
      <c r="G6332" s="28"/>
      <c r="H6332"/>
      <c r="I6332"/>
    </row>
    <row r="6333" spans="1:9">
      <c r="A6333" s="26"/>
      <c r="B6333" s="27"/>
      <c r="C6333" s="28"/>
      <c r="D6333" s="29"/>
      <c r="E6333" s="29"/>
      <c r="F6333" s="28"/>
      <c r="G6333" s="28"/>
      <c r="H6333"/>
      <c r="I6333"/>
    </row>
    <row r="6334" spans="1:9">
      <c r="A6334" s="26"/>
      <c r="B6334" s="27"/>
      <c r="C6334" s="28"/>
      <c r="D6334" s="29"/>
      <c r="E6334" s="29"/>
      <c r="F6334" s="28"/>
      <c r="G6334" s="28"/>
      <c r="H6334"/>
      <c r="I6334"/>
    </row>
    <row r="6335" spans="1:9">
      <c r="A6335" s="26"/>
      <c r="B6335" s="27"/>
      <c r="C6335" s="28"/>
      <c r="D6335" s="29"/>
      <c r="E6335" s="29"/>
      <c r="F6335" s="28"/>
      <c r="G6335" s="28"/>
      <c r="H6335"/>
      <c r="I6335"/>
    </row>
    <row r="6336" spans="1:9">
      <c r="A6336" s="26"/>
      <c r="B6336" s="27"/>
      <c r="C6336" s="28"/>
      <c r="D6336" s="29"/>
      <c r="E6336" s="29"/>
      <c r="F6336" s="28"/>
      <c r="G6336" s="28"/>
      <c r="H6336"/>
      <c r="I6336"/>
    </row>
    <row r="6337" spans="1:9">
      <c r="A6337" s="26"/>
      <c r="B6337" s="27"/>
      <c r="C6337" s="28"/>
      <c r="D6337" s="29"/>
      <c r="E6337" s="29"/>
      <c r="F6337" s="28"/>
      <c r="G6337" s="28"/>
      <c r="H6337"/>
      <c r="I6337"/>
    </row>
    <row r="6338" spans="1:9">
      <c r="A6338" s="26"/>
      <c r="B6338" s="27"/>
      <c r="C6338" s="28"/>
      <c r="D6338" s="29"/>
      <c r="E6338" s="29"/>
      <c r="F6338" s="28"/>
      <c r="G6338" s="28"/>
      <c r="H6338"/>
      <c r="I6338"/>
    </row>
    <row r="6339" spans="1:9">
      <c r="A6339" s="26"/>
      <c r="B6339" s="27"/>
      <c r="C6339" s="28"/>
      <c r="D6339" s="29"/>
      <c r="E6339" s="29"/>
      <c r="F6339" s="28"/>
      <c r="G6339" s="28"/>
      <c r="H6339"/>
      <c r="I6339"/>
    </row>
    <row r="6340" spans="1:9">
      <c r="A6340" s="26"/>
      <c r="B6340" s="27"/>
      <c r="C6340" s="28"/>
      <c r="D6340" s="29"/>
      <c r="E6340" s="29"/>
      <c r="F6340" s="28"/>
      <c r="G6340" s="28"/>
      <c r="H6340"/>
      <c r="I6340"/>
    </row>
    <row r="6341" spans="1:9">
      <c r="A6341" s="26"/>
      <c r="B6341" s="27"/>
      <c r="C6341" s="28"/>
      <c r="D6341" s="29"/>
      <c r="E6341" s="29"/>
      <c r="F6341" s="28"/>
      <c r="G6341" s="28"/>
      <c r="H6341"/>
      <c r="I6341"/>
    </row>
    <row r="6342" spans="1:9">
      <c r="A6342" s="26"/>
      <c r="B6342" s="27"/>
      <c r="C6342" s="28"/>
      <c r="D6342" s="29"/>
      <c r="E6342" s="29"/>
      <c r="F6342" s="28"/>
      <c r="G6342" s="28"/>
      <c r="H6342"/>
      <c r="I6342"/>
    </row>
    <row r="6343" spans="1:9">
      <c r="A6343" s="26"/>
      <c r="B6343" s="27"/>
      <c r="C6343" s="28"/>
      <c r="D6343" s="29"/>
      <c r="E6343" s="29"/>
      <c r="F6343" s="28"/>
      <c r="G6343" s="28"/>
      <c r="H6343"/>
      <c r="I6343"/>
    </row>
    <row r="6344" spans="1:9">
      <c r="A6344" s="26"/>
      <c r="B6344" s="27"/>
      <c r="C6344" s="28"/>
      <c r="D6344" s="29"/>
      <c r="E6344" s="29"/>
      <c r="F6344" s="28"/>
      <c r="G6344" s="28"/>
      <c r="H6344"/>
      <c r="I6344"/>
    </row>
    <row r="6345" spans="1:9">
      <c r="A6345" s="26"/>
      <c r="B6345" s="27"/>
      <c r="C6345" s="28"/>
      <c r="D6345" s="29"/>
      <c r="E6345" s="29"/>
      <c r="F6345" s="28"/>
      <c r="G6345" s="28"/>
      <c r="H6345"/>
      <c r="I6345"/>
    </row>
    <row r="6346" spans="1:9">
      <c r="A6346" s="26"/>
      <c r="B6346" s="27"/>
      <c r="C6346" s="28"/>
      <c r="D6346" s="29"/>
      <c r="E6346" s="29"/>
      <c r="F6346" s="28"/>
      <c r="G6346" s="28"/>
      <c r="H6346"/>
      <c r="I6346"/>
    </row>
    <row r="6347" spans="1:9">
      <c r="A6347" s="26"/>
      <c r="B6347" s="27"/>
      <c r="C6347" s="28"/>
      <c r="D6347" s="29"/>
      <c r="E6347" s="29"/>
      <c r="F6347" s="28"/>
      <c r="G6347" s="28"/>
      <c r="H6347"/>
      <c r="I6347"/>
    </row>
    <row r="6348" spans="1:9">
      <c r="A6348" s="26"/>
      <c r="B6348" s="27"/>
      <c r="C6348" s="28"/>
      <c r="D6348" s="29"/>
      <c r="E6348" s="29"/>
      <c r="F6348" s="28"/>
      <c r="G6348" s="28"/>
      <c r="H6348"/>
      <c r="I6348"/>
    </row>
    <row r="6349" spans="1:9">
      <c r="A6349" s="26"/>
      <c r="B6349" s="27"/>
      <c r="C6349" s="28"/>
      <c r="D6349" s="29"/>
      <c r="E6349" s="29"/>
      <c r="F6349" s="28"/>
      <c r="G6349" s="28"/>
      <c r="H6349"/>
      <c r="I6349"/>
    </row>
    <row r="6350" spans="1:9">
      <c r="A6350" s="26"/>
      <c r="B6350" s="27"/>
      <c r="C6350" s="28"/>
      <c r="D6350" s="29"/>
      <c r="E6350" s="29"/>
      <c r="F6350" s="28"/>
      <c r="G6350" s="28"/>
      <c r="H6350"/>
      <c r="I6350"/>
    </row>
    <row r="6351" spans="1:9">
      <c r="A6351" s="26"/>
      <c r="B6351" s="27"/>
      <c r="C6351" s="28"/>
      <c r="D6351" s="29"/>
      <c r="E6351" s="29"/>
      <c r="F6351" s="28"/>
      <c r="G6351" s="28"/>
      <c r="H6351"/>
      <c r="I6351"/>
    </row>
    <row r="6352" spans="1:9">
      <c r="A6352" s="26"/>
      <c r="B6352" s="27"/>
      <c r="C6352" s="28"/>
      <c r="D6352" s="29"/>
      <c r="E6352" s="29"/>
      <c r="F6352" s="28"/>
      <c r="G6352" s="28"/>
      <c r="H6352"/>
      <c r="I6352"/>
    </row>
    <row r="6353" spans="1:9">
      <c r="A6353" s="26"/>
      <c r="B6353" s="27"/>
      <c r="C6353" s="28"/>
      <c r="D6353" s="29"/>
      <c r="E6353" s="29"/>
      <c r="F6353" s="28"/>
      <c r="G6353" s="28"/>
      <c r="H6353"/>
      <c r="I6353"/>
    </row>
    <row r="6354" spans="1:9">
      <c r="A6354" s="26"/>
      <c r="B6354" s="27"/>
      <c r="C6354" s="28"/>
      <c r="D6354" s="29"/>
      <c r="E6354" s="29"/>
      <c r="F6354" s="28"/>
      <c r="G6354" s="28"/>
      <c r="H6354"/>
      <c r="I6354"/>
    </row>
    <row r="6355" spans="1:9">
      <c r="A6355" s="26"/>
      <c r="B6355" s="27"/>
      <c r="C6355" s="28"/>
      <c r="D6355" s="29"/>
      <c r="E6355" s="29"/>
      <c r="F6355" s="28"/>
      <c r="G6355" s="28"/>
      <c r="H6355"/>
      <c r="I6355"/>
    </row>
    <row r="6356" spans="1:9">
      <c r="A6356" s="26"/>
      <c r="B6356" s="27"/>
      <c r="C6356" s="28"/>
      <c r="D6356" s="29"/>
      <c r="E6356" s="29"/>
      <c r="F6356" s="28"/>
      <c r="G6356" s="28"/>
      <c r="H6356"/>
      <c r="I6356"/>
    </row>
    <row r="6357" spans="1:9">
      <c r="A6357" s="26"/>
      <c r="B6357" s="27"/>
      <c r="C6357" s="28"/>
      <c r="D6357" s="29"/>
      <c r="E6357" s="29"/>
      <c r="F6357" s="28"/>
      <c r="G6357" s="28"/>
      <c r="H6357"/>
      <c r="I6357"/>
    </row>
    <row r="6358" spans="1:9">
      <c r="A6358" s="26"/>
      <c r="B6358" s="27"/>
      <c r="C6358" s="28"/>
      <c r="D6358" s="29"/>
      <c r="E6358" s="29"/>
      <c r="F6358" s="28"/>
      <c r="G6358" s="28"/>
      <c r="H6358"/>
      <c r="I6358"/>
    </row>
    <row r="6359" spans="1:9">
      <c r="A6359" s="26"/>
      <c r="B6359" s="27"/>
      <c r="C6359" s="28"/>
      <c r="D6359" s="29"/>
      <c r="E6359" s="29"/>
      <c r="F6359" s="28"/>
      <c r="G6359" s="28"/>
      <c r="H6359"/>
      <c r="I6359"/>
    </row>
    <row r="6360" spans="1:9">
      <c r="A6360" s="26"/>
      <c r="B6360" s="27"/>
      <c r="C6360" s="28"/>
      <c r="D6360" s="29"/>
      <c r="E6360" s="29"/>
      <c r="F6360" s="28"/>
      <c r="G6360" s="28"/>
      <c r="H6360"/>
      <c r="I6360"/>
    </row>
    <row r="6361" spans="1:9">
      <c r="A6361" s="26"/>
      <c r="B6361" s="27"/>
      <c r="C6361" s="28"/>
      <c r="D6361" s="29"/>
      <c r="E6361" s="29"/>
      <c r="F6361" s="28"/>
      <c r="G6361" s="28"/>
      <c r="H6361"/>
      <c r="I6361"/>
    </row>
    <row r="6362" spans="1:9">
      <c r="A6362" s="26"/>
      <c r="B6362" s="27"/>
      <c r="C6362" s="28"/>
      <c r="D6362" s="29"/>
      <c r="E6362" s="29"/>
      <c r="F6362" s="28"/>
      <c r="G6362" s="28"/>
      <c r="H6362"/>
      <c r="I6362"/>
    </row>
    <row r="6363" spans="1:9">
      <c r="A6363" s="26"/>
      <c r="B6363" s="27"/>
      <c r="C6363" s="28"/>
      <c r="D6363" s="29"/>
      <c r="E6363" s="29"/>
      <c r="F6363" s="28"/>
      <c r="G6363" s="28"/>
      <c r="H6363"/>
      <c r="I6363"/>
    </row>
    <row r="6364" spans="1:9">
      <c r="A6364" s="26"/>
      <c r="B6364" s="27"/>
      <c r="C6364" s="28"/>
      <c r="D6364" s="29"/>
      <c r="E6364" s="29"/>
      <c r="F6364" s="28"/>
      <c r="G6364" s="28"/>
      <c r="H6364"/>
      <c r="I6364"/>
    </row>
    <row r="6365" spans="1:9">
      <c r="A6365" s="26"/>
      <c r="B6365" s="27"/>
      <c r="C6365" s="28"/>
      <c r="D6365" s="29"/>
      <c r="E6365" s="29"/>
      <c r="F6365" s="28"/>
      <c r="G6365" s="28"/>
      <c r="H6365"/>
      <c r="I6365"/>
    </row>
    <row r="6366" spans="1:9">
      <c r="A6366" s="26"/>
      <c r="B6366" s="27"/>
      <c r="C6366" s="28"/>
      <c r="D6366" s="29"/>
      <c r="E6366" s="29"/>
      <c r="F6366" s="28"/>
      <c r="G6366" s="28"/>
      <c r="H6366"/>
      <c r="I6366"/>
    </row>
    <row r="6367" spans="1:9">
      <c r="A6367" s="26"/>
      <c r="B6367" s="27"/>
      <c r="C6367" s="28"/>
      <c r="D6367" s="29"/>
      <c r="E6367" s="29"/>
      <c r="F6367" s="28"/>
      <c r="G6367" s="28"/>
      <c r="H6367"/>
      <c r="I6367"/>
    </row>
    <row r="6368" spans="1:9">
      <c r="A6368" s="26"/>
      <c r="B6368" s="27"/>
      <c r="C6368" s="28"/>
      <c r="D6368" s="29"/>
      <c r="E6368" s="29"/>
      <c r="F6368" s="28"/>
      <c r="G6368" s="28"/>
      <c r="H6368"/>
      <c r="I6368"/>
    </row>
    <row r="6369" spans="1:9">
      <c r="A6369" s="26"/>
      <c r="B6369" s="27"/>
      <c r="C6369" s="28"/>
      <c r="D6369" s="29"/>
      <c r="E6369" s="29"/>
      <c r="F6369" s="28"/>
      <c r="G6369" s="28"/>
      <c r="H6369"/>
      <c r="I6369"/>
    </row>
    <row r="6370" spans="1:9">
      <c r="A6370" s="26"/>
      <c r="B6370" s="27"/>
      <c r="C6370" s="28"/>
      <c r="D6370" s="29"/>
      <c r="E6370" s="29"/>
      <c r="F6370" s="28"/>
      <c r="G6370" s="28"/>
      <c r="H6370"/>
      <c r="I6370"/>
    </row>
    <row r="6371" spans="1:9">
      <c r="A6371" s="26"/>
      <c r="B6371" s="27"/>
      <c r="C6371" s="28"/>
      <c r="D6371" s="29"/>
      <c r="E6371" s="29"/>
      <c r="F6371" s="28"/>
      <c r="G6371" s="28"/>
      <c r="H6371"/>
      <c r="I6371"/>
    </row>
    <row r="6372" spans="1:9">
      <c r="A6372" s="26"/>
      <c r="B6372" s="27"/>
      <c r="C6372" s="28"/>
      <c r="D6372" s="29"/>
      <c r="E6372" s="29"/>
      <c r="F6372" s="28"/>
      <c r="G6372" s="28"/>
      <c r="H6372"/>
      <c r="I6372"/>
    </row>
    <row r="6373" spans="1:9">
      <c r="A6373" s="26"/>
      <c r="B6373" s="27"/>
      <c r="C6373" s="28"/>
      <c r="D6373" s="29"/>
      <c r="E6373" s="29"/>
      <c r="F6373" s="28"/>
      <c r="G6373" s="28"/>
      <c r="H6373"/>
      <c r="I6373"/>
    </row>
    <row r="6374" spans="1:9">
      <c r="A6374" s="26"/>
      <c r="B6374" s="27"/>
      <c r="C6374" s="28"/>
      <c r="D6374" s="29"/>
      <c r="E6374" s="29"/>
      <c r="F6374" s="28"/>
      <c r="G6374" s="28"/>
      <c r="H6374"/>
      <c r="I6374"/>
    </row>
    <row r="6375" spans="1:9">
      <c r="A6375" s="26"/>
      <c r="B6375" s="27"/>
      <c r="C6375" s="28"/>
      <c r="D6375" s="29"/>
      <c r="E6375" s="29"/>
      <c r="F6375" s="28"/>
      <c r="G6375" s="28"/>
      <c r="H6375"/>
      <c r="I6375"/>
    </row>
    <row r="6376" spans="1:9">
      <c r="A6376" s="26"/>
      <c r="B6376" s="27"/>
      <c r="C6376" s="28"/>
      <c r="D6376" s="29"/>
      <c r="E6376" s="29"/>
      <c r="F6376" s="28"/>
      <c r="G6376" s="28"/>
      <c r="H6376"/>
      <c r="I6376"/>
    </row>
    <row r="6377" spans="1:9">
      <c r="A6377" s="26"/>
      <c r="B6377" s="27"/>
      <c r="C6377" s="28"/>
      <c r="D6377" s="29"/>
      <c r="E6377" s="29"/>
      <c r="F6377" s="28"/>
      <c r="G6377" s="28"/>
      <c r="H6377"/>
      <c r="I6377"/>
    </row>
    <row r="6378" spans="1:9">
      <c r="A6378" s="26"/>
      <c r="B6378" s="27"/>
      <c r="C6378" s="28"/>
      <c r="D6378" s="29"/>
      <c r="E6378" s="29"/>
      <c r="F6378" s="28"/>
      <c r="G6378" s="28"/>
      <c r="H6378"/>
      <c r="I6378"/>
    </row>
    <row r="6379" spans="1:9">
      <c r="A6379" s="26"/>
      <c r="B6379" s="27"/>
      <c r="C6379" s="28"/>
      <c r="D6379" s="29"/>
      <c r="E6379" s="29"/>
      <c r="F6379" s="28"/>
      <c r="G6379" s="28"/>
      <c r="H6379"/>
      <c r="I6379"/>
    </row>
    <row r="6380" spans="1:9">
      <c r="A6380" s="26"/>
      <c r="B6380" s="27"/>
      <c r="C6380" s="28"/>
      <c r="D6380" s="29"/>
      <c r="E6380" s="29"/>
      <c r="F6380" s="28"/>
      <c r="G6380" s="28"/>
      <c r="H6380"/>
      <c r="I6380"/>
    </row>
    <row r="6381" spans="1:9">
      <c r="A6381" s="26"/>
      <c r="B6381" s="27"/>
      <c r="C6381" s="28"/>
      <c r="D6381" s="29"/>
      <c r="E6381" s="29"/>
      <c r="F6381" s="28"/>
      <c r="G6381" s="28"/>
      <c r="H6381"/>
      <c r="I6381"/>
    </row>
    <row r="6382" spans="1:9">
      <c r="A6382" s="26"/>
      <c r="B6382" s="27"/>
      <c r="C6382" s="28"/>
      <c r="D6382" s="29"/>
      <c r="E6382" s="29"/>
      <c r="F6382" s="28"/>
      <c r="G6382" s="28"/>
      <c r="H6382"/>
      <c r="I6382"/>
    </row>
    <row r="6383" spans="1:9">
      <c r="A6383" s="26"/>
      <c r="B6383" s="27"/>
      <c r="C6383" s="28"/>
      <c r="D6383" s="29"/>
      <c r="E6383" s="29"/>
      <c r="F6383" s="28"/>
      <c r="G6383" s="28"/>
      <c r="H6383"/>
      <c r="I6383"/>
    </row>
    <row r="6384" spans="1:9">
      <c r="A6384" s="26"/>
      <c r="B6384" s="27"/>
      <c r="C6384" s="28"/>
      <c r="D6384" s="29"/>
      <c r="E6384" s="29"/>
      <c r="F6384" s="28"/>
      <c r="G6384" s="28"/>
      <c r="H6384"/>
      <c r="I6384"/>
    </row>
    <row r="6385" spans="1:9">
      <c r="A6385" s="26"/>
      <c r="B6385" s="27"/>
      <c r="C6385" s="28"/>
      <c r="D6385" s="29"/>
      <c r="E6385" s="29"/>
      <c r="F6385" s="28"/>
      <c r="G6385" s="28"/>
      <c r="H6385"/>
      <c r="I6385"/>
    </row>
    <row r="6386" spans="1:9">
      <c r="A6386" s="26"/>
      <c r="B6386" s="27"/>
      <c r="C6386" s="28"/>
      <c r="D6386" s="29"/>
      <c r="E6386" s="29"/>
      <c r="F6386" s="28"/>
      <c r="G6386" s="28"/>
      <c r="H6386"/>
      <c r="I6386"/>
    </row>
    <row r="6387" spans="1:9">
      <c r="A6387" s="26"/>
      <c r="B6387" s="27"/>
      <c r="C6387" s="28"/>
      <c r="D6387" s="29"/>
      <c r="E6387" s="29"/>
      <c r="F6387" s="28"/>
      <c r="G6387" s="28"/>
      <c r="H6387"/>
      <c r="I6387"/>
    </row>
    <row r="6388" spans="1:9">
      <c r="A6388" s="26"/>
      <c r="B6388" s="27"/>
      <c r="C6388" s="28"/>
      <c r="D6388" s="29"/>
      <c r="E6388" s="29"/>
      <c r="F6388" s="28"/>
      <c r="G6388" s="28"/>
      <c r="H6388"/>
      <c r="I6388"/>
    </row>
    <row r="6389" spans="1:9">
      <c r="A6389" s="26"/>
      <c r="B6389" s="27"/>
      <c r="C6389" s="28"/>
      <c r="D6389" s="29"/>
      <c r="E6389" s="29"/>
      <c r="F6389" s="28"/>
      <c r="G6389" s="28"/>
      <c r="H6389"/>
      <c r="I6389"/>
    </row>
    <row r="6390" spans="1:9">
      <c r="A6390" s="26"/>
      <c r="B6390" s="27"/>
      <c r="C6390" s="28"/>
      <c r="D6390" s="29"/>
      <c r="E6390" s="29"/>
      <c r="F6390" s="28"/>
      <c r="G6390" s="28"/>
      <c r="H6390"/>
      <c r="I6390"/>
    </row>
    <row r="6391" spans="1:9">
      <c r="A6391" s="26"/>
      <c r="B6391" s="27"/>
      <c r="C6391" s="28"/>
      <c r="D6391" s="29"/>
      <c r="E6391" s="29"/>
      <c r="F6391" s="28"/>
      <c r="G6391" s="28"/>
      <c r="H6391"/>
      <c r="I6391"/>
    </row>
    <row r="6392" spans="1:9">
      <c r="A6392" s="26"/>
      <c r="B6392" s="27"/>
      <c r="C6392" s="28"/>
      <c r="D6392" s="29"/>
      <c r="E6392" s="29"/>
      <c r="F6392" s="28"/>
      <c r="G6392" s="28"/>
      <c r="H6392"/>
      <c r="I6392"/>
    </row>
    <row r="6393" spans="1:9">
      <c r="A6393" s="26"/>
      <c r="B6393" s="27"/>
      <c r="C6393" s="28"/>
      <c r="D6393" s="29"/>
      <c r="E6393" s="29"/>
      <c r="F6393" s="28"/>
      <c r="G6393" s="28"/>
      <c r="H6393"/>
      <c r="I6393"/>
    </row>
    <row r="6394" spans="1:9">
      <c r="A6394" s="26"/>
      <c r="B6394" s="27"/>
      <c r="C6394" s="28"/>
      <c r="D6394" s="29"/>
      <c r="E6394" s="29"/>
      <c r="F6394" s="28"/>
      <c r="G6394" s="28"/>
      <c r="H6394"/>
      <c r="I6394"/>
    </row>
    <row r="6395" spans="1:9">
      <c r="A6395" s="26"/>
      <c r="B6395" s="27"/>
      <c r="C6395" s="28"/>
      <c r="D6395" s="29"/>
      <c r="E6395" s="29"/>
      <c r="F6395" s="28"/>
      <c r="G6395" s="28"/>
      <c r="H6395"/>
      <c r="I6395"/>
    </row>
    <row r="6396" spans="1:9">
      <c r="A6396" s="26"/>
      <c r="B6396" s="27"/>
      <c r="C6396" s="28"/>
      <c r="D6396" s="29"/>
      <c r="E6396" s="29"/>
      <c r="F6396" s="28"/>
      <c r="G6396" s="28"/>
      <c r="H6396"/>
      <c r="I6396"/>
    </row>
    <row r="6397" spans="1:9">
      <c r="A6397" s="26"/>
      <c r="B6397" s="27"/>
      <c r="C6397" s="28"/>
      <c r="D6397" s="29"/>
      <c r="E6397" s="29"/>
      <c r="F6397" s="28"/>
      <c r="G6397" s="28"/>
      <c r="H6397"/>
      <c r="I6397"/>
    </row>
    <row r="6398" spans="1:9">
      <c r="A6398" s="26"/>
      <c r="B6398" s="27"/>
      <c r="C6398" s="28"/>
      <c r="D6398" s="29"/>
      <c r="E6398" s="29"/>
      <c r="F6398" s="28"/>
      <c r="G6398" s="28"/>
      <c r="H6398"/>
      <c r="I6398"/>
    </row>
    <row r="6399" spans="1:9">
      <c r="A6399" s="26"/>
      <c r="B6399" s="27"/>
      <c r="C6399" s="28"/>
      <c r="D6399" s="29"/>
      <c r="E6399" s="29"/>
      <c r="F6399" s="28"/>
      <c r="G6399" s="28"/>
      <c r="H6399"/>
      <c r="I6399"/>
    </row>
    <row r="6400" spans="1:9">
      <c r="A6400" s="26"/>
      <c r="B6400" s="27"/>
      <c r="C6400" s="28"/>
      <c r="D6400" s="29"/>
      <c r="E6400" s="29"/>
      <c r="F6400" s="28"/>
      <c r="G6400" s="28"/>
      <c r="H6400"/>
      <c r="I6400"/>
    </row>
    <row r="6401" spans="1:9">
      <c r="A6401" s="26"/>
      <c r="B6401" s="27"/>
      <c r="C6401" s="28"/>
      <c r="D6401" s="29"/>
      <c r="E6401" s="29"/>
      <c r="F6401" s="28"/>
      <c r="G6401" s="28"/>
      <c r="H6401"/>
      <c r="I6401"/>
    </row>
    <row r="6402" spans="1:9">
      <c r="A6402" s="26"/>
      <c r="B6402" s="27"/>
      <c r="C6402" s="28"/>
      <c r="D6402" s="29"/>
      <c r="E6402" s="29"/>
      <c r="F6402" s="28"/>
      <c r="G6402" s="28"/>
      <c r="H6402"/>
      <c r="I6402"/>
    </row>
    <row r="6403" spans="1:9">
      <c r="A6403" s="26"/>
      <c r="B6403" s="27"/>
      <c r="C6403" s="28"/>
      <c r="D6403" s="29"/>
      <c r="E6403" s="29"/>
      <c r="F6403" s="28"/>
      <c r="G6403" s="28"/>
      <c r="H6403"/>
      <c r="I6403"/>
    </row>
    <row r="6404" spans="1:9">
      <c r="A6404" s="26"/>
      <c r="B6404" s="27"/>
      <c r="C6404" s="28"/>
      <c r="D6404" s="29"/>
      <c r="E6404" s="29"/>
      <c r="F6404" s="28"/>
      <c r="G6404" s="28"/>
      <c r="H6404"/>
      <c r="I6404"/>
    </row>
    <row r="6405" spans="1:9">
      <c r="A6405" s="26"/>
      <c r="B6405" s="27"/>
      <c r="C6405" s="28"/>
      <c r="D6405" s="29"/>
      <c r="E6405" s="29"/>
      <c r="F6405" s="28"/>
      <c r="G6405" s="28"/>
      <c r="H6405"/>
      <c r="I6405"/>
    </row>
    <row r="6406" spans="1:9">
      <c r="A6406" s="26"/>
      <c r="B6406" s="27"/>
      <c r="C6406" s="28"/>
      <c r="D6406" s="29"/>
      <c r="E6406" s="29"/>
      <c r="F6406" s="28"/>
      <c r="G6406" s="28"/>
      <c r="H6406"/>
      <c r="I6406"/>
    </row>
    <row r="6407" spans="1:9">
      <c r="A6407" s="26"/>
      <c r="B6407" s="27"/>
      <c r="C6407" s="28"/>
      <c r="D6407" s="29"/>
      <c r="E6407" s="29"/>
      <c r="F6407" s="28"/>
      <c r="G6407" s="28"/>
      <c r="H6407"/>
      <c r="I6407"/>
    </row>
    <row r="6408" spans="1:9">
      <c r="A6408" s="26"/>
      <c r="B6408" s="27"/>
      <c r="C6408" s="28"/>
      <c r="D6408" s="29"/>
      <c r="E6408" s="29"/>
      <c r="F6408" s="28"/>
      <c r="G6408" s="28"/>
      <c r="H6408"/>
      <c r="I6408"/>
    </row>
    <row r="6409" spans="1:9">
      <c r="A6409" s="26"/>
      <c r="B6409" s="27"/>
      <c r="C6409" s="28"/>
      <c r="D6409" s="29"/>
      <c r="E6409" s="29"/>
      <c r="F6409" s="28"/>
      <c r="G6409" s="28"/>
      <c r="H6409"/>
      <c r="I6409"/>
    </row>
    <row r="6410" spans="1:9">
      <c r="A6410" s="26"/>
      <c r="B6410" s="27"/>
      <c r="C6410" s="28"/>
      <c r="D6410" s="29"/>
      <c r="E6410" s="29"/>
      <c r="F6410" s="28"/>
      <c r="G6410" s="28"/>
      <c r="H6410"/>
      <c r="I6410"/>
    </row>
    <row r="6411" spans="1:9">
      <c r="A6411" s="26"/>
      <c r="B6411" s="27"/>
      <c r="C6411" s="28"/>
      <c r="D6411" s="29"/>
      <c r="E6411" s="29"/>
      <c r="F6411" s="28"/>
      <c r="G6411" s="28"/>
      <c r="H6411"/>
      <c r="I6411"/>
    </row>
    <row r="6412" spans="1:9">
      <c r="A6412" s="26"/>
      <c r="B6412" s="27"/>
      <c r="C6412" s="28"/>
      <c r="D6412" s="29"/>
      <c r="E6412" s="29"/>
      <c r="F6412" s="28"/>
      <c r="G6412" s="28"/>
      <c r="H6412"/>
      <c r="I6412"/>
    </row>
    <row r="6413" spans="1:9">
      <c r="A6413" s="26"/>
      <c r="B6413" s="27"/>
      <c r="C6413" s="28"/>
      <c r="D6413" s="29"/>
      <c r="E6413" s="29"/>
      <c r="F6413" s="28"/>
      <c r="G6413" s="28"/>
      <c r="H6413"/>
      <c r="I6413"/>
    </row>
    <row r="6414" spans="1:9">
      <c r="A6414" s="26"/>
      <c r="B6414" s="27"/>
      <c r="C6414" s="28"/>
      <c r="D6414" s="29"/>
      <c r="E6414" s="29"/>
      <c r="F6414" s="28"/>
      <c r="G6414" s="28"/>
      <c r="H6414"/>
      <c r="I6414"/>
    </row>
    <row r="6415" spans="1:9">
      <c r="A6415" s="26"/>
      <c r="B6415" s="27"/>
      <c r="C6415" s="28"/>
      <c r="D6415" s="29"/>
      <c r="E6415" s="29"/>
      <c r="F6415" s="28"/>
      <c r="G6415" s="28"/>
      <c r="H6415"/>
      <c r="I6415"/>
    </row>
    <row r="6416" spans="1:9">
      <c r="A6416" s="26"/>
      <c r="B6416" s="27"/>
      <c r="C6416" s="28"/>
      <c r="D6416" s="29"/>
      <c r="E6416" s="29"/>
      <c r="F6416" s="28"/>
      <c r="G6416" s="28"/>
      <c r="H6416"/>
      <c r="I6416"/>
    </row>
    <row r="6417" spans="1:9">
      <c r="A6417" s="26"/>
      <c r="B6417" s="27"/>
      <c r="C6417" s="28"/>
      <c r="D6417" s="29"/>
      <c r="E6417" s="29"/>
      <c r="F6417" s="28"/>
      <c r="G6417" s="28"/>
      <c r="H6417"/>
      <c r="I6417"/>
    </row>
    <row r="6418" spans="1:9">
      <c r="A6418" s="26"/>
      <c r="B6418" s="27"/>
      <c r="C6418" s="28"/>
      <c r="D6418" s="29"/>
      <c r="E6418" s="29"/>
      <c r="F6418" s="28"/>
      <c r="G6418" s="28"/>
      <c r="H6418"/>
      <c r="I6418"/>
    </row>
    <row r="6419" spans="1:9">
      <c r="A6419" s="26"/>
      <c r="B6419" s="27"/>
      <c r="C6419" s="28"/>
      <c r="D6419" s="29"/>
      <c r="E6419" s="29"/>
      <c r="F6419" s="28"/>
      <c r="G6419" s="28"/>
      <c r="H6419"/>
      <c r="I6419"/>
    </row>
    <row r="6420" spans="1:9">
      <c r="A6420" s="26"/>
      <c r="B6420" s="27"/>
      <c r="C6420" s="28"/>
      <c r="D6420" s="29"/>
      <c r="E6420" s="29"/>
      <c r="F6420" s="28"/>
      <c r="G6420" s="28"/>
      <c r="H6420"/>
      <c r="I6420"/>
    </row>
    <row r="6421" spans="1:9">
      <c r="A6421" s="26"/>
      <c r="B6421" s="27"/>
      <c r="C6421" s="28"/>
      <c r="D6421" s="29"/>
      <c r="E6421" s="29"/>
      <c r="F6421" s="28"/>
      <c r="G6421" s="28"/>
      <c r="H6421"/>
      <c r="I6421"/>
    </row>
    <row r="6422" spans="1:9">
      <c r="A6422" s="26"/>
      <c r="B6422" s="27"/>
      <c r="C6422" s="28"/>
      <c r="D6422" s="29"/>
      <c r="E6422" s="29"/>
      <c r="F6422" s="28"/>
      <c r="G6422" s="28"/>
      <c r="H6422"/>
      <c r="I6422"/>
    </row>
    <row r="6423" spans="1:9">
      <c r="A6423" s="26"/>
      <c r="B6423" s="27"/>
      <c r="C6423" s="28"/>
      <c r="D6423" s="29"/>
      <c r="E6423" s="29"/>
      <c r="F6423" s="28"/>
      <c r="G6423" s="28"/>
      <c r="H6423"/>
      <c r="I6423"/>
    </row>
    <row r="6424" spans="1:9">
      <c r="A6424" s="26"/>
      <c r="B6424" s="27"/>
      <c r="C6424" s="28"/>
      <c r="D6424" s="29"/>
      <c r="E6424" s="29"/>
      <c r="F6424" s="28"/>
      <c r="G6424" s="28"/>
      <c r="H6424"/>
      <c r="I6424"/>
    </row>
    <row r="6425" spans="1:9">
      <c r="A6425" s="26"/>
      <c r="B6425" s="27"/>
      <c r="C6425" s="28"/>
      <c r="D6425" s="29"/>
      <c r="E6425" s="29"/>
      <c r="F6425" s="28"/>
      <c r="G6425" s="28"/>
      <c r="H6425"/>
      <c r="I6425"/>
    </row>
    <row r="6426" spans="1:9">
      <c r="A6426" s="26"/>
      <c r="B6426" s="27"/>
      <c r="C6426" s="28"/>
      <c r="D6426" s="29"/>
      <c r="E6426" s="29"/>
      <c r="F6426" s="28"/>
      <c r="G6426" s="28"/>
      <c r="H6426"/>
      <c r="I6426"/>
    </row>
    <row r="6427" spans="1:9">
      <c r="A6427" s="26"/>
      <c r="B6427" s="27"/>
      <c r="C6427" s="28"/>
      <c r="D6427" s="29"/>
      <c r="E6427" s="29"/>
      <c r="F6427" s="28"/>
      <c r="G6427" s="28"/>
      <c r="H6427"/>
      <c r="I6427"/>
    </row>
    <row r="6428" spans="1:9">
      <c r="A6428" s="26"/>
      <c r="B6428" s="27"/>
      <c r="C6428" s="28"/>
      <c r="D6428" s="29"/>
      <c r="E6428" s="29"/>
      <c r="F6428" s="28"/>
      <c r="G6428" s="28"/>
      <c r="H6428"/>
      <c r="I6428"/>
    </row>
    <row r="6429" spans="1:9">
      <c r="A6429" s="26"/>
      <c r="B6429" s="27"/>
      <c r="C6429" s="28"/>
      <c r="D6429" s="29"/>
      <c r="E6429" s="29"/>
      <c r="F6429" s="28"/>
      <c r="G6429" s="28"/>
      <c r="H6429"/>
      <c r="I6429"/>
    </row>
    <row r="6430" spans="1:9">
      <c r="A6430" s="26"/>
      <c r="B6430" s="27"/>
      <c r="C6430" s="28"/>
      <c r="D6430" s="29"/>
      <c r="E6430" s="29"/>
      <c r="F6430" s="28"/>
      <c r="G6430" s="28"/>
      <c r="H6430"/>
      <c r="I6430"/>
    </row>
    <row r="6431" spans="1:9">
      <c r="A6431" s="26"/>
      <c r="B6431" s="27"/>
      <c r="C6431" s="28"/>
      <c r="D6431" s="29"/>
      <c r="E6431" s="29"/>
      <c r="F6431" s="28"/>
      <c r="G6431" s="28"/>
      <c r="H6431"/>
      <c r="I6431"/>
    </row>
    <row r="6432" spans="1:9">
      <c r="A6432" s="26"/>
      <c r="B6432" s="27"/>
      <c r="C6432" s="28"/>
      <c r="D6432" s="29"/>
      <c r="E6432" s="29"/>
      <c r="F6432" s="28"/>
      <c r="G6432" s="28"/>
      <c r="H6432"/>
      <c r="I6432"/>
    </row>
    <row r="6433" spans="1:9">
      <c r="A6433" s="26"/>
      <c r="B6433" s="27"/>
      <c r="C6433" s="28"/>
      <c r="D6433" s="29"/>
      <c r="E6433" s="29"/>
      <c r="F6433" s="28"/>
      <c r="G6433" s="28"/>
      <c r="H6433"/>
      <c r="I6433"/>
    </row>
    <row r="6434" spans="1:9">
      <c r="A6434" s="26"/>
      <c r="B6434" s="27"/>
      <c r="C6434" s="28"/>
      <c r="D6434" s="29"/>
      <c r="E6434" s="29"/>
      <c r="F6434" s="28"/>
      <c r="G6434" s="28"/>
      <c r="H6434"/>
      <c r="I6434"/>
    </row>
    <row r="6435" spans="1:9">
      <c r="A6435" s="26"/>
      <c r="B6435" s="27"/>
      <c r="C6435" s="28"/>
      <c r="D6435" s="29"/>
      <c r="E6435" s="29"/>
      <c r="F6435" s="28"/>
      <c r="G6435" s="28"/>
      <c r="H6435"/>
      <c r="I6435"/>
    </row>
    <row r="6436" spans="1:9">
      <c r="A6436" s="26"/>
      <c r="B6436" s="27"/>
      <c r="C6436" s="28"/>
      <c r="D6436" s="29"/>
      <c r="E6436" s="29"/>
      <c r="F6436" s="28"/>
      <c r="G6436" s="28"/>
      <c r="H6436"/>
      <c r="I6436"/>
    </row>
    <row r="6437" spans="1:9">
      <c r="A6437" s="26"/>
      <c r="B6437" s="27"/>
      <c r="C6437" s="28"/>
      <c r="D6437" s="29"/>
      <c r="E6437" s="29"/>
      <c r="F6437" s="28"/>
      <c r="G6437" s="28"/>
      <c r="H6437"/>
      <c r="I6437"/>
    </row>
    <row r="6438" spans="1:9">
      <c r="A6438" s="26"/>
      <c r="B6438" s="27"/>
      <c r="C6438" s="28"/>
      <c r="D6438" s="29"/>
      <c r="E6438" s="29"/>
      <c r="F6438" s="28"/>
      <c r="G6438" s="28"/>
      <c r="H6438"/>
      <c r="I6438"/>
    </row>
    <row r="6439" spans="1:9">
      <c r="A6439" s="26"/>
      <c r="B6439" s="27"/>
      <c r="C6439" s="28"/>
      <c r="D6439" s="29"/>
      <c r="E6439" s="29"/>
      <c r="F6439" s="28"/>
      <c r="G6439" s="28"/>
      <c r="H6439"/>
      <c r="I6439"/>
    </row>
    <row r="6440" spans="1:9">
      <c r="A6440" s="26"/>
      <c r="B6440" s="27"/>
      <c r="C6440" s="28"/>
      <c r="D6440" s="29"/>
      <c r="E6440" s="29"/>
      <c r="F6440" s="28"/>
      <c r="G6440" s="28"/>
      <c r="H6440"/>
      <c r="I6440"/>
    </row>
    <row r="6441" spans="1:9">
      <c r="A6441" s="26"/>
      <c r="B6441" s="27"/>
      <c r="C6441" s="28"/>
      <c r="D6441" s="29"/>
      <c r="E6441" s="29"/>
      <c r="F6441" s="28"/>
      <c r="G6441" s="28"/>
      <c r="H6441"/>
      <c r="I6441"/>
    </row>
    <row r="6442" spans="1:9">
      <c r="A6442" s="26"/>
      <c r="B6442" s="27"/>
      <c r="C6442" s="28"/>
      <c r="D6442" s="29"/>
      <c r="E6442" s="29"/>
      <c r="F6442" s="28"/>
      <c r="G6442" s="28"/>
      <c r="H6442"/>
      <c r="I6442"/>
    </row>
    <row r="6443" spans="1:9">
      <c r="A6443" s="26"/>
      <c r="B6443" s="27"/>
      <c r="C6443" s="28"/>
      <c r="D6443" s="29"/>
      <c r="E6443" s="29"/>
      <c r="F6443" s="28"/>
      <c r="G6443" s="28"/>
      <c r="H6443"/>
      <c r="I6443"/>
    </row>
    <row r="6444" spans="1:9">
      <c r="A6444" s="26"/>
      <c r="B6444" s="27"/>
      <c r="C6444" s="28"/>
      <c r="D6444" s="29"/>
      <c r="E6444" s="29"/>
      <c r="F6444" s="28"/>
      <c r="G6444" s="28"/>
      <c r="H6444"/>
      <c r="I6444"/>
    </row>
    <row r="6445" spans="1:9">
      <c r="A6445" s="26"/>
      <c r="B6445" s="27"/>
      <c r="C6445" s="28"/>
      <c r="D6445" s="29"/>
      <c r="E6445" s="29"/>
      <c r="F6445" s="28"/>
      <c r="G6445" s="28"/>
      <c r="H6445"/>
      <c r="I6445"/>
    </row>
    <row r="6446" spans="1:9">
      <c r="A6446" s="26"/>
      <c r="B6446" s="27"/>
      <c r="C6446" s="28"/>
      <c r="D6446" s="29"/>
      <c r="E6446" s="29"/>
      <c r="F6446" s="28"/>
      <c r="G6446" s="28"/>
      <c r="H6446"/>
      <c r="I6446"/>
    </row>
    <row r="6447" spans="1:9">
      <c r="A6447" s="26"/>
      <c r="B6447" s="27"/>
      <c r="C6447" s="28"/>
      <c r="D6447" s="29"/>
      <c r="E6447" s="29"/>
      <c r="F6447" s="28"/>
      <c r="G6447" s="28"/>
      <c r="H6447"/>
      <c r="I6447"/>
    </row>
    <row r="6448" spans="1:9">
      <c r="A6448" s="26"/>
      <c r="B6448" s="27"/>
      <c r="C6448" s="28"/>
      <c r="D6448" s="29"/>
      <c r="E6448" s="29"/>
      <c r="F6448" s="28"/>
      <c r="G6448" s="28"/>
      <c r="H6448"/>
      <c r="I6448"/>
    </row>
    <row r="6449" spans="1:9">
      <c r="A6449" s="26"/>
      <c r="B6449" s="27"/>
      <c r="C6449" s="28"/>
      <c r="D6449" s="29"/>
      <c r="E6449" s="29"/>
      <c r="F6449" s="28"/>
      <c r="G6449" s="28"/>
      <c r="H6449"/>
      <c r="I6449"/>
    </row>
    <row r="6450" spans="1:9">
      <c r="A6450" s="26"/>
      <c r="B6450" s="27"/>
      <c r="C6450" s="28"/>
      <c r="D6450" s="29"/>
      <c r="E6450" s="29"/>
      <c r="F6450" s="28"/>
      <c r="G6450" s="28"/>
      <c r="H6450"/>
      <c r="I6450"/>
    </row>
    <row r="6451" spans="1:9">
      <c r="A6451" s="26"/>
      <c r="B6451" s="27"/>
      <c r="C6451" s="28"/>
      <c r="D6451" s="29"/>
      <c r="E6451" s="29"/>
      <c r="F6451" s="28"/>
      <c r="G6451" s="28"/>
      <c r="H6451"/>
      <c r="I6451"/>
    </row>
    <row r="6452" spans="1:9">
      <c r="A6452" s="26"/>
      <c r="B6452" s="27"/>
      <c r="C6452" s="28"/>
      <c r="D6452" s="29"/>
      <c r="E6452" s="29"/>
      <c r="F6452" s="28"/>
      <c r="G6452" s="28"/>
      <c r="H6452"/>
      <c r="I6452"/>
    </row>
    <row r="6453" spans="1:9">
      <c r="A6453" s="26"/>
      <c r="B6453" s="27"/>
      <c r="C6453" s="28"/>
      <c r="D6453" s="29"/>
      <c r="E6453" s="29"/>
      <c r="F6453" s="28"/>
      <c r="G6453" s="28"/>
      <c r="H6453"/>
      <c r="I6453"/>
    </row>
    <row r="6454" spans="1:9">
      <c r="A6454" s="26"/>
      <c r="B6454" s="27"/>
      <c r="C6454" s="28"/>
      <c r="D6454" s="29"/>
      <c r="E6454" s="29"/>
      <c r="F6454" s="28"/>
      <c r="G6454" s="28"/>
      <c r="H6454"/>
      <c r="I6454"/>
    </row>
    <row r="6455" spans="1:9">
      <c r="A6455" s="26"/>
      <c r="B6455" s="27"/>
      <c r="C6455" s="28"/>
      <c r="D6455" s="29"/>
      <c r="E6455" s="29"/>
      <c r="F6455" s="28"/>
      <c r="G6455" s="28"/>
      <c r="H6455"/>
      <c r="I6455"/>
    </row>
    <row r="6456" spans="1:9">
      <c r="A6456" s="26"/>
      <c r="B6456" s="27"/>
      <c r="C6456" s="28"/>
      <c r="D6456" s="29"/>
      <c r="E6456" s="29"/>
      <c r="F6456" s="28"/>
      <c r="G6456" s="28"/>
      <c r="H6456"/>
      <c r="I6456"/>
    </row>
    <row r="6457" spans="1:9">
      <c r="A6457" s="26"/>
      <c r="B6457" s="27"/>
      <c r="C6457" s="28"/>
      <c r="D6457" s="29"/>
      <c r="E6457" s="29"/>
      <c r="F6457" s="28"/>
      <c r="G6457" s="28"/>
      <c r="H6457"/>
      <c r="I6457"/>
    </row>
    <row r="6458" spans="1:9">
      <c r="A6458" s="26"/>
      <c r="B6458" s="27"/>
      <c r="C6458" s="28"/>
      <c r="D6458" s="29"/>
      <c r="E6458" s="29"/>
      <c r="F6458" s="28"/>
      <c r="G6458" s="28"/>
      <c r="H6458"/>
      <c r="I6458"/>
    </row>
    <row r="6459" spans="1:9">
      <c r="A6459" s="26"/>
      <c r="B6459" s="27"/>
      <c r="C6459" s="28"/>
      <c r="D6459" s="29"/>
      <c r="E6459" s="29"/>
      <c r="F6459" s="28"/>
      <c r="G6459" s="28"/>
      <c r="H6459"/>
      <c r="I6459"/>
    </row>
    <row r="6460" spans="1:9">
      <c r="A6460" s="26"/>
      <c r="B6460" s="27"/>
      <c r="C6460" s="28"/>
      <c r="D6460" s="29"/>
      <c r="E6460" s="29"/>
      <c r="F6460" s="28"/>
      <c r="G6460" s="28"/>
      <c r="H6460"/>
      <c r="I6460"/>
    </row>
    <row r="6461" spans="1:9">
      <c r="A6461" s="26"/>
      <c r="B6461" s="27"/>
      <c r="C6461" s="28"/>
      <c r="D6461" s="29"/>
      <c r="E6461" s="29"/>
      <c r="F6461" s="28"/>
      <c r="G6461" s="28"/>
      <c r="H6461"/>
      <c r="I6461"/>
    </row>
    <row r="6462" spans="1:9">
      <c r="A6462" s="26"/>
      <c r="B6462" s="27"/>
      <c r="C6462" s="28"/>
      <c r="D6462" s="29"/>
      <c r="E6462" s="29"/>
      <c r="F6462" s="28"/>
      <c r="G6462" s="28"/>
      <c r="H6462"/>
      <c r="I6462"/>
    </row>
    <row r="6463" spans="1:9">
      <c r="A6463" s="26"/>
      <c r="B6463" s="27"/>
      <c r="C6463" s="28"/>
      <c r="D6463" s="29"/>
      <c r="E6463" s="29"/>
      <c r="F6463" s="28"/>
      <c r="G6463" s="28"/>
      <c r="H6463"/>
      <c r="I6463"/>
    </row>
    <row r="6464" spans="1:9">
      <c r="A6464" s="26"/>
      <c r="B6464" s="27"/>
      <c r="C6464" s="28"/>
      <c r="D6464" s="29"/>
      <c r="E6464" s="29"/>
      <c r="F6464" s="28"/>
      <c r="G6464" s="28"/>
      <c r="H6464"/>
      <c r="I6464"/>
    </row>
    <row r="6465" spans="1:9">
      <c r="A6465" s="26"/>
      <c r="B6465" s="27"/>
      <c r="C6465" s="28"/>
      <c r="D6465" s="29"/>
      <c r="E6465" s="29"/>
      <c r="F6465" s="28"/>
      <c r="G6465" s="28"/>
      <c r="H6465"/>
      <c r="I6465"/>
    </row>
    <row r="6466" spans="1:9">
      <c r="A6466" s="26"/>
      <c r="B6466" s="27"/>
      <c r="C6466" s="28"/>
      <c r="D6466" s="29"/>
      <c r="E6466" s="29"/>
      <c r="F6466" s="28"/>
      <c r="G6466" s="28"/>
      <c r="H6466"/>
      <c r="I6466"/>
    </row>
    <row r="6467" spans="1:9">
      <c r="A6467" s="26"/>
      <c r="B6467" s="27"/>
      <c r="C6467" s="28"/>
      <c r="D6467" s="29"/>
      <c r="E6467" s="29"/>
      <c r="F6467" s="28"/>
      <c r="G6467" s="28"/>
      <c r="H6467"/>
      <c r="I6467"/>
    </row>
    <row r="6468" spans="1:9">
      <c r="A6468" s="26"/>
      <c r="B6468" s="27"/>
      <c r="C6468" s="28"/>
      <c r="D6468" s="29"/>
      <c r="E6468" s="29"/>
      <c r="F6468" s="28"/>
      <c r="G6468" s="28"/>
      <c r="H6468"/>
      <c r="I6468"/>
    </row>
    <row r="6469" spans="1:9">
      <c r="A6469" s="26"/>
      <c r="B6469" s="27"/>
      <c r="C6469" s="28"/>
      <c r="D6469" s="29"/>
      <c r="E6469" s="29"/>
      <c r="F6469" s="28"/>
      <c r="G6469" s="28"/>
      <c r="H6469"/>
      <c r="I6469"/>
    </row>
    <row r="6470" spans="1:9">
      <c r="A6470" s="26"/>
      <c r="B6470" s="27"/>
      <c r="C6470" s="28"/>
      <c r="D6470" s="29"/>
      <c r="E6470" s="29"/>
      <c r="F6470" s="28"/>
      <c r="G6470" s="28"/>
      <c r="H6470"/>
      <c r="I6470"/>
    </row>
    <row r="6471" spans="1:9">
      <c r="A6471" s="26"/>
      <c r="B6471" s="27"/>
      <c r="C6471" s="28"/>
      <c r="D6471" s="29"/>
      <c r="E6471" s="29"/>
      <c r="F6471" s="28"/>
      <c r="G6471" s="28"/>
      <c r="H6471"/>
      <c r="I6471"/>
    </row>
    <row r="6472" spans="1:9">
      <c r="A6472" s="26"/>
      <c r="B6472" s="27"/>
      <c r="C6472" s="28"/>
      <c r="D6472" s="29"/>
      <c r="E6472" s="29"/>
      <c r="F6472" s="28"/>
      <c r="G6472" s="28"/>
      <c r="H6472"/>
      <c r="I6472"/>
    </row>
    <row r="6473" spans="1:9">
      <c r="A6473" s="26"/>
      <c r="B6473" s="27"/>
      <c r="C6473" s="28"/>
      <c r="D6473" s="29"/>
      <c r="E6473" s="29"/>
      <c r="F6473" s="28"/>
      <c r="G6473" s="28"/>
      <c r="H6473"/>
      <c r="I6473"/>
    </row>
    <row r="6474" spans="1:9">
      <c r="A6474" s="26"/>
      <c r="B6474" s="27"/>
      <c r="C6474" s="28"/>
      <c r="D6474" s="29"/>
      <c r="E6474" s="29"/>
      <c r="F6474" s="28"/>
      <c r="G6474" s="28"/>
      <c r="H6474"/>
      <c r="I6474"/>
    </row>
    <row r="6475" spans="1:9">
      <c r="A6475" s="26"/>
      <c r="B6475" s="27"/>
      <c r="C6475" s="28"/>
      <c r="D6475" s="29"/>
      <c r="E6475" s="29"/>
      <c r="F6475" s="28"/>
      <c r="G6475" s="28"/>
      <c r="H6475"/>
      <c r="I6475"/>
    </row>
    <row r="6476" spans="1:9">
      <c r="A6476" s="26"/>
      <c r="B6476" s="27"/>
      <c r="C6476" s="28"/>
      <c r="D6476" s="29"/>
      <c r="E6476" s="29"/>
      <c r="F6476" s="28"/>
      <c r="G6476" s="28"/>
      <c r="H6476"/>
      <c r="I6476"/>
    </row>
    <row r="6477" spans="1:9">
      <c r="A6477" s="26"/>
      <c r="B6477" s="27"/>
      <c r="C6477" s="28"/>
      <c r="D6477" s="29"/>
      <c r="E6477" s="29"/>
      <c r="F6477" s="28"/>
      <c r="G6477" s="28"/>
      <c r="H6477"/>
      <c r="I6477"/>
    </row>
    <row r="6478" spans="1:9">
      <c r="A6478" s="26"/>
      <c r="B6478" s="27"/>
      <c r="C6478" s="28"/>
      <c r="D6478" s="29"/>
      <c r="E6478" s="29"/>
      <c r="F6478" s="28"/>
      <c r="G6478" s="28"/>
      <c r="H6478"/>
      <c r="I6478"/>
    </row>
    <row r="6479" spans="1:9">
      <c r="A6479" s="26"/>
      <c r="B6479" s="27"/>
      <c r="C6479" s="28"/>
      <c r="D6479" s="29"/>
      <c r="E6479" s="29"/>
      <c r="F6479" s="28"/>
      <c r="G6479" s="28"/>
      <c r="H6479"/>
      <c r="I6479"/>
    </row>
    <row r="6480" spans="1:9">
      <c r="A6480" s="26"/>
      <c r="B6480" s="27"/>
      <c r="C6480" s="28"/>
      <c r="D6480" s="29"/>
      <c r="E6480" s="29"/>
      <c r="F6480" s="28"/>
      <c r="G6480" s="28"/>
      <c r="H6480"/>
      <c r="I6480"/>
    </row>
    <row r="6481" spans="1:9">
      <c r="A6481" s="26"/>
      <c r="B6481" s="27"/>
      <c r="C6481" s="28"/>
      <c r="D6481" s="29"/>
      <c r="E6481" s="29"/>
      <c r="F6481" s="28"/>
      <c r="G6481" s="28"/>
      <c r="H6481"/>
      <c r="I6481"/>
    </row>
    <row r="6482" spans="1:9">
      <c r="A6482" s="26"/>
      <c r="B6482" s="27"/>
      <c r="C6482" s="28"/>
      <c r="D6482" s="29"/>
      <c r="E6482" s="29"/>
      <c r="F6482" s="28"/>
      <c r="G6482" s="28"/>
      <c r="H6482"/>
      <c r="I6482"/>
    </row>
    <row r="6483" spans="1:9">
      <c r="A6483" s="26"/>
      <c r="B6483" s="27"/>
      <c r="C6483" s="28"/>
      <c r="D6483" s="29"/>
      <c r="E6483" s="29"/>
      <c r="F6483" s="28"/>
      <c r="G6483" s="28"/>
      <c r="H6483"/>
      <c r="I6483"/>
    </row>
    <row r="6484" spans="1:9">
      <c r="A6484" s="26"/>
      <c r="B6484" s="27"/>
      <c r="C6484" s="28"/>
      <c r="D6484" s="29"/>
      <c r="E6484" s="29"/>
      <c r="F6484" s="28"/>
      <c r="G6484" s="28"/>
      <c r="H6484"/>
      <c r="I6484"/>
    </row>
    <row r="6485" spans="1:9">
      <c r="A6485" s="26"/>
      <c r="B6485" s="27"/>
      <c r="C6485" s="28"/>
      <c r="D6485" s="29"/>
      <c r="E6485" s="29"/>
      <c r="F6485" s="28"/>
      <c r="G6485" s="28"/>
      <c r="H6485"/>
      <c r="I6485"/>
    </row>
    <row r="6486" spans="1:9">
      <c r="A6486" s="26"/>
      <c r="B6486" s="27"/>
      <c r="C6486" s="28"/>
      <c r="D6486" s="29"/>
      <c r="E6486" s="29"/>
      <c r="F6486" s="28"/>
      <c r="G6486" s="28"/>
      <c r="H6486"/>
      <c r="I6486"/>
    </row>
    <row r="6487" spans="1:9">
      <c r="A6487" s="26"/>
      <c r="B6487" s="27"/>
      <c r="C6487" s="28"/>
      <c r="D6487" s="29"/>
      <c r="E6487" s="29"/>
      <c r="F6487" s="28"/>
      <c r="G6487" s="28"/>
      <c r="H6487"/>
      <c r="I6487"/>
    </row>
    <row r="6488" spans="1:9">
      <c r="A6488" s="26"/>
      <c r="B6488" s="27"/>
      <c r="C6488" s="28"/>
      <c r="D6488" s="29"/>
      <c r="E6488" s="29"/>
      <c r="F6488" s="28"/>
      <c r="G6488" s="28"/>
      <c r="H6488"/>
      <c r="I6488"/>
    </row>
    <row r="6489" spans="1:9">
      <c r="A6489" s="26"/>
      <c r="B6489" s="27"/>
      <c r="C6489" s="28"/>
      <c r="D6489" s="29"/>
      <c r="E6489" s="29"/>
      <c r="F6489" s="28"/>
      <c r="G6489" s="28"/>
      <c r="H6489"/>
      <c r="I6489"/>
    </row>
    <row r="6490" spans="1:9">
      <c r="A6490" s="26"/>
      <c r="B6490" s="27"/>
      <c r="C6490" s="28"/>
      <c r="D6490" s="29"/>
      <c r="E6490" s="29"/>
      <c r="F6490" s="28"/>
      <c r="G6490" s="28"/>
      <c r="H6490"/>
      <c r="I6490"/>
    </row>
    <row r="6491" spans="1:9">
      <c r="A6491" s="26"/>
      <c r="B6491" s="27"/>
      <c r="C6491" s="28"/>
      <c r="D6491" s="29"/>
      <c r="E6491" s="29"/>
      <c r="F6491" s="28"/>
      <c r="G6491" s="28"/>
      <c r="H6491"/>
      <c r="I6491"/>
    </row>
    <row r="6492" spans="1:9">
      <c r="A6492" s="26"/>
      <c r="B6492" s="27"/>
      <c r="C6492" s="28"/>
      <c r="D6492" s="29"/>
      <c r="E6492" s="29"/>
      <c r="F6492" s="28"/>
      <c r="G6492" s="28"/>
      <c r="H6492"/>
      <c r="I6492"/>
    </row>
    <row r="6493" spans="1:9">
      <c r="A6493" s="26"/>
      <c r="B6493" s="27"/>
      <c r="C6493" s="28"/>
      <c r="D6493" s="29"/>
      <c r="E6493" s="29"/>
      <c r="F6493" s="28"/>
      <c r="G6493" s="28"/>
      <c r="H6493"/>
      <c r="I6493"/>
    </row>
    <row r="6494" spans="1:9">
      <c r="A6494" s="26"/>
      <c r="B6494" s="27"/>
      <c r="C6494" s="28"/>
      <c r="D6494" s="29"/>
      <c r="E6494" s="29"/>
      <c r="F6494" s="28"/>
      <c r="G6494" s="28"/>
      <c r="H6494"/>
      <c r="I6494"/>
    </row>
    <row r="6495" spans="1:9">
      <c r="A6495" s="26"/>
      <c r="B6495" s="27"/>
      <c r="C6495" s="28"/>
      <c r="D6495" s="29"/>
      <c r="E6495" s="29"/>
      <c r="F6495" s="28"/>
      <c r="G6495" s="28"/>
      <c r="H6495"/>
      <c r="I6495"/>
    </row>
    <row r="6496" spans="1:9">
      <c r="A6496" s="26"/>
      <c r="B6496" s="27"/>
      <c r="C6496" s="28"/>
      <c r="D6496" s="29"/>
      <c r="E6496" s="29"/>
      <c r="F6496" s="28"/>
      <c r="G6496" s="28"/>
      <c r="H6496"/>
      <c r="I6496"/>
    </row>
    <row r="6497" spans="1:9">
      <c r="A6497" s="26"/>
      <c r="B6497" s="27"/>
      <c r="C6497" s="28"/>
      <c r="D6497" s="29"/>
      <c r="E6497" s="29"/>
      <c r="F6497" s="28"/>
      <c r="G6497" s="28"/>
      <c r="H6497"/>
      <c r="I6497"/>
    </row>
    <row r="6498" spans="1:9">
      <c r="A6498" s="26"/>
      <c r="B6498" s="27"/>
      <c r="C6498" s="28"/>
      <c r="D6498" s="29"/>
      <c r="E6498" s="29"/>
      <c r="F6498" s="28"/>
      <c r="G6498" s="28"/>
      <c r="H6498"/>
      <c r="I6498"/>
    </row>
    <row r="6499" spans="1:9">
      <c r="A6499" s="26"/>
      <c r="B6499" s="27"/>
      <c r="C6499" s="28"/>
      <c r="D6499" s="29"/>
      <c r="E6499" s="29"/>
      <c r="F6499" s="28"/>
      <c r="G6499" s="28"/>
      <c r="H6499"/>
      <c r="I6499"/>
    </row>
    <row r="6500" spans="1:9">
      <c r="A6500" s="26"/>
      <c r="B6500" s="27"/>
      <c r="C6500" s="28"/>
      <c r="D6500" s="29"/>
      <c r="E6500" s="29"/>
      <c r="F6500" s="28"/>
      <c r="G6500" s="28"/>
      <c r="H6500"/>
      <c r="I6500"/>
    </row>
    <row r="6501" spans="1:9">
      <c r="A6501" s="26"/>
      <c r="B6501" s="27"/>
      <c r="C6501" s="28"/>
      <c r="D6501" s="29"/>
      <c r="E6501" s="29"/>
      <c r="F6501" s="28"/>
      <c r="G6501" s="28"/>
      <c r="H6501"/>
      <c r="I6501"/>
    </row>
    <row r="6502" spans="1:9">
      <c r="A6502" s="26"/>
      <c r="B6502" s="27"/>
      <c r="C6502" s="28"/>
      <c r="D6502" s="29"/>
      <c r="E6502" s="29"/>
      <c r="F6502" s="28"/>
      <c r="G6502" s="28"/>
      <c r="H6502"/>
      <c r="I6502"/>
    </row>
    <row r="6503" spans="1:9">
      <c r="A6503" s="26"/>
      <c r="B6503" s="27"/>
      <c r="C6503" s="28"/>
      <c r="D6503" s="29"/>
      <c r="E6503" s="29"/>
      <c r="F6503" s="28"/>
      <c r="G6503" s="28"/>
      <c r="H6503"/>
      <c r="I6503"/>
    </row>
    <row r="6504" spans="1:9">
      <c r="A6504" s="26"/>
      <c r="B6504" s="27"/>
      <c r="C6504" s="28"/>
      <c r="D6504" s="29"/>
      <c r="E6504" s="29"/>
      <c r="F6504" s="28"/>
      <c r="G6504" s="28"/>
      <c r="H6504"/>
      <c r="I6504"/>
    </row>
    <row r="6505" spans="1:9">
      <c r="A6505" s="26"/>
      <c r="B6505" s="27"/>
      <c r="C6505" s="28"/>
      <c r="D6505" s="29"/>
      <c r="E6505" s="29"/>
      <c r="F6505" s="28"/>
      <c r="G6505" s="28"/>
      <c r="H6505"/>
      <c r="I6505"/>
    </row>
    <row r="6506" spans="1:9">
      <c r="A6506" s="26"/>
      <c r="B6506" s="27"/>
      <c r="C6506" s="28"/>
      <c r="D6506" s="29"/>
      <c r="E6506" s="29"/>
      <c r="F6506" s="28"/>
      <c r="G6506" s="28"/>
      <c r="H6506"/>
      <c r="I6506"/>
    </row>
    <row r="6507" spans="1:9">
      <c r="A6507" s="26"/>
      <c r="B6507" s="27"/>
      <c r="C6507" s="28"/>
      <c r="D6507" s="29"/>
      <c r="E6507" s="29"/>
      <c r="F6507" s="28"/>
      <c r="G6507" s="28"/>
      <c r="H6507"/>
      <c r="I6507"/>
    </row>
    <row r="6508" spans="1:9">
      <c r="A6508" s="26"/>
      <c r="B6508" s="27"/>
      <c r="C6508" s="28"/>
      <c r="D6508" s="29"/>
      <c r="E6508" s="29"/>
      <c r="F6508" s="28"/>
      <c r="G6508" s="28"/>
      <c r="H6508"/>
      <c r="I6508"/>
    </row>
    <row r="6509" spans="1:9">
      <c r="A6509" s="26"/>
      <c r="B6509" s="27"/>
      <c r="C6509" s="28"/>
      <c r="D6509" s="29"/>
      <c r="E6509" s="29"/>
      <c r="F6509" s="28"/>
      <c r="G6509" s="28"/>
      <c r="H6509"/>
      <c r="I6509"/>
    </row>
    <row r="6510" spans="1:9">
      <c r="A6510" s="26"/>
      <c r="B6510" s="27"/>
      <c r="C6510" s="28"/>
      <c r="D6510" s="29"/>
      <c r="E6510" s="29"/>
      <c r="F6510" s="28"/>
      <c r="G6510" s="28"/>
      <c r="H6510"/>
      <c r="I6510"/>
    </row>
    <row r="6511" spans="1:9">
      <c r="A6511" s="26"/>
      <c r="B6511" s="27"/>
      <c r="C6511" s="28"/>
      <c r="D6511" s="29"/>
      <c r="E6511" s="29"/>
      <c r="F6511" s="28"/>
      <c r="G6511" s="28"/>
      <c r="H6511"/>
      <c r="I6511"/>
    </row>
    <row r="6512" spans="1:9">
      <c r="A6512" s="26"/>
      <c r="B6512" s="27"/>
      <c r="C6512" s="28"/>
      <c r="D6512" s="29"/>
      <c r="E6512" s="29"/>
      <c r="F6512" s="28"/>
      <c r="G6512" s="28"/>
      <c r="H6512"/>
      <c r="I6512"/>
    </row>
    <row r="6513" spans="1:9">
      <c r="A6513" s="26"/>
      <c r="B6513" s="27"/>
      <c r="C6513" s="28"/>
      <c r="D6513" s="29"/>
      <c r="E6513" s="29"/>
      <c r="F6513" s="28"/>
      <c r="G6513" s="28"/>
      <c r="H6513"/>
      <c r="I6513"/>
    </row>
    <row r="6514" spans="1:9">
      <c r="A6514" s="26"/>
      <c r="B6514" s="27"/>
      <c r="C6514" s="28"/>
      <c r="D6514" s="29"/>
      <c r="E6514" s="29"/>
      <c r="F6514" s="28"/>
      <c r="G6514" s="28"/>
      <c r="H6514"/>
      <c r="I6514"/>
    </row>
    <row r="6515" spans="1:9">
      <c r="A6515" s="26"/>
      <c r="B6515" s="27"/>
      <c r="C6515" s="28"/>
      <c r="D6515" s="29"/>
      <c r="E6515" s="29"/>
      <c r="F6515" s="28"/>
      <c r="G6515" s="28"/>
      <c r="H6515"/>
      <c r="I6515"/>
    </row>
    <row r="6516" spans="1:9">
      <c r="A6516" s="26"/>
      <c r="B6516" s="27"/>
      <c r="C6516" s="28"/>
      <c r="D6516" s="29"/>
      <c r="E6516" s="29"/>
      <c r="F6516" s="28"/>
      <c r="G6516" s="28"/>
      <c r="H6516"/>
      <c r="I6516"/>
    </row>
    <row r="6517" spans="1:9">
      <c r="A6517" s="26"/>
      <c r="B6517" s="27"/>
      <c r="C6517" s="28"/>
      <c r="D6517" s="29"/>
      <c r="E6517" s="29"/>
      <c r="F6517" s="28"/>
      <c r="G6517" s="28"/>
      <c r="H6517"/>
      <c r="I6517"/>
    </row>
    <row r="6518" spans="1:9">
      <c r="A6518" s="26"/>
      <c r="B6518" s="27"/>
      <c r="C6518" s="28"/>
      <c r="D6518" s="29"/>
      <c r="E6518" s="29"/>
      <c r="F6518" s="28"/>
      <c r="G6518" s="28"/>
      <c r="H6518"/>
      <c r="I6518"/>
    </row>
    <row r="6519" spans="1:9">
      <c r="A6519" s="26"/>
      <c r="B6519" s="27"/>
      <c r="C6519" s="28"/>
      <c r="D6519" s="29"/>
      <c r="E6519" s="29"/>
      <c r="F6519" s="28"/>
      <c r="G6519" s="28"/>
      <c r="H6519"/>
      <c r="I6519"/>
    </row>
    <row r="6520" spans="1:9">
      <c r="A6520" s="26"/>
      <c r="B6520" s="27"/>
      <c r="C6520" s="28"/>
      <c r="D6520" s="29"/>
      <c r="E6520" s="29"/>
      <c r="F6520" s="28"/>
      <c r="G6520" s="28"/>
      <c r="H6520"/>
      <c r="I6520"/>
    </row>
    <row r="6521" spans="1:9">
      <c r="A6521" s="26"/>
      <c r="B6521" s="27"/>
      <c r="C6521" s="28"/>
      <c r="D6521" s="29"/>
      <c r="E6521" s="29"/>
      <c r="F6521" s="28"/>
      <c r="G6521" s="28"/>
      <c r="H6521"/>
      <c r="I6521"/>
    </row>
    <row r="6522" spans="1:9">
      <c r="A6522" s="26"/>
      <c r="B6522" s="27"/>
      <c r="C6522" s="28"/>
      <c r="D6522" s="29"/>
      <c r="E6522" s="29"/>
      <c r="F6522" s="28"/>
      <c r="G6522" s="28"/>
      <c r="H6522"/>
      <c r="I6522"/>
    </row>
    <row r="6523" spans="1:9">
      <c r="A6523" s="26"/>
      <c r="B6523" s="27"/>
      <c r="C6523" s="28"/>
      <c r="D6523" s="29"/>
      <c r="E6523" s="29"/>
      <c r="F6523" s="28"/>
      <c r="G6523" s="28"/>
      <c r="H6523"/>
      <c r="I6523"/>
    </row>
    <row r="6524" spans="1:9">
      <c r="A6524" s="26"/>
      <c r="B6524" s="27"/>
      <c r="C6524" s="28"/>
      <c r="D6524" s="29"/>
      <c r="E6524" s="29"/>
      <c r="F6524" s="28"/>
      <c r="G6524" s="28"/>
      <c r="H6524"/>
      <c r="I6524"/>
    </row>
    <row r="6525" spans="1:9">
      <c r="A6525" s="26"/>
      <c r="B6525" s="27"/>
      <c r="C6525" s="28"/>
      <c r="D6525" s="29"/>
      <c r="E6525" s="29"/>
      <c r="F6525" s="28"/>
      <c r="G6525" s="28"/>
      <c r="H6525"/>
      <c r="I6525"/>
    </row>
    <row r="6526" spans="1:9">
      <c r="A6526" s="26"/>
      <c r="B6526" s="27"/>
      <c r="C6526" s="28"/>
      <c r="D6526" s="29"/>
      <c r="E6526" s="29"/>
      <c r="F6526" s="28"/>
      <c r="G6526" s="28"/>
      <c r="H6526"/>
      <c r="I6526"/>
    </row>
    <row r="6527" spans="1:9">
      <c r="A6527" s="26"/>
      <c r="B6527" s="27"/>
      <c r="C6527" s="28"/>
      <c r="D6527" s="29"/>
      <c r="E6527" s="29"/>
      <c r="F6527" s="28"/>
      <c r="G6527" s="28"/>
      <c r="H6527"/>
      <c r="I6527"/>
    </row>
    <row r="6528" spans="1:9">
      <c r="A6528" s="26"/>
      <c r="B6528" s="27"/>
      <c r="C6528" s="28"/>
      <c r="D6528" s="29"/>
      <c r="E6528" s="29"/>
      <c r="F6528" s="28"/>
      <c r="G6528" s="28"/>
      <c r="H6528"/>
      <c r="I6528"/>
    </row>
    <row r="6529" spans="1:9">
      <c r="A6529" s="26"/>
      <c r="B6529" s="27"/>
      <c r="C6529" s="28"/>
      <c r="D6529" s="29"/>
      <c r="E6529" s="29"/>
      <c r="F6529" s="28"/>
      <c r="G6529" s="28"/>
      <c r="H6529"/>
      <c r="I6529"/>
    </row>
    <row r="6530" spans="1:9">
      <c r="A6530" s="26"/>
      <c r="B6530" s="27"/>
      <c r="C6530" s="28"/>
      <c r="D6530" s="29"/>
      <c r="E6530" s="29"/>
      <c r="F6530" s="28"/>
      <c r="G6530" s="28"/>
      <c r="H6530"/>
      <c r="I6530"/>
    </row>
    <row r="6531" spans="1:9">
      <c r="A6531" s="26"/>
      <c r="B6531" s="27"/>
      <c r="C6531" s="28"/>
      <c r="D6531" s="29"/>
      <c r="E6531" s="29"/>
      <c r="F6531" s="28"/>
      <c r="G6531" s="28"/>
      <c r="H6531"/>
      <c r="I6531"/>
    </row>
    <row r="6532" spans="1:9">
      <c r="A6532" s="26"/>
      <c r="B6532" s="27"/>
      <c r="C6532" s="28"/>
      <c r="D6532" s="29"/>
      <c r="E6532" s="29"/>
      <c r="F6532" s="28"/>
      <c r="G6532" s="28"/>
      <c r="H6532"/>
      <c r="I6532"/>
    </row>
    <row r="6533" spans="1:9">
      <c r="A6533" s="26"/>
      <c r="B6533" s="27"/>
      <c r="C6533" s="28"/>
      <c r="D6533" s="29"/>
      <c r="E6533" s="29"/>
      <c r="F6533" s="28"/>
      <c r="G6533" s="28"/>
      <c r="H6533"/>
      <c r="I6533"/>
    </row>
    <row r="6534" spans="1:9">
      <c r="A6534" s="26"/>
      <c r="B6534" s="27"/>
      <c r="C6534" s="28"/>
      <c r="D6534" s="29"/>
      <c r="E6534" s="29"/>
      <c r="F6534" s="28"/>
      <c r="G6534" s="28"/>
      <c r="H6534"/>
      <c r="I6534"/>
    </row>
    <row r="6535" spans="1:9">
      <c r="A6535" s="26"/>
      <c r="B6535" s="27"/>
      <c r="C6535" s="28"/>
      <c r="D6535" s="29"/>
      <c r="E6535" s="29"/>
      <c r="F6535" s="28"/>
      <c r="G6535" s="28"/>
      <c r="H6535"/>
      <c r="I6535"/>
    </row>
    <row r="6536" spans="1:9">
      <c r="A6536" s="26"/>
      <c r="B6536" s="27"/>
      <c r="C6536" s="28"/>
      <c r="D6536" s="29"/>
      <c r="E6536" s="29"/>
      <c r="F6536" s="28"/>
      <c r="G6536" s="28"/>
      <c r="H6536"/>
      <c r="I6536"/>
    </row>
    <row r="6537" spans="1:9">
      <c r="A6537" s="26"/>
      <c r="B6537" s="27"/>
      <c r="C6537" s="28"/>
      <c r="D6537" s="29"/>
      <c r="E6537" s="29"/>
      <c r="F6537" s="28"/>
      <c r="G6537" s="28"/>
      <c r="H6537"/>
      <c r="I6537"/>
    </row>
    <row r="6538" spans="1:9">
      <c r="A6538" s="26"/>
      <c r="B6538" s="27"/>
      <c r="C6538" s="28"/>
      <c r="D6538" s="29"/>
      <c r="E6538" s="29"/>
      <c r="F6538" s="28"/>
      <c r="G6538" s="28"/>
      <c r="H6538"/>
      <c r="I6538"/>
    </row>
    <row r="6539" spans="1:9">
      <c r="A6539" s="26"/>
      <c r="B6539" s="27"/>
      <c r="C6539" s="28"/>
      <c r="D6539" s="29"/>
      <c r="E6539" s="29"/>
      <c r="F6539" s="28"/>
      <c r="G6539" s="28"/>
      <c r="H6539"/>
      <c r="I6539"/>
    </row>
    <row r="6540" spans="1:9">
      <c r="A6540" s="26"/>
      <c r="B6540" s="27"/>
      <c r="C6540" s="28"/>
      <c r="D6540" s="29"/>
      <c r="E6540" s="29"/>
      <c r="F6540" s="28"/>
      <c r="G6540" s="28"/>
      <c r="H6540"/>
      <c r="I6540"/>
    </row>
    <row r="6541" spans="1:9">
      <c r="A6541" s="26"/>
      <c r="B6541" s="27"/>
      <c r="C6541" s="28"/>
      <c r="D6541" s="29"/>
      <c r="E6541" s="29"/>
      <c r="F6541" s="28"/>
      <c r="G6541" s="28"/>
      <c r="H6541"/>
      <c r="I6541"/>
    </row>
    <row r="6542" spans="1:9">
      <c r="A6542" s="26"/>
      <c r="B6542" s="27"/>
      <c r="C6542" s="28"/>
      <c r="D6542" s="29"/>
      <c r="E6542" s="29"/>
      <c r="F6542" s="28"/>
      <c r="G6542" s="28"/>
      <c r="H6542"/>
      <c r="I6542"/>
    </row>
    <row r="6543" spans="1:9">
      <c r="A6543" s="26"/>
      <c r="B6543" s="27"/>
      <c r="C6543" s="28"/>
      <c r="D6543" s="29"/>
      <c r="E6543" s="29"/>
      <c r="F6543" s="28"/>
      <c r="G6543" s="28"/>
      <c r="H6543"/>
      <c r="I6543"/>
    </row>
    <row r="6544" spans="1:9">
      <c r="A6544" s="26"/>
      <c r="B6544" s="27"/>
      <c r="C6544" s="28"/>
      <c r="D6544" s="29"/>
      <c r="E6544" s="29"/>
      <c r="F6544" s="28"/>
      <c r="G6544" s="28"/>
      <c r="H6544"/>
      <c r="I6544"/>
    </row>
    <row r="6545" spans="1:9">
      <c r="A6545" s="26"/>
      <c r="B6545" s="27"/>
      <c r="C6545" s="28"/>
      <c r="D6545" s="29"/>
      <c r="E6545" s="29"/>
      <c r="F6545" s="28"/>
      <c r="G6545" s="28"/>
      <c r="H6545"/>
      <c r="I6545"/>
    </row>
    <row r="6546" spans="1:9">
      <c r="A6546" s="26"/>
      <c r="B6546" s="27"/>
      <c r="C6546" s="28"/>
      <c r="D6546" s="29"/>
      <c r="E6546" s="29"/>
      <c r="F6546" s="28"/>
      <c r="G6546" s="28"/>
      <c r="H6546"/>
      <c r="I6546"/>
    </row>
    <row r="6547" spans="1:9">
      <c r="A6547" s="26"/>
      <c r="B6547" s="27"/>
      <c r="C6547" s="28"/>
      <c r="D6547" s="29"/>
      <c r="E6547" s="29"/>
      <c r="F6547" s="28"/>
      <c r="G6547" s="28"/>
      <c r="H6547"/>
      <c r="I6547"/>
    </row>
    <row r="6548" spans="1:9">
      <c r="A6548" s="26"/>
      <c r="B6548" s="27"/>
      <c r="C6548" s="28"/>
      <c r="D6548" s="29"/>
      <c r="E6548" s="29"/>
      <c r="F6548" s="28"/>
      <c r="G6548" s="28"/>
      <c r="H6548"/>
      <c r="I6548"/>
    </row>
    <row r="6549" spans="1:9">
      <c r="A6549" s="26"/>
      <c r="B6549" s="27"/>
      <c r="C6549" s="28"/>
      <c r="D6549" s="29"/>
      <c r="E6549" s="29"/>
      <c r="F6549" s="28"/>
      <c r="G6549" s="28"/>
      <c r="H6549"/>
      <c r="I6549"/>
    </row>
    <row r="6550" spans="1:9">
      <c r="A6550" s="26"/>
      <c r="B6550" s="27"/>
      <c r="C6550" s="28"/>
      <c r="D6550" s="29"/>
      <c r="E6550" s="29"/>
      <c r="F6550" s="28"/>
      <c r="G6550" s="28"/>
      <c r="H6550"/>
      <c r="I6550"/>
    </row>
    <row r="6551" spans="1:9">
      <c r="A6551" s="26"/>
      <c r="B6551" s="27"/>
      <c r="C6551" s="28"/>
      <c r="D6551" s="29"/>
      <c r="E6551" s="29"/>
      <c r="F6551" s="28"/>
      <c r="G6551" s="28"/>
      <c r="H6551"/>
      <c r="I6551"/>
    </row>
    <row r="6552" spans="1:9">
      <c r="A6552" s="26"/>
      <c r="B6552" s="27"/>
      <c r="C6552" s="28"/>
      <c r="D6552" s="29"/>
      <c r="E6552" s="29"/>
      <c r="F6552" s="28"/>
      <c r="G6552" s="28"/>
      <c r="H6552"/>
      <c r="I6552"/>
    </row>
    <row r="6553" spans="1:9">
      <c r="A6553" s="26"/>
      <c r="B6553" s="27"/>
      <c r="C6553" s="28"/>
      <c r="D6553" s="29"/>
      <c r="E6553" s="29"/>
      <c r="F6553" s="28"/>
      <c r="G6553" s="28"/>
      <c r="H6553"/>
      <c r="I6553"/>
    </row>
    <row r="6554" spans="1:9">
      <c r="A6554" s="26"/>
      <c r="B6554" s="27"/>
      <c r="C6554" s="28"/>
      <c r="D6554" s="29"/>
      <c r="E6554" s="29"/>
      <c r="F6554" s="28"/>
      <c r="G6554" s="28"/>
      <c r="H6554"/>
      <c r="I6554"/>
    </row>
    <row r="6555" spans="1:9">
      <c r="A6555" s="26"/>
      <c r="B6555" s="27"/>
      <c r="C6555" s="28"/>
      <c r="D6555" s="29"/>
      <c r="E6555" s="29"/>
      <c r="F6555" s="28"/>
      <c r="G6555" s="28"/>
      <c r="H6555"/>
      <c r="I6555"/>
    </row>
    <row r="6556" spans="1:9">
      <c r="A6556" s="26"/>
      <c r="B6556" s="27"/>
      <c r="C6556" s="28"/>
      <c r="D6556" s="29"/>
      <c r="E6556" s="29"/>
      <c r="F6556" s="28"/>
      <c r="G6556" s="28"/>
      <c r="H6556"/>
      <c r="I6556"/>
    </row>
    <row r="6557" spans="1:9">
      <c r="A6557" s="26"/>
      <c r="B6557" s="27"/>
      <c r="C6557" s="28"/>
      <c r="D6557" s="29"/>
      <c r="E6557" s="29"/>
      <c r="F6557" s="28"/>
      <c r="G6557" s="28"/>
      <c r="H6557"/>
      <c r="I6557"/>
    </row>
    <row r="6558" spans="1:9">
      <c r="A6558" s="26"/>
      <c r="B6558" s="27"/>
      <c r="C6558" s="28"/>
      <c r="D6558" s="29"/>
      <c r="E6558" s="29"/>
      <c r="F6558" s="28"/>
      <c r="G6558" s="28"/>
      <c r="H6558"/>
      <c r="I6558"/>
    </row>
    <row r="6559" spans="1:9">
      <c r="A6559" s="26"/>
      <c r="B6559" s="27"/>
      <c r="C6559" s="28"/>
      <c r="D6559" s="29"/>
      <c r="E6559" s="29"/>
      <c r="F6559" s="28"/>
      <c r="G6559" s="28"/>
      <c r="H6559"/>
      <c r="I6559"/>
    </row>
    <row r="6560" spans="1:9">
      <c r="A6560" s="26"/>
      <c r="B6560" s="27"/>
      <c r="C6560" s="28"/>
      <c r="D6560" s="29"/>
      <c r="E6560" s="29"/>
      <c r="F6560" s="28"/>
      <c r="G6560" s="28"/>
      <c r="H6560"/>
      <c r="I6560"/>
    </row>
    <row r="6561" spans="1:9">
      <c r="A6561" s="26"/>
      <c r="B6561" s="27"/>
      <c r="C6561" s="28"/>
      <c r="D6561" s="29"/>
      <c r="E6561" s="29"/>
      <c r="F6561" s="28"/>
      <c r="G6561" s="28"/>
      <c r="H6561"/>
      <c r="I6561"/>
    </row>
    <row r="6562" spans="1:9">
      <c r="A6562" s="26"/>
      <c r="B6562" s="27"/>
      <c r="C6562" s="28"/>
      <c r="D6562" s="29"/>
      <c r="E6562" s="29"/>
      <c r="F6562" s="28"/>
      <c r="G6562" s="28"/>
      <c r="H6562"/>
      <c r="I6562"/>
    </row>
    <row r="6563" spans="1:9">
      <c r="A6563" s="26"/>
      <c r="B6563" s="27"/>
      <c r="C6563" s="28"/>
      <c r="D6563" s="29"/>
      <c r="E6563" s="29"/>
      <c r="F6563" s="28"/>
      <c r="G6563" s="28"/>
      <c r="H6563"/>
      <c r="I6563"/>
    </row>
    <row r="6564" spans="1:9">
      <c r="A6564" s="26"/>
      <c r="B6564" s="27"/>
      <c r="C6564" s="28"/>
      <c r="D6564" s="29"/>
      <c r="E6564" s="29"/>
      <c r="F6564" s="28"/>
      <c r="G6564" s="28"/>
      <c r="H6564"/>
      <c r="I6564"/>
    </row>
    <row r="6565" spans="1:9">
      <c r="A6565" s="26"/>
      <c r="B6565" s="27"/>
      <c r="C6565" s="28"/>
      <c r="D6565" s="29"/>
      <c r="E6565" s="29"/>
      <c r="F6565" s="28"/>
      <c r="G6565" s="28"/>
      <c r="H6565"/>
      <c r="I6565"/>
    </row>
    <row r="6566" spans="1:9">
      <c r="A6566" s="26"/>
      <c r="B6566" s="27"/>
      <c r="C6566" s="28"/>
      <c r="D6566" s="29"/>
      <c r="E6566" s="29"/>
      <c r="F6566" s="28"/>
      <c r="G6566" s="28"/>
      <c r="H6566"/>
      <c r="I6566"/>
    </row>
    <row r="6567" spans="1:9">
      <c r="A6567" s="26"/>
      <c r="B6567" s="27"/>
      <c r="C6567" s="28"/>
      <c r="D6567" s="29"/>
      <c r="E6567" s="29"/>
      <c r="F6567" s="28"/>
      <c r="G6567" s="28"/>
      <c r="H6567"/>
      <c r="I6567"/>
    </row>
    <row r="6568" spans="1:9">
      <c r="A6568" s="26"/>
      <c r="B6568" s="27"/>
      <c r="C6568" s="28"/>
      <c r="D6568" s="29"/>
      <c r="E6568" s="29"/>
      <c r="F6568" s="28"/>
      <c r="G6568" s="28"/>
      <c r="H6568"/>
      <c r="I6568"/>
    </row>
    <row r="6569" spans="1:9">
      <c r="A6569" s="26"/>
      <c r="B6569" s="27"/>
      <c r="C6569" s="28"/>
      <c r="D6569" s="29"/>
      <c r="E6569" s="29"/>
      <c r="F6569" s="28"/>
      <c r="G6569" s="28"/>
      <c r="H6569"/>
      <c r="I6569"/>
    </row>
    <row r="6570" spans="1:9">
      <c r="A6570" s="26"/>
      <c r="B6570" s="27"/>
      <c r="C6570" s="28"/>
      <c r="D6570" s="29"/>
      <c r="E6570" s="29"/>
      <c r="F6570" s="28"/>
      <c r="G6570" s="28"/>
      <c r="H6570"/>
      <c r="I6570"/>
    </row>
    <row r="6571" spans="1:9">
      <c r="A6571" s="26"/>
      <c r="B6571" s="27"/>
      <c r="C6571" s="28"/>
      <c r="D6571" s="29"/>
      <c r="E6571" s="29"/>
      <c r="F6571" s="28"/>
      <c r="G6571" s="28"/>
      <c r="H6571"/>
      <c r="I6571"/>
    </row>
    <row r="6572" spans="1:9">
      <c r="A6572" s="26"/>
      <c r="B6572" s="27"/>
      <c r="C6572" s="28"/>
      <c r="D6572" s="29"/>
      <c r="E6572" s="29"/>
      <c r="F6572" s="28"/>
      <c r="G6572" s="28"/>
      <c r="H6572"/>
      <c r="I6572"/>
    </row>
    <row r="6573" spans="1:9">
      <c r="A6573" s="26"/>
      <c r="B6573" s="27"/>
      <c r="C6573" s="28"/>
      <c r="D6573" s="29"/>
      <c r="E6573" s="29"/>
      <c r="F6573" s="28"/>
      <c r="G6573" s="28"/>
      <c r="H6573"/>
      <c r="I6573"/>
    </row>
    <row r="6574" spans="1:9">
      <c r="A6574" s="26"/>
      <c r="B6574" s="27"/>
      <c r="C6574" s="28"/>
      <c r="D6574" s="29"/>
      <c r="E6574" s="29"/>
      <c r="F6574" s="28"/>
      <c r="G6574" s="28"/>
      <c r="H6574"/>
      <c r="I6574"/>
    </row>
    <row r="6575" spans="1:9">
      <c r="A6575" s="26"/>
      <c r="B6575" s="27"/>
      <c r="C6575" s="28"/>
      <c r="D6575" s="29"/>
      <c r="E6575" s="29"/>
      <c r="F6575" s="28"/>
      <c r="G6575" s="28"/>
      <c r="H6575"/>
      <c r="I6575"/>
    </row>
    <row r="6576" spans="1:9">
      <c r="A6576" s="26"/>
      <c r="B6576" s="27"/>
      <c r="C6576" s="28"/>
      <c r="D6576" s="29"/>
      <c r="E6576" s="29"/>
      <c r="F6576" s="28"/>
      <c r="G6576" s="28"/>
      <c r="H6576"/>
      <c r="I6576"/>
    </row>
    <row r="6577" spans="1:9">
      <c r="A6577" s="26"/>
      <c r="B6577" s="27"/>
      <c r="C6577" s="28"/>
      <c r="D6577" s="29"/>
      <c r="E6577" s="29"/>
      <c r="F6577" s="28"/>
      <c r="G6577" s="28"/>
      <c r="H6577"/>
      <c r="I6577"/>
    </row>
    <row r="6578" spans="1:9">
      <c r="A6578" s="26"/>
      <c r="B6578" s="27"/>
      <c r="C6578" s="28"/>
      <c r="D6578" s="29"/>
      <c r="E6578" s="29"/>
      <c r="F6578" s="28"/>
      <c r="G6578" s="28"/>
      <c r="H6578"/>
      <c r="I6578"/>
    </row>
    <row r="6579" spans="1:9">
      <c r="A6579" s="26"/>
      <c r="B6579" s="27"/>
      <c r="C6579" s="28"/>
      <c r="D6579" s="29"/>
      <c r="E6579" s="29"/>
      <c r="F6579" s="28"/>
      <c r="G6579" s="28"/>
      <c r="H6579"/>
      <c r="I6579"/>
    </row>
    <row r="6580" spans="1:9">
      <c r="A6580" s="26"/>
      <c r="B6580" s="27"/>
      <c r="C6580" s="28"/>
      <c r="D6580" s="29"/>
      <c r="E6580" s="29"/>
      <c r="F6580" s="28"/>
      <c r="G6580" s="28"/>
      <c r="H6580"/>
      <c r="I6580"/>
    </row>
    <row r="6581" spans="1:9">
      <c r="A6581" s="26"/>
      <c r="B6581" s="27"/>
      <c r="C6581" s="28"/>
      <c r="D6581" s="29"/>
      <c r="E6581" s="29"/>
      <c r="F6581" s="28"/>
      <c r="G6581" s="28"/>
      <c r="H6581"/>
      <c r="I6581"/>
    </row>
    <row r="6582" spans="1:9">
      <c r="A6582" s="26"/>
      <c r="B6582" s="27"/>
      <c r="C6582" s="28"/>
      <c r="D6582" s="29"/>
      <c r="E6582" s="29"/>
      <c r="F6582" s="28"/>
      <c r="G6582" s="28"/>
      <c r="H6582"/>
      <c r="I6582"/>
    </row>
    <row r="6583" spans="1:9">
      <c r="A6583" s="26"/>
      <c r="B6583" s="27"/>
      <c r="C6583" s="28"/>
      <c r="D6583" s="29"/>
      <c r="E6583" s="29"/>
      <c r="F6583" s="28"/>
      <c r="G6583" s="28"/>
      <c r="H6583"/>
      <c r="I6583"/>
    </row>
    <row r="6584" spans="1:9">
      <c r="A6584" s="26"/>
      <c r="B6584" s="27"/>
      <c r="C6584" s="28"/>
      <c r="D6584" s="29"/>
      <c r="E6584" s="29"/>
      <c r="F6584" s="28"/>
      <c r="G6584" s="28"/>
      <c r="H6584"/>
      <c r="I6584"/>
    </row>
    <row r="6585" spans="1:9">
      <c r="A6585" s="26"/>
      <c r="B6585" s="27"/>
      <c r="C6585" s="28"/>
      <c r="D6585" s="29"/>
      <c r="E6585" s="29"/>
      <c r="F6585" s="28"/>
      <c r="G6585" s="28"/>
      <c r="H6585"/>
      <c r="I6585"/>
    </row>
    <row r="6586" spans="1:9">
      <c r="A6586" s="26"/>
      <c r="B6586" s="27"/>
      <c r="C6586" s="28"/>
      <c r="D6586" s="29"/>
      <c r="E6586" s="29"/>
      <c r="F6586" s="28"/>
      <c r="G6586" s="28"/>
      <c r="H6586"/>
      <c r="I6586"/>
    </row>
    <row r="6587" spans="1:9">
      <c r="A6587" s="26"/>
      <c r="B6587" s="27"/>
      <c r="C6587" s="28"/>
      <c r="D6587" s="29"/>
      <c r="E6587" s="29"/>
      <c r="F6587" s="28"/>
      <c r="G6587" s="28"/>
      <c r="H6587"/>
      <c r="I6587"/>
    </row>
    <row r="6588" spans="1:9">
      <c r="A6588" s="26"/>
      <c r="B6588" s="27"/>
      <c r="C6588" s="28"/>
      <c r="D6588" s="29"/>
      <c r="E6588" s="29"/>
      <c r="F6588" s="28"/>
      <c r="G6588" s="28"/>
      <c r="H6588"/>
      <c r="I6588"/>
    </row>
    <row r="6589" spans="1:9">
      <c r="A6589" s="26"/>
      <c r="B6589" s="27"/>
      <c r="C6589" s="28"/>
      <c r="D6589" s="29"/>
      <c r="E6589" s="29"/>
      <c r="F6589" s="28"/>
      <c r="G6589" s="28"/>
      <c r="H6589"/>
      <c r="I6589"/>
    </row>
    <row r="6590" spans="1:9">
      <c r="A6590" s="26"/>
      <c r="B6590" s="27"/>
      <c r="C6590" s="28"/>
      <c r="D6590" s="29"/>
      <c r="E6590" s="29"/>
      <c r="F6590" s="28"/>
      <c r="G6590" s="28"/>
      <c r="H6590"/>
      <c r="I6590"/>
    </row>
    <row r="6591" spans="1:9">
      <c r="A6591" s="26"/>
      <c r="B6591" s="27"/>
      <c r="C6591" s="28"/>
      <c r="D6591" s="29"/>
      <c r="E6591" s="29"/>
      <c r="F6591" s="28"/>
      <c r="G6591" s="28"/>
      <c r="H6591"/>
      <c r="I6591"/>
    </row>
    <row r="6592" spans="1:9">
      <c r="A6592" s="26"/>
      <c r="B6592" s="27"/>
      <c r="C6592" s="28"/>
      <c r="D6592" s="29"/>
      <c r="E6592" s="29"/>
      <c r="F6592" s="28"/>
      <c r="G6592" s="28"/>
      <c r="H6592"/>
      <c r="I6592"/>
    </row>
    <row r="6593" spans="1:9">
      <c r="A6593" s="26"/>
      <c r="B6593" s="27"/>
      <c r="C6593" s="28"/>
      <c r="D6593" s="29"/>
      <c r="E6593" s="29"/>
      <c r="F6593" s="28"/>
      <c r="G6593" s="28"/>
      <c r="H6593"/>
      <c r="I6593"/>
    </row>
    <row r="6594" spans="1:9">
      <c r="A6594" s="26"/>
      <c r="B6594" s="27"/>
      <c r="C6594" s="28"/>
      <c r="D6594" s="29"/>
      <c r="E6594" s="29"/>
      <c r="F6594" s="28"/>
      <c r="G6594" s="28"/>
      <c r="H6594"/>
      <c r="I6594"/>
    </row>
    <row r="6595" spans="1:9">
      <c r="A6595" s="26"/>
      <c r="B6595" s="27"/>
      <c r="C6595" s="28"/>
      <c r="D6595" s="29"/>
      <c r="E6595" s="29"/>
      <c r="F6595" s="28"/>
      <c r="G6595" s="28"/>
      <c r="H6595"/>
      <c r="I6595"/>
    </row>
    <row r="6596" spans="1:9">
      <c r="A6596" s="26"/>
      <c r="B6596" s="27"/>
      <c r="C6596" s="28"/>
      <c r="D6596" s="29"/>
      <c r="E6596" s="29"/>
      <c r="F6596" s="28"/>
      <c r="G6596" s="28"/>
      <c r="H6596"/>
      <c r="I6596"/>
    </row>
    <row r="6597" spans="1:9">
      <c r="A6597" s="26"/>
      <c r="B6597" s="27"/>
      <c r="C6597" s="28"/>
      <c r="D6597" s="29"/>
      <c r="E6597" s="29"/>
      <c r="F6597" s="28"/>
      <c r="G6597" s="28"/>
      <c r="H6597"/>
      <c r="I6597"/>
    </row>
    <row r="6598" spans="1:9">
      <c r="A6598" s="26"/>
      <c r="B6598" s="27"/>
      <c r="C6598" s="28"/>
      <c r="D6598" s="29"/>
      <c r="E6598" s="29"/>
      <c r="F6598" s="28"/>
      <c r="G6598" s="28"/>
      <c r="H6598"/>
      <c r="I6598"/>
    </row>
    <row r="6599" spans="1:9">
      <c r="A6599" s="26"/>
      <c r="B6599" s="27"/>
      <c r="C6599" s="28"/>
      <c r="D6599" s="29"/>
      <c r="E6599" s="29"/>
      <c r="F6599" s="28"/>
      <c r="G6599" s="28"/>
      <c r="H6599"/>
      <c r="I6599"/>
    </row>
    <row r="6600" spans="1:9">
      <c r="A6600" s="26"/>
      <c r="B6600" s="27"/>
      <c r="C6600" s="28"/>
      <c r="D6600" s="29"/>
      <c r="E6600" s="29"/>
      <c r="F6600" s="28"/>
      <c r="G6600" s="28"/>
      <c r="H6600"/>
      <c r="I6600"/>
    </row>
    <row r="6601" spans="1:9">
      <c r="A6601" s="26"/>
      <c r="B6601" s="27"/>
      <c r="C6601" s="28"/>
      <c r="D6601" s="29"/>
      <c r="E6601" s="29"/>
      <c r="F6601" s="28"/>
      <c r="G6601" s="28"/>
      <c r="H6601"/>
      <c r="I6601"/>
    </row>
    <row r="6602" spans="1:9">
      <c r="A6602" s="26"/>
      <c r="B6602" s="27"/>
      <c r="C6602" s="28"/>
      <c r="D6602" s="29"/>
      <c r="E6602" s="29"/>
      <c r="F6602" s="28"/>
      <c r="G6602" s="28"/>
      <c r="H6602"/>
      <c r="I6602"/>
    </row>
    <row r="6603" spans="1:9">
      <c r="A6603" s="26"/>
      <c r="B6603" s="27"/>
      <c r="C6603" s="28"/>
      <c r="D6603" s="29"/>
      <c r="E6603" s="29"/>
      <c r="F6603" s="28"/>
      <c r="G6603" s="28"/>
      <c r="H6603"/>
      <c r="I6603"/>
    </row>
    <row r="6604" spans="1:9">
      <c r="A6604" s="26"/>
      <c r="B6604" s="27"/>
      <c r="C6604" s="28"/>
      <c r="D6604" s="29"/>
      <c r="E6604" s="29"/>
      <c r="F6604" s="28"/>
      <c r="G6604" s="28"/>
      <c r="H6604"/>
      <c r="I6604"/>
    </row>
    <row r="6605" spans="1:9">
      <c r="A6605" s="26"/>
      <c r="B6605" s="27"/>
      <c r="C6605" s="28"/>
      <c r="D6605" s="29"/>
      <c r="E6605" s="29"/>
      <c r="F6605" s="28"/>
      <c r="G6605" s="28"/>
      <c r="H6605"/>
      <c r="I6605"/>
    </row>
    <row r="6606" spans="1:9">
      <c r="A6606" s="26"/>
      <c r="B6606" s="27"/>
      <c r="C6606" s="28"/>
      <c r="D6606" s="29"/>
      <c r="E6606" s="29"/>
      <c r="F6606" s="28"/>
      <c r="G6606" s="28"/>
      <c r="H6606"/>
      <c r="I6606"/>
    </row>
    <row r="6607" spans="1:9">
      <c r="A6607" s="26"/>
      <c r="B6607" s="27"/>
      <c r="C6607" s="28"/>
      <c r="D6607" s="29"/>
      <c r="E6607" s="29"/>
      <c r="F6607" s="28"/>
      <c r="G6607" s="28"/>
      <c r="H6607"/>
      <c r="I6607"/>
    </row>
    <row r="6608" spans="1:9">
      <c r="A6608" s="26"/>
      <c r="B6608" s="27"/>
      <c r="C6608" s="28"/>
      <c r="D6608" s="29"/>
      <c r="E6608" s="29"/>
      <c r="F6608" s="28"/>
      <c r="G6608" s="28"/>
      <c r="H6608"/>
      <c r="I6608"/>
    </row>
    <row r="6609" spans="1:9">
      <c r="A6609" s="26"/>
      <c r="B6609" s="27"/>
      <c r="C6609" s="28"/>
      <c r="D6609" s="29"/>
      <c r="E6609" s="29"/>
      <c r="F6609" s="28"/>
      <c r="G6609" s="28"/>
      <c r="H6609"/>
      <c r="I6609"/>
    </row>
    <row r="6610" spans="1:9">
      <c r="A6610" s="26"/>
      <c r="B6610" s="27"/>
      <c r="C6610" s="28"/>
      <c r="D6610" s="29"/>
      <c r="E6610" s="29"/>
      <c r="F6610" s="28"/>
      <c r="G6610" s="28"/>
      <c r="H6610"/>
      <c r="I6610"/>
    </row>
    <row r="6611" spans="1:9">
      <c r="A6611" s="26"/>
      <c r="B6611" s="27"/>
      <c r="C6611" s="28"/>
      <c r="D6611" s="29"/>
      <c r="E6611" s="29"/>
      <c r="F6611" s="28"/>
      <c r="G6611" s="28"/>
      <c r="H6611"/>
      <c r="I6611"/>
    </row>
    <row r="6612" spans="1:9">
      <c r="A6612" s="26"/>
      <c r="B6612" s="27"/>
      <c r="C6612" s="28"/>
      <c r="D6612" s="29"/>
      <c r="E6612" s="29"/>
      <c r="F6612" s="28"/>
      <c r="G6612" s="28"/>
      <c r="H6612"/>
      <c r="I6612"/>
    </row>
    <row r="6613" spans="1:9">
      <c r="A6613" s="26"/>
      <c r="B6613" s="27"/>
      <c r="C6613" s="28"/>
      <c r="D6613" s="29"/>
      <c r="E6613" s="29"/>
      <c r="F6613" s="28"/>
      <c r="G6613" s="28"/>
      <c r="H6613"/>
      <c r="I6613"/>
    </row>
    <row r="6614" spans="1:9">
      <c r="A6614" s="26"/>
      <c r="B6614" s="27"/>
      <c r="C6614" s="28"/>
      <c r="D6614" s="29"/>
      <c r="E6614" s="29"/>
      <c r="F6614" s="28"/>
      <c r="G6614" s="28"/>
      <c r="H6614"/>
      <c r="I6614"/>
    </row>
    <row r="6615" spans="1:9">
      <c r="A6615" s="26"/>
      <c r="B6615" s="27"/>
      <c r="C6615" s="28"/>
      <c r="D6615" s="29"/>
      <c r="E6615" s="29"/>
      <c r="F6615" s="28"/>
      <c r="G6615" s="28"/>
      <c r="H6615"/>
      <c r="I6615"/>
    </row>
    <row r="6616" spans="1:9">
      <c r="A6616" s="26"/>
      <c r="B6616" s="27"/>
      <c r="C6616" s="28"/>
      <c r="D6616" s="29"/>
      <c r="E6616" s="29"/>
      <c r="F6616" s="28"/>
      <c r="G6616" s="28"/>
      <c r="H6616"/>
      <c r="I6616"/>
    </row>
    <row r="6617" spans="1:9">
      <c r="A6617" s="26"/>
      <c r="B6617" s="27"/>
      <c r="C6617" s="28"/>
      <c r="D6617" s="29"/>
      <c r="E6617" s="29"/>
      <c r="F6617" s="28"/>
      <c r="G6617" s="28"/>
      <c r="H6617"/>
      <c r="I6617"/>
    </row>
    <row r="6618" spans="1:9">
      <c r="A6618" s="26"/>
      <c r="B6618" s="27"/>
      <c r="C6618" s="28"/>
      <c r="D6618" s="29"/>
      <c r="E6618" s="29"/>
      <c r="F6618" s="28"/>
      <c r="G6618" s="28"/>
      <c r="H6618"/>
      <c r="I6618"/>
    </row>
    <row r="6619" spans="1:9">
      <c r="A6619" s="26"/>
      <c r="B6619" s="27"/>
      <c r="C6619" s="28"/>
      <c r="D6619" s="29"/>
      <c r="E6619" s="29"/>
      <c r="F6619" s="28"/>
      <c r="G6619" s="28"/>
      <c r="H6619"/>
      <c r="I6619"/>
    </row>
    <row r="6620" spans="1:9">
      <c r="A6620" s="26"/>
      <c r="B6620" s="27"/>
      <c r="C6620" s="28"/>
      <c r="D6620" s="29"/>
      <c r="E6620" s="29"/>
      <c r="F6620" s="28"/>
      <c r="G6620" s="28"/>
      <c r="H6620"/>
      <c r="I6620"/>
    </row>
    <row r="6621" spans="1:9">
      <c r="A6621" s="26"/>
      <c r="B6621" s="27"/>
      <c r="C6621" s="28"/>
      <c r="D6621" s="29"/>
      <c r="E6621" s="29"/>
      <c r="F6621" s="28"/>
      <c r="G6621" s="28"/>
      <c r="H6621"/>
      <c r="I6621"/>
    </row>
    <row r="6622" spans="1:9">
      <c r="A6622" s="26"/>
      <c r="B6622" s="27"/>
      <c r="C6622" s="28"/>
      <c r="D6622" s="29"/>
      <c r="E6622" s="29"/>
      <c r="F6622" s="28"/>
      <c r="G6622" s="28"/>
      <c r="H6622"/>
      <c r="I6622"/>
    </row>
    <row r="6623" spans="1:9">
      <c r="A6623" s="26"/>
      <c r="B6623" s="27"/>
      <c r="C6623" s="28"/>
      <c r="D6623" s="29"/>
      <c r="E6623" s="29"/>
      <c r="F6623" s="28"/>
      <c r="G6623" s="28"/>
      <c r="H6623"/>
      <c r="I6623"/>
    </row>
    <row r="6624" spans="1:9">
      <c r="A6624" s="26"/>
      <c r="B6624" s="27"/>
      <c r="C6624" s="28"/>
      <c r="D6624" s="29"/>
      <c r="E6624" s="29"/>
      <c r="F6624" s="28"/>
      <c r="G6624" s="28"/>
      <c r="H6624"/>
      <c r="I6624"/>
    </row>
    <row r="6625" spans="1:9">
      <c r="A6625" s="26"/>
      <c r="B6625" s="27"/>
      <c r="C6625" s="28"/>
      <c r="D6625" s="29"/>
      <c r="E6625" s="29"/>
      <c r="F6625" s="28"/>
      <c r="G6625" s="28"/>
      <c r="H6625"/>
      <c r="I6625"/>
    </row>
    <row r="6626" spans="1:9">
      <c r="A6626" s="26"/>
      <c r="B6626" s="27"/>
      <c r="C6626" s="28"/>
      <c r="D6626" s="29"/>
      <c r="E6626" s="29"/>
      <c r="F6626" s="28"/>
      <c r="G6626" s="28"/>
      <c r="H6626"/>
      <c r="I6626"/>
    </row>
    <row r="6627" spans="1:9">
      <c r="A6627" s="26"/>
      <c r="B6627" s="27"/>
      <c r="C6627" s="28"/>
      <c r="D6627" s="29"/>
      <c r="E6627" s="29"/>
      <c r="F6627" s="28"/>
      <c r="G6627" s="28"/>
      <c r="H6627"/>
      <c r="I6627"/>
    </row>
    <row r="6628" spans="1:9">
      <c r="A6628" s="26"/>
      <c r="B6628" s="27"/>
      <c r="C6628" s="28"/>
      <c r="D6628" s="29"/>
      <c r="E6628" s="29"/>
      <c r="F6628" s="28"/>
      <c r="G6628" s="28"/>
      <c r="H6628"/>
      <c r="I6628"/>
    </row>
    <row r="6629" spans="1:9">
      <c r="A6629" s="26"/>
      <c r="B6629" s="27"/>
      <c r="C6629" s="28"/>
      <c r="D6629" s="29"/>
      <c r="E6629" s="29"/>
      <c r="F6629" s="28"/>
      <c r="G6629" s="28"/>
      <c r="H6629"/>
      <c r="I6629"/>
    </row>
    <row r="6630" spans="1:9">
      <c r="A6630" s="26"/>
      <c r="B6630" s="27"/>
      <c r="C6630" s="28"/>
      <c r="D6630" s="29"/>
      <c r="E6630" s="29"/>
      <c r="F6630" s="28"/>
      <c r="G6630" s="28"/>
      <c r="H6630"/>
      <c r="I6630"/>
    </row>
    <row r="6631" spans="1:9">
      <c r="A6631" s="26"/>
      <c r="B6631" s="27"/>
      <c r="C6631" s="28"/>
      <c r="D6631" s="29"/>
      <c r="E6631" s="29"/>
      <c r="F6631" s="28"/>
      <c r="G6631" s="28"/>
      <c r="H6631"/>
      <c r="I6631"/>
    </row>
    <row r="6632" spans="1:9">
      <c r="A6632" s="26"/>
      <c r="B6632" s="27"/>
      <c r="C6632" s="28"/>
      <c r="D6632" s="29"/>
      <c r="E6632" s="29"/>
      <c r="F6632" s="28"/>
      <c r="G6632" s="28"/>
      <c r="H6632"/>
      <c r="I6632"/>
    </row>
    <row r="6633" spans="1:9">
      <c r="A6633" s="26"/>
      <c r="B6633" s="27"/>
      <c r="C6633" s="28"/>
      <c r="D6633" s="29"/>
      <c r="E6633" s="29"/>
      <c r="F6633" s="28"/>
      <c r="G6633" s="28"/>
      <c r="H6633"/>
      <c r="I6633"/>
    </row>
    <row r="6634" spans="1:9">
      <c r="A6634" s="26"/>
      <c r="B6634" s="27"/>
      <c r="C6634" s="28"/>
      <c r="D6634" s="29"/>
      <c r="E6634" s="29"/>
      <c r="F6634" s="28"/>
      <c r="G6634" s="28"/>
      <c r="H6634"/>
      <c r="I6634"/>
    </row>
    <row r="6635" spans="1:9">
      <c r="A6635" s="26"/>
      <c r="B6635" s="27"/>
      <c r="C6635" s="28"/>
      <c r="D6635" s="29"/>
      <c r="E6635" s="29"/>
      <c r="F6635" s="28"/>
      <c r="G6635" s="28"/>
      <c r="H6635"/>
      <c r="I6635"/>
    </row>
    <row r="6636" spans="1:9">
      <c r="A6636" s="26"/>
      <c r="B6636" s="27"/>
      <c r="C6636" s="28"/>
      <c r="D6636" s="29"/>
      <c r="E6636" s="29"/>
      <c r="F6636" s="28"/>
      <c r="G6636" s="28"/>
      <c r="H6636"/>
      <c r="I6636"/>
    </row>
    <row r="6637" spans="1:9">
      <c r="A6637" s="26"/>
      <c r="B6637" s="27"/>
      <c r="C6637" s="28"/>
      <c r="D6637" s="29"/>
      <c r="E6637" s="29"/>
      <c r="F6637" s="28"/>
      <c r="G6637" s="28"/>
      <c r="H6637"/>
      <c r="I6637"/>
    </row>
    <row r="6638" spans="1:9">
      <c r="A6638" s="26"/>
      <c r="B6638" s="27"/>
      <c r="C6638" s="28"/>
      <c r="D6638" s="29"/>
      <c r="E6638" s="29"/>
      <c r="F6638" s="28"/>
      <c r="G6638" s="28"/>
      <c r="H6638"/>
      <c r="I6638"/>
    </row>
    <row r="6639" spans="1:9">
      <c r="A6639" s="26"/>
      <c r="B6639" s="27"/>
      <c r="C6639" s="28"/>
      <c r="D6639" s="29"/>
      <c r="E6639" s="29"/>
      <c r="F6639" s="28"/>
      <c r="G6639" s="28"/>
      <c r="H6639"/>
      <c r="I6639"/>
    </row>
    <row r="6640" spans="1:9">
      <c r="A6640" s="26"/>
      <c r="B6640" s="27"/>
      <c r="C6640" s="28"/>
      <c r="D6640" s="29"/>
      <c r="E6640" s="29"/>
      <c r="F6640" s="28"/>
      <c r="G6640" s="28"/>
      <c r="H6640"/>
      <c r="I6640"/>
    </row>
    <row r="6641" spans="1:9">
      <c r="A6641" s="26"/>
      <c r="B6641" s="27"/>
      <c r="C6641" s="28"/>
      <c r="D6641" s="29"/>
      <c r="E6641" s="29"/>
      <c r="F6641" s="28"/>
      <c r="G6641" s="28"/>
      <c r="H6641"/>
      <c r="I6641"/>
    </row>
    <row r="6642" spans="1:9">
      <c r="A6642" s="26"/>
      <c r="B6642" s="27"/>
      <c r="C6642" s="28"/>
      <c r="D6642" s="29"/>
      <c r="E6642" s="29"/>
      <c r="F6642" s="28"/>
      <c r="G6642" s="28"/>
      <c r="H6642"/>
      <c r="I6642"/>
    </row>
    <row r="6643" spans="1:9">
      <c r="A6643" s="26"/>
      <c r="B6643" s="27"/>
      <c r="C6643" s="28"/>
      <c r="D6643" s="29"/>
      <c r="E6643" s="29"/>
      <c r="F6643" s="28"/>
      <c r="G6643" s="28"/>
      <c r="H6643"/>
      <c r="I6643"/>
    </row>
    <row r="6644" spans="1:9">
      <c r="A6644" s="26"/>
      <c r="B6644" s="27"/>
      <c r="C6644" s="28"/>
      <c r="D6644" s="29"/>
      <c r="E6644" s="29"/>
      <c r="F6644" s="28"/>
      <c r="G6644" s="28"/>
      <c r="H6644"/>
      <c r="I6644"/>
    </row>
    <row r="6645" spans="1:9">
      <c r="A6645" s="26"/>
      <c r="B6645" s="27"/>
      <c r="C6645" s="28"/>
      <c r="D6645" s="29"/>
      <c r="E6645" s="29"/>
      <c r="F6645" s="28"/>
      <c r="G6645" s="28"/>
      <c r="H6645"/>
      <c r="I6645"/>
    </row>
    <row r="6646" spans="1:9">
      <c r="A6646" s="26"/>
      <c r="B6646" s="27"/>
      <c r="C6646" s="28"/>
      <c r="D6646" s="29"/>
      <c r="E6646" s="29"/>
      <c r="F6646" s="28"/>
      <c r="G6646" s="28"/>
      <c r="H6646"/>
      <c r="I6646"/>
    </row>
    <row r="6647" spans="1:9">
      <c r="A6647" s="26"/>
      <c r="B6647" s="27"/>
      <c r="C6647" s="28"/>
      <c r="D6647" s="29"/>
      <c r="E6647" s="29"/>
      <c r="F6647" s="28"/>
      <c r="G6647" s="28"/>
      <c r="H6647"/>
      <c r="I6647"/>
    </row>
    <row r="6648" spans="1:9">
      <c r="A6648" s="26"/>
      <c r="B6648" s="27"/>
      <c r="C6648" s="28"/>
      <c r="D6648" s="29"/>
      <c r="E6648" s="29"/>
      <c r="F6648" s="28"/>
      <c r="G6648" s="28"/>
      <c r="H6648"/>
      <c r="I6648"/>
    </row>
    <row r="6649" spans="1:9">
      <c r="A6649" s="26"/>
      <c r="B6649" s="27"/>
      <c r="C6649" s="28"/>
      <c r="D6649" s="29"/>
      <c r="E6649" s="29"/>
      <c r="F6649" s="28"/>
      <c r="G6649" s="28"/>
      <c r="H6649"/>
      <c r="I6649"/>
    </row>
    <row r="6650" spans="1:9">
      <c r="A6650" s="26"/>
      <c r="B6650" s="27"/>
      <c r="C6650" s="28"/>
      <c r="D6650" s="29"/>
      <c r="E6650" s="29"/>
      <c r="F6650" s="28"/>
      <c r="G6650" s="28"/>
      <c r="H6650"/>
      <c r="I6650"/>
    </row>
    <row r="6651" spans="1:9">
      <c r="A6651" s="26"/>
      <c r="B6651" s="27"/>
      <c r="C6651" s="28"/>
      <c r="D6651" s="29"/>
      <c r="E6651" s="29"/>
      <c r="F6651" s="28"/>
      <c r="G6651" s="28"/>
      <c r="H6651"/>
      <c r="I6651"/>
    </row>
    <row r="6652" spans="1:9">
      <c r="A6652" s="26"/>
      <c r="B6652" s="27"/>
      <c r="C6652" s="28"/>
      <c r="D6652" s="29"/>
      <c r="E6652" s="29"/>
      <c r="F6652" s="28"/>
      <c r="G6652" s="28"/>
      <c r="H6652"/>
      <c r="I6652"/>
    </row>
    <row r="6653" spans="1:9">
      <c r="A6653" s="26"/>
      <c r="B6653" s="27"/>
      <c r="C6653" s="28"/>
      <c r="D6653" s="29"/>
      <c r="E6653" s="29"/>
      <c r="F6653" s="28"/>
      <c r="G6653" s="28"/>
      <c r="H6653"/>
      <c r="I6653"/>
    </row>
    <row r="6654" spans="1:9">
      <c r="A6654" s="26"/>
      <c r="B6654" s="27"/>
      <c r="C6654" s="28"/>
      <c r="D6654" s="29"/>
      <c r="E6654" s="29"/>
      <c r="F6654" s="28"/>
      <c r="G6654" s="28"/>
      <c r="H6654"/>
      <c r="I6654"/>
    </row>
    <row r="6655" spans="1:9">
      <c r="A6655" s="26"/>
      <c r="B6655" s="27"/>
      <c r="C6655" s="28"/>
      <c r="D6655" s="29"/>
      <c r="E6655" s="29"/>
      <c r="F6655" s="28"/>
      <c r="G6655" s="28"/>
      <c r="H6655"/>
      <c r="I6655"/>
    </row>
    <row r="6656" spans="1:9">
      <c r="A6656" s="26"/>
      <c r="B6656" s="27"/>
      <c r="C6656" s="28"/>
      <c r="D6656" s="29"/>
      <c r="E6656" s="29"/>
      <c r="F6656" s="28"/>
      <c r="G6656" s="28"/>
      <c r="H6656"/>
      <c r="I6656"/>
    </row>
    <row r="6657" spans="1:9">
      <c r="A6657" s="26"/>
      <c r="B6657" s="27"/>
      <c r="C6657" s="28"/>
      <c r="D6657" s="29"/>
      <c r="E6657" s="29"/>
      <c r="F6657" s="28"/>
      <c r="G6657" s="28"/>
      <c r="H6657"/>
      <c r="I6657"/>
    </row>
    <row r="6658" spans="1:9">
      <c r="A6658" s="26"/>
      <c r="B6658" s="27"/>
      <c r="C6658" s="28"/>
      <c r="D6658" s="29"/>
      <c r="E6658" s="29"/>
      <c r="F6658" s="28"/>
      <c r="G6658" s="28"/>
      <c r="H6658"/>
      <c r="I6658"/>
    </row>
    <row r="6659" spans="1:9">
      <c r="A6659" s="26"/>
      <c r="B6659" s="27"/>
      <c r="C6659" s="28"/>
      <c r="D6659" s="29"/>
      <c r="E6659" s="29"/>
      <c r="F6659" s="28"/>
      <c r="G6659" s="28"/>
      <c r="H6659"/>
      <c r="I6659"/>
    </row>
    <row r="6660" spans="1:9">
      <c r="A6660" s="26"/>
      <c r="B6660" s="27"/>
      <c r="C6660" s="28"/>
      <c r="D6660" s="29"/>
      <c r="E6660" s="29"/>
      <c r="F6660" s="28"/>
      <c r="G6660" s="28"/>
      <c r="H6660"/>
      <c r="I6660"/>
    </row>
    <row r="6661" spans="1:9">
      <c r="A6661" s="26"/>
      <c r="B6661" s="27"/>
      <c r="C6661" s="28"/>
      <c r="D6661" s="29"/>
      <c r="E6661" s="29"/>
      <c r="F6661" s="28"/>
      <c r="G6661" s="28"/>
      <c r="H6661"/>
      <c r="I6661"/>
    </row>
    <row r="6662" spans="1:9">
      <c r="A6662" s="26"/>
      <c r="B6662" s="27"/>
      <c r="C6662" s="28"/>
      <c r="D6662" s="29"/>
      <c r="E6662" s="29"/>
      <c r="F6662" s="28"/>
      <c r="G6662" s="28"/>
      <c r="H6662"/>
      <c r="I6662"/>
    </row>
    <row r="6663" spans="1:9">
      <c r="A6663" s="26"/>
      <c r="B6663" s="27"/>
      <c r="C6663" s="28"/>
      <c r="D6663" s="29"/>
      <c r="E6663" s="29"/>
      <c r="F6663" s="28"/>
      <c r="G6663" s="28"/>
      <c r="H6663"/>
      <c r="I6663"/>
    </row>
    <row r="6664" spans="1:9">
      <c r="A6664" s="26"/>
      <c r="B6664" s="27"/>
      <c r="C6664" s="28"/>
      <c r="D6664" s="29"/>
      <c r="E6664" s="29"/>
      <c r="F6664" s="28"/>
      <c r="G6664" s="28"/>
      <c r="H6664"/>
      <c r="I6664"/>
    </row>
    <row r="6665" spans="1:9">
      <c r="A6665" s="26"/>
      <c r="B6665" s="27"/>
      <c r="C6665" s="28"/>
      <c r="D6665" s="29"/>
      <c r="E6665" s="29"/>
      <c r="F6665" s="28"/>
      <c r="G6665" s="28"/>
      <c r="H6665"/>
      <c r="I6665"/>
    </row>
    <row r="6666" spans="1:9">
      <c r="A6666" s="26"/>
      <c r="B6666" s="27"/>
      <c r="C6666" s="28"/>
      <c r="D6666" s="29"/>
      <c r="E6666" s="29"/>
      <c r="F6666" s="28"/>
      <c r="G6666" s="28"/>
      <c r="H6666"/>
      <c r="I6666"/>
    </row>
    <row r="6667" spans="1:9">
      <c r="A6667" s="26"/>
      <c r="B6667" s="27"/>
      <c r="C6667" s="28"/>
      <c r="D6667" s="29"/>
      <c r="E6667" s="29"/>
      <c r="F6667" s="28"/>
      <c r="G6667" s="28"/>
      <c r="H6667"/>
      <c r="I6667"/>
    </row>
    <row r="6668" spans="1:9">
      <c r="A6668" s="26"/>
      <c r="B6668" s="27"/>
      <c r="C6668" s="28"/>
      <c r="D6668" s="29"/>
      <c r="E6668" s="29"/>
      <c r="F6668" s="28"/>
      <c r="G6668" s="28"/>
      <c r="H6668"/>
      <c r="I6668"/>
    </row>
    <row r="6669" spans="1:9">
      <c r="A6669" s="26"/>
      <c r="B6669" s="27"/>
      <c r="C6669" s="28"/>
      <c r="D6669" s="29"/>
      <c r="E6669" s="29"/>
      <c r="F6669" s="28"/>
      <c r="G6669" s="28"/>
      <c r="H6669"/>
      <c r="I6669"/>
    </row>
    <row r="6670" spans="1:9">
      <c r="A6670" s="26"/>
      <c r="B6670" s="27"/>
      <c r="C6670" s="28"/>
      <c r="D6670" s="29"/>
      <c r="E6670" s="29"/>
      <c r="F6670" s="28"/>
      <c r="G6670" s="28"/>
      <c r="H6670"/>
      <c r="I6670"/>
    </row>
    <row r="6671" spans="1:9">
      <c r="A6671" s="26"/>
      <c r="B6671" s="27"/>
      <c r="C6671" s="28"/>
      <c r="D6671" s="29"/>
      <c r="E6671" s="29"/>
      <c r="F6671" s="28"/>
      <c r="G6671" s="28"/>
      <c r="H6671"/>
      <c r="I6671"/>
    </row>
    <row r="6672" spans="1:9">
      <c r="A6672" s="26"/>
      <c r="B6672" s="27"/>
      <c r="C6672" s="28"/>
      <c r="D6672" s="29"/>
      <c r="E6672" s="29"/>
      <c r="F6672" s="28"/>
      <c r="G6672" s="28"/>
      <c r="H6672"/>
      <c r="I6672"/>
    </row>
    <row r="6673" spans="1:9">
      <c r="A6673" s="26"/>
      <c r="B6673" s="27"/>
      <c r="C6673" s="28"/>
      <c r="D6673" s="29"/>
      <c r="E6673" s="29"/>
      <c r="F6673" s="28"/>
      <c r="G6673" s="28"/>
      <c r="H6673"/>
      <c r="I6673"/>
    </row>
    <row r="6674" spans="1:9">
      <c r="A6674" s="26"/>
      <c r="B6674" s="27"/>
      <c r="C6674" s="28"/>
      <c r="D6674" s="29"/>
      <c r="E6674" s="29"/>
      <c r="F6674" s="28"/>
      <c r="G6674" s="28"/>
      <c r="H6674"/>
      <c r="I6674"/>
    </row>
    <row r="6675" spans="1:9">
      <c r="A6675" s="26"/>
      <c r="B6675" s="27"/>
      <c r="C6675" s="28"/>
      <c r="D6675" s="29"/>
      <c r="E6675" s="29"/>
      <c r="F6675" s="28"/>
      <c r="G6675" s="28"/>
      <c r="H6675"/>
      <c r="I6675"/>
    </row>
    <row r="6676" spans="1:9">
      <c r="A6676" s="26"/>
      <c r="B6676" s="27"/>
      <c r="C6676" s="28"/>
      <c r="D6676" s="29"/>
      <c r="E6676" s="29"/>
      <c r="F6676" s="28"/>
      <c r="G6676" s="28"/>
      <c r="H6676"/>
      <c r="I6676"/>
    </row>
    <row r="6677" spans="1:9">
      <c r="A6677" s="26"/>
      <c r="B6677" s="27"/>
      <c r="C6677" s="28"/>
      <c r="D6677" s="29"/>
      <c r="E6677" s="29"/>
      <c r="F6677" s="28"/>
      <c r="G6677" s="28"/>
      <c r="H6677"/>
      <c r="I6677"/>
    </row>
    <row r="6678" spans="1:9">
      <c r="A6678" s="26"/>
      <c r="B6678" s="27"/>
      <c r="C6678" s="28"/>
      <c r="D6678" s="29"/>
      <c r="E6678" s="29"/>
      <c r="F6678" s="28"/>
      <c r="G6678" s="28"/>
      <c r="H6678"/>
      <c r="I6678"/>
    </row>
    <row r="6679" spans="1:9">
      <c r="A6679" s="26"/>
      <c r="B6679" s="27"/>
      <c r="C6679" s="28"/>
      <c r="D6679" s="29"/>
      <c r="E6679" s="29"/>
      <c r="F6679" s="28"/>
      <c r="G6679" s="28"/>
      <c r="H6679"/>
      <c r="I6679"/>
    </row>
    <row r="6680" spans="1:9">
      <c r="A6680" s="26"/>
      <c r="B6680" s="27"/>
      <c r="C6680" s="28"/>
      <c r="D6680" s="29"/>
      <c r="E6680" s="29"/>
      <c r="F6680" s="28"/>
      <c r="G6680" s="28"/>
      <c r="H6680"/>
      <c r="I6680"/>
    </row>
    <row r="6681" spans="1:9">
      <c r="A6681" s="26"/>
      <c r="B6681" s="27"/>
      <c r="C6681" s="28"/>
      <c r="D6681" s="29"/>
      <c r="E6681" s="29"/>
      <c r="F6681" s="28"/>
      <c r="G6681" s="28"/>
      <c r="H6681"/>
      <c r="I6681"/>
    </row>
    <row r="6682" spans="1:9">
      <c r="A6682" s="26"/>
      <c r="B6682" s="27"/>
      <c r="C6682" s="28"/>
      <c r="D6682" s="29"/>
      <c r="E6682" s="29"/>
      <c r="F6682" s="28"/>
      <c r="G6682" s="28"/>
      <c r="H6682"/>
      <c r="I6682"/>
    </row>
    <row r="6683" spans="1:9">
      <c r="A6683" s="26"/>
      <c r="B6683" s="27"/>
      <c r="C6683" s="28"/>
      <c r="D6683" s="29"/>
      <c r="E6683" s="29"/>
      <c r="F6683" s="28"/>
      <c r="G6683" s="28"/>
      <c r="H6683"/>
      <c r="I6683"/>
    </row>
    <row r="6684" spans="1:9">
      <c r="A6684" s="26"/>
      <c r="B6684" s="27"/>
      <c r="C6684" s="28"/>
      <c r="D6684" s="29"/>
      <c r="E6684" s="29"/>
      <c r="F6684" s="28"/>
      <c r="G6684" s="28"/>
      <c r="H6684"/>
      <c r="I6684"/>
    </row>
    <row r="6685" spans="1:9">
      <c r="A6685" s="26"/>
      <c r="B6685" s="27"/>
      <c r="C6685" s="28"/>
      <c r="D6685" s="29"/>
      <c r="E6685" s="29"/>
      <c r="F6685" s="28"/>
      <c r="G6685" s="28"/>
      <c r="H6685"/>
      <c r="I6685"/>
    </row>
    <row r="6686" spans="1:9">
      <c r="A6686" s="26"/>
      <c r="B6686" s="27"/>
      <c r="C6686" s="28"/>
      <c r="D6686" s="29"/>
      <c r="E6686" s="29"/>
      <c r="F6686" s="28"/>
      <c r="G6686" s="28"/>
      <c r="H6686"/>
      <c r="I6686"/>
    </row>
    <row r="6687" spans="1:9">
      <c r="A6687" s="26"/>
      <c r="B6687" s="27"/>
      <c r="C6687" s="28"/>
      <c r="D6687" s="29"/>
      <c r="E6687" s="29"/>
      <c r="F6687" s="28"/>
      <c r="G6687" s="28"/>
      <c r="H6687"/>
      <c r="I6687"/>
    </row>
    <row r="6688" spans="1:9">
      <c r="A6688" s="26"/>
      <c r="B6688" s="27"/>
      <c r="C6688" s="28"/>
      <c r="D6688" s="29"/>
      <c r="E6688" s="29"/>
      <c r="F6688" s="28"/>
      <c r="G6688" s="28"/>
      <c r="H6688"/>
      <c r="I6688"/>
    </row>
    <row r="6689" spans="1:9">
      <c r="A6689" s="26"/>
      <c r="B6689" s="27"/>
      <c r="C6689" s="28"/>
      <c r="D6689" s="29"/>
      <c r="E6689" s="29"/>
      <c r="F6689" s="28"/>
      <c r="G6689" s="28"/>
      <c r="H6689"/>
      <c r="I6689"/>
    </row>
    <row r="6690" spans="1:9">
      <c r="A6690" s="26"/>
      <c r="B6690" s="27"/>
      <c r="C6690" s="28"/>
      <c r="D6690" s="29"/>
      <c r="E6690" s="29"/>
      <c r="F6690" s="28"/>
      <c r="G6690" s="28"/>
      <c r="H6690"/>
      <c r="I6690"/>
    </row>
    <row r="6691" spans="1:9">
      <c r="A6691" s="26"/>
      <c r="B6691" s="27"/>
      <c r="C6691" s="28"/>
      <c r="D6691" s="29"/>
      <c r="E6691" s="29"/>
      <c r="F6691" s="28"/>
      <c r="G6691" s="28"/>
      <c r="H6691"/>
      <c r="I6691"/>
    </row>
    <row r="6692" spans="1:9">
      <c r="A6692" s="26"/>
      <c r="B6692" s="27"/>
      <c r="C6692" s="28"/>
      <c r="D6692" s="29"/>
      <c r="E6692" s="29"/>
      <c r="F6692" s="28"/>
      <c r="G6692" s="28"/>
      <c r="H6692"/>
      <c r="I6692"/>
    </row>
    <row r="6693" spans="1:9">
      <c r="A6693" s="26"/>
      <c r="B6693" s="27"/>
      <c r="C6693" s="28"/>
      <c r="D6693" s="29"/>
      <c r="E6693" s="29"/>
      <c r="F6693" s="28"/>
      <c r="G6693" s="28"/>
      <c r="H6693"/>
      <c r="I6693"/>
    </row>
    <row r="6694" spans="1:9">
      <c r="A6694" s="26"/>
      <c r="B6694" s="27"/>
      <c r="C6694" s="28"/>
      <c r="D6694" s="29"/>
      <c r="E6694" s="29"/>
      <c r="F6694" s="28"/>
      <c r="G6694" s="28"/>
      <c r="H6694"/>
      <c r="I6694"/>
    </row>
    <row r="6695" spans="1:9">
      <c r="A6695" s="26"/>
      <c r="B6695" s="27"/>
      <c r="C6695" s="28"/>
      <c r="D6695" s="29"/>
      <c r="E6695" s="29"/>
      <c r="F6695" s="28"/>
      <c r="G6695" s="28"/>
      <c r="H6695"/>
      <c r="I6695"/>
    </row>
    <row r="6696" spans="1:9">
      <c r="A6696" s="26"/>
      <c r="B6696" s="27"/>
      <c r="C6696" s="28"/>
      <c r="D6696" s="29"/>
      <c r="E6696" s="29"/>
      <c r="F6696" s="28"/>
      <c r="G6696" s="28"/>
      <c r="H6696"/>
      <c r="I6696"/>
    </row>
    <row r="6697" spans="1:9">
      <c r="A6697" s="26"/>
      <c r="B6697" s="27"/>
      <c r="C6697" s="28"/>
      <c r="D6697" s="29"/>
      <c r="E6697" s="29"/>
      <c r="F6697" s="28"/>
      <c r="G6697" s="28"/>
      <c r="H6697"/>
      <c r="I6697"/>
    </row>
    <row r="6698" spans="1:9">
      <c r="A6698" s="26"/>
      <c r="B6698" s="27"/>
      <c r="C6698" s="28"/>
      <c r="D6698" s="29"/>
      <c r="E6698" s="29"/>
      <c r="F6698" s="28"/>
      <c r="G6698" s="28"/>
      <c r="H6698"/>
      <c r="I6698"/>
    </row>
    <row r="6699" spans="1:9">
      <c r="A6699" s="26"/>
      <c r="B6699" s="27"/>
      <c r="C6699" s="28"/>
      <c r="D6699" s="29"/>
      <c r="E6699" s="29"/>
      <c r="F6699" s="28"/>
      <c r="G6699" s="28"/>
      <c r="H6699"/>
      <c r="I6699"/>
    </row>
    <row r="6700" spans="1:9">
      <c r="A6700" s="26"/>
      <c r="B6700" s="27"/>
      <c r="C6700" s="28"/>
      <c r="D6700" s="29"/>
      <c r="E6700" s="29"/>
      <c r="F6700" s="28"/>
      <c r="G6700" s="28"/>
      <c r="H6700"/>
      <c r="I6700"/>
    </row>
    <row r="6701" spans="1:9">
      <c r="A6701" s="26"/>
      <c r="B6701" s="27"/>
      <c r="C6701" s="28"/>
      <c r="D6701" s="29"/>
      <c r="E6701" s="29"/>
      <c r="F6701" s="28"/>
      <c r="G6701" s="28"/>
      <c r="H6701"/>
      <c r="I6701"/>
    </row>
    <row r="6702" spans="1:9">
      <c r="A6702" s="26"/>
      <c r="B6702" s="27"/>
      <c r="C6702" s="28"/>
      <c r="D6702" s="29"/>
      <c r="E6702" s="29"/>
      <c r="F6702" s="28"/>
      <c r="G6702" s="28"/>
      <c r="H6702"/>
      <c r="I6702"/>
    </row>
    <row r="6703" spans="1:9">
      <c r="A6703" s="26"/>
      <c r="B6703" s="27"/>
      <c r="C6703" s="28"/>
      <c r="D6703" s="29"/>
      <c r="E6703" s="29"/>
      <c r="F6703" s="28"/>
      <c r="G6703" s="28"/>
      <c r="H6703"/>
      <c r="I6703"/>
    </row>
    <row r="6704" spans="1:9">
      <c r="A6704" s="26"/>
      <c r="B6704" s="27"/>
      <c r="C6704" s="28"/>
      <c r="D6704" s="29"/>
      <c r="E6704" s="29"/>
      <c r="F6704" s="28"/>
      <c r="G6704" s="28"/>
      <c r="H6704"/>
      <c r="I6704"/>
    </row>
    <row r="6705" spans="1:9">
      <c r="A6705" s="26"/>
      <c r="B6705" s="27"/>
      <c r="C6705" s="28"/>
      <c r="D6705" s="29"/>
      <c r="E6705" s="29"/>
      <c r="F6705" s="28"/>
      <c r="G6705" s="28"/>
      <c r="H6705"/>
      <c r="I6705"/>
    </row>
    <row r="6706" spans="1:9">
      <c r="A6706" s="26"/>
      <c r="B6706" s="27"/>
      <c r="C6706" s="28"/>
      <c r="D6706" s="29"/>
      <c r="E6706" s="29"/>
      <c r="F6706" s="28"/>
      <c r="G6706" s="28"/>
      <c r="H6706"/>
      <c r="I6706"/>
    </row>
    <row r="6707" spans="1:9">
      <c r="A6707" s="26"/>
      <c r="B6707" s="27"/>
      <c r="C6707" s="28"/>
      <c r="D6707" s="29"/>
      <c r="E6707" s="29"/>
      <c r="F6707" s="28"/>
      <c r="G6707" s="28"/>
      <c r="H6707"/>
      <c r="I6707"/>
    </row>
    <row r="6708" spans="1:9">
      <c r="A6708" s="26"/>
      <c r="B6708" s="27"/>
      <c r="C6708" s="28"/>
      <c r="D6708" s="29"/>
      <c r="E6708" s="29"/>
      <c r="F6708" s="28"/>
      <c r="G6708" s="28"/>
      <c r="H6708"/>
      <c r="I6708"/>
    </row>
    <row r="6709" spans="1:9">
      <c r="A6709" s="26"/>
      <c r="B6709" s="27"/>
      <c r="C6709" s="28"/>
      <c r="D6709" s="29"/>
      <c r="E6709" s="29"/>
      <c r="F6709" s="28"/>
      <c r="G6709" s="28"/>
      <c r="H6709"/>
      <c r="I6709"/>
    </row>
    <row r="6710" spans="1:9">
      <c r="A6710" s="26"/>
      <c r="B6710" s="27"/>
      <c r="C6710" s="28"/>
      <c r="D6710" s="29"/>
      <c r="E6710" s="29"/>
      <c r="F6710" s="28"/>
      <c r="G6710" s="28"/>
      <c r="H6710"/>
      <c r="I6710"/>
    </row>
    <row r="6711" spans="1:9">
      <c r="A6711" s="26"/>
      <c r="B6711" s="27"/>
      <c r="C6711" s="28"/>
      <c r="D6711" s="29"/>
      <c r="E6711" s="29"/>
      <c r="F6711" s="28"/>
      <c r="G6711" s="28"/>
      <c r="H6711"/>
      <c r="I6711"/>
    </row>
    <row r="6712" spans="1:9">
      <c r="A6712" s="26"/>
      <c r="B6712" s="27"/>
      <c r="C6712" s="28"/>
      <c r="D6712" s="29"/>
      <c r="E6712" s="29"/>
      <c r="F6712" s="28"/>
      <c r="G6712" s="28"/>
      <c r="H6712"/>
      <c r="I6712"/>
    </row>
    <row r="6713" spans="1:9">
      <c r="A6713" s="26"/>
      <c r="B6713" s="27"/>
      <c r="C6713" s="28"/>
      <c r="D6713" s="29"/>
      <c r="E6713" s="29"/>
      <c r="F6713" s="28"/>
      <c r="G6713" s="28"/>
      <c r="H6713"/>
      <c r="I6713"/>
    </row>
    <row r="6714" spans="1:9">
      <c r="A6714" s="26"/>
      <c r="B6714" s="27"/>
      <c r="C6714" s="28"/>
      <c r="D6714" s="29"/>
      <c r="E6714" s="29"/>
      <c r="F6714" s="28"/>
      <c r="G6714" s="28"/>
      <c r="H6714"/>
      <c r="I6714"/>
    </row>
    <row r="6715" spans="1:9">
      <c r="A6715" s="26"/>
      <c r="B6715" s="27"/>
      <c r="C6715" s="28"/>
      <c r="D6715" s="29"/>
      <c r="E6715" s="29"/>
      <c r="F6715" s="28"/>
      <c r="G6715" s="28"/>
      <c r="H6715"/>
      <c r="I6715"/>
    </row>
    <row r="6716" spans="1:9">
      <c r="A6716" s="26"/>
      <c r="B6716" s="27"/>
      <c r="C6716" s="28"/>
      <c r="D6716" s="29"/>
      <c r="E6716" s="29"/>
      <c r="F6716" s="28"/>
      <c r="G6716" s="28"/>
      <c r="H6716"/>
      <c r="I6716"/>
    </row>
    <row r="6717" spans="1:9">
      <c r="A6717" s="26"/>
      <c r="B6717" s="27"/>
      <c r="C6717" s="28"/>
      <c r="D6717" s="29"/>
      <c r="E6717" s="29"/>
      <c r="F6717" s="28"/>
      <c r="G6717" s="28"/>
      <c r="H6717"/>
      <c r="I6717"/>
    </row>
    <row r="6718" spans="1:9">
      <c r="A6718" s="26"/>
      <c r="B6718" s="27"/>
      <c r="C6718" s="28"/>
      <c r="D6718" s="29"/>
      <c r="E6718" s="29"/>
      <c r="F6718" s="28"/>
      <c r="G6718" s="28"/>
      <c r="H6718"/>
      <c r="I6718"/>
    </row>
    <row r="6719" spans="1:9">
      <c r="A6719" s="26"/>
      <c r="B6719" s="27"/>
      <c r="C6719" s="28"/>
      <c r="D6719" s="29"/>
      <c r="E6719" s="29"/>
      <c r="F6719" s="28"/>
      <c r="G6719" s="28"/>
      <c r="H6719"/>
      <c r="I6719"/>
    </row>
    <row r="6720" spans="1:9">
      <c r="A6720" s="26"/>
      <c r="B6720" s="27"/>
      <c r="C6720" s="28"/>
      <c r="D6720" s="29"/>
      <c r="E6720" s="29"/>
      <c r="F6720" s="28"/>
      <c r="G6720" s="28"/>
      <c r="H6720"/>
      <c r="I6720"/>
    </row>
    <row r="6721" spans="1:9">
      <c r="A6721" s="26"/>
      <c r="B6721" s="27"/>
      <c r="C6721" s="28"/>
      <c r="D6721" s="29"/>
      <c r="E6721" s="29"/>
      <c r="F6721" s="28"/>
      <c r="G6721" s="28"/>
      <c r="H6721"/>
      <c r="I6721"/>
    </row>
    <row r="6722" spans="1:9">
      <c r="A6722" s="26"/>
      <c r="B6722" s="27"/>
      <c r="C6722" s="28"/>
      <c r="D6722" s="29"/>
      <c r="E6722" s="29"/>
      <c r="F6722" s="28"/>
      <c r="G6722" s="28"/>
      <c r="H6722"/>
      <c r="I6722"/>
    </row>
    <row r="6723" spans="1:9">
      <c r="A6723" s="26"/>
      <c r="B6723" s="27"/>
      <c r="C6723" s="28"/>
      <c r="D6723" s="29"/>
      <c r="E6723" s="29"/>
      <c r="F6723" s="28"/>
      <c r="G6723" s="28"/>
      <c r="H6723"/>
      <c r="I6723"/>
    </row>
    <row r="6724" spans="1:9">
      <c r="A6724" s="26"/>
      <c r="B6724" s="27"/>
      <c r="C6724" s="28"/>
      <c r="D6724" s="29"/>
      <c r="E6724" s="29"/>
      <c r="F6724" s="28"/>
      <c r="G6724" s="28"/>
      <c r="H6724"/>
      <c r="I6724"/>
    </row>
    <row r="6725" spans="1:9">
      <c r="A6725" s="26"/>
      <c r="B6725" s="27"/>
      <c r="C6725" s="28"/>
      <c r="D6725" s="29"/>
      <c r="E6725" s="29"/>
      <c r="F6725" s="28"/>
      <c r="G6725" s="28"/>
      <c r="H6725"/>
      <c r="I6725"/>
    </row>
    <row r="6726" spans="1:9">
      <c r="A6726" s="26"/>
      <c r="B6726" s="27"/>
      <c r="C6726" s="28"/>
      <c r="D6726" s="29"/>
      <c r="E6726" s="29"/>
      <c r="F6726" s="28"/>
      <c r="G6726" s="28"/>
      <c r="H6726"/>
      <c r="I6726"/>
    </row>
    <row r="6727" spans="1:9">
      <c r="A6727" s="26"/>
      <c r="B6727" s="27"/>
      <c r="C6727" s="28"/>
      <c r="D6727" s="29"/>
      <c r="E6727" s="29"/>
      <c r="F6727" s="28"/>
      <c r="G6727" s="28"/>
      <c r="H6727"/>
      <c r="I6727"/>
    </row>
    <row r="6728" spans="1:9">
      <c r="A6728" s="26"/>
      <c r="B6728" s="27"/>
      <c r="C6728" s="28"/>
      <c r="D6728" s="29"/>
      <c r="E6728" s="29"/>
      <c r="F6728" s="28"/>
      <c r="G6728" s="28"/>
      <c r="H6728"/>
      <c r="I6728"/>
    </row>
    <row r="6729" spans="1:9">
      <c r="A6729" s="26"/>
      <c r="B6729" s="27"/>
      <c r="C6729" s="28"/>
      <c r="D6729" s="29"/>
      <c r="E6729" s="29"/>
      <c r="F6729" s="28"/>
      <c r="G6729" s="28"/>
      <c r="H6729"/>
      <c r="I6729"/>
    </row>
    <row r="6730" spans="1:9">
      <c r="A6730" s="26"/>
      <c r="B6730" s="27"/>
      <c r="C6730" s="28"/>
      <c r="D6730" s="29"/>
      <c r="E6730" s="29"/>
      <c r="F6730" s="28"/>
      <c r="G6730" s="28"/>
      <c r="H6730"/>
      <c r="I6730"/>
    </row>
    <row r="6731" spans="1:9">
      <c r="A6731" s="26"/>
      <c r="B6731" s="27"/>
      <c r="C6731" s="28"/>
      <c r="D6731" s="29"/>
      <c r="E6731" s="29"/>
      <c r="F6731" s="28"/>
      <c r="G6731" s="28"/>
      <c r="H6731"/>
      <c r="I6731"/>
    </row>
    <row r="6732" spans="1:9">
      <c r="A6732" s="26"/>
      <c r="B6732" s="27"/>
      <c r="C6732" s="28"/>
      <c r="D6732" s="29"/>
      <c r="E6732" s="29"/>
      <c r="F6732" s="28"/>
      <c r="G6732" s="28"/>
      <c r="H6732"/>
      <c r="I6732"/>
    </row>
    <row r="6733" spans="1:9">
      <c r="A6733" s="26"/>
      <c r="B6733" s="27"/>
      <c r="C6733" s="28"/>
      <c r="D6733" s="29"/>
      <c r="E6733" s="29"/>
      <c r="F6733" s="28"/>
      <c r="G6733" s="28"/>
      <c r="H6733"/>
      <c r="I6733"/>
    </row>
    <row r="6734" spans="1:9">
      <c r="A6734" s="26"/>
      <c r="B6734" s="27"/>
      <c r="C6734" s="28"/>
      <c r="D6734" s="29"/>
      <c r="E6734" s="29"/>
      <c r="F6734" s="28"/>
      <c r="G6734" s="28"/>
      <c r="H6734"/>
      <c r="I6734"/>
    </row>
    <row r="6735" spans="1:9">
      <c r="A6735" s="26"/>
      <c r="B6735" s="27"/>
      <c r="C6735" s="28"/>
      <c r="D6735" s="29"/>
      <c r="E6735" s="29"/>
      <c r="F6735" s="28"/>
      <c r="G6735" s="28"/>
      <c r="H6735"/>
      <c r="I6735"/>
    </row>
    <row r="6736" spans="1:9">
      <c r="A6736" s="26"/>
      <c r="B6736" s="27"/>
      <c r="C6736" s="28"/>
      <c r="D6736" s="29"/>
      <c r="E6736" s="29"/>
      <c r="F6736" s="28"/>
      <c r="G6736" s="28"/>
      <c r="H6736"/>
      <c r="I6736"/>
    </row>
    <row r="6737" spans="1:9">
      <c r="A6737" s="26"/>
      <c r="B6737" s="27"/>
      <c r="C6737" s="28"/>
      <c r="D6737" s="29"/>
      <c r="E6737" s="29"/>
      <c r="F6737" s="28"/>
      <c r="G6737" s="28"/>
      <c r="H6737"/>
      <c r="I6737"/>
    </row>
    <row r="6738" spans="1:9">
      <c r="A6738" s="26"/>
      <c r="B6738" s="27"/>
      <c r="C6738" s="28"/>
      <c r="D6738" s="29"/>
      <c r="E6738" s="29"/>
      <c r="F6738" s="28"/>
      <c r="G6738" s="28"/>
      <c r="H6738"/>
      <c r="I6738"/>
    </row>
    <row r="6739" spans="1:9">
      <c r="A6739" s="26"/>
      <c r="B6739" s="27"/>
      <c r="C6739" s="28"/>
      <c r="D6739" s="29"/>
      <c r="E6739" s="29"/>
      <c r="F6739" s="28"/>
      <c r="G6739" s="28"/>
      <c r="H6739"/>
      <c r="I6739"/>
    </row>
    <row r="6740" spans="1:9">
      <c r="A6740" s="26"/>
      <c r="B6740" s="27"/>
      <c r="C6740" s="28"/>
      <c r="D6740" s="29"/>
      <c r="E6740" s="29"/>
      <c r="F6740" s="28"/>
      <c r="G6740" s="28"/>
      <c r="H6740"/>
      <c r="I6740"/>
    </row>
    <row r="6741" spans="1:9">
      <c r="A6741" s="26"/>
      <c r="B6741" s="27"/>
      <c r="C6741" s="28"/>
      <c r="D6741" s="29"/>
      <c r="E6741" s="29"/>
      <c r="F6741" s="28"/>
      <c r="G6741" s="28"/>
      <c r="H6741"/>
      <c r="I6741"/>
    </row>
    <row r="6742" spans="1:9">
      <c r="A6742" s="26"/>
      <c r="B6742" s="27"/>
      <c r="C6742" s="28"/>
      <c r="D6742" s="29"/>
      <c r="E6742" s="29"/>
      <c r="F6742" s="28"/>
      <c r="G6742" s="28"/>
      <c r="H6742"/>
      <c r="I6742"/>
    </row>
    <row r="6743" spans="1:9">
      <c r="A6743" s="26"/>
      <c r="B6743" s="27"/>
      <c r="C6743" s="28"/>
      <c r="D6743" s="29"/>
      <c r="E6743" s="29"/>
      <c r="F6743" s="28"/>
      <c r="G6743" s="28"/>
      <c r="H6743"/>
      <c r="I6743"/>
    </row>
    <row r="6744" spans="1:9">
      <c r="A6744" s="26"/>
      <c r="B6744" s="27"/>
      <c r="C6744" s="28"/>
      <c r="D6744" s="29"/>
      <c r="E6744" s="29"/>
      <c r="F6744" s="28"/>
      <c r="G6744" s="28"/>
      <c r="H6744"/>
      <c r="I6744"/>
    </row>
    <row r="6745" spans="1:9">
      <c r="A6745" s="26"/>
      <c r="B6745" s="27"/>
      <c r="C6745" s="28"/>
      <c r="D6745" s="29"/>
      <c r="E6745" s="29"/>
      <c r="F6745" s="28"/>
      <c r="G6745" s="28"/>
      <c r="H6745"/>
      <c r="I6745"/>
    </row>
    <row r="6746" spans="1:9">
      <c r="A6746" s="26"/>
      <c r="B6746" s="27"/>
      <c r="C6746" s="28"/>
      <c r="D6746" s="29"/>
      <c r="E6746" s="29"/>
      <c r="F6746" s="28"/>
      <c r="G6746" s="28"/>
      <c r="H6746"/>
      <c r="I6746"/>
    </row>
    <row r="6747" spans="1:9">
      <c r="A6747" s="26"/>
      <c r="B6747" s="27"/>
      <c r="C6747" s="28"/>
      <c r="D6747" s="29"/>
      <c r="E6747" s="29"/>
      <c r="F6747" s="28"/>
      <c r="G6747" s="28"/>
      <c r="H6747"/>
      <c r="I6747"/>
    </row>
    <row r="6748" spans="1:9">
      <c r="A6748" s="26"/>
      <c r="B6748" s="27"/>
      <c r="C6748" s="28"/>
      <c r="D6748" s="29"/>
      <c r="E6748" s="29"/>
      <c r="F6748" s="28"/>
      <c r="G6748" s="28"/>
      <c r="H6748"/>
      <c r="I6748"/>
    </row>
    <row r="6749" spans="1:9">
      <c r="A6749" s="26"/>
      <c r="B6749" s="27"/>
      <c r="C6749" s="28"/>
      <c r="D6749" s="29"/>
      <c r="E6749" s="29"/>
      <c r="F6749" s="28"/>
      <c r="G6749" s="28"/>
      <c r="H6749"/>
      <c r="I6749"/>
    </row>
    <row r="6750" spans="1:9">
      <c r="A6750" s="26"/>
      <c r="B6750" s="27"/>
      <c r="C6750" s="28"/>
      <c r="D6750" s="29"/>
      <c r="E6750" s="29"/>
      <c r="F6750" s="28"/>
      <c r="G6750" s="28"/>
      <c r="H6750"/>
      <c r="I6750"/>
    </row>
    <row r="6751" spans="1:9">
      <c r="A6751" s="26"/>
      <c r="B6751" s="27"/>
      <c r="C6751" s="28"/>
      <c r="D6751" s="29"/>
      <c r="E6751" s="29"/>
      <c r="F6751" s="28"/>
      <c r="G6751" s="28"/>
      <c r="H6751"/>
      <c r="I6751"/>
    </row>
    <row r="6752" spans="1:9">
      <c r="A6752" s="26"/>
      <c r="B6752" s="27"/>
      <c r="C6752" s="28"/>
      <c r="D6752" s="29"/>
      <c r="E6752" s="29"/>
      <c r="F6752" s="28"/>
      <c r="G6752" s="28"/>
      <c r="H6752"/>
      <c r="I6752"/>
    </row>
    <row r="6753" spans="1:9">
      <c r="A6753" s="26"/>
      <c r="B6753" s="27"/>
      <c r="C6753" s="28"/>
      <c r="D6753" s="29"/>
      <c r="E6753" s="29"/>
      <c r="F6753" s="28"/>
      <c r="G6753" s="28"/>
      <c r="H6753"/>
      <c r="I6753"/>
    </row>
    <row r="6754" spans="1:9">
      <c r="A6754" s="26"/>
      <c r="B6754" s="27"/>
      <c r="C6754" s="28"/>
      <c r="D6754" s="29"/>
      <c r="E6754" s="29"/>
      <c r="F6754" s="28"/>
      <c r="G6754" s="28"/>
      <c r="H6754"/>
      <c r="I6754"/>
    </row>
    <row r="6755" spans="1:9">
      <c r="A6755" s="26"/>
      <c r="B6755" s="27"/>
      <c r="C6755" s="28"/>
      <c r="D6755" s="29"/>
      <c r="E6755" s="29"/>
      <c r="F6755" s="28"/>
      <c r="G6755" s="28"/>
      <c r="H6755"/>
      <c r="I6755"/>
    </row>
    <row r="6756" spans="1:9">
      <c r="A6756" s="26"/>
      <c r="B6756" s="27"/>
      <c r="C6756" s="28"/>
      <c r="D6756" s="29"/>
      <c r="E6756" s="29"/>
      <c r="F6756" s="28"/>
      <c r="G6756" s="28"/>
      <c r="H6756"/>
      <c r="I6756"/>
    </row>
    <row r="6757" spans="1:9">
      <c r="A6757" s="26"/>
      <c r="B6757" s="27"/>
      <c r="C6757" s="28"/>
      <c r="D6757" s="29"/>
      <c r="E6757" s="29"/>
      <c r="F6757" s="28"/>
      <c r="G6757" s="28"/>
      <c r="H6757"/>
      <c r="I6757"/>
    </row>
    <row r="6758" spans="1:9">
      <c r="A6758" s="26"/>
      <c r="B6758" s="27"/>
      <c r="C6758" s="28"/>
      <c r="D6758" s="29"/>
      <c r="E6758" s="29"/>
      <c r="F6758" s="28"/>
      <c r="G6758" s="28"/>
      <c r="H6758"/>
      <c r="I6758"/>
    </row>
    <row r="6759" spans="1:9">
      <c r="A6759" s="26"/>
      <c r="B6759" s="27"/>
      <c r="C6759" s="28"/>
      <c r="D6759" s="29"/>
      <c r="E6759" s="29"/>
      <c r="F6759" s="28"/>
      <c r="G6759" s="28"/>
      <c r="H6759"/>
      <c r="I6759"/>
    </row>
    <row r="6760" spans="1:9">
      <c r="A6760" s="26"/>
      <c r="B6760" s="27"/>
      <c r="C6760" s="28"/>
      <c r="D6760" s="29"/>
      <c r="E6760" s="29"/>
      <c r="F6760" s="28"/>
      <c r="G6760" s="28"/>
      <c r="H6760"/>
      <c r="I6760"/>
    </row>
    <row r="6761" spans="1:9">
      <c r="A6761" s="26"/>
      <c r="B6761" s="27"/>
      <c r="C6761" s="28"/>
      <c r="D6761" s="29"/>
      <c r="E6761" s="29"/>
      <c r="F6761" s="28"/>
      <c r="G6761" s="28"/>
      <c r="H6761"/>
      <c r="I6761"/>
    </row>
    <row r="6762" spans="1:9">
      <c r="A6762" s="26"/>
      <c r="B6762" s="27"/>
      <c r="C6762" s="28"/>
      <c r="D6762" s="29"/>
      <c r="E6762" s="29"/>
      <c r="F6762" s="28"/>
      <c r="G6762" s="28"/>
      <c r="H6762"/>
      <c r="I6762"/>
    </row>
    <row r="6763" spans="1:9">
      <c r="A6763" s="26"/>
      <c r="B6763" s="27"/>
      <c r="C6763" s="28"/>
      <c r="D6763" s="29"/>
      <c r="E6763" s="29"/>
      <c r="F6763" s="28"/>
      <c r="G6763" s="28"/>
      <c r="H6763"/>
      <c r="I6763"/>
    </row>
    <row r="6764" spans="1:9">
      <c r="A6764" s="26"/>
      <c r="B6764" s="27"/>
      <c r="C6764" s="28"/>
      <c r="D6764" s="29"/>
      <c r="E6764" s="29"/>
      <c r="F6764" s="28"/>
      <c r="G6764" s="28"/>
      <c r="H6764"/>
      <c r="I6764"/>
    </row>
    <row r="6765" spans="1:9">
      <c r="A6765" s="26"/>
      <c r="B6765" s="27"/>
      <c r="C6765" s="28"/>
      <c r="D6765" s="29"/>
      <c r="E6765" s="29"/>
      <c r="F6765" s="28"/>
      <c r="G6765" s="28"/>
      <c r="H6765"/>
      <c r="I6765"/>
    </row>
    <row r="6766" spans="1:9">
      <c r="A6766" s="26"/>
      <c r="B6766" s="27"/>
      <c r="C6766" s="28"/>
      <c r="D6766" s="29"/>
      <c r="E6766" s="29"/>
      <c r="F6766" s="28"/>
      <c r="G6766" s="28"/>
      <c r="H6766"/>
      <c r="I6766"/>
    </row>
    <row r="6767" spans="1:9">
      <c r="A6767" s="26"/>
      <c r="B6767" s="27"/>
      <c r="C6767" s="28"/>
      <c r="D6767" s="29"/>
      <c r="E6767" s="29"/>
      <c r="F6767" s="28"/>
      <c r="G6767" s="28"/>
      <c r="H6767"/>
      <c r="I6767"/>
    </row>
    <row r="6768" spans="1:9">
      <c r="A6768" s="26"/>
      <c r="B6768" s="27"/>
      <c r="C6768" s="28"/>
      <c r="D6768" s="29"/>
      <c r="E6768" s="29"/>
      <c r="F6768" s="28"/>
      <c r="G6768" s="28"/>
      <c r="H6768"/>
      <c r="I6768"/>
    </row>
    <row r="6769" spans="1:9">
      <c r="A6769" s="26"/>
      <c r="B6769" s="27"/>
      <c r="C6769" s="28"/>
      <c r="D6769" s="29"/>
      <c r="E6769" s="29"/>
      <c r="F6769" s="28"/>
      <c r="G6769" s="28"/>
      <c r="H6769"/>
      <c r="I6769"/>
    </row>
    <row r="6770" spans="1:9">
      <c r="A6770" s="26"/>
      <c r="B6770" s="27"/>
      <c r="C6770" s="28"/>
      <c r="D6770" s="29"/>
      <c r="E6770" s="29"/>
      <c r="F6770" s="28"/>
      <c r="G6770" s="28"/>
      <c r="H6770"/>
      <c r="I6770"/>
    </row>
    <row r="6771" spans="1:9">
      <c r="A6771" s="26"/>
      <c r="B6771" s="27"/>
      <c r="C6771" s="28"/>
      <c r="D6771" s="29"/>
      <c r="E6771" s="29"/>
      <c r="F6771" s="28"/>
      <c r="G6771" s="28"/>
      <c r="H6771"/>
      <c r="I6771"/>
    </row>
    <row r="6772" spans="1:9">
      <c r="A6772" s="26"/>
      <c r="B6772" s="27"/>
      <c r="C6772" s="28"/>
      <c r="D6772" s="29"/>
      <c r="E6772" s="29"/>
      <c r="F6772" s="28"/>
      <c r="G6772" s="28"/>
      <c r="H6772"/>
      <c r="I6772"/>
    </row>
    <row r="6773" spans="1:9">
      <c r="A6773" s="26"/>
      <c r="B6773" s="27"/>
      <c r="C6773" s="28"/>
      <c r="D6773" s="29"/>
      <c r="E6773" s="29"/>
      <c r="F6773" s="28"/>
      <c r="G6773" s="28"/>
      <c r="H6773"/>
      <c r="I6773"/>
    </row>
    <row r="6774" spans="1:9">
      <c r="A6774" s="26"/>
      <c r="B6774" s="27"/>
      <c r="C6774" s="28"/>
      <c r="D6774" s="29"/>
      <c r="E6774" s="29"/>
      <c r="F6774" s="28"/>
      <c r="G6774" s="28"/>
      <c r="H6774"/>
      <c r="I6774"/>
    </row>
    <row r="6775" spans="1:9">
      <c r="A6775" s="26"/>
      <c r="B6775" s="27"/>
      <c r="C6775" s="28"/>
      <c r="D6775" s="29"/>
      <c r="E6775" s="29"/>
      <c r="F6775" s="28"/>
      <c r="G6775" s="28"/>
      <c r="H6775"/>
      <c r="I6775"/>
    </row>
    <row r="6776" spans="1:9">
      <c r="A6776" s="26"/>
      <c r="B6776" s="27"/>
      <c r="C6776" s="28"/>
      <c r="D6776" s="29"/>
      <c r="E6776" s="29"/>
      <c r="F6776" s="28"/>
      <c r="G6776" s="28"/>
      <c r="H6776"/>
      <c r="I6776"/>
    </row>
    <row r="6777" spans="1:9">
      <c r="A6777" s="26"/>
      <c r="B6777" s="27"/>
      <c r="C6777" s="28"/>
      <c r="D6777" s="29"/>
      <c r="E6777" s="29"/>
      <c r="F6777" s="28"/>
      <c r="G6777" s="28"/>
      <c r="H6777"/>
      <c r="I6777"/>
    </row>
    <row r="6778" spans="1:9">
      <c r="A6778" s="26"/>
      <c r="B6778" s="27"/>
      <c r="C6778" s="28"/>
      <c r="D6778" s="29"/>
      <c r="E6778" s="29"/>
      <c r="F6778" s="28"/>
      <c r="G6778" s="28"/>
      <c r="H6778"/>
      <c r="I6778"/>
    </row>
    <row r="6779" spans="1:9">
      <c r="A6779" s="26"/>
      <c r="B6779" s="27"/>
      <c r="C6779" s="28"/>
      <c r="D6779" s="29"/>
      <c r="E6779" s="29"/>
      <c r="F6779" s="28"/>
      <c r="G6779" s="28"/>
      <c r="H6779"/>
      <c r="I6779"/>
    </row>
    <row r="6780" spans="1:9">
      <c r="A6780" s="26"/>
      <c r="B6780" s="27"/>
      <c r="C6780" s="28"/>
      <c r="D6780" s="29"/>
      <c r="E6780" s="29"/>
      <c r="F6780" s="28"/>
      <c r="G6780" s="28"/>
      <c r="H6780"/>
      <c r="I6780"/>
    </row>
    <row r="6781" spans="1:9">
      <c r="A6781" s="26"/>
      <c r="B6781" s="27"/>
      <c r="C6781" s="28"/>
      <c r="D6781" s="29"/>
      <c r="E6781" s="29"/>
      <c r="F6781" s="28"/>
      <c r="G6781" s="28"/>
      <c r="H6781"/>
      <c r="I6781"/>
    </row>
    <row r="6782" spans="1:9">
      <c r="A6782" s="26"/>
      <c r="B6782" s="27"/>
      <c r="C6782" s="28"/>
      <c r="D6782" s="29"/>
      <c r="E6782" s="29"/>
      <c r="F6782" s="28"/>
      <c r="G6782" s="28"/>
      <c r="H6782"/>
      <c r="I6782"/>
    </row>
    <row r="6783" spans="1:9">
      <c r="A6783" s="26"/>
      <c r="B6783" s="27"/>
      <c r="C6783" s="28"/>
      <c r="D6783" s="29"/>
      <c r="E6783" s="29"/>
      <c r="F6783" s="28"/>
      <c r="G6783" s="28"/>
      <c r="H6783"/>
      <c r="I6783"/>
    </row>
    <row r="6784" spans="1:9">
      <c r="A6784" s="26"/>
      <c r="B6784" s="27"/>
      <c r="C6784" s="28"/>
      <c r="D6784" s="29"/>
      <c r="E6784" s="29"/>
      <c r="F6784" s="28"/>
      <c r="G6784" s="28"/>
      <c r="H6784"/>
      <c r="I6784"/>
    </row>
    <row r="6785" spans="1:9">
      <c r="A6785" s="26"/>
      <c r="B6785" s="27"/>
      <c r="C6785" s="28"/>
      <c r="D6785" s="29"/>
      <c r="E6785" s="29"/>
      <c r="F6785" s="28"/>
      <c r="G6785" s="28"/>
      <c r="H6785"/>
      <c r="I6785"/>
    </row>
    <row r="6786" spans="1:9">
      <c r="A6786" s="26"/>
      <c r="B6786" s="27"/>
      <c r="C6786" s="28"/>
      <c r="D6786" s="29"/>
      <c r="E6786" s="29"/>
      <c r="F6786" s="28"/>
      <c r="G6786" s="28"/>
      <c r="H6786"/>
      <c r="I6786"/>
    </row>
    <row r="6787" spans="1:9">
      <c r="A6787" s="26"/>
      <c r="B6787" s="27"/>
      <c r="C6787" s="28"/>
      <c r="D6787" s="29"/>
      <c r="E6787" s="29"/>
      <c r="F6787" s="28"/>
      <c r="G6787" s="28"/>
      <c r="H6787"/>
      <c r="I6787"/>
    </row>
    <row r="6788" spans="1:9">
      <c r="A6788" s="26"/>
      <c r="B6788" s="27"/>
      <c r="C6788" s="28"/>
      <c r="D6788" s="29"/>
      <c r="E6788" s="29"/>
      <c r="F6788" s="28"/>
      <c r="G6788" s="28"/>
      <c r="H6788"/>
      <c r="I6788"/>
    </row>
    <row r="6789" spans="1:9">
      <c r="A6789" s="26"/>
      <c r="B6789" s="27"/>
      <c r="C6789" s="28"/>
      <c r="D6789" s="29"/>
      <c r="E6789" s="29"/>
      <c r="F6789" s="28"/>
      <c r="G6789" s="28"/>
      <c r="H6789"/>
      <c r="I6789"/>
    </row>
    <row r="6790" spans="1:9">
      <c r="A6790" s="26"/>
      <c r="B6790" s="27"/>
      <c r="C6790" s="28"/>
      <c r="D6790" s="29"/>
      <c r="E6790" s="29"/>
      <c r="F6790" s="28"/>
      <c r="G6790" s="28"/>
      <c r="H6790"/>
      <c r="I6790"/>
    </row>
    <row r="6791" spans="1:9">
      <c r="A6791" s="26"/>
      <c r="B6791" s="27"/>
      <c r="C6791" s="28"/>
      <c r="D6791" s="29"/>
      <c r="E6791" s="29"/>
      <c r="F6791" s="28"/>
      <c r="G6791" s="28"/>
      <c r="H6791"/>
      <c r="I6791"/>
    </row>
    <row r="6792" spans="1:9">
      <c r="A6792" s="26"/>
      <c r="B6792" s="27"/>
      <c r="C6792" s="28"/>
      <c r="D6792" s="29"/>
      <c r="E6792" s="29"/>
      <c r="F6792" s="28"/>
      <c r="G6792" s="28"/>
      <c r="H6792"/>
      <c r="I6792"/>
    </row>
    <row r="6793" spans="1:9">
      <c r="A6793" s="26"/>
      <c r="B6793" s="27"/>
      <c r="C6793" s="28"/>
      <c r="D6793" s="29"/>
      <c r="E6793" s="29"/>
      <c r="F6793" s="28"/>
      <c r="G6793" s="28"/>
      <c r="H6793"/>
      <c r="I6793"/>
    </row>
    <row r="6794" spans="1:9">
      <c r="A6794" s="26"/>
      <c r="B6794" s="27"/>
      <c r="C6794" s="28"/>
      <c r="D6794" s="29"/>
      <c r="E6794" s="29"/>
      <c r="F6794" s="28"/>
      <c r="G6794" s="28"/>
      <c r="H6794"/>
      <c r="I6794"/>
    </row>
    <row r="6795" spans="1:9">
      <c r="A6795" s="26"/>
      <c r="B6795" s="27"/>
      <c r="C6795" s="28"/>
      <c r="D6795" s="29"/>
      <c r="E6795" s="29"/>
      <c r="F6795" s="28"/>
      <c r="G6795" s="28"/>
      <c r="H6795"/>
      <c r="I6795"/>
    </row>
    <row r="6796" spans="1:9">
      <c r="A6796" s="26"/>
      <c r="B6796" s="27"/>
      <c r="C6796" s="28"/>
      <c r="D6796" s="29"/>
      <c r="E6796" s="29"/>
      <c r="F6796" s="28"/>
      <c r="G6796" s="28"/>
      <c r="H6796"/>
      <c r="I6796"/>
    </row>
    <row r="6797" spans="1:9">
      <c r="A6797" s="26"/>
      <c r="B6797" s="27"/>
      <c r="C6797" s="28"/>
      <c r="D6797" s="29"/>
      <c r="E6797" s="29"/>
      <c r="F6797" s="28"/>
      <c r="G6797" s="28"/>
      <c r="H6797"/>
      <c r="I6797"/>
    </row>
    <row r="6798" spans="1:9">
      <c r="A6798" s="26"/>
      <c r="B6798" s="27"/>
      <c r="C6798" s="28"/>
      <c r="D6798" s="29"/>
      <c r="E6798" s="29"/>
      <c r="F6798" s="28"/>
      <c r="G6798" s="28"/>
      <c r="H6798"/>
      <c r="I6798"/>
    </row>
    <row r="6799" spans="1:9">
      <c r="A6799" s="26"/>
      <c r="B6799" s="27"/>
      <c r="C6799" s="28"/>
      <c r="D6799" s="29"/>
      <c r="E6799" s="29"/>
      <c r="F6799" s="28"/>
      <c r="G6799" s="28"/>
      <c r="H6799"/>
      <c r="I6799"/>
    </row>
    <row r="6800" spans="1:9">
      <c r="A6800" s="26"/>
      <c r="B6800" s="27"/>
      <c r="C6800" s="28"/>
      <c r="D6800" s="29"/>
      <c r="E6800" s="29"/>
      <c r="F6800" s="28"/>
      <c r="G6800" s="28"/>
      <c r="H6800"/>
      <c r="I6800"/>
    </row>
    <row r="6801" spans="1:9">
      <c r="A6801" s="26"/>
      <c r="B6801" s="27"/>
      <c r="C6801" s="28"/>
      <c r="D6801" s="29"/>
      <c r="E6801" s="29"/>
      <c r="F6801" s="28"/>
      <c r="G6801" s="28"/>
      <c r="H6801"/>
      <c r="I6801"/>
    </row>
    <row r="6802" spans="1:9">
      <c r="A6802" s="26"/>
      <c r="B6802" s="27"/>
      <c r="C6802" s="28"/>
      <c r="D6802" s="29"/>
      <c r="E6802" s="29"/>
      <c r="F6802" s="28"/>
      <c r="G6802" s="28"/>
      <c r="H6802"/>
      <c r="I6802"/>
    </row>
    <row r="6803" spans="1:9">
      <c r="A6803" s="26"/>
      <c r="B6803" s="27"/>
      <c r="C6803" s="28"/>
      <c r="D6803" s="29"/>
      <c r="E6803" s="29"/>
      <c r="F6803" s="28"/>
      <c r="G6803" s="28"/>
      <c r="H6803"/>
      <c r="I6803"/>
    </row>
    <row r="6804" spans="1:9">
      <c r="A6804" s="26"/>
      <c r="B6804" s="27"/>
      <c r="C6804" s="28"/>
      <c r="D6804" s="29"/>
      <c r="E6804" s="29"/>
      <c r="F6804" s="28"/>
      <c r="G6804" s="28"/>
      <c r="H6804"/>
      <c r="I6804"/>
    </row>
    <row r="6805" spans="1:9">
      <c r="A6805" s="26"/>
      <c r="B6805" s="27"/>
      <c r="C6805" s="28"/>
      <c r="D6805" s="29"/>
      <c r="E6805" s="29"/>
      <c r="F6805" s="28"/>
      <c r="G6805" s="28"/>
      <c r="H6805"/>
      <c r="I6805"/>
    </row>
    <row r="6806" spans="1:9">
      <c r="A6806" s="26"/>
      <c r="B6806" s="27"/>
      <c r="C6806" s="28"/>
      <c r="D6806" s="29"/>
      <c r="E6806" s="29"/>
      <c r="F6806" s="28"/>
      <c r="G6806" s="28"/>
      <c r="H6806"/>
      <c r="I6806"/>
    </row>
    <row r="6807" spans="1:9">
      <c r="A6807" s="26"/>
      <c r="B6807" s="27"/>
      <c r="C6807" s="28"/>
      <c r="D6807" s="29"/>
      <c r="E6807" s="29"/>
      <c r="F6807" s="28"/>
      <c r="G6807" s="28"/>
      <c r="H6807"/>
      <c r="I6807"/>
    </row>
    <row r="6808" spans="1:9">
      <c r="A6808" s="26"/>
      <c r="B6808" s="27"/>
      <c r="C6808" s="28"/>
      <c r="D6808" s="29"/>
      <c r="E6808" s="29"/>
      <c r="F6808" s="28"/>
      <c r="G6808" s="28"/>
      <c r="H6808"/>
      <c r="I6808"/>
    </row>
    <row r="6809" spans="1:9">
      <c r="A6809" s="26"/>
      <c r="B6809" s="27"/>
      <c r="C6809" s="28"/>
      <c r="D6809" s="29"/>
      <c r="E6809" s="29"/>
      <c r="F6809" s="28"/>
      <c r="G6809" s="28"/>
      <c r="H6809"/>
      <c r="I6809"/>
    </row>
    <row r="6810" spans="1:9">
      <c r="A6810" s="26"/>
      <c r="B6810" s="27"/>
      <c r="C6810" s="28"/>
      <c r="D6810" s="29"/>
      <c r="E6810" s="29"/>
      <c r="F6810" s="28"/>
      <c r="G6810" s="28"/>
      <c r="H6810"/>
      <c r="I6810"/>
    </row>
    <row r="6811" spans="1:9">
      <c r="A6811" s="26"/>
      <c r="B6811" s="27"/>
      <c r="C6811" s="28"/>
      <c r="D6811" s="29"/>
      <c r="E6811" s="29"/>
      <c r="F6811" s="28"/>
      <c r="G6811" s="28"/>
      <c r="H6811"/>
      <c r="I6811"/>
    </row>
    <row r="6812" spans="1:9">
      <c r="A6812" s="26"/>
      <c r="B6812" s="27"/>
      <c r="C6812" s="28"/>
      <c r="D6812" s="29"/>
      <c r="E6812" s="29"/>
      <c r="F6812" s="28"/>
      <c r="G6812" s="28"/>
      <c r="H6812"/>
      <c r="I6812"/>
    </row>
    <row r="6813" spans="1:9">
      <c r="A6813" s="26"/>
      <c r="B6813" s="27"/>
      <c r="C6813" s="28"/>
      <c r="D6813" s="29"/>
      <c r="E6813" s="29"/>
      <c r="F6813" s="28"/>
      <c r="G6813" s="28"/>
      <c r="H6813"/>
      <c r="I6813"/>
    </row>
    <row r="6814" spans="1:9">
      <c r="A6814" s="26"/>
      <c r="B6814" s="27"/>
      <c r="C6814" s="28"/>
      <c r="D6814" s="29"/>
      <c r="E6814" s="29"/>
      <c r="F6814" s="28"/>
      <c r="G6814" s="28"/>
      <c r="H6814"/>
      <c r="I6814"/>
    </row>
    <row r="6815" spans="1:9">
      <c r="A6815" s="26"/>
      <c r="B6815" s="27"/>
      <c r="C6815" s="28"/>
      <c r="D6815" s="29"/>
      <c r="E6815" s="29"/>
      <c r="F6815" s="28"/>
      <c r="G6815" s="28"/>
      <c r="H6815"/>
      <c r="I6815"/>
    </row>
    <row r="6816" spans="1:9">
      <c r="A6816" s="26"/>
      <c r="B6816" s="27"/>
      <c r="C6816" s="28"/>
      <c r="D6816" s="29"/>
      <c r="E6816" s="29"/>
      <c r="F6816" s="28"/>
      <c r="G6816" s="28"/>
      <c r="H6816"/>
      <c r="I6816"/>
    </row>
    <row r="6817" spans="1:9">
      <c r="A6817" s="26"/>
      <c r="B6817" s="27"/>
      <c r="C6817" s="28"/>
      <c r="D6817" s="29"/>
      <c r="E6817" s="29"/>
      <c r="F6817" s="28"/>
      <c r="G6817" s="28"/>
      <c r="H6817"/>
      <c r="I6817"/>
    </row>
    <row r="6818" spans="1:9">
      <c r="A6818" s="26"/>
      <c r="B6818" s="27"/>
      <c r="C6818" s="28"/>
      <c r="D6818" s="29"/>
      <c r="E6818" s="29"/>
      <c r="F6818" s="28"/>
      <c r="G6818" s="28"/>
      <c r="H6818"/>
      <c r="I6818"/>
    </row>
    <row r="6819" spans="1:9">
      <c r="A6819" s="26"/>
      <c r="B6819" s="27"/>
      <c r="C6819" s="28"/>
      <c r="D6819" s="29"/>
      <c r="E6819" s="29"/>
      <c r="F6819" s="28"/>
      <c r="G6819" s="28"/>
      <c r="H6819"/>
      <c r="I6819"/>
    </row>
    <row r="6820" spans="1:9">
      <c r="A6820" s="26"/>
      <c r="B6820" s="27"/>
      <c r="C6820" s="28"/>
      <c r="D6820" s="29"/>
      <c r="E6820" s="29"/>
      <c r="F6820" s="28"/>
      <c r="G6820" s="28"/>
      <c r="H6820"/>
      <c r="I6820"/>
    </row>
    <row r="6821" spans="1:9">
      <c r="A6821" s="26"/>
      <c r="B6821" s="27"/>
      <c r="C6821" s="28"/>
      <c r="D6821" s="29"/>
      <c r="E6821" s="29"/>
      <c r="F6821" s="28"/>
      <c r="G6821" s="28"/>
      <c r="H6821"/>
      <c r="I6821"/>
    </row>
    <row r="6822" spans="1:9">
      <c r="A6822" s="26"/>
      <c r="B6822" s="27"/>
      <c r="C6822" s="28"/>
      <c r="D6822" s="29"/>
      <c r="E6822" s="29"/>
      <c r="F6822" s="28"/>
      <c r="G6822" s="28"/>
      <c r="H6822"/>
      <c r="I6822"/>
    </row>
    <row r="6823" spans="1:9">
      <c r="A6823" s="26"/>
      <c r="B6823" s="27"/>
      <c r="C6823" s="28"/>
      <c r="D6823" s="29"/>
      <c r="E6823" s="29"/>
      <c r="F6823" s="28"/>
      <c r="G6823" s="28"/>
      <c r="H6823"/>
      <c r="I6823"/>
    </row>
    <row r="6824" spans="1:9">
      <c r="A6824" s="26"/>
      <c r="B6824" s="27"/>
      <c r="C6824" s="28"/>
      <c r="D6824" s="29"/>
      <c r="E6824" s="29"/>
      <c r="F6824" s="28"/>
      <c r="G6824" s="28"/>
      <c r="H6824"/>
      <c r="I6824"/>
    </row>
    <row r="6825" spans="1:9">
      <c r="A6825" s="26"/>
      <c r="B6825" s="27"/>
      <c r="C6825" s="28"/>
      <c r="D6825" s="29"/>
      <c r="E6825" s="29"/>
      <c r="F6825" s="28"/>
      <c r="G6825" s="28"/>
      <c r="H6825"/>
      <c r="I6825"/>
    </row>
    <row r="6826" spans="1:9">
      <c r="A6826" s="26"/>
      <c r="B6826" s="27"/>
      <c r="C6826" s="28"/>
      <c r="D6826" s="29"/>
      <c r="E6826" s="29"/>
      <c r="F6826" s="28"/>
      <c r="G6826" s="28"/>
      <c r="H6826"/>
      <c r="I6826"/>
    </row>
    <row r="6827" spans="1:9">
      <c r="A6827" s="26"/>
      <c r="B6827" s="27"/>
      <c r="C6827" s="28"/>
      <c r="D6827" s="29"/>
      <c r="E6827" s="29"/>
      <c r="F6827" s="28"/>
      <c r="G6827" s="28"/>
      <c r="H6827"/>
      <c r="I6827"/>
    </row>
    <row r="6828" spans="1:9">
      <c r="A6828" s="26"/>
      <c r="B6828" s="27"/>
      <c r="C6828" s="28"/>
      <c r="D6828" s="29"/>
      <c r="E6828" s="29"/>
      <c r="F6828" s="28"/>
      <c r="G6828" s="28"/>
      <c r="H6828"/>
      <c r="I6828"/>
    </row>
    <row r="6829" spans="1:9">
      <c r="A6829" s="26"/>
      <c r="B6829" s="27"/>
      <c r="C6829" s="28"/>
      <c r="D6829" s="29"/>
      <c r="E6829" s="29"/>
      <c r="F6829" s="28"/>
      <c r="G6829" s="28"/>
      <c r="H6829"/>
      <c r="I6829"/>
    </row>
    <row r="6830" spans="1:9">
      <c r="A6830" s="26"/>
      <c r="B6830" s="27"/>
      <c r="C6830" s="28"/>
      <c r="D6830" s="29"/>
      <c r="E6830" s="29"/>
      <c r="F6830" s="28"/>
      <c r="G6830" s="28"/>
      <c r="H6830"/>
      <c r="I6830"/>
    </row>
    <row r="6831" spans="1:9">
      <c r="A6831" s="26"/>
      <c r="B6831" s="27"/>
      <c r="C6831" s="28"/>
      <c r="D6831" s="29"/>
      <c r="E6831" s="29"/>
      <c r="F6831" s="28"/>
      <c r="G6831" s="28"/>
      <c r="H6831"/>
      <c r="I6831"/>
    </row>
    <row r="6832" spans="1:9">
      <c r="A6832" s="26"/>
      <c r="B6832" s="27"/>
      <c r="C6832" s="28"/>
      <c r="D6832" s="29"/>
      <c r="E6832" s="29"/>
      <c r="F6832" s="28"/>
      <c r="G6832" s="28"/>
      <c r="H6832"/>
      <c r="I6832"/>
    </row>
    <row r="6833" spans="1:9">
      <c r="A6833" s="26"/>
      <c r="B6833" s="27"/>
      <c r="C6833" s="28"/>
      <c r="D6833" s="29"/>
      <c r="E6833" s="29"/>
      <c r="F6833" s="28"/>
      <c r="G6833" s="28"/>
      <c r="H6833"/>
      <c r="I6833"/>
    </row>
    <row r="6834" spans="1:9">
      <c r="A6834" s="26"/>
      <c r="B6834" s="27"/>
      <c r="C6834" s="28"/>
      <c r="D6834" s="29"/>
      <c r="E6834" s="29"/>
      <c r="F6834" s="28"/>
      <c r="G6834" s="28"/>
      <c r="H6834"/>
      <c r="I6834"/>
    </row>
    <row r="6835" spans="1:9">
      <c r="A6835" s="26"/>
      <c r="B6835" s="27"/>
      <c r="C6835" s="28"/>
      <c r="D6835" s="29"/>
      <c r="E6835" s="29"/>
      <c r="F6835" s="28"/>
      <c r="G6835" s="28"/>
      <c r="H6835"/>
      <c r="I6835"/>
    </row>
    <row r="6836" spans="1:9">
      <c r="A6836" s="26"/>
      <c r="B6836" s="27"/>
      <c r="C6836" s="28"/>
      <c r="D6836" s="29"/>
      <c r="E6836" s="29"/>
      <c r="F6836" s="28"/>
      <c r="G6836" s="28"/>
      <c r="H6836"/>
      <c r="I6836"/>
    </row>
    <row r="6837" spans="1:9">
      <c r="A6837" s="26"/>
      <c r="B6837" s="27"/>
      <c r="C6837" s="28"/>
      <c r="D6837" s="29"/>
      <c r="E6837" s="29"/>
      <c r="F6837" s="28"/>
      <c r="G6837" s="28"/>
      <c r="H6837"/>
      <c r="I6837"/>
    </row>
    <row r="6838" spans="1:9">
      <c r="A6838" s="26"/>
      <c r="B6838" s="27"/>
      <c r="C6838" s="28"/>
      <c r="D6838" s="29"/>
      <c r="E6838" s="29"/>
      <c r="F6838" s="28"/>
      <c r="G6838" s="28"/>
      <c r="H6838"/>
      <c r="I6838"/>
    </row>
    <row r="6839" spans="1:9">
      <c r="A6839" s="26"/>
      <c r="B6839" s="27"/>
      <c r="C6839" s="28"/>
      <c r="D6839" s="29"/>
      <c r="E6839" s="29"/>
      <c r="F6839" s="28"/>
      <c r="G6839" s="28"/>
      <c r="H6839"/>
      <c r="I6839"/>
    </row>
    <row r="6840" spans="1:9">
      <c r="A6840" s="26"/>
      <c r="B6840" s="27"/>
      <c r="C6840" s="28"/>
      <c r="D6840" s="29"/>
      <c r="E6840" s="29"/>
      <c r="F6840" s="28"/>
      <c r="G6840" s="28"/>
      <c r="H6840"/>
      <c r="I6840"/>
    </row>
    <row r="6841" spans="1:9">
      <c r="A6841" s="26"/>
      <c r="B6841" s="27"/>
      <c r="C6841" s="28"/>
      <c r="D6841" s="29"/>
      <c r="E6841" s="29"/>
      <c r="F6841" s="28"/>
      <c r="G6841" s="28"/>
      <c r="H6841"/>
      <c r="I6841"/>
    </row>
    <row r="6842" spans="1:9">
      <c r="A6842" s="26"/>
      <c r="B6842" s="27"/>
      <c r="C6842" s="28"/>
      <c r="D6842" s="29"/>
      <c r="E6842" s="29"/>
      <c r="F6842" s="28"/>
      <c r="G6842" s="28"/>
      <c r="H6842"/>
      <c r="I6842"/>
    </row>
    <row r="6843" spans="1:9">
      <c r="A6843" s="26"/>
      <c r="B6843" s="27"/>
      <c r="C6843" s="28"/>
      <c r="D6843" s="29"/>
      <c r="E6843" s="29"/>
      <c r="F6843" s="28"/>
      <c r="G6843" s="28"/>
      <c r="H6843"/>
      <c r="I6843"/>
    </row>
    <row r="6844" spans="1:9">
      <c r="A6844" s="26"/>
      <c r="B6844" s="27"/>
      <c r="C6844" s="28"/>
      <c r="D6844" s="29"/>
      <c r="E6844" s="29"/>
      <c r="F6844" s="28"/>
      <c r="G6844" s="28"/>
      <c r="H6844"/>
      <c r="I6844"/>
    </row>
    <row r="6845" spans="1:9">
      <c r="A6845" s="26"/>
      <c r="B6845" s="27"/>
      <c r="C6845" s="28"/>
      <c r="D6845" s="29"/>
      <c r="E6845" s="29"/>
      <c r="F6845" s="28"/>
      <c r="G6845" s="28"/>
      <c r="H6845"/>
      <c r="I6845"/>
    </row>
    <row r="6846" spans="1:9">
      <c r="A6846" s="26"/>
      <c r="B6846" s="27"/>
      <c r="C6846" s="28"/>
      <c r="D6846" s="29"/>
      <c r="E6846" s="29"/>
      <c r="F6846" s="28"/>
      <c r="G6846" s="28"/>
      <c r="H6846"/>
      <c r="I6846"/>
    </row>
    <row r="6847" spans="1:9">
      <c r="A6847" s="26"/>
      <c r="B6847" s="27"/>
      <c r="C6847" s="28"/>
      <c r="D6847" s="29"/>
      <c r="E6847" s="29"/>
      <c r="F6847" s="28"/>
      <c r="G6847" s="28"/>
      <c r="H6847"/>
      <c r="I6847"/>
    </row>
    <row r="6848" spans="1:9">
      <c r="A6848" s="26"/>
      <c r="B6848" s="27"/>
      <c r="C6848" s="28"/>
      <c r="D6848" s="29"/>
      <c r="E6848" s="29"/>
      <c r="F6848" s="28"/>
      <c r="G6848" s="28"/>
      <c r="H6848"/>
      <c r="I6848"/>
    </row>
    <row r="6849" spans="1:9">
      <c r="A6849" s="26"/>
      <c r="B6849" s="27"/>
      <c r="C6849" s="28"/>
      <c r="D6849" s="29"/>
      <c r="E6849" s="29"/>
      <c r="F6849" s="28"/>
      <c r="G6849" s="28"/>
      <c r="H6849"/>
      <c r="I6849"/>
    </row>
    <row r="6850" spans="1:9">
      <c r="A6850" s="26"/>
      <c r="B6850" s="27"/>
      <c r="C6850" s="28"/>
      <c r="D6850" s="29"/>
      <c r="E6850" s="29"/>
      <c r="F6850" s="28"/>
      <c r="G6850" s="28"/>
      <c r="H6850"/>
      <c r="I6850"/>
    </row>
    <row r="6851" spans="1:9">
      <c r="A6851" s="26"/>
      <c r="B6851" s="27"/>
      <c r="C6851" s="28"/>
      <c r="D6851" s="29"/>
      <c r="E6851" s="29"/>
      <c r="F6851" s="28"/>
      <c r="G6851" s="28"/>
      <c r="H6851"/>
      <c r="I6851"/>
    </row>
    <row r="6852" spans="1:9">
      <c r="A6852" s="26"/>
      <c r="B6852" s="27"/>
      <c r="C6852" s="28"/>
      <c r="D6852" s="29"/>
      <c r="E6852" s="29"/>
      <c r="F6852" s="28"/>
      <c r="G6852" s="28"/>
      <c r="H6852"/>
      <c r="I6852"/>
    </row>
    <row r="6853" spans="1:9">
      <c r="A6853" s="26"/>
      <c r="B6853" s="27"/>
      <c r="C6853" s="28"/>
      <c r="D6853" s="29"/>
      <c r="E6853" s="29"/>
      <c r="F6853" s="28"/>
      <c r="G6853" s="28"/>
      <c r="H6853"/>
      <c r="I6853"/>
    </row>
    <row r="6854" spans="1:9">
      <c r="A6854" s="26"/>
      <c r="B6854" s="27"/>
      <c r="C6854" s="28"/>
      <c r="D6854" s="29"/>
      <c r="E6854" s="29"/>
      <c r="F6854" s="28"/>
      <c r="G6854" s="28"/>
      <c r="H6854"/>
      <c r="I6854"/>
    </row>
    <row r="6855" spans="1:9">
      <c r="A6855" s="26"/>
      <c r="B6855" s="27"/>
      <c r="C6855" s="28"/>
      <c r="D6855" s="29"/>
      <c r="E6855" s="29"/>
      <c r="F6855" s="28"/>
      <c r="G6855" s="28"/>
      <c r="H6855"/>
      <c r="I6855"/>
    </row>
    <row r="6856" spans="1:9">
      <c r="A6856" s="26"/>
      <c r="B6856" s="27"/>
      <c r="C6856" s="28"/>
      <c r="D6856" s="29"/>
      <c r="E6856" s="29"/>
      <c r="F6856" s="28"/>
      <c r="G6856" s="28"/>
      <c r="H6856"/>
      <c r="I6856"/>
    </row>
    <row r="6857" spans="1:9">
      <c r="A6857" s="26"/>
      <c r="B6857" s="27"/>
      <c r="C6857" s="28"/>
      <c r="D6857" s="29"/>
      <c r="E6857" s="29"/>
      <c r="F6857" s="28"/>
      <c r="G6857" s="28"/>
      <c r="H6857"/>
      <c r="I6857"/>
    </row>
    <row r="6858" spans="1:9">
      <c r="A6858" s="26"/>
      <c r="B6858" s="27"/>
      <c r="C6858" s="28"/>
      <c r="D6858" s="29"/>
      <c r="E6858" s="29"/>
      <c r="F6858" s="28"/>
      <c r="G6858" s="28"/>
      <c r="H6858"/>
      <c r="I6858"/>
    </row>
    <row r="6859" spans="1:9">
      <c r="A6859" s="26"/>
      <c r="B6859" s="27"/>
      <c r="C6859" s="28"/>
      <c r="D6859" s="29"/>
      <c r="E6859" s="29"/>
      <c r="F6859" s="28"/>
      <c r="G6859" s="28"/>
      <c r="H6859"/>
      <c r="I6859"/>
    </row>
    <row r="6860" spans="1:9">
      <c r="A6860" s="26"/>
      <c r="B6860" s="27"/>
      <c r="C6860" s="28"/>
      <c r="D6860" s="29"/>
      <c r="E6860" s="29"/>
      <c r="F6860" s="28"/>
      <c r="G6860" s="28"/>
      <c r="H6860"/>
      <c r="I6860"/>
    </row>
    <row r="6861" spans="1:9">
      <c r="A6861" s="26"/>
      <c r="B6861" s="27"/>
      <c r="C6861" s="28"/>
      <c r="D6861" s="29"/>
      <c r="E6861" s="29"/>
      <c r="F6861" s="28"/>
      <c r="G6861" s="28"/>
      <c r="H6861"/>
      <c r="I6861"/>
    </row>
    <row r="6862" spans="1:9">
      <c r="A6862" s="26"/>
      <c r="B6862" s="27"/>
      <c r="C6862" s="28"/>
      <c r="D6862" s="29"/>
      <c r="E6862" s="29"/>
      <c r="F6862" s="28"/>
      <c r="G6862" s="28"/>
      <c r="H6862"/>
      <c r="I6862"/>
    </row>
    <row r="6863" spans="1:9">
      <c r="A6863" s="26"/>
      <c r="B6863" s="27"/>
      <c r="C6863" s="28"/>
      <c r="D6863" s="29"/>
      <c r="E6863" s="29"/>
      <c r="F6863" s="28"/>
      <c r="G6863" s="28"/>
      <c r="H6863"/>
      <c r="I6863"/>
    </row>
    <row r="6864" spans="1:9">
      <c r="A6864" s="26"/>
      <c r="B6864" s="27"/>
      <c r="C6864" s="28"/>
      <c r="D6864" s="29"/>
      <c r="E6864" s="29"/>
      <c r="F6864" s="28"/>
      <c r="G6864" s="28"/>
      <c r="H6864"/>
      <c r="I6864"/>
    </row>
    <row r="6865" spans="1:9">
      <c r="A6865" s="26"/>
      <c r="B6865" s="27"/>
      <c r="C6865" s="28"/>
      <c r="D6865" s="29"/>
      <c r="E6865" s="29"/>
      <c r="F6865" s="28"/>
      <c r="G6865" s="28"/>
      <c r="H6865"/>
      <c r="I6865"/>
    </row>
    <row r="6866" spans="1:9">
      <c r="A6866" s="26"/>
      <c r="B6866" s="27"/>
      <c r="C6866" s="28"/>
      <c r="D6866" s="29"/>
      <c r="E6866" s="29"/>
      <c r="F6866" s="28"/>
      <c r="G6866" s="28"/>
      <c r="H6866"/>
      <c r="I6866"/>
    </row>
    <row r="6867" spans="1:9">
      <c r="A6867" s="26"/>
      <c r="B6867" s="27"/>
      <c r="C6867" s="28"/>
      <c r="D6867" s="29"/>
      <c r="E6867" s="29"/>
      <c r="F6867" s="28"/>
      <c r="G6867" s="28"/>
      <c r="H6867"/>
      <c r="I6867"/>
    </row>
    <row r="6868" spans="1:9">
      <c r="A6868" s="26"/>
      <c r="B6868" s="27"/>
      <c r="C6868" s="28"/>
      <c r="D6868" s="29"/>
      <c r="E6868" s="29"/>
      <c r="F6868" s="28"/>
      <c r="G6868" s="28"/>
      <c r="H6868"/>
      <c r="I6868"/>
    </row>
    <row r="6869" spans="1:9">
      <c r="A6869" s="26"/>
      <c r="B6869" s="27"/>
      <c r="C6869" s="28"/>
      <c r="D6869" s="29"/>
      <c r="E6869" s="29"/>
      <c r="F6869" s="28"/>
      <c r="G6869" s="28"/>
      <c r="H6869"/>
      <c r="I6869"/>
    </row>
    <row r="6870" spans="1:9">
      <c r="A6870" s="26"/>
      <c r="B6870" s="27"/>
      <c r="C6870" s="28"/>
      <c r="D6870" s="29"/>
      <c r="E6870" s="29"/>
      <c r="F6870" s="28"/>
      <c r="G6870" s="28"/>
      <c r="H6870"/>
      <c r="I6870"/>
    </row>
    <row r="6871" spans="1:9">
      <c r="A6871" s="26"/>
      <c r="B6871" s="27"/>
      <c r="C6871" s="28"/>
      <c r="D6871" s="29"/>
      <c r="E6871" s="29"/>
      <c r="F6871" s="28"/>
      <c r="G6871" s="28"/>
      <c r="H6871"/>
      <c r="I6871"/>
    </row>
    <row r="6872" spans="1:9">
      <c r="A6872" s="26"/>
      <c r="B6872" s="27"/>
      <c r="C6872" s="28"/>
      <c r="D6872" s="29"/>
      <c r="E6872" s="29"/>
      <c r="F6872" s="28"/>
      <c r="G6872" s="28"/>
      <c r="H6872"/>
      <c r="I6872"/>
    </row>
    <row r="6873" spans="1:9">
      <c r="A6873" s="26"/>
      <c r="B6873" s="27"/>
      <c r="C6873" s="28"/>
      <c r="D6873" s="29"/>
      <c r="E6873" s="29"/>
      <c r="F6873" s="28"/>
      <c r="G6873" s="28"/>
      <c r="H6873"/>
      <c r="I6873"/>
    </row>
    <row r="6874" spans="1:9">
      <c r="A6874" s="26"/>
      <c r="B6874" s="27"/>
      <c r="C6874" s="28"/>
      <c r="D6874" s="29"/>
      <c r="E6874" s="29"/>
      <c r="F6874" s="28"/>
      <c r="G6874" s="28"/>
      <c r="H6874"/>
      <c r="I6874"/>
    </row>
    <row r="6875" spans="1:9">
      <c r="A6875" s="26"/>
      <c r="B6875" s="27"/>
      <c r="C6875" s="28"/>
      <c r="D6875" s="29"/>
      <c r="E6875" s="29"/>
      <c r="F6875" s="28"/>
      <c r="G6875" s="28"/>
      <c r="H6875"/>
      <c r="I6875"/>
    </row>
    <row r="6876" spans="1:9">
      <c r="A6876" s="26"/>
      <c r="B6876" s="27"/>
      <c r="C6876" s="28"/>
      <c r="D6876" s="29"/>
      <c r="E6876" s="29"/>
      <c r="F6876" s="28"/>
      <c r="G6876" s="28"/>
      <c r="H6876"/>
      <c r="I6876"/>
    </row>
    <row r="6877" spans="1:9">
      <c r="A6877" s="26"/>
      <c r="B6877" s="27"/>
      <c r="C6877" s="28"/>
      <c r="D6877" s="29"/>
      <c r="E6877" s="29"/>
      <c r="F6877" s="28"/>
      <c r="G6877" s="28"/>
      <c r="H6877"/>
      <c r="I6877"/>
    </row>
    <row r="6878" spans="1:9">
      <c r="A6878" s="26"/>
      <c r="B6878" s="27"/>
      <c r="C6878" s="28"/>
      <c r="D6878" s="29"/>
      <c r="E6878" s="29"/>
      <c r="F6878" s="28"/>
      <c r="G6878" s="28"/>
      <c r="H6878"/>
      <c r="I6878"/>
    </row>
    <row r="6879" spans="1:9">
      <c r="A6879" s="26"/>
      <c r="B6879" s="27"/>
      <c r="C6879" s="28"/>
      <c r="D6879" s="29"/>
      <c r="E6879" s="29"/>
      <c r="F6879" s="28"/>
      <c r="G6879" s="28"/>
      <c r="H6879"/>
      <c r="I6879"/>
    </row>
    <row r="6880" spans="1:9">
      <c r="A6880" s="26"/>
      <c r="B6880" s="27"/>
      <c r="C6880" s="28"/>
      <c r="D6880" s="29"/>
      <c r="E6880" s="29"/>
      <c r="F6880" s="28"/>
      <c r="G6880" s="28"/>
      <c r="H6880"/>
      <c r="I6880"/>
    </row>
    <row r="6881" spans="1:9">
      <c r="A6881" s="26"/>
      <c r="B6881" s="27"/>
      <c r="C6881" s="28"/>
      <c r="D6881" s="29"/>
      <c r="E6881" s="29"/>
      <c r="F6881" s="28"/>
      <c r="G6881" s="28"/>
      <c r="H6881"/>
      <c r="I6881"/>
    </row>
    <row r="6882" spans="1:9">
      <c r="A6882" s="26"/>
      <c r="B6882" s="27"/>
      <c r="C6882" s="28"/>
      <c r="D6882" s="29"/>
      <c r="E6882" s="29"/>
      <c r="F6882" s="28"/>
      <c r="G6882" s="28"/>
      <c r="H6882"/>
      <c r="I6882"/>
    </row>
    <row r="6883" spans="1:9">
      <c r="A6883" s="26"/>
      <c r="B6883" s="27"/>
      <c r="C6883" s="28"/>
      <c r="D6883" s="29"/>
      <c r="E6883" s="29"/>
      <c r="F6883" s="28"/>
      <c r="G6883" s="28"/>
      <c r="H6883"/>
      <c r="I6883"/>
    </row>
    <row r="6884" spans="1:9">
      <c r="A6884" s="26"/>
      <c r="B6884" s="27"/>
      <c r="C6884" s="28"/>
      <c r="D6884" s="29"/>
      <c r="E6884" s="29"/>
      <c r="F6884" s="28"/>
      <c r="G6884" s="28"/>
      <c r="H6884"/>
      <c r="I6884"/>
    </row>
    <row r="6885" spans="1:9">
      <c r="A6885" s="26"/>
      <c r="B6885" s="27"/>
      <c r="C6885" s="28"/>
      <c r="D6885" s="29"/>
      <c r="E6885" s="29"/>
      <c r="F6885" s="28"/>
      <c r="G6885" s="28"/>
      <c r="H6885"/>
      <c r="I6885"/>
    </row>
    <row r="6886" spans="1:9">
      <c r="A6886" s="26"/>
      <c r="B6886" s="27"/>
      <c r="C6886" s="28"/>
      <c r="D6886" s="29"/>
      <c r="E6886" s="29"/>
      <c r="F6886" s="28"/>
      <c r="G6886" s="28"/>
      <c r="H6886"/>
      <c r="I6886"/>
    </row>
    <row r="6887" spans="1:9">
      <c r="A6887" s="26"/>
      <c r="B6887" s="27"/>
      <c r="C6887" s="28"/>
      <c r="D6887" s="29"/>
      <c r="E6887" s="29"/>
      <c r="F6887" s="28"/>
      <c r="G6887" s="28"/>
      <c r="H6887"/>
      <c r="I6887"/>
    </row>
    <row r="6888" spans="1:9">
      <c r="A6888" s="26"/>
      <c r="B6888" s="27"/>
      <c r="C6888" s="28"/>
      <c r="D6888" s="29"/>
      <c r="E6888" s="29"/>
      <c r="F6888" s="28"/>
      <c r="G6888" s="28"/>
      <c r="H6888"/>
      <c r="I6888"/>
    </row>
    <row r="6889" spans="1:9">
      <c r="A6889" s="26"/>
      <c r="B6889" s="27"/>
      <c r="C6889" s="28"/>
      <c r="D6889" s="29"/>
      <c r="E6889" s="29"/>
      <c r="F6889" s="28"/>
      <c r="G6889" s="28"/>
      <c r="H6889"/>
      <c r="I6889"/>
    </row>
    <row r="6890" spans="1:9">
      <c r="A6890" s="26"/>
      <c r="B6890" s="27"/>
      <c r="C6890" s="28"/>
      <c r="D6890" s="29"/>
      <c r="E6890" s="29"/>
      <c r="F6890" s="28"/>
      <c r="G6890" s="28"/>
      <c r="H6890"/>
      <c r="I6890"/>
    </row>
    <row r="6891" spans="1:9">
      <c r="A6891" s="26"/>
      <c r="B6891" s="27"/>
      <c r="C6891" s="28"/>
      <c r="D6891" s="29"/>
      <c r="E6891" s="29"/>
      <c r="F6891" s="28"/>
      <c r="G6891" s="28"/>
      <c r="H6891"/>
      <c r="I6891"/>
    </row>
    <row r="6892" spans="1:9">
      <c r="A6892" s="26"/>
      <c r="B6892" s="27"/>
      <c r="C6892" s="28"/>
      <c r="D6892" s="29"/>
      <c r="E6892" s="29"/>
      <c r="F6892" s="28"/>
      <c r="G6892" s="28"/>
      <c r="H6892"/>
      <c r="I6892"/>
    </row>
    <row r="6893" spans="1:9">
      <c r="A6893" s="26"/>
      <c r="B6893" s="27"/>
      <c r="C6893" s="28"/>
      <c r="D6893" s="29"/>
      <c r="E6893" s="29"/>
      <c r="F6893" s="28"/>
      <c r="G6893" s="28"/>
      <c r="H6893"/>
      <c r="I6893"/>
    </row>
    <row r="6894" spans="1:9">
      <c r="A6894" s="26"/>
      <c r="B6894" s="27"/>
      <c r="C6894" s="28"/>
      <c r="D6894" s="29"/>
      <c r="E6894" s="29"/>
      <c r="F6894" s="28"/>
      <c r="G6894" s="28"/>
      <c r="H6894"/>
      <c r="I6894"/>
    </row>
    <row r="6895" spans="1:9">
      <c r="A6895" s="26"/>
      <c r="B6895" s="27"/>
      <c r="C6895" s="28"/>
      <c r="D6895" s="29"/>
      <c r="E6895" s="29"/>
      <c r="F6895" s="28"/>
      <c r="G6895" s="28"/>
      <c r="H6895"/>
      <c r="I6895"/>
    </row>
    <row r="6896" spans="1:9">
      <c r="A6896" s="26"/>
      <c r="B6896" s="27"/>
      <c r="C6896" s="28"/>
      <c r="D6896" s="29"/>
      <c r="E6896" s="29"/>
      <c r="F6896" s="28"/>
      <c r="G6896" s="28"/>
      <c r="H6896"/>
      <c r="I6896"/>
    </row>
    <row r="6897" spans="1:9">
      <c r="A6897" s="26"/>
      <c r="B6897" s="27"/>
      <c r="C6897" s="28"/>
      <c r="D6897" s="29"/>
      <c r="E6897" s="29"/>
      <c r="F6897" s="28"/>
      <c r="G6897" s="28"/>
      <c r="H6897"/>
      <c r="I6897"/>
    </row>
    <row r="6898" spans="1:9">
      <c r="A6898" s="26"/>
      <c r="B6898" s="27"/>
      <c r="C6898" s="28"/>
      <c r="D6898" s="29"/>
      <c r="E6898" s="29"/>
      <c r="F6898" s="28"/>
      <c r="G6898" s="28"/>
      <c r="H6898"/>
      <c r="I6898"/>
    </row>
    <row r="6899" spans="1:9">
      <c r="A6899" s="26"/>
      <c r="B6899" s="27"/>
      <c r="C6899" s="28"/>
      <c r="D6899" s="29"/>
      <c r="E6899" s="29"/>
      <c r="F6899" s="28"/>
      <c r="G6899" s="28"/>
      <c r="H6899"/>
      <c r="I6899"/>
    </row>
    <row r="6900" spans="1:9">
      <c r="A6900" s="26"/>
      <c r="B6900" s="27"/>
      <c r="C6900" s="28"/>
      <c r="D6900" s="29"/>
      <c r="E6900" s="29"/>
      <c r="F6900" s="28"/>
      <c r="G6900" s="28"/>
      <c r="H6900"/>
      <c r="I6900"/>
    </row>
    <row r="6901" spans="1:9">
      <c r="A6901" s="26"/>
      <c r="B6901" s="27"/>
      <c r="C6901" s="28"/>
      <c r="D6901" s="29"/>
      <c r="E6901" s="29"/>
      <c r="F6901" s="28"/>
      <c r="G6901" s="28"/>
      <c r="H6901"/>
      <c r="I6901"/>
    </row>
    <row r="6902" spans="1:9">
      <c r="A6902" s="26"/>
      <c r="B6902" s="27"/>
      <c r="C6902" s="28"/>
      <c r="D6902" s="29"/>
      <c r="E6902" s="29"/>
      <c r="F6902" s="28"/>
      <c r="G6902" s="28"/>
      <c r="H6902"/>
      <c r="I6902"/>
    </row>
    <row r="6903" spans="1:9">
      <c r="A6903" s="26"/>
      <c r="B6903" s="27"/>
      <c r="C6903" s="28"/>
      <c r="D6903" s="29"/>
      <c r="E6903" s="29"/>
      <c r="F6903" s="28"/>
      <c r="G6903" s="28"/>
      <c r="H6903"/>
      <c r="I6903"/>
    </row>
    <row r="6904" spans="1:9">
      <c r="A6904" s="26"/>
      <c r="B6904" s="27"/>
      <c r="C6904" s="28"/>
      <c r="D6904" s="29"/>
      <c r="E6904" s="29"/>
      <c r="F6904" s="28"/>
      <c r="G6904" s="28"/>
      <c r="H6904"/>
      <c r="I6904"/>
    </row>
    <row r="6905" spans="1:9">
      <c r="A6905" s="26"/>
      <c r="B6905" s="27"/>
      <c r="C6905" s="28"/>
      <c r="D6905" s="29"/>
      <c r="E6905" s="29"/>
      <c r="F6905" s="28"/>
      <c r="G6905" s="28"/>
      <c r="H6905"/>
      <c r="I6905"/>
    </row>
    <row r="6906" spans="1:9">
      <c r="A6906" s="26"/>
      <c r="B6906" s="27"/>
      <c r="C6906" s="28"/>
      <c r="D6906" s="29"/>
      <c r="E6906" s="29"/>
      <c r="F6906" s="28"/>
      <c r="G6906" s="28"/>
      <c r="H6906"/>
      <c r="I6906"/>
    </row>
    <row r="6907" spans="1:9">
      <c r="A6907" s="26"/>
      <c r="B6907" s="27"/>
      <c r="C6907" s="28"/>
      <c r="D6907" s="29"/>
      <c r="E6907" s="29"/>
      <c r="F6907" s="28"/>
      <c r="G6907" s="28"/>
      <c r="H6907"/>
      <c r="I6907"/>
    </row>
    <row r="6908" spans="1:9">
      <c r="A6908" s="26"/>
      <c r="B6908" s="27"/>
      <c r="C6908" s="28"/>
      <c r="D6908" s="29"/>
      <c r="E6908" s="29"/>
      <c r="F6908" s="28"/>
      <c r="G6908" s="28"/>
      <c r="H6908"/>
      <c r="I6908"/>
    </row>
    <row r="6909" spans="1:9">
      <c r="A6909" s="26"/>
      <c r="B6909" s="27"/>
      <c r="C6909" s="28"/>
      <c r="D6909" s="29"/>
      <c r="E6909" s="29"/>
      <c r="F6909" s="28"/>
      <c r="G6909" s="28"/>
      <c r="H6909"/>
      <c r="I6909"/>
    </row>
    <row r="6910" spans="1:9">
      <c r="A6910" s="26"/>
      <c r="B6910" s="27"/>
      <c r="C6910" s="28"/>
      <c r="D6910" s="29"/>
      <c r="E6910" s="29"/>
      <c r="F6910" s="28"/>
      <c r="G6910" s="28"/>
      <c r="H6910"/>
      <c r="I6910"/>
    </row>
    <row r="6911" spans="1:9">
      <c r="A6911" s="26"/>
      <c r="B6911" s="27"/>
      <c r="C6911" s="28"/>
      <c r="D6911" s="29"/>
      <c r="E6911" s="29"/>
      <c r="F6911" s="28"/>
      <c r="G6911" s="28"/>
      <c r="H6911"/>
      <c r="I6911"/>
    </row>
    <row r="6912" spans="1:9">
      <c r="A6912" s="26"/>
      <c r="B6912" s="27"/>
      <c r="C6912" s="28"/>
      <c r="D6912" s="29"/>
      <c r="E6912" s="29"/>
      <c r="F6912" s="28"/>
      <c r="G6912" s="28"/>
      <c r="H6912"/>
      <c r="I6912"/>
    </row>
    <row r="6913" spans="1:9">
      <c r="A6913" s="26"/>
      <c r="B6913" s="27"/>
      <c r="C6913" s="28"/>
      <c r="D6913" s="29"/>
      <c r="E6913" s="29"/>
      <c r="F6913" s="28"/>
      <c r="G6913" s="28"/>
      <c r="H6913"/>
      <c r="I6913"/>
    </row>
    <row r="6914" spans="1:9">
      <c r="A6914" s="26"/>
      <c r="B6914" s="27"/>
      <c r="C6914" s="28"/>
      <c r="D6914" s="29"/>
      <c r="E6914" s="29"/>
      <c r="F6914" s="28"/>
      <c r="G6914" s="28"/>
      <c r="H6914"/>
      <c r="I6914"/>
    </row>
    <row r="6915" spans="1:9">
      <c r="A6915" s="26"/>
      <c r="B6915" s="27"/>
      <c r="C6915" s="28"/>
      <c r="D6915" s="29"/>
      <c r="E6915" s="29"/>
      <c r="F6915" s="28"/>
      <c r="G6915" s="28"/>
      <c r="H6915"/>
      <c r="I6915"/>
    </row>
    <row r="6916" spans="1:9">
      <c r="A6916" s="26"/>
      <c r="B6916" s="27"/>
      <c r="C6916" s="28"/>
      <c r="D6916" s="29"/>
      <c r="E6916" s="29"/>
      <c r="F6916" s="28"/>
      <c r="G6916" s="28"/>
      <c r="H6916"/>
      <c r="I6916"/>
    </row>
    <row r="6917" spans="1:9">
      <c r="A6917" s="26"/>
      <c r="B6917" s="27"/>
      <c r="C6917" s="28"/>
      <c r="D6917" s="29"/>
      <c r="E6917" s="29"/>
      <c r="F6917" s="28"/>
      <c r="G6917" s="28"/>
      <c r="H6917"/>
      <c r="I6917"/>
    </row>
    <row r="6918" spans="1:9">
      <c r="A6918" s="26"/>
      <c r="B6918" s="27"/>
      <c r="C6918" s="28"/>
      <c r="D6918" s="29"/>
      <c r="E6918" s="29"/>
      <c r="F6918" s="28"/>
      <c r="G6918" s="28"/>
      <c r="H6918"/>
      <c r="I6918"/>
    </row>
    <row r="6919" spans="1:9">
      <c r="A6919" s="26"/>
      <c r="B6919" s="27"/>
      <c r="C6919" s="28"/>
      <c r="D6919" s="29"/>
      <c r="E6919" s="29"/>
      <c r="F6919" s="28"/>
      <c r="G6919" s="28"/>
      <c r="H6919"/>
      <c r="I6919"/>
    </row>
    <row r="6920" spans="1:9">
      <c r="A6920" s="26"/>
      <c r="B6920" s="27"/>
      <c r="C6920" s="28"/>
      <c r="D6920" s="29"/>
      <c r="E6920" s="29"/>
      <c r="F6920" s="28"/>
      <c r="G6920" s="28"/>
      <c r="H6920"/>
      <c r="I6920"/>
    </row>
    <row r="6921" spans="1:9">
      <c r="A6921" s="26"/>
      <c r="B6921" s="27"/>
      <c r="C6921" s="28"/>
      <c r="D6921" s="29"/>
      <c r="E6921" s="29"/>
      <c r="F6921" s="28"/>
      <c r="G6921" s="28"/>
      <c r="H6921"/>
      <c r="I6921"/>
    </row>
    <row r="6922" spans="1:9">
      <c r="A6922" s="26"/>
      <c r="B6922" s="27"/>
      <c r="C6922" s="28"/>
      <c r="D6922" s="29"/>
      <c r="E6922" s="29"/>
      <c r="F6922" s="28"/>
      <c r="G6922" s="28"/>
      <c r="H6922"/>
      <c r="I6922"/>
    </row>
    <row r="6923" spans="1:9">
      <c r="A6923" s="26"/>
      <c r="B6923" s="27"/>
      <c r="C6923" s="28"/>
      <c r="D6923" s="29"/>
      <c r="E6923" s="29"/>
      <c r="F6923" s="28"/>
      <c r="G6923" s="28"/>
      <c r="H6923"/>
      <c r="I6923"/>
    </row>
    <row r="6924" spans="1:9">
      <c r="A6924" s="26"/>
      <c r="B6924" s="27"/>
      <c r="C6924" s="28"/>
      <c r="D6924" s="29"/>
      <c r="E6924" s="29"/>
      <c r="F6924" s="28"/>
      <c r="G6924" s="28"/>
      <c r="H6924"/>
      <c r="I6924"/>
    </row>
    <row r="6925" spans="1:9">
      <c r="A6925" s="26"/>
      <c r="B6925" s="27"/>
      <c r="C6925" s="28"/>
      <c r="D6925" s="29"/>
      <c r="E6925" s="29"/>
      <c r="F6925" s="28"/>
      <c r="G6925" s="28"/>
      <c r="H6925"/>
      <c r="I6925"/>
    </row>
    <row r="6926" spans="1:9">
      <c r="A6926" s="26"/>
      <c r="B6926" s="27"/>
      <c r="C6926" s="28"/>
      <c r="D6926" s="29"/>
      <c r="E6926" s="29"/>
      <c r="F6926" s="28"/>
      <c r="G6926" s="28"/>
      <c r="H6926"/>
      <c r="I6926"/>
    </row>
    <row r="6927" spans="1:9">
      <c r="A6927" s="26"/>
      <c r="B6927" s="27"/>
      <c r="C6927" s="28"/>
      <c r="D6927" s="29"/>
      <c r="E6927" s="29"/>
      <c r="F6927" s="28"/>
      <c r="G6927" s="28"/>
      <c r="H6927"/>
      <c r="I6927"/>
    </row>
    <row r="6928" spans="1:9">
      <c r="A6928" s="26"/>
      <c r="B6928" s="27"/>
      <c r="C6928" s="28"/>
      <c r="D6928" s="29"/>
      <c r="E6928" s="29"/>
      <c r="F6928" s="28"/>
      <c r="G6928" s="28"/>
      <c r="H6928"/>
      <c r="I6928"/>
    </row>
    <row r="6929" spans="1:9">
      <c r="A6929" s="26"/>
      <c r="B6929" s="27"/>
      <c r="C6929" s="28"/>
      <c r="D6929" s="29"/>
      <c r="E6929" s="29"/>
      <c r="F6929" s="28"/>
      <c r="G6929" s="28"/>
      <c r="H6929"/>
      <c r="I6929"/>
    </row>
    <row r="6930" spans="1:9">
      <c r="A6930" s="26"/>
      <c r="B6930" s="27"/>
      <c r="C6930" s="28"/>
      <c r="D6930" s="29"/>
      <c r="E6930" s="29"/>
      <c r="F6930" s="28"/>
      <c r="G6930" s="28"/>
      <c r="H6930"/>
      <c r="I6930"/>
    </row>
    <row r="6931" spans="1:9">
      <c r="A6931" s="26"/>
      <c r="B6931" s="27"/>
      <c r="C6931" s="28"/>
      <c r="D6931" s="29"/>
      <c r="E6931" s="29"/>
      <c r="F6931" s="28"/>
      <c r="G6931" s="28"/>
      <c r="H6931"/>
      <c r="I6931"/>
    </row>
    <row r="6932" spans="1:9">
      <c r="A6932" s="26"/>
      <c r="B6932" s="27"/>
      <c r="C6932" s="28"/>
      <c r="D6932" s="29"/>
      <c r="E6932" s="29"/>
      <c r="F6932" s="28"/>
      <c r="G6932" s="28"/>
      <c r="H6932"/>
      <c r="I6932"/>
    </row>
    <row r="6933" spans="1:9">
      <c r="A6933" s="26"/>
      <c r="B6933" s="27"/>
      <c r="C6933" s="28"/>
      <c r="D6933" s="29"/>
      <c r="E6933" s="29"/>
      <c r="F6933" s="28"/>
      <c r="G6933" s="28"/>
      <c r="H6933"/>
      <c r="I6933"/>
    </row>
    <row r="6934" spans="1:9">
      <c r="A6934" s="26"/>
      <c r="B6934" s="27"/>
      <c r="C6934" s="28"/>
      <c r="D6934" s="29"/>
      <c r="E6934" s="29"/>
      <c r="F6934" s="28"/>
      <c r="G6934" s="28"/>
      <c r="H6934"/>
      <c r="I6934"/>
    </row>
    <row r="6935" spans="1:9">
      <c r="A6935" s="26"/>
      <c r="B6935" s="27"/>
      <c r="C6935" s="28"/>
      <c r="D6935" s="29"/>
      <c r="E6935" s="29"/>
      <c r="F6935" s="28"/>
      <c r="G6935" s="28"/>
      <c r="H6935"/>
      <c r="I6935"/>
    </row>
    <row r="6936" spans="1:9">
      <c r="A6936" s="26"/>
      <c r="B6936" s="27"/>
      <c r="C6936" s="28"/>
      <c r="D6936" s="29"/>
      <c r="E6936" s="29"/>
      <c r="F6936" s="28"/>
      <c r="G6936" s="28"/>
      <c r="H6936"/>
      <c r="I6936"/>
    </row>
    <row r="6937" spans="1:9">
      <c r="A6937" s="26"/>
      <c r="B6937" s="27"/>
      <c r="C6937" s="28"/>
      <c r="D6937" s="29"/>
      <c r="E6937" s="29"/>
      <c r="F6937" s="28"/>
      <c r="G6937" s="28"/>
      <c r="H6937"/>
      <c r="I6937"/>
    </row>
    <row r="6938" spans="1:9">
      <c r="A6938" s="26"/>
      <c r="B6938" s="27"/>
      <c r="C6938" s="28"/>
      <c r="D6938" s="29"/>
      <c r="E6938" s="29"/>
      <c r="F6938" s="28"/>
      <c r="G6938" s="28"/>
      <c r="H6938"/>
      <c r="I6938"/>
    </row>
    <row r="6939" spans="1:9">
      <c r="A6939" s="26"/>
      <c r="B6939" s="27"/>
      <c r="C6939" s="28"/>
      <c r="D6939" s="29"/>
      <c r="E6939" s="29"/>
      <c r="F6939" s="28"/>
      <c r="G6939" s="28"/>
      <c r="H6939"/>
      <c r="I6939"/>
    </row>
    <row r="6940" spans="1:9">
      <c r="A6940" s="26"/>
      <c r="B6940" s="27"/>
      <c r="C6940" s="28"/>
      <c r="D6940" s="29"/>
      <c r="E6940" s="29"/>
      <c r="F6940" s="28"/>
      <c r="G6940" s="28"/>
      <c r="H6940"/>
      <c r="I6940"/>
    </row>
    <row r="6941" spans="1:9">
      <c r="A6941" s="26"/>
      <c r="B6941" s="27"/>
      <c r="C6941" s="28"/>
      <c r="D6941" s="29"/>
      <c r="E6941" s="29"/>
      <c r="F6941" s="28"/>
      <c r="G6941" s="28"/>
      <c r="H6941"/>
      <c r="I6941"/>
    </row>
    <row r="6942" spans="1:9">
      <c r="A6942" s="26"/>
      <c r="B6942" s="27"/>
      <c r="C6942" s="28"/>
      <c r="D6942" s="29"/>
      <c r="E6942" s="29"/>
      <c r="F6942" s="28"/>
      <c r="G6942" s="28"/>
      <c r="H6942"/>
      <c r="I6942"/>
    </row>
    <row r="6943" spans="1:9">
      <c r="A6943" s="26"/>
      <c r="B6943" s="27"/>
      <c r="C6943" s="28"/>
      <c r="D6943" s="29"/>
      <c r="E6943" s="29"/>
      <c r="F6943" s="28"/>
      <c r="G6943" s="28"/>
      <c r="H6943"/>
      <c r="I6943"/>
    </row>
    <row r="6944" spans="1:9">
      <c r="A6944" s="26"/>
      <c r="B6944" s="27"/>
      <c r="C6944" s="28"/>
      <c r="D6944" s="29"/>
      <c r="E6944" s="29"/>
      <c r="F6944" s="28"/>
      <c r="G6944" s="28"/>
      <c r="H6944"/>
      <c r="I6944"/>
    </row>
    <row r="6945" spans="1:9">
      <c r="A6945" s="26"/>
      <c r="B6945" s="27"/>
      <c r="C6945" s="28"/>
      <c r="D6945" s="29"/>
      <c r="E6945" s="29"/>
      <c r="F6945" s="28"/>
      <c r="G6945" s="28"/>
      <c r="H6945"/>
      <c r="I6945"/>
    </row>
    <row r="6946" spans="1:9">
      <c r="A6946" s="26"/>
      <c r="B6946" s="27"/>
      <c r="C6946" s="28"/>
      <c r="D6946" s="29"/>
      <c r="E6946" s="29"/>
      <c r="F6946" s="28"/>
      <c r="G6946" s="28"/>
      <c r="H6946"/>
      <c r="I6946"/>
    </row>
    <row r="6947" spans="1:9">
      <c r="A6947" s="26"/>
      <c r="B6947" s="27"/>
      <c r="C6947" s="28"/>
      <c r="D6947" s="29"/>
      <c r="E6947" s="29"/>
      <c r="F6947" s="28"/>
      <c r="G6947" s="28"/>
      <c r="H6947"/>
      <c r="I6947"/>
    </row>
    <row r="6948" spans="1:9">
      <c r="A6948" s="26"/>
      <c r="B6948" s="27"/>
      <c r="C6948" s="28"/>
      <c r="D6948" s="29"/>
      <c r="E6948" s="29"/>
      <c r="F6948" s="28"/>
      <c r="G6948" s="28"/>
      <c r="H6948"/>
      <c r="I6948"/>
    </row>
    <row r="6949" spans="1:9">
      <c r="A6949" s="26"/>
      <c r="B6949" s="27"/>
      <c r="C6949" s="28"/>
      <c r="D6949" s="29"/>
      <c r="E6949" s="29"/>
      <c r="F6949" s="28"/>
      <c r="G6949" s="28"/>
      <c r="H6949"/>
      <c r="I6949"/>
    </row>
    <row r="6950" spans="1:9">
      <c r="A6950" s="26"/>
      <c r="B6950" s="27"/>
      <c r="C6950" s="28"/>
      <c r="D6950" s="29"/>
      <c r="E6950" s="29"/>
      <c r="F6950" s="28"/>
      <c r="G6950" s="28"/>
      <c r="H6950"/>
      <c r="I6950"/>
    </row>
    <row r="6951" spans="1:9">
      <c r="A6951" s="26"/>
      <c r="B6951" s="27"/>
      <c r="C6951" s="28"/>
      <c r="D6951" s="29"/>
      <c r="E6951" s="29"/>
      <c r="F6951" s="28"/>
      <c r="G6951" s="28"/>
      <c r="H6951"/>
      <c r="I6951"/>
    </row>
    <row r="6952" spans="1:9">
      <c r="A6952" s="26"/>
      <c r="B6952" s="27"/>
      <c r="C6952" s="28"/>
      <c r="D6952" s="29"/>
      <c r="E6952" s="29"/>
      <c r="F6952" s="28"/>
      <c r="G6952" s="28"/>
      <c r="H6952"/>
      <c r="I6952"/>
    </row>
    <row r="6953" spans="1:9">
      <c r="A6953" s="26"/>
      <c r="B6953" s="27"/>
      <c r="C6953" s="28"/>
      <c r="D6953" s="29"/>
      <c r="E6953" s="29"/>
      <c r="F6953" s="28"/>
      <c r="G6953" s="28"/>
      <c r="H6953"/>
      <c r="I6953"/>
    </row>
    <row r="6954" spans="1:9">
      <c r="A6954" s="26"/>
      <c r="B6954" s="27"/>
      <c r="C6954" s="28"/>
      <c r="D6954" s="29"/>
      <c r="E6954" s="29"/>
      <c r="F6954" s="28"/>
      <c r="G6954" s="28"/>
      <c r="H6954"/>
      <c r="I6954"/>
    </row>
    <row r="6955" spans="1:9">
      <c r="A6955" s="26"/>
      <c r="B6955" s="27"/>
      <c r="C6955" s="28"/>
      <c r="D6955" s="29"/>
      <c r="E6955" s="29"/>
      <c r="F6955" s="28"/>
      <c r="G6955" s="28"/>
      <c r="H6955"/>
      <c r="I6955"/>
    </row>
    <row r="6956" spans="1:9">
      <c r="A6956" s="26"/>
      <c r="B6956" s="27"/>
      <c r="C6956" s="28"/>
      <c r="D6956" s="29"/>
      <c r="E6956" s="29"/>
      <c r="F6956" s="28"/>
      <c r="G6956" s="28"/>
      <c r="H6956"/>
      <c r="I6956"/>
    </row>
    <row r="6957" spans="1:9">
      <c r="A6957" s="26"/>
      <c r="B6957" s="27"/>
      <c r="C6957" s="28"/>
      <c r="D6957" s="29"/>
      <c r="E6957" s="29"/>
      <c r="F6957" s="28"/>
      <c r="G6957" s="28"/>
      <c r="H6957"/>
      <c r="I6957"/>
    </row>
    <row r="6958" spans="1:9">
      <c r="A6958" s="26"/>
      <c r="B6958" s="27"/>
      <c r="C6958" s="28"/>
      <c r="D6958" s="29"/>
      <c r="E6958" s="29"/>
      <c r="F6958" s="28"/>
      <c r="G6958" s="28"/>
      <c r="H6958"/>
      <c r="I6958"/>
    </row>
    <row r="6959" spans="1:9">
      <c r="A6959" s="26"/>
      <c r="B6959" s="27"/>
      <c r="C6959" s="28"/>
      <c r="D6959" s="29"/>
      <c r="E6959" s="29"/>
      <c r="F6959" s="28"/>
      <c r="G6959" s="28"/>
      <c r="H6959"/>
      <c r="I6959"/>
    </row>
    <row r="6960" spans="1:9">
      <c r="A6960" s="26"/>
      <c r="B6960" s="27"/>
      <c r="C6960" s="28"/>
      <c r="D6960" s="29"/>
      <c r="E6960" s="29"/>
      <c r="F6960" s="28"/>
      <c r="G6960" s="28"/>
      <c r="H6960"/>
      <c r="I6960"/>
    </row>
    <row r="6961" spans="1:9">
      <c r="A6961" s="26"/>
      <c r="B6961" s="27"/>
      <c r="C6961" s="28"/>
      <c r="D6961" s="29"/>
      <c r="E6961" s="29"/>
      <c r="F6961" s="28"/>
      <c r="G6961" s="28"/>
      <c r="H6961"/>
      <c r="I6961"/>
    </row>
    <row r="6962" spans="1:9">
      <c r="A6962" s="26"/>
      <c r="B6962" s="27"/>
      <c r="C6962" s="28"/>
      <c r="D6962" s="29"/>
      <c r="E6962" s="29"/>
      <c r="F6962" s="28"/>
      <c r="G6962" s="28"/>
      <c r="H6962"/>
      <c r="I6962"/>
    </row>
    <row r="6963" spans="1:9">
      <c r="A6963" s="26"/>
      <c r="B6963" s="27"/>
      <c r="C6963" s="28"/>
      <c r="D6963" s="29"/>
      <c r="E6963" s="29"/>
      <c r="F6963" s="28"/>
      <c r="G6963" s="28"/>
      <c r="H6963"/>
      <c r="I6963"/>
    </row>
    <row r="6964" spans="1:9">
      <c r="A6964" s="26"/>
      <c r="B6964" s="27"/>
      <c r="C6964" s="28"/>
      <c r="D6964" s="29"/>
      <c r="E6964" s="29"/>
      <c r="F6964" s="28"/>
      <c r="G6964" s="28"/>
      <c r="H6964"/>
      <c r="I6964"/>
    </row>
    <row r="6965" spans="1:9">
      <c r="A6965" s="26"/>
      <c r="B6965" s="27"/>
      <c r="C6965" s="28"/>
      <c r="D6965" s="29"/>
      <c r="E6965" s="29"/>
      <c r="F6965" s="28"/>
      <c r="G6965" s="28"/>
      <c r="H6965"/>
      <c r="I6965"/>
    </row>
    <row r="6966" spans="1:9">
      <c r="A6966" s="26"/>
      <c r="B6966" s="27"/>
      <c r="C6966" s="28"/>
      <c r="D6966" s="29"/>
      <c r="E6966" s="29"/>
      <c r="F6966" s="28"/>
      <c r="G6966" s="28"/>
      <c r="H6966"/>
      <c r="I6966"/>
    </row>
    <row r="6967" spans="1:9">
      <c r="A6967" s="26"/>
      <c r="B6967" s="27"/>
      <c r="C6967" s="28"/>
      <c r="D6967" s="29"/>
      <c r="E6967" s="29"/>
      <c r="F6967" s="28"/>
      <c r="G6967" s="28"/>
      <c r="H6967"/>
      <c r="I6967"/>
    </row>
    <row r="6968" spans="1:9">
      <c r="A6968" s="26"/>
      <c r="B6968" s="27"/>
      <c r="C6968" s="28"/>
      <c r="D6968" s="29"/>
      <c r="E6968" s="29"/>
      <c r="F6968" s="28"/>
      <c r="G6968" s="28"/>
      <c r="H6968"/>
      <c r="I6968"/>
    </row>
    <row r="6969" spans="1:9">
      <c r="A6969" s="26"/>
      <c r="B6969" s="27"/>
      <c r="C6969" s="28"/>
      <c r="D6969" s="29"/>
      <c r="E6969" s="29"/>
      <c r="F6969" s="28"/>
      <c r="G6969" s="28"/>
      <c r="H6969"/>
      <c r="I6969"/>
    </row>
    <row r="6970" spans="1:9">
      <c r="A6970" s="26"/>
      <c r="B6970" s="27"/>
      <c r="C6970" s="28"/>
      <c r="D6970" s="29"/>
      <c r="E6970" s="29"/>
      <c r="F6970" s="28"/>
      <c r="G6970" s="28"/>
      <c r="H6970"/>
      <c r="I6970"/>
    </row>
    <row r="6971" spans="1:9">
      <c r="A6971" s="26"/>
      <c r="B6971" s="27"/>
      <c r="C6971" s="28"/>
      <c r="D6971" s="29"/>
      <c r="E6971" s="29"/>
      <c r="F6971" s="28"/>
      <c r="G6971" s="28"/>
      <c r="H6971"/>
      <c r="I6971"/>
    </row>
    <row r="6972" spans="1:9">
      <c r="A6972" s="26"/>
      <c r="B6972" s="27"/>
      <c r="C6972" s="28"/>
      <c r="D6972" s="29"/>
      <c r="E6972" s="29"/>
      <c r="F6972" s="28"/>
      <c r="G6972" s="28"/>
      <c r="H6972"/>
      <c r="I6972"/>
    </row>
    <row r="6973" spans="1:9">
      <c r="A6973" s="26"/>
      <c r="B6973" s="27"/>
      <c r="C6973" s="28"/>
      <c r="D6973" s="29"/>
      <c r="E6973" s="29"/>
      <c r="F6973" s="28"/>
      <c r="G6973" s="28"/>
      <c r="H6973"/>
      <c r="I6973"/>
    </row>
    <row r="6974" spans="1:9">
      <c r="A6974" s="26"/>
      <c r="B6974" s="27"/>
      <c r="C6974" s="28"/>
      <c r="D6974" s="29"/>
      <c r="E6974" s="29"/>
      <c r="F6974" s="28"/>
      <c r="G6974" s="28"/>
      <c r="H6974"/>
      <c r="I6974"/>
    </row>
    <row r="6975" spans="1:9">
      <c r="A6975" s="26"/>
      <c r="B6975" s="27"/>
      <c r="C6975" s="28"/>
      <c r="D6975" s="29"/>
      <c r="E6975" s="29"/>
      <c r="F6975" s="28"/>
      <c r="G6975" s="28"/>
      <c r="H6975"/>
      <c r="I6975"/>
    </row>
    <row r="6976" spans="1:9">
      <c r="A6976" s="26"/>
      <c r="B6976" s="27"/>
      <c r="C6976" s="28"/>
      <c r="D6976" s="29"/>
      <c r="E6976" s="29"/>
      <c r="F6976" s="28"/>
      <c r="G6976" s="28"/>
      <c r="H6976"/>
      <c r="I6976"/>
    </row>
    <row r="6977" spans="1:9">
      <c r="A6977" s="26"/>
      <c r="B6977" s="27"/>
      <c r="C6977" s="28"/>
      <c r="D6977" s="29"/>
      <c r="E6977" s="29"/>
      <c r="F6977" s="28"/>
      <c r="G6977" s="28"/>
      <c r="H6977"/>
      <c r="I6977"/>
    </row>
    <row r="6978" spans="1:9">
      <c r="A6978" s="26"/>
      <c r="B6978" s="27"/>
      <c r="C6978" s="28"/>
      <c r="D6978" s="29"/>
      <c r="E6978" s="29"/>
      <c r="F6978" s="28"/>
      <c r="G6978" s="28"/>
      <c r="H6978"/>
      <c r="I6978"/>
    </row>
    <row r="6979" spans="1:9">
      <c r="A6979" s="26"/>
      <c r="B6979" s="27"/>
      <c r="C6979" s="28"/>
      <c r="D6979" s="29"/>
      <c r="E6979" s="29"/>
      <c r="F6979" s="28"/>
      <c r="G6979" s="28"/>
      <c r="H6979"/>
      <c r="I6979"/>
    </row>
    <row r="6980" spans="1:9">
      <c r="A6980" s="26"/>
      <c r="B6980" s="27"/>
      <c r="C6980" s="28"/>
      <c r="D6980" s="29"/>
      <c r="E6980" s="29"/>
      <c r="F6980" s="28"/>
      <c r="G6980" s="28"/>
      <c r="H6980"/>
      <c r="I6980"/>
    </row>
    <row r="6981" spans="1:9">
      <c r="A6981" s="26"/>
      <c r="B6981" s="27"/>
      <c r="C6981" s="28"/>
      <c r="D6981" s="29"/>
      <c r="E6981" s="29"/>
      <c r="F6981" s="28"/>
      <c r="G6981" s="28"/>
      <c r="H6981"/>
      <c r="I6981"/>
    </row>
    <row r="6982" spans="1:9">
      <c r="A6982" s="26"/>
      <c r="B6982" s="27"/>
      <c r="C6982" s="28"/>
      <c r="D6982" s="29"/>
      <c r="E6982" s="29"/>
      <c r="F6982" s="28"/>
      <c r="G6982" s="28"/>
      <c r="H6982"/>
      <c r="I6982"/>
    </row>
    <row r="6983" spans="1:9">
      <c r="A6983" s="26"/>
      <c r="B6983" s="27"/>
      <c r="C6983" s="28"/>
      <c r="D6983" s="29"/>
      <c r="E6983" s="29"/>
      <c r="F6983" s="28"/>
      <c r="G6983" s="28"/>
      <c r="H6983"/>
      <c r="I6983"/>
    </row>
    <row r="6984" spans="1:9">
      <c r="A6984" s="26"/>
      <c r="B6984" s="27"/>
      <c r="C6984" s="28"/>
      <c r="D6984" s="29"/>
      <c r="E6984" s="29"/>
      <c r="F6984" s="28"/>
      <c r="G6984" s="28"/>
      <c r="H6984"/>
      <c r="I6984"/>
    </row>
    <row r="6985" spans="1:9">
      <c r="A6985" s="26"/>
      <c r="B6985" s="27"/>
      <c r="C6985" s="28"/>
      <c r="D6985" s="29"/>
      <c r="E6985" s="29"/>
      <c r="F6985" s="28"/>
      <c r="G6985" s="28"/>
      <c r="H6985"/>
      <c r="I6985"/>
    </row>
    <row r="6986" spans="1:9">
      <c r="A6986" s="26"/>
      <c r="B6986" s="27"/>
      <c r="C6986" s="28"/>
      <c r="D6986" s="29"/>
      <c r="E6986" s="29"/>
      <c r="F6986" s="28"/>
      <c r="G6986" s="28"/>
      <c r="H6986"/>
      <c r="I6986"/>
    </row>
    <row r="6987" spans="1:9">
      <c r="A6987" s="26"/>
      <c r="B6987" s="27"/>
      <c r="C6987" s="28"/>
      <c r="D6987" s="29"/>
      <c r="E6987" s="29"/>
      <c r="F6987" s="28"/>
      <c r="G6987" s="28"/>
      <c r="H6987"/>
      <c r="I6987"/>
    </row>
    <row r="6988" spans="1:9">
      <c r="A6988" s="26"/>
      <c r="B6988" s="27"/>
      <c r="C6988" s="28"/>
      <c r="D6988" s="29"/>
      <c r="E6988" s="29"/>
      <c r="F6988" s="28"/>
      <c r="G6988" s="28"/>
      <c r="H6988"/>
      <c r="I6988"/>
    </row>
    <row r="6989" spans="1:9">
      <c r="A6989" s="26"/>
      <c r="B6989" s="27"/>
      <c r="C6989" s="28"/>
      <c r="D6989" s="29"/>
      <c r="E6989" s="29"/>
      <c r="F6989" s="28"/>
      <c r="G6989" s="28"/>
      <c r="H6989"/>
      <c r="I6989"/>
    </row>
    <row r="6990" spans="1:9">
      <c r="A6990" s="26"/>
      <c r="B6990" s="27"/>
      <c r="C6990" s="28"/>
      <c r="D6990" s="29"/>
      <c r="E6990" s="29"/>
      <c r="F6990" s="28"/>
      <c r="G6990" s="28"/>
      <c r="H6990"/>
      <c r="I6990"/>
    </row>
    <row r="6991" spans="1:9">
      <c r="A6991" s="26"/>
      <c r="B6991" s="27"/>
      <c r="C6991" s="28"/>
      <c r="D6991" s="29"/>
      <c r="E6991" s="29"/>
      <c r="F6991" s="28"/>
      <c r="G6991" s="28"/>
      <c r="H6991"/>
      <c r="I6991"/>
    </row>
    <row r="6992" spans="1:9">
      <c r="A6992" s="26"/>
      <c r="B6992" s="27"/>
      <c r="C6992" s="28"/>
      <c r="D6992" s="29"/>
      <c r="E6992" s="29"/>
      <c r="F6992" s="28"/>
      <c r="G6992" s="28"/>
      <c r="H6992"/>
      <c r="I6992"/>
    </row>
    <row r="6993" spans="1:9">
      <c r="A6993" s="26"/>
      <c r="B6993" s="27"/>
      <c r="C6993" s="28"/>
      <c r="D6993" s="29"/>
      <c r="E6993" s="29"/>
      <c r="F6993" s="28"/>
      <c r="G6993" s="28"/>
      <c r="H6993"/>
      <c r="I6993"/>
    </row>
    <row r="6994" spans="1:9">
      <c r="A6994" s="26"/>
      <c r="B6994" s="27"/>
      <c r="C6994" s="28"/>
      <c r="D6994" s="29"/>
      <c r="E6994" s="29"/>
      <c r="F6994" s="28"/>
      <c r="G6994" s="28"/>
      <c r="H6994"/>
      <c r="I6994"/>
    </row>
    <row r="6995" spans="1:9">
      <c r="A6995" s="26"/>
      <c r="B6995" s="27"/>
      <c r="C6995" s="28"/>
      <c r="D6995" s="29"/>
      <c r="E6995" s="29"/>
      <c r="F6995" s="28"/>
      <c r="G6995" s="28"/>
      <c r="H6995"/>
      <c r="I6995"/>
    </row>
    <row r="6996" spans="1:9">
      <c r="A6996" s="26"/>
      <c r="B6996" s="27"/>
      <c r="C6996" s="28"/>
      <c r="D6996" s="29"/>
      <c r="E6996" s="29"/>
      <c r="F6996" s="28"/>
      <c r="G6996" s="28"/>
      <c r="H6996"/>
      <c r="I6996"/>
    </row>
    <row r="6997" spans="1:9">
      <c r="A6997" s="26"/>
      <c r="B6997" s="27"/>
      <c r="C6997" s="28"/>
      <c r="D6997" s="29"/>
      <c r="E6997" s="29"/>
      <c r="F6997" s="28"/>
      <c r="G6997" s="28"/>
      <c r="H6997"/>
      <c r="I6997"/>
    </row>
    <row r="6998" spans="1:9">
      <c r="A6998" s="26"/>
      <c r="B6998" s="27"/>
      <c r="C6998" s="28"/>
      <c r="D6998" s="29"/>
      <c r="E6998" s="29"/>
      <c r="F6998" s="28"/>
      <c r="G6998" s="28"/>
      <c r="H6998"/>
      <c r="I6998"/>
    </row>
    <row r="6999" spans="1:9">
      <c r="A6999" s="26"/>
      <c r="B6999" s="27"/>
      <c r="C6999" s="28"/>
      <c r="D6999" s="29"/>
      <c r="E6999" s="29"/>
      <c r="F6999" s="28"/>
      <c r="G6999" s="28"/>
      <c r="H6999"/>
      <c r="I6999"/>
    </row>
    <row r="7000" spans="1:9">
      <c r="A7000" s="26"/>
      <c r="B7000" s="27"/>
      <c r="C7000" s="28"/>
      <c r="D7000" s="29"/>
      <c r="E7000" s="29"/>
      <c r="F7000" s="28"/>
      <c r="G7000" s="28"/>
      <c r="H7000"/>
      <c r="I7000"/>
    </row>
    <row r="7001" spans="1:9">
      <c r="A7001" s="26"/>
      <c r="B7001" s="27"/>
      <c r="C7001" s="28"/>
      <c r="D7001" s="29"/>
      <c r="E7001" s="29"/>
      <c r="F7001" s="28"/>
      <c r="G7001" s="28"/>
      <c r="H7001"/>
      <c r="I7001"/>
    </row>
    <row r="7002" spans="1:9">
      <c r="A7002" s="26"/>
      <c r="B7002" s="27"/>
      <c r="C7002" s="28"/>
      <c r="D7002" s="29"/>
      <c r="E7002" s="29"/>
      <c r="F7002" s="28"/>
      <c r="G7002" s="28"/>
      <c r="H7002"/>
      <c r="I7002"/>
    </row>
    <row r="7003" spans="1:9">
      <c r="A7003" s="26"/>
      <c r="B7003" s="27"/>
      <c r="C7003" s="28"/>
      <c r="D7003" s="29"/>
      <c r="E7003" s="29"/>
      <c r="F7003" s="28"/>
      <c r="G7003" s="28"/>
      <c r="H7003"/>
      <c r="I7003"/>
    </row>
    <row r="7004" spans="1:9">
      <c r="A7004" s="26"/>
      <c r="B7004" s="27"/>
      <c r="C7004" s="28"/>
      <c r="D7004" s="29"/>
      <c r="E7004" s="29"/>
      <c r="F7004" s="28"/>
      <c r="G7004" s="28"/>
      <c r="H7004"/>
      <c r="I7004"/>
    </row>
    <row r="7005" spans="1:9">
      <c r="A7005" s="26"/>
      <c r="B7005" s="27"/>
      <c r="C7005" s="28"/>
      <c r="D7005" s="29"/>
      <c r="E7005" s="29"/>
      <c r="F7005" s="28"/>
      <c r="G7005" s="28"/>
      <c r="H7005"/>
      <c r="I7005"/>
    </row>
    <row r="7006" spans="1:9">
      <c r="A7006" s="26"/>
      <c r="B7006" s="27"/>
      <c r="C7006" s="28"/>
      <c r="D7006" s="29"/>
      <c r="E7006" s="29"/>
      <c r="F7006" s="28"/>
      <c r="G7006" s="28"/>
      <c r="H7006"/>
      <c r="I7006"/>
    </row>
    <row r="7007" spans="1:9">
      <c r="A7007" s="26"/>
      <c r="B7007" s="27"/>
      <c r="C7007" s="28"/>
      <c r="D7007" s="29"/>
      <c r="E7007" s="29"/>
      <c r="F7007" s="28"/>
      <c r="G7007" s="28"/>
      <c r="H7007"/>
      <c r="I7007"/>
    </row>
    <row r="7008" spans="1:9">
      <c r="A7008" s="26"/>
      <c r="B7008" s="27"/>
      <c r="C7008" s="28"/>
      <c r="D7008" s="29"/>
      <c r="E7008" s="29"/>
      <c r="F7008" s="28"/>
      <c r="G7008" s="28"/>
      <c r="H7008"/>
      <c r="I7008"/>
    </row>
    <row r="7009" spans="1:9">
      <c r="A7009" s="26"/>
      <c r="B7009" s="27"/>
      <c r="C7009" s="28"/>
      <c r="D7009" s="29"/>
      <c r="E7009" s="29"/>
      <c r="F7009" s="28"/>
      <c r="G7009" s="28"/>
      <c r="H7009"/>
      <c r="I7009"/>
    </row>
    <row r="7010" spans="1:9">
      <c r="A7010" s="26"/>
      <c r="B7010" s="27"/>
      <c r="C7010" s="28"/>
      <c r="D7010" s="29"/>
      <c r="E7010" s="29"/>
      <c r="F7010" s="28"/>
      <c r="G7010" s="28"/>
      <c r="H7010"/>
      <c r="I7010"/>
    </row>
    <row r="7011" spans="1:9">
      <c r="A7011" s="26"/>
      <c r="B7011" s="27"/>
      <c r="C7011" s="28"/>
      <c r="D7011" s="29"/>
      <c r="E7011" s="29"/>
      <c r="F7011" s="28"/>
      <c r="G7011" s="28"/>
      <c r="H7011"/>
      <c r="I7011"/>
    </row>
    <row r="7012" spans="1:9">
      <c r="A7012" s="26"/>
      <c r="B7012" s="27"/>
      <c r="C7012" s="28"/>
      <c r="D7012" s="29"/>
      <c r="E7012" s="29"/>
      <c r="F7012" s="28"/>
      <c r="G7012" s="28"/>
      <c r="H7012"/>
      <c r="I7012"/>
    </row>
    <row r="7013" spans="1:9">
      <c r="A7013" s="26"/>
      <c r="B7013" s="27"/>
      <c r="C7013" s="28"/>
      <c r="D7013" s="29"/>
      <c r="E7013" s="29"/>
      <c r="F7013" s="28"/>
      <c r="G7013" s="28"/>
      <c r="H7013"/>
      <c r="I7013"/>
    </row>
    <row r="7014" spans="1:9">
      <c r="A7014" s="26"/>
      <c r="B7014" s="27"/>
      <c r="C7014" s="28"/>
      <c r="D7014" s="29"/>
      <c r="E7014" s="29"/>
      <c r="F7014" s="28"/>
      <c r="G7014" s="28"/>
      <c r="H7014"/>
      <c r="I7014"/>
    </row>
    <row r="7015" spans="1:9">
      <c r="A7015" s="26"/>
      <c r="B7015" s="27"/>
      <c r="C7015" s="28"/>
      <c r="D7015" s="29"/>
      <c r="E7015" s="29"/>
      <c r="F7015" s="28"/>
      <c r="G7015" s="28"/>
      <c r="H7015"/>
      <c r="I7015"/>
    </row>
    <row r="7016" spans="1:9">
      <c r="A7016" s="26"/>
      <c r="B7016" s="27"/>
      <c r="C7016" s="28"/>
      <c r="D7016" s="29"/>
      <c r="E7016" s="29"/>
      <c r="F7016" s="28"/>
      <c r="G7016" s="28"/>
      <c r="H7016"/>
      <c r="I7016"/>
    </row>
    <row r="7017" spans="1:9">
      <c r="A7017" s="26"/>
      <c r="B7017" s="27"/>
      <c r="C7017" s="28"/>
      <c r="D7017" s="29"/>
      <c r="E7017" s="29"/>
      <c r="F7017" s="28"/>
      <c r="G7017" s="28"/>
      <c r="H7017"/>
      <c r="I7017"/>
    </row>
    <row r="7018" spans="1:9">
      <c r="A7018" s="26"/>
      <c r="B7018" s="27"/>
      <c r="C7018" s="28"/>
      <c r="D7018" s="29"/>
      <c r="E7018" s="29"/>
      <c r="F7018" s="28"/>
      <c r="G7018" s="28"/>
      <c r="H7018"/>
      <c r="I7018"/>
    </row>
    <row r="7019" spans="1:9">
      <c r="A7019" s="26"/>
      <c r="B7019" s="27"/>
      <c r="C7019" s="28"/>
      <c r="D7019" s="29"/>
      <c r="E7019" s="29"/>
      <c r="F7019" s="28"/>
      <c r="G7019" s="28"/>
      <c r="H7019"/>
      <c r="I7019"/>
    </row>
    <row r="7020" spans="1:9">
      <c r="A7020" s="26"/>
      <c r="B7020" s="27"/>
      <c r="C7020" s="28"/>
      <c r="D7020" s="29"/>
      <c r="E7020" s="29"/>
      <c r="F7020" s="28"/>
      <c r="G7020" s="28"/>
      <c r="H7020"/>
      <c r="I7020"/>
    </row>
    <row r="7021" spans="1:9">
      <c r="A7021" s="26"/>
      <c r="B7021" s="27"/>
      <c r="C7021" s="28"/>
      <c r="D7021" s="29"/>
      <c r="E7021" s="29"/>
      <c r="F7021" s="28"/>
      <c r="G7021" s="28"/>
      <c r="H7021"/>
      <c r="I7021"/>
    </row>
    <row r="7022" spans="1:9">
      <c r="A7022" s="26"/>
      <c r="B7022" s="27"/>
      <c r="C7022" s="28"/>
      <c r="D7022" s="29"/>
      <c r="E7022" s="29"/>
      <c r="F7022" s="28"/>
      <c r="G7022" s="28"/>
      <c r="H7022"/>
      <c r="I7022"/>
    </row>
    <row r="7023" spans="1:9">
      <c r="A7023" s="26"/>
      <c r="B7023" s="27"/>
      <c r="C7023" s="28"/>
      <c r="D7023" s="29"/>
      <c r="E7023" s="29"/>
      <c r="F7023" s="28"/>
      <c r="G7023" s="28"/>
      <c r="H7023"/>
      <c r="I7023"/>
    </row>
    <row r="7024" spans="1:9">
      <c r="A7024" s="26"/>
      <c r="B7024" s="27"/>
      <c r="C7024" s="28"/>
      <c r="D7024" s="29"/>
      <c r="E7024" s="29"/>
      <c r="F7024" s="28"/>
      <c r="G7024" s="28"/>
      <c r="H7024"/>
      <c r="I7024"/>
    </row>
    <row r="7025" spans="1:9">
      <c r="A7025" s="26"/>
      <c r="B7025" s="27"/>
      <c r="C7025" s="28"/>
      <c r="D7025" s="29"/>
      <c r="E7025" s="29"/>
      <c r="F7025" s="28"/>
      <c r="G7025" s="28"/>
      <c r="H7025"/>
      <c r="I7025"/>
    </row>
    <row r="7026" spans="1:9">
      <c r="A7026" s="26"/>
      <c r="B7026" s="27"/>
      <c r="C7026" s="28"/>
      <c r="D7026" s="29"/>
      <c r="E7026" s="29"/>
      <c r="F7026" s="28"/>
      <c r="G7026" s="28"/>
      <c r="H7026"/>
      <c r="I7026"/>
    </row>
    <row r="7027" spans="1:9">
      <c r="A7027" s="26"/>
      <c r="B7027" s="27"/>
      <c r="C7027" s="28"/>
      <c r="D7027" s="29"/>
      <c r="E7027" s="29"/>
      <c r="F7027" s="28"/>
      <c r="G7027" s="28"/>
      <c r="H7027"/>
      <c r="I7027"/>
    </row>
    <row r="7028" spans="1:9">
      <c r="A7028" s="26"/>
      <c r="B7028" s="27"/>
      <c r="C7028" s="28"/>
      <c r="D7028" s="29"/>
      <c r="E7028" s="29"/>
      <c r="F7028" s="28"/>
      <c r="G7028" s="28"/>
      <c r="H7028"/>
      <c r="I7028"/>
    </row>
    <row r="7029" spans="1:9">
      <c r="A7029" s="26"/>
      <c r="B7029" s="27"/>
      <c r="C7029" s="28"/>
      <c r="D7029" s="29"/>
      <c r="E7029" s="29"/>
      <c r="F7029" s="28"/>
      <c r="G7029" s="28"/>
      <c r="H7029"/>
      <c r="I7029"/>
    </row>
    <row r="7030" spans="1:9">
      <c r="A7030" s="26"/>
      <c r="B7030" s="27"/>
      <c r="C7030" s="28"/>
      <c r="D7030" s="29"/>
      <c r="E7030" s="29"/>
      <c r="F7030" s="28"/>
      <c r="G7030" s="28"/>
      <c r="H7030"/>
      <c r="I7030"/>
    </row>
    <row r="7031" spans="1:9">
      <c r="A7031" s="26"/>
      <c r="B7031" s="27"/>
      <c r="C7031" s="28"/>
      <c r="D7031" s="29"/>
      <c r="E7031" s="29"/>
      <c r="F7031" s="28"/>
      <c r="G7031" s="28"/>
      <c r="H7031"/>
      <c r="I7031"/>
    </row>
    <row r="7032" spans="1:9">
      <c r="A7032" s="26"/>
      <c r="B7032" s="27"/>
      <c r="C7032" s="28"/>
      <c r="D7032" s="29"/>
      <c r="E7032" s="29"/>
      <c r="F7032" s="28"/>
      <c r="G7032" s="28"/>
      <c r="H7032"/>
      <c r="I7032"/>
    </row>
    <row r="7033" spans="1:9">
      <c r="A7033" s="26"/>
      <c r="B7033" s="27"/>
      <c r="C7033" s="28"/>
      <c r="D7033" s="29"/>
      <c r="E7033" s="29"/>
      <c r="F7033" s="28"/>
      <c r="G7033" s="28"/>
      <c r="H7033"/>
      <c r="I7033"/>
    </row>
    <row r="7034" spans="1:9">
      <c r="A7034" s="26"/>
      <c r="B7034" s="27"/>
      <c r="C7034" s="28"/>
      <c r="D7034" s="29"/>
      <c r="E7034" s="29"/>
      <c r="F7034" s="28"/>
      <c r="G7034" s="28"/>
      <c r="H7034"/>
      <c r="I7034"/>
    </row>
    <row r="7035" spans="1:9">
      <c r="A7035" s="26"/>
      <c r="B7035" s="27"/>
      <c r="C7035" s="28"/>
      <c r="D7035" s="29"/>
      <c r="E7035" s="29"/>
      <c r="F7035" s="28"/>
      <c r="G7035" s="28"/>
      <c r="H7035"/>
      <c r="I7035"/>
    </row>
    <row r="7036" spans="1:9">
      <c r="A7036" s="26"/>
      <c r="B7036" s="27"/>
      <c r="C7036" s="28"/>
      <c r="D7036" s="29"/>
      <c r="E7036" s="29"/>
      <c r="F7036" s="28"/>
      <c r="G7036" s="28"/>
      <c r="H7036"/>
      <c r="I7036"/>
    </row>
    <row r="7037" spans="1:9">
      <c r="A7037" s="26"/>
      <c r="B7037" s="27"/>
      <c r="C7037" s="28"/>
      <c r="D7037" s="29"/>
      <c r="E7037" s="29"/>
      <c r="F7037" s="28"/>
      <c r="G7037" s="28"/>
      <c r="H7037"/>
      <c r="I7037"/>
    </row>
    <row r="7038" spans="1:9">
      <c r="A7038" s="26"/>
      <c r="B7038" s="27"/>
      <c r="C7038" s="28"/>
      <c r="D7038" s="29"/>
      <c r="E7038" s="29"/>
      <c r="F7038" s="28"/>
      <c r="G7038" s="28"/>
      <c r="H7038"/>
      <c r="I7038"/>
    </row>
    <row r="7039" spans="1:9">
      <c r="A7039" s="26"/>
      <c r="B7039" s="27"/>
      <c r="C7039" s="28"/>
      <c r="D7039" s="29"/>
      <c r="E7039" s="29"/>
      <c r="F7039" s="28"/>
      <c r="G7039" s="28"/>
      <c r="H7039"/>
      <c r="I7039"/>
    </row>
    <row r="7040" spans="1:9">
      <c r="A7040" s="26"/>
      <c r="B7040" s="27"/>
      <c r="C7040" s="28"/>
      <c r="D7040" s="29"/>
      <c r="E7040" s="29"/>
      <c r="F7040" s="28"/>
      <c r="G7040" s="28"/>
      <c r="H7040"/>
      <c r="I7040"/>
    </row>
    <row r="7041" spans="1:9">
      <c r="A7041" s="26"/>
      <c r="B7041" s="27"/>
      <c r="C7041" s="28"/>
      <c r="D7041" s="29"/>
      <c r="E7041" s="29"/>
      <c r="F7041" s="28"/>
      <c r="G7041" s="28"/>
      <c r="H7041"/>
      <c r="I7041"/>
    </row>
    <row r="7042" spans="1:9">
      <c r="A7042" s="26"/>
      <c r="B7042" s="27"/>
      <c r="C7042" s="28"/>
      <c r="D7042" s="29"/>
      <c r="E7042" s="29"/>
      <c r="F7042" s="28"/>
      <c r="G7042" s="28"/>
      <c r="H7042"/>
      <c r="I7042"/>
    </row>
    <row r="7043" spans="1:9">
      <c r="A7043" s="26"/>
      <c r="B7043" s="27"/>
      <c r="C7043" s="28"/>
      <c r="D7043" s="29"/>
      <c r="E7043" s="29"/>
      <c r="F7043" s="28"/>
      <c r="G7043" s="28"/>
      <c r="H7043"/>
      <c r="I7043"/>
    </row>
    <row r="7044" spans="1:9">
      <c r="A7044" s="26"/>
      <c r="B7044" s="27"/>
      <c r="C7044" s="28"/>
      <c r="D7044" s="29"/>
      <c r="E7044" s="29"/>
      <c r="F7044" s="28"/>
      <c r="G7044" s="28"/>
      <c r="H7044"/>
      <c r="I7044"/>
    </row>
    <row r="7045" spans="1:9">
      <c r="A7045" s="26"/>
      <c r="B7045" s="27"/>
      <c r="C7045" s="28"/>
      <c r="D7045" s="29"/>
      <c r="E7045" s="29"/>
      <c r="F7045" s="28"/>
      <c r="G7045" s="28"/>
      <c r="H7045"/>
      <c r="I7045"/>
    </row>
    <row r="7046" spans="1:9">
      <c r="A7046" s="26"/>
      <c r="B7046" s="27"/>
      <c r="C7046" s="28"/>
      <c r="D7046" s="29"/>
      <c r="E7046" s="29"/>
      <c r="F7046" s="28"/>
      <c r="G7046" s="28"/>
      <c r="H7046"/>
      <c r="I7046"/>
    </row>
    <row r="7047" spans="1:9">
      <c r="A7047" s="26"/>
      <c r="B7047" s="27"/>
      <c r="C7047" s="28"/>
      <c r="D7047" s="29"/>
      <c r="E7047" s="29"/>
      <c r="F7047" s="28"/>
      <c r="G7047" s="28"/>
      <c r="H7047"/>
      <c r="I7047"/>
    </row>
    <row r="7048" spans="1:9">
      <c r="A7048" s="26"/>
      <c r="B7048" s="27"/>
      <c r="C7048" s="28"/>
      <c r="D7048" s="29"/>
      <c r="E7048" s="29"/>
      <c r="F7048" s="28"/>
      <c r="G7048" s="28"/>
      <c r="H7048"/>
      <c r="I7048"/>
    </row>
    <row r="7049" spans="1:9">
      <c r="A7049" s="26"/>
      <c r="B7049" s="27"/>
      <c r="C7049" s="28"/>
      <c r="D7049" s="29"/>
      <c r="E7049" s="29"/>
      <c r="F7049" s="28"/>
      <c r="G7049" s="28"/>
      <c r="H7049"/>
      <c r="I7049"/>
    </row>
    <row r="7050" spans="1:9">
      <c r="A7050" s="26"/>
      <c r="B7050" s="27"/>
      <c r="C7050" s="28"/>
      <c r="D7050" s="29"/>
      <c r="E7050" s="29"/>
      <c r="F7050" s="28"/>
      <c r="G7050" s="28"/>
      <c r="H7050"/>
      <c r="I7050"/>
    </row>
    <row r="7051" spans="1:9">
      <c r="A7051" s="26"/>
      <c r="B7051" s="27"/>
      <c r="C7051" s="28"/>
      <c r="D7051" s="29"/>
      <c r="E7051" s="29"/>
      <c r="F7051" s="28"/>
      <c r="G7051" s="28"/>
      <c r="H7051"/>
      <c r="I7051"/>
    </row>
    <row r="7052" spans="1:9">
      <c r="A7052" s="26"/>
      <c r="B7052" s="27"/>
      <c r="C7052" s="28"/>
      <c r="D7052" s="29"/>
      <c r="E7052" s="29"/>
      <c r="F7052" s="28"/>
      <c r="G7052" s="28"/>
      <c r="H7052"/>
      <c r="I7052"/>
    </row>
    <row r="7053" spans="1:9">
      <c r="A7053" s="26"/>
      <c r="B7053" s="27"/>
      <c r="C7053" s="28"/>
      <c r="D7053" s="29"/>
      <c r="E7053" s="29"/>
      <c r="F7053" s="28"/>
      <c r="G7053" s="28"/>
      <c r="H7053"/>
      <c r="I7053"/>
    </row>
    <row r="7054" spans="1:9">
      <c r="A7054" s="26"/>
      <c r="B7054" s="27"/>
      <c r="C7054" s="28"/>
      <c r="D7054" s="29"/>
      <c r="E7054" s="29"/>
      <c r="F7054" s="28"/>
      <c r="G7054" s="28"/>
      <c r="H7054"/>
      <c r="I7054"/>
    </row>
    <row r="7055" spans="1:9">
      <c r="A7055" s="26"/>
      <c r="B7055" s="27"/>
      <c r="C7055" s="28"/>
      <c r="D7055" s="29"/>
      <c r="E7055" s="29"/>
      <c r="F7055" s="28"/>
      <c r="G7055" s="28"/>
      <c r="H7055"/>
      <c r="I7055"/>
    </row>
    <row r="7056" spans="1:9">
      <c r="A7056" s="26"/>
      <c r="B7056" s="27"/>
      <c r="C7056" s="28"/>
      <c r="D7056" s="29"/>
      <c r="E7056" s="29"/>
      <c r="F7056" s="28"/>
      <c r="G7056" s="28"/>
      <c r="H7056"/>
      <c r="I7056"/>
    </row>
    <row r="7057" spans="1:9">
      <c r="A7057" s="26"/>
      <c r="B7057" s="27"/>
      <c r="C7057" s="28"/>
      <c r="D7057" s="29"/>
      <c r="E7057" s="29"/>
      <c r="F7057" s="28"/>
      <c r="G7057" s="28"/>
      <c r="H7057"/>
      <c r="I7057"/>
    </row>
    <row r="7058" spans="1:9">
      <c r="A7058" s="26"/>
      <c r="B7058" s="27"/>
      <c r="C7058" s="28"/>
      <c r="D7058" s="29"/>
      <c r="E7058" s="29"/>
      <c r="F7058" s="28"/>
      <c r="G7058" s="28"/>
      <c r="H7058"/>
      <c r="I7058"/>
    </row>
    <row r="7059" spans="1:9">
      <c r="A7059" s="26"/>
      <c r="B7059" s="27"/>
      <c r="C7059" s="28"/>
      <c r="D7059" s="29"/>
      <c r="E7059" s="29"/>
      <c r="F7059" s="28"/>
      <c r="G7059" s="28"/>
      <c r="H7059"/>
      <c r="I7059"/>
    </row>
    <row r="7060" spans="1:9">
      <c r="A7060" s="26"/>
      <c r="B7060" s="27"/>
      <c r="C7060" s="28"/>
      <c r="D7060" s="29"/>
      <c r="E7060" s="29"/>
      <c r="F7060" s="28"/>
      <c r="G7060" s="28"/>
      <c r="H7060"/>
      <c r="I7060"/>
    </row>
    <row r="7061" spans="1:9">
      <c r="A7061" s="26"/>
      <c r="B7061" s="27"/>
      <c r="C7061" s="28"/>
      <c r="D7061" s="29"/>
      <c r="E7061" s="29"/>
      <c r="F7061" s="28"/>
      <c r="G7061" s="28"/>
      <c r="H7061"/>
      <c r="I7061"/>
    </row>
    <row r="7062" spans="1:9">
      <c r="A7062" s="26"/>
      <c r="B7062" s="27"/>
      <c r="C7062" s="28"/>
      <c r="D7062" s="29"/>
      <c r="E7062" s="29"/>
      <c r="F7062" s="28"/>
      <c r="G7062" s="28"/>
      <c r="H7062"/>
      <c r="I7062"/>
    </row>
    <row r="7063" spans="1:9">
      <c r="A7063" s="26"/>
      <c r="B7063" s="27"/>
      <c r="C7063" s="28"/>
      <c r="D7063" s="29"/>
      <c r="E7063" s="29"/>
      <c r="F7063" s="28"/>
      <c r="G7063" s="28"/>
      <c r="H7063"/>
      <c r="I7063"/>
    </row>
    <row r="7064" spans="1:9">
      <c r="A7064" s="26"/>
      <c r="B7064" s="27"/>
      <c r="C7064" s="28"/>
      <c r="D7064" s="29"/>
      <c r="E7064" s="29"/>
      <c r="F7064" s="28"/>
      <c r="G7064" s="28"/>
      <c r="H7064"/>
      <c r="I7064"/>
    </row>
    <row r="7065" spans="1:9">
      <c r="A7065" s="26"/>
      <c r="B7065" s="27"/>
      <c r="C7065" s="28"/>
      <c r="D7065" s="29"/>
      <c r="E7065" s="29"/>
      <c r="F7065" s="28"/>
      <c r="G7065" s="28"/>
      <c r="H7065"/>
      <c r="I7065"/>
    </row>
    <row r="7066" spans="1:9">
      <c r="A7066" s="26"/>
      <c r="B7066" s="27"/>
      <c r="C7066" s="28"/>
      <c r="D7066" s="29"/>
      <c r="E7066" s="29"/>
      <c r="F7066" s="28"/>
      <c r="G7066" s="28"/>
      <c r="H7066"/>
      <c r="I7066"/>
    </row>
    <row r="7067" spans="1:9">
      <c r="A7067" s="26"/>
      <c r="B7067" s="27"/>
      <c r="C7067" s="28"/>
      <c r="D7067" s="29"/>
      <c r="E7067" s="29"/>
      <c r="F7067" s="28"/>
      <c r="G7067" s="28"/>
      <c r="H7067"/>
      <c r="I7067"/>
    </row>
    <row r="7068" spans="1:9">
      <c r="A7068" s="26"/>
      <c r="B7068" s="27"/>
      <c r="C7068" s="28"/>
      <c r="D7068" s="29"/>
      <c r="E7068" s="29"/>
      <c r="F7068" s="28"/>
      <c r="G7068" s="28"/>
      <c r="H7068"/>
      <c r="I7068"/>
    </row>
    <row r="7069" spans="1:9">
      <c r="A7069" s="26"/>
      <c r="B7069" s="27"/>
      <c r="C7069" s="28"/>
      <c r="D7069" s="29"/>
      <c r="E7069" s="29"/>
      <c r="F7069" s="28"/>
      <c r="G7069" s="28"/>
      <c r="H7069"/>
      <c r="I7069"/>
    </row>
    <row r="7070" spans="1:9">
      <c r="A7070" s="26"/>
      <c r="B7070" s="27"/>
      <c r="C7070" s="28"/>
      <c r="D7070" s="29"/>
      <c r="E7070" s="29"/>
      <c r="F7070" s="28"/>
      <c r="G7070" s="28"/>
      <c r="H7070"/>
      <c r="I7070"/>
    </row>
    <row r="7071" spans="1:9">
      <c r="A7071" s="26"/>
      <c r="B7071" s="27"/>
      <c r="C7071" s="28"/>
      <c r="D7071" s="29"/>
      <c r="E7071" s="29"/>
      <c r="F7071" s="28"/>
      <c r="G7071" s="28"/>
      <c r="H7071"/>
      <c r="I7071"/>
    </row>
    <row r="7072" spans="1:9">
      <c r="A7072" s="26"/>
      <c r="B7072" s="27"/>
      <c r="C7072" s="28"/>
      <c r="D7072" s="29"/>
      <c r="E7072" s="29"/>
      <c r="F7072" s="28"/>
      <c r="G7072" s="28"/>
      <c r="H7072"/>
      <c r="I7072"/>
    </row>
    <row r="7073" spans="1:9">
      <c r="A7073" s="26"/>
      <c r="B7073" s="27"/>
      <c r="C7073" s="28"/>
      <c r="D7073" s="29"/>
      <c r="E7073" s="29"/>
      <c r="F7073" s="28"/>
      <c r="G7073" s="28"/>
      <c r="H7073"/>
      <c r="I7073"/>
    </row>
    <row r="7074" spans="1:9">
      <c r="A7074" s="26"/>
      <c r="B7074" s="27"/>
      <c r="C7074" s="28"/>
      <c r="D7074" s="29"/>
      <c r="E7074" s="29"/>
      <c r="F7074" s="28"/>
      <c r="G7074" s="28"/>
      <c r="H7074"/>
      <c r="I7074"/>
    </row>
    <row r="7075" spans="1:9">
      <c r="A7075" s="26"/>
      <c r="B7075" s="27"/>
      <c r="C7075" s="28"/>
      <c r="D7075" s="29"/>
      <c r="E7075" s="29"/>
      <c r="F7075" s="28"/>
      <c r="G7075" s="28"/>
      <c r="H7075"/>
      <c r="I7075"/>
    </row>
    <row r="7076" spans="1:9">
      <c r="A7076" s="26"/>
      <c r="B7076" s="27"/>
      <c r="C7076" s="28"/>
      <c r="D7076" s="29"/>
      <c r="E7076" s="29"/>
      <c r="F7076" s="28"/>
      <c r="G7076" s="28"/>
      <c r="H7076"/>
      <c r="I7076"/>
    </row>
    <row r="7077" spans="1:9">
      <c r="A7077" s="26"/>
      <c r="B7077" s="27"/>
      <c r="C7077" s="28"/>
      <c r="D7077" s="29"/>
      <c r="E7077" s="29"/>
      <c r="F7077" s="28"/>
      <c r="G7077" s="28"/>
      <c r="H7077"/>
      <c r="I7077"/>
    </row>
    <row r="7078" spans="1:9">
      <c r="A7078" s="26"/>
      <c r="B7078" s="27"/>
      <c r="C7078" s="28"/>
      <c r="D7078" s="29"/>
      <c r="E7078" s="29"/>
      <c r="F7078" s="28"/>
      <c r="G7078" s="28"/>
      <c r="H7078"/>
      <c r="I7078"/>
    </row>
    <row r="7079" spans="1:9">
      <c r="A7079" s="26"/>
      <c r="B7079" s="27"/>
      <c r="C7079" s="28"/>
      <c r="D7079" s="29"/>
      <c r="E7079" s="29"/>
      <c r="F7079" s="28"/>
      <c r="G7079" s="28"/>
      <c r="H7079"/>
      <c r="I7079"/>
    </row>
    <row r="7080" spans="1:9">
      <c r="A7080" s="26"/>
      <c r="B7080" s="27"/>
      <c r="C7080" s="28"/>
      <c r="D7080" s="29"/>
      <c r="E7080" s="29"/>
      <c r="F7080" s="28"/>
      <c r="G7080" s="28"/>
      <c r="H7080"/>
      <c r="I7080"/>
    </row>
    <row r="7081" spans="1:9">
      <c r="A7081" s="26"/>
      <c r="B7081" s="27"/>
      <c r="C7081" s="28"/>
      <c r="D7081" s="29"/>
      <c r="E7081" s="29"/>
      <c r="F7081" s="28"/>
      <c r="G7081" s="28"/>
      <c r="H7081"/>
      <c r="I7081"/>
    </row>
    <row r="7082" spans="1:9">
      <c r="A7082" s="26"/>
      <c r="B7082" s="27"/>
      <c r="C7082" s="28"/>
      <c r="D7082" s="29"/>
      <c r="E7082" s="29"/>
      <c r="F7082" s="28"/>
      <c r="G7082" s="28"/>
      <c r="H7082"/>
      <c r="I7082"/>
    </row>
    <row r="7083" spans="1:9">
      <c r="A7083" s="26"/>
      <c r="B7083" s="27"/>
      <c r="C7083" s="28"/>
      <c r="D7083" s="29"/>
      <c r="E7083" s="29"/>
      <c r="F7083" s="28"/>
      <c r="G7083" s="28"/>
      <c r="H7083"/>
      <c r="I7083"/>
    </row>
    <row r="7084" spans="1:9">
      <c r="A7084" s="26"/>
      <c r="B7084" s="27"/>
      <c r="C7084" s="28"/>
      <c r="D7084" s="29"/>
      <c r="E7084" s="29"/>
      <c r="F7084" s="28"/>
      <c r="G7084" s="28"/>
      <c r="H7084"/>
      <c r="I7084"/>
    </row>
    <row r="7085" spans="1:9">
      <c r="A7085" s="26"/>
      <c r="B7085" s="27"/>
      <c r="C7085" s="28"/>
      <c r="D7085" s="29"/>
      <c r="E7085" s="29"/>
      <c r="F7085" s="28"/>
      <c r="G7085" s="28"/>
      <c r="H7085"/>
      <c r="I7085"/>
    </row>
    <row r="7086" spans="1:9">
      <c r="A7086" s="26"/>
      <c r="B7086" s="27"/>
      <c r="C7086" s="28"/>
      <c r="D7086" s="29"/>
      <c r="E7086" s="29"/>
      <c r="F7086" s="28"/>
      <c r="G7086" s="28"/>
      <c r="H7086"/>
      <c r="I7086"/>
    </row>
    <row r="7087" spans="1:9">
      <c r="A7087" s="26"/>
      <c r="B7087" s="27"/>
      <c r="C7087" s="28"/>
      <c r="D7087" s="29"/>
      <c r="E7087" s="29"/>
      <c r="F7087" s="28"/>
      <c r="G7087" s="28"/>
      <c r="H7087"/>
      <c r="I7087"/>
    </row>
    <row r="7088" spans="1:9">
      <c r="A7088" s="26"/>
      <c r="B7088" s="27"/>
      <c r="C7088" s="28"/>
      <c r="D7088" s="29"/>
      <c r="E7088" s="29"/>
      <c r="F7088" s="28"/>
      <c r="G7088" s="28"/>
      <c r="H7088"/>
      <c r="I7088"/>
    </row>
    <row r="7089" spans="1:9">
      <c r="A7089" s="26"/>
      <c r="B7089" s="27"/>
      <c r="C7089" s="28"/>
      <c r="D7089" s="29"/>
      <c r="E7089" s="29"/>
      <c r="F7089" s="28"/>
      <c r="G7089" s="28"/>
      <c r="H7089"/>
      <c r="I7089"/>
    </row>
    <row r="7090" spans="1:9">
      <c r="A7090" s="26"/>
      <c r="B7090" s="27"/>
      <c r="C7090" s="28"/>
      <c r="D7090" s="29"/>
      <c r="E7090" s="29"/>
      <c r="F7090" s="28"/>
      <c r="G7090" s="28"/>
      <c r="H7090"/>
      <c r="I7090"/>
    </row>
    <row r="7091" spans="1:9">
      <c r="A7091" s="26"/>
      <c r="B7091" s="27"/>
      <c r="C7091" s="28"/>
      <c r="D7091" s="29"/>
      <c r="E7091" s="29"/>
      <c r="F7091" s="28"/>
      <c r="G7091" s="28"/>
      <c r="H7091"/>
      <c r="I7091"/>
    </row>
    <row r="7092" spans="1:9">
      <c r="A7092" s="26"/>
      <c r="B7092" s="27"/>
      <c r="C7092" s="28"/>
      <c r="D7092" s="29"/>
      <c r="E7092" s="29"/>
      <c r="F7092" s="28"/>
      <c r="G7092" s="28"/>
      <c r="H7092"/>
      <c r="I7092"/>
    </row>
    <row r="7093" spans="1:9">
      <c r="A7093" s="26"/>
      <c r="B7093" s="27"/>
      <c r="C7093" s="28"/>
      <c r="D7093" s="29"/>
      <c r="E7093" s="29"/>
      <c r="F7093" s="28"/>
      <c r="G7093" s="28"/>
      <c r="H7093"/>
      <c r="I7093"/>
    </row>
    <row r="7094" spans="1:9">
      <c r="A7094" s="26"/>
      <c r="B7094" s="27"/>
      <c r="C7094" s="28"/>
      <c r="D7094" s="29"/>
      <c r="E7094" s="29"/>
      <c r="F7094" s="28"/>
      <c r="G7094" s="28"/>
      <c r="H7094"/>
      <c r="I7094"/>
    </row>
    <row r="7095" spans="1:9">
      <c r="A7095" s="26"/>
      <c r="B7095" s="27"/>
      <c r="C7095" s="28"/>
      <c r="D7095" s="29"/>
      <c r="E7095" s="29"/>
      <c r="F7095" s="28"/>
      <c r="G7095" s="28"/>
      <c r="H7095"/>
      <c r="I7095"/>
    </row>
    <row r="7096" spans="1:9">
      <c r="A7096" s="26"/>
      <c r="B7096" s="27"/>
      <c r="C7096" s="28"/>
      <c r="D7096" s="29"/>
      <c r="E7096" s="29"/>
      <c r="F7096" s="28"/>
      <c r="G7096" s="28"/>
      <c r="H7096"/>
      <c r="I7096"/>
    </row>
    <row r="7097" spans="1:9">
      <c r="A7097" s="26"/>
      <c r="B7097" s="27"/>
      <c r="C7097" s="28"/>
      <c r="D7097" s="29"/>
      <c r="E7097" s="29"/>
      <c r="F7097" s="28"/>
      <c r="G7097" s="28"/>
      <c r="H7097"/>
      <c r="I7097"/>
    </row>
    <row r="7098" spans="1:9">
      <c r="A7098" s="26"/>
      <c r="B7098" s="27"/>
      <c r="C7098" s="28"/>
      <c r="D7098" s="29"/>
      <c r="E7098" s="29"/>
      <c r="F7098" s="28"/>
      <c r="G7098" s="28"/>
      <c r="H7098"/>
      <c r="I7098"/>
    </row>
    <row r="7099" spans="1:9">
      <c r="A7099" s="26"/>
      <c r="B7099" s="27"/>
      <c r="C7099" s="28"/>
      <c r="D7099" s="29"/>
      <c r="E7099" s="29"/>
      <c r="F7099" s="28"/>
      <c r="G7099" s="28"/>
      <c r="H7099"/>
      <c r="I7099"/>
    </row>
    <row r="7100" spans="1:9">
      <c r="A7100" s="26"/>
      <c r="B7100" s="27"/>
      <c r="C7100" s="28"/>
      <c r="D7100" s="29"/>
      <c r="E7100" s="29"/>
      <c r="F7100" s="28"/>
      <c r="G7100" s="28"/>
      <c r="H7100"/>
      <c r="I7100"/>
    </row>
    <row r="7101" spans="1:9">
      <c r="A7101" s="26"/>
      <c r="B7101" s="27"/>
      <c r="C7101" s="28"/>
      <c r="D7101" s="29"/>
      <c r="E7101" s="29"/>
      <c r="F7101" s="28"/>
      <c r="G7101" s="28"/>
      <c r="H7101"/>
      <c r="I7101"/>
    </row>
    <row r="7102" spans="1:9">
      <c r="A7102" s="26"/>
      <c r="B7102" s="27"/>
      <c r="C7102" s="28"/>
      <c r="D7102" s="29"/>
      <c r="E7102" s="29"/>
      <c r="F7102" s="28"/>
      <c r="G7102" s="28"/>
      <c r="H7102"/>
      <c r="I7102"/>
    </row>
    <row r="7103" spans="1:9">
      <c r="A7103" s="26"/>
      <c r="B7103" s="27"/>
      <c r="C7103" s="28"/>
      <c r="D7103" s="29"/>
      <c r="E7103" s="29"/>
      <c r="F7103" s="28"/>
      <c r="G7103" s="28"/>
      <c r="H7103"/>
      <c r="I7103"/>
    </row>
    <row r="7104" spans="1:9">
      <c r="A7104" s="26"/>
      <c r="B7104" s="27"/>
      <c r="C7104" s="28"/>
      <c r="D7104" s="29"/>
      <c r="E7104" s="29"/>
      <c r="F7104" s="28"/>
      <c r="G7104" s="28"/>
      <c r="H7104"/>
      <c r="I7104"/>
    </row>
    <row r="7105" spans="1:9">
      <c r="A7105" s="26"/>
      <c r="B7105" s="27"/>
      <c r="C7105" s="28"/>
      <c r="D7105" s="29"/>
      <c r="E7105" s="29"/>
      <c r="F7105" s="28"/>
      <c r="G7105" s="28"/>
      <c r="H7105"/>
      <c r="I7105"/>
    </row>
    <row r="7106" spans="1:9">
      <c r="A7106" s="26"/>
      <c r="B7106" s="27"/>
      <c r="C7106" s="28"/>
      <c r="D7106" s="29"/>
      <c r="E7106" s="29"/>
      <c r="F7106" s="28"/>
      <c r="G7106" s="28"/>
      <c r="H7106"/>
      <c r="I7106"/>
    </row>
    <row r="7107" spans="1:9">
      <c r="A7107" s="26"/>
      <c r="B7107" s="27"/>
      <c r="C7107" s="28"/>
      <c r="D7107" s="29"/>
      <c r="E7107" s="29"/>
      <c r="F7107" s="28"/>
      <c r="G7107" s="28"/>
      <c r="H7107"/>
      <c r="I7107"/>
    </row>
    <row r="7108" spans="1:9">
      <c r="A7108" s="26"/>
      <c r="B7108" s="27"/>
      <c r="C7108" s="28"/>
      <c r="D7108" s="29"/>
      <c r="E7108" s="29"/>
      <c r="F7108" s="28"/>
      <c r="G7108" s="28"/>
      <c r="H7108"/>
      <c r="I7108"/>
    </row>
    <row r="7109" spans="1:9">
      <c r="A7109" s="26"/>
      <c r="B7109" s="27"/>
      <c r="C7109" s="28"/>
      <c r="D7109" s="29"/>
      <c r="E7109" s="29"/>
      <c r="F7109" s="28"/>
      <c r="G7109" s="28"/>
      <c r="H7109"/>
      <c r="I7109"/>
    </row>
    <row r="7110" spans="1:9">
      <c r="A7110" s="26"/>
      <c r="B7110" s="27"/>
      <c r="C7110" s="28"/>
      <c r="D7110" s="29"/>
      <c r="E7110" s="29"/>
      <c r="F7110" s="28"/>
      <c r="G7110" s="28"/>
      <c r="H7110"/>
      <c r="I7110"/>
    </row>
    <row r="7111" spans="1:9">
      <c r="A7111" s="26"/>
      <c r="B7111" s="27"/>
      <c r="C7111" s="28"/>
      <c r="D7111" s="29"/>
      <c r="E7111" s="29"/>
      <c r="F7111" s="28"/>
      <c r="G7111" s="28"/>
      <c r="H7111"/>
      <c r="I7111"/>
    </row>
    <row r="7112" spans="1:9">
      <c r="A7112" s="26"/>
      <c r="B7112" s="27"/>
      <c r="C7112" s="28"/>
      <c r="D7112" s="29"/>
      <c r="E7112" s="29"/>
      <c r="F7112" s="28"/>
      <c r="G7112" s="28"/>
      <c r="H7112"/>
      <c r="I7112"/>
    </row>
    <row r="7113" spans="1:9">
      <c r="A7113" s="26"/>
      <c r="B7113" s="27"/>
      <c r="C7113" s="28"/>
      <c r="D7113" s="29"/>
      <c r="E7113" s="29"/>
      <c r="F7113" s="28"/>
      <c r="G7113" s="28"/>
      <c r="H7113"/>
      <c r="I7113"/>
    </row>
    <row r="7114" spans="1:9">
      <c r="A7114" s="26"/>
      <c r="B7114" s="27"/>
      <c r="C7114" s="28"/>
      <c r="D7114" s="29"/>
      <c r="E7114" s="29"/>
      <c r="F7114" s="28"/>
      <c r="G7114" s="28"/>
      <c r="H7114"/>
      <c r="I7114"/>
    </row>
    <row r="7115" spans="1:9">
      <c r="A7115" s="26"/>
      <c r="B7115" s="27"/>
      <c r="C7115" s="28"/>
      <c r="D7115" s="29"/>
      <c r="E7115" s="29"/>
      <c r="F7115" s="28"/>
      <c r="G7115" s="28"/>
      <c r="H7115"/>
      <c r="I7115"/>
    </row>
    <row r="7116" spans="1:9">
      <c r="A7116" s="26"/>
      <c r="B7116" s="27"/>
      <c r="C7116" s="28"/>
      <c r="D7116" s="29"/>
      <c r="E7116" s="29"/>
      <c r="F7116" s="28"/>
      <c r="G7116" s="28"/>
      <c r="H7116"/>
      <c r="I7116"/>
    </row>
    <row r="7117" spans="1:9">
      <c r="A7117" s="26"/>
      <c r="B7117" s="27"/>
      <c r="C7117" s="28"/>
      <c r="D7117" s="29"/>
      <c r="E7117" s="29"/>
      <c r="F7117" s="28"/>
      <c r="G7117" s="28"/>
      <c r="H7117"/>
      <c r="I7117"/>
    </row>
    <row r="7118" spans="1:9">
      <c r="A7118" s="26"/>
      <c r="B7118" s="27"/>
      <c r="C7118" s="28"/>
      <c r="D7118" s="29"/>
      <c r="E7118" s="29"/>
      <c r="F7118" s="28"/>
      <c r="G7118" s="28"/>
      <c r="H7118"/>
      <c r="I7118"/>
    </row>
    <row r="7119" spans="1:9">
      <c r="A7119" s="26"/>
      <c r="B7119" s="27"/>
      <c r="C7119" s="28"/>
      <c r="D7119" s="29"/>
      <c r="E7119" s="29"/>
      <c r="F7119" s="28"/>
      <c r="G7119" s="28"/>
      <c r="H7119"/>
      <c r="I7119"/>
    </row>
    <row r="7120" spans="1:9">
      <c r="A7120" s="26"/>
      <c r="B7120" s="27"/>
      <c r="C7120" s="28"/>
      <c r="D7120" s="29"/>
      <c r="E7120" s="29"/>
      <c r="F7120" s="28"/>
      <c r="G7120" s="28"/>
      <c r="H7120"/>
      <c r="I7120"/>
    </row>
    <row r="7121" spans="1:9">
      <c r="A7121" s="26"/>
      <c r="B7121" s="27"/>
      <c r="C7121" s="28"/>
      <c r="D7121" s="29"/>
      <c r="E7121" s="29"/>
      <c r="F7121" s="28"/>
      <c r="G7121" s="28"/>
      <c r="H7121"/>
      <c r="I7121"/>
    </row>
    <row r="7122" spans="1:9">
      <c r="A7122" s="26"/>
      <c r="B7122" s="27"/>
      <c r="C7122" s="28"/>
      <c r="D7122" s="29"/>
      <c r="E7122" s="29"/>
      <c r="F7122" s="28"/>
      <c r="G7122" s="28"/>
      <c r="H7122"/>
      <c r="I7122"/>
    </row>
    <row r="7123" spans="1:9">
      <c r="A7123" s="26"/>
      <c r="B7123" s="27"/>
      <c r="C7123" s="28"/>
      <c r="D7123" s="29"/>
      <c r="E7123" s="29"/>
      <c r="F7123" s="28"/>
      <c r="G7123" s="28"/>
      <c r="H7123"/>
      <c r="I7123"/>
    </row>
    <row r="7124" spans="1:9">
      <c r="A7124" s="26"/>
      <c r="B7124" s="27"/>
      <c r="C7124" s="28"/>
      <c r="D7124" s="29"/>
      <c r="E7124" s="29"/>
      <c r="F7124" s="28"/>
      <c r="G7124" s="28"/>
      <c r="H7124"/>
      <c r="I7124"/>
    </row>
    <row r="7125" spans="1:9">
      <c r="A7125" s="26"/>
      <c r="B7125" s="27"/>
      <c r="C7125" s="28"/>
      <c r="D7125" s="29"/>
      <c r="E7125" s="29"/>
      <c r="F7125" s="28"/>
      <c r="G7125" s="28"/>
      <c r="H7125"/>
      <c r="I7125"/>
    </row>
    <row r="7126" spans="1:9">
      <c r="A7126" s="26"/>
      <c r="B7126" s="27"/>
      <c r="C7126" s="28"/>
      <c r="D7126" s="29"/>
      <c r="E7126" s="29"/>
      <c r="F7126" s="28"/>
      <c r="G7126" s="28"/>
      <c r="H7126"/>
      <c r="I7126"/>
    </row>
    <row r="7127" spans="1:9">
      <c r="A7127" s="26"/>
      <c r="B7127" s="27"/>
      <c r="C7127" s="28"/>
      <c r="D7127" s="29"/>
      <c r="E7127" s="29"/>
      <c r="F7127" s="28"/>
      <c r="G7127" s="28"/>
      <c r="H7127"/>
      <c r="I7127"/>
    </row>
    <row r="7128" spans="1:9">
      <c r="A7128" s="26"/>
      <c r="B7128" s="27"/>
      <c r="C7128" s="28"/>
      <c r="D7128" s="29"/>
      <c r="E7128" s="29"/>
      <c r="F7128" s="28"/>
      <c r="G7128" s="28"/>
      <c r="H7128"/>
      <c r="I7128"/>
    </row>
    <row r="7129" spans="1:9">
      <c r="A7129" s="26"/>
      <c r="B7129" s="27"/>
      <c r="C7129" s="28"/>
      <c r="D7129" s="29"/>
      <c r="E7129" s="29"/>
      <c r="F7129" s="28"/>
      <c r="G7129" s="28"/>
      <c r="H7129"/>
      <c r="I7129"/>
    </row>
    <row r="7130" spans="1:9">
      <c r="A7130" s="26"/>
      <c r="B7130" s="27"/>
      <c r="C7130" s="28"/>
      <c r="D7130" s="29"/>
      <c r="E7130" s="29"/>
      <c r="F7130" s="28"/>
      <c r="G7130" s="28"/>
      <c r="H7130"/>
      <c r="I7130"/>
    </row>
    <row r="7131" spans="1:9">
      <c r="A7131" s="26"/>
      <c r="B7131" s="27"/>
      <c r="C7131" s="28"/>
      <c r="D7131" s="29"/>
      <c r="E7131" s="29"/>
      <c r="F7131" s="28"/>
      <c r="G7131" s="28"/>
      <c r="H7131"/>
      <c r="I7131"/>
    </row>
    <row r="7132" spans="1:9">
      <c r="A7132" s="26"/>
      <c r="B7132" s="27"/>
      <c r="C7132" s="28"/>
      <c r="D7132" s="29"/>
      <c r="E7132" s="29"/>
      <c r="F7132" s="28"/>
      <c r="G7132" s="28"/>
      <c r="H7132"/>
      <c r="I7132"/>
    </row>
    <row r="7133" spans="1:9">
      <c r="A7133" s="26"/>
      <c r="B7133" s="27"/>
      <c r="C7133" s="28"/>
      <c r="D7133" s="29"/>
      <c r="E7133" s="29"/>
      <c r="F7133" s="28"/>
      <c r="G7133" s="28"/>
      <c r="H7133"/>
      <c r="I7133"/>
    </row>
    <row r="7134" spans="1:9">
      <c r="A7134" s="26"/>
      <c r="B7134" s="27"/>
      <c r="C7134" s="28"/>
      <c r="D7134" s="29"/>
      <c r="E7134" s="29"/>
      <c r="F7134" s="28"/>
      <c r="G7134" s="28"/>
      <c r="H7134"/>
      <c r="I7134"/>
    </row>
    <row r="7135" spans="1:9">
      <c r="A7135" s="26"/>
      <c r="B7135" s="27"/>
      <c r="C7135" s="28"/>
      <c r="D7135" s="29"/>
      <c r="E7135" s="29"/>
      <c r="F7135" s="28"/>
      <c r="G7135" s="28"/>
      <c r="H7135"/>
      <c r="I7135"/>
    </row>
    <row r="7136" spans="1:9">
      <c r="A7136" s="26"/>
      <c r="B7136" s="27"/>
      <c r="C7136" s="28"/>
      <c r="D7136" s="29"/>
      <c r="E7136" s="29"/>
      <c r="F7136" s="28"/>
      <c r="G7136" s="28"/>
      <c r="H7136"/>
      <c r="I7136"/>
    </row>
    <row r="7137" spans="1:9">
      <c r="A7137" s="26"/>
      <c r="B7137" s="27"/>
      <c r="C7137" s="28"/>
      <c r="D7137" s="29"/>
      <c r="E7137" s="29"/>
      <c r="F7137" s="28"/>
      <c r="G7137" s="28"/>
      <c r="H7137"/>
      <c r="I7137"/>
    </row>
    <row r="7138" spans="1:9">
      <c r="A7138" s="26"/>
      <c r="B7138" s="27"/>
      <c r="C7138" s="28"/>
      <c r="D7138" s="29"/>
      <c r="E7138" s="29"/>
      <c r="F7138" s="28"/>
      <c r="G7138" s="28"/>
      <c r="H7138"/>
      <c r="I7138"/>
    </row>
    <row r="7139" spans="1:9">
      <c r="A7139" s="26"/>
      <c r="B7139" s="27"/>
      <c r="C7139" s="28"/>
      <c r="D7139" s="29"/>
      <c r="E7139" s="29"/>
      <c r="F7139" s="28"/>
      <c r="G7139" s="28"/>
      <c r="H7139"/>
      <c r="I7139"/>
    </row>
    <row r="7140" spans="1:9">
      <c r="A7140" s="26"/>
      <c r="B7140" s="27"/>
      <c r="C7140" s="28"/>
      <c r="D7140" s="29"/>
      <c r="E7140" s="29"/>
      <c r="F7140" s="28"/>
      <c r="G7140" s="28"/>
      <c r="H7140"/>
      <c r="I7140"/>
    </row>
    <row r="7141" spans="1:9">
      <c r="A7141" s="26"/>
      <c r="B7141" s="27"/>
      <c r="C7141" s="28"/>
      <c r="D7141" s="29"/>
      <c r="E7141" s="29"/>
      <c r="F7141" s="28"/>
      <c r="G7141" s="28"/>
      <c r="H7141"/>
      <c r="I7141"/>
    </row>
    <row r="7142" spans="1:9">
      <c r="A7142" s="26"/>
      <c r="B7142" s="27"/>
      <c r="C7142" s="28"/>
      <c r="D7142" s="29"/>
      <c r="E7142" s="29"/>
      <c r="F7142" s="28"/>
      <c r="G7142" s="28"/>
      <c r="H7142"/>
      <c r="I7142"/>
    </row>
    <row r="7143" spans="1:9">
      <c r="A7143" s="26"/>
      <c r="B7143" s="27"/>
      <c r="C7143" s="28"/>
      <c r="D7143" s="29"/>
      <c r="E7143" s="29"/>
      <c r="F7143" s="28"/>
      <c r="G7143" s="28"/>
      <c r="H7143"/>
      <c r="I7143"/>
    </row>
    <row r="7144" spans="1:9">
      <c r="A7144" s="26"/>
      <c r="B7144" s="27"/>
      <c r="C7144" s="28"/>
      <c r="D7144" s="29"/>
      <c r="E7144" s="29"/>
      <c r="F7144" s="28"/>
      <c r="G7144" s="28"/>
      <c r="H7144"/>
      <c r="I7144"/>
    </row>
    <row r="7145" spans="1:9">
      <c r="A7145" s="26"/>
      <c r="B7145" s="27"/>
      <c r="C7145" s="28"/>
      <c r="D7145" s="29"/>
      <c r="E7145" s="29"/>
      <c r="F7145" s="28"/>
      <c r="G7145" s="28"/>
      <c r="H7145"/>
      <c r="I7145"/>
    </row>
    <row r="7146" spans="1:9">
      <c r="A7146" s="26"/>
      <c r="B7146" s="27"/>
      <c r="C7146" s="28"/>
      <c r="D7146" s="29"/>
      <c r="E7146" s="29"/>
      <c r="F7146" s="28"/>
      <c r="G7146" s="28"/>
      <c r="H7146"/>
      <c r="I7146"/>
    </row>
    <row r="7147" spans="1:9">
      <c r="A7147" s="26"/>
      <c r="B7147" s="27"/>
      <c r="C7147" s="28"/>
      <c r="D7147" s="29"/>
      <c r="E7147" s="29"/>
      <c r="F7147" s="28"/>
      <c r="G7147" s="28"/>
      <c r="H7147"/>
      <c r="I7147"/>
    </row>
    <row r="7148" spans="1:9">
      <c r="A7148" s="26"/>
      <c r="B7148" s="27"/>
      <c r="C7148" s="28"/>
      <c r="D7148" s="29"/>
      <c r="E7148" s="29"/>
      <c r="F7148" s="28"/>
      <c r="G7148" s="28"/>
      <c r="H7148"/>
      <c r="I7148"/>
    </row>
    <row r="7149" spans="1:9">
      <c r="A7149" s="26"/>
      <c r="B7149" s="27"/>
      <c r="C7149" s="28"/>
      <c r="D7149" s="29"/>
      <c r="E7149" s="29"/>
      <c r="F7149" s="28"/>
      <c r="G7149" s="28"/>
      <c r="H7149"/>
      <c r="I7149"/>
    </row>
    <row r="7150" spans="1:9">
      <c r="A7150" s="26"/>
      <c r="B7150" s="27"/>
      <c r="C7150" s="28"/>
      <c r="D7150" s="29"/>
      <c r="E7150" s="29"/>
      <c r="F7150" s="28"/>
      <c r="G7150" s="28"/>
      <c r="H7150"/>
      <c r="I7150"/>
    </row>
    <row r="7151" spans="1:9">
      <c r="A7151" s="26"/>
      <c r="B7151" s="27"/>
      <c r="C7151" s="28"/>
      <c r="D7151" s="29"/>
      <c r="E7151" s="29"/>
      <c r="F7151" s="28"/>
      <c r="G7151" s="28"/>
      <c r="H7151"/>
      <c r="I7151"/>
    </row>
    <row r="7152" spans="1:9">
      <c r="A7152" s="26"/>
      <c r="B7152" s="27"/>
      <c r="C7152" s="28"/>
      <c r="D7152" s="29"/>
      <c r="E7152" s="29"/>
      <c r="F7152" s="28"/>
      <c r="G7152" s="28"/>
      <c r="H7152"/>
      <c r="I7152"/>
    </row>
    <row r="7153" spans="1:9">
      <c r="A7153" s="26"/>
      <c r="B7153" s="27"/>
      <c r="C7153" s="28"/>
      <c r="D7153" s="29"/>
      <c r="E7153" s="29"/>
      <c r="F7153" s="28"/>
      <c r="G7153" s="28"/>
      <c r="H7153"/>
      <c r="I7153"/>
    </row>
    <row r="7154" spans="1:9">
      <c r="A7154" s="26"/>
      <c r="B7154" s="27"/>
      <c r="C7154" s="28"/>
      <c r="D7154" s="29"/>
      <c r="E7154" s="29"/>
      <c r="F7154" s="28"/>
      <c r="G7154" s="28"/>
      <c r="H7154"/>
      <c r="I7154"/>
    </row>
    <row r="7155" spans="1:9">
      <c r="A7155" s="26"/>
      <c r="B7155" s="27"/>
      <c r="C7155" s="28"/>
      <c r="D7155" s="29"/>
      <c r="E7155" s="29"/>
      <c r="F7155" s="28"/>
      <c r="G7155" s="28"/>
      <c r="H7155"/>
      <c r="I7155"/>
    </row>
    <row r="7156" spans="1:9">
      <c r="A7156" s="26"/>
      <c r="B7156" s="27"/>
      <c r="C7156" s="28"/>
      <c r="D7156" s="29"/>
      <c r="E7156" s="29"/>
      <c r="F7156" s="28"/>
      <c r="G7156" s="28"/>
      <c r="H7156"/>
      <c r="I7156"/>
    </row>
    <row r="7157" spans="1:9">
      <c r="A7157" s="26"/>
      <c r="B7157" s="27"/>
      <c r="C7157" s="28"/>
      <c r="D7157" s="29"/>
      <c r="E7157" s="29"/>
      <c r="F7157" s="28"/>
      <c r="G7157" s="28"/>
      <c r="H7157"/>
      <c r="I7157"/>
    </row>
    <row r="7158" spans="1:9">
      <c r="A7158" s="26"/>
      <c r="B7158" s="27"/>
      <c r="C7158" s="28"/>
      <c r="D7158" s="29"/>
      <c r="E7158" s="29"/>
      <c r="F7158" s="28"/>
      <c r="G7158" s="28"/>
      <c r="H7158"/>
      <c r="I7158"/>
    </row>
    <row r="7159" spans="1:9">
      <c r="A7159" s="26"/>
      <c r="B7159" s="27"/>
      <c r="C7159" s="28"/>
      <c r="D7159" s="29"/>
      <c r="E7159" s="29"/>
      <c r="F7159" s="28"/>
      <c r="G7159" s="28"/>
      <c r="H7159"/>
      <c r="I7159"/>
    </row>
    <row r="7160" spans="1:9">
      <c r="A7160" s="26"/>
      <c r="B7160" s="27"/>
      <c r="C7160" s="28"/>
      <c r="D7160" s="29"/>
      <c r="E7160" s="29"/>
      <c r="F7160" s="28"/>
      <c r="G7160" s="28"/>
      <c r="H7160"/>
      <c r="I7160"/>
    </row>
    <row r="7161" spans="1:9">
      <c r="A7161" s="26"/>
      <c r="B7161" s="27"/>
      <c r="C7161" s="28"/>
      <c r="D7161" s="29"/>
      <c r="E7161" s="29"/>
      <c r="F7161" s="28"/>
      <c r="G7161" s="28"/>
      <c r="H7161"/>
      <c r="I7161"/>
    </row>
    <row r="7162" spans="1:9">
      <c r="A7162" s="26"/>
      <c r="B7162" s="27"/>
      <c r="C7162" s="28"/>
      <c r="D7162" s="29"/>
      <c r="E7162" s="29"/>
      <c r="F7162" s="28"/>
      <c r="G7162" s="28"/>
      <c r="H7162"/>
      <c r="I7162"/>
    </row>
    <row r="7163" spans="1:9">
      <c r="A7163" s="26"/>
      <c r="B7163" s="27"/>
      <c r="C7163" s="28"/>
      <c r="D7163" s="29"/>
      <c r="E7163" s="29"/>
      <c r="F7163" s="28"/>
      <c r="G7163" s="28"/>
      <c r="H7163"/>
      <c r="I7163"/>
    </row>
    <row r="7164" spans="1:9">
      <c r="A7164" s="26"/>
      <c r="B7164" s="27"/>
      <c r="C7164" s="28"/>
      <c r="D7164" s="29"/>
      <c r="E7164" s="29"/>
      <c r="F7164" s="28"/>
      <c r="G7164" s="28"/>
      <c r="H7164"/>
      <c r="I7164"/>
    </row>
    <row r="7165" spans="1:9">
      <c r="A7165" s="26"/>
      <c r="B7165" s="27"/>
      <c r="C7165" s="28"/>
      <c r="D7165" s="29"/>
      <c r="E7165" s="29"/>
      <c r="F7165" s="28"/>
      <c r="G7165" s="28"/>
      <c r="H7165"/>
      <c r="I7165"/>
    </row>
    <row r="7166" spans="1:9">
      <c r="A7166" s="26"/>
      <c r="B7166" s="27"/>
      <c r="C7166" s="28"/>
      <c r="D7166" s="29"/>
      <c r="E7166" s="29"/>
      <c r="F7166" s="28"/>
      <c r="G7166" s="28"/>
      <c r="H7166"/>
      <c r="I7166"/>
    </row>
    <row r="7167" spans="1:9">
      <c r="A7167" s="26"/>
      <c r="B7167" s="27"/>
      <c r="C7167" s="28"/>
      <c r="D7167" s="29"/>
      <c r="E7167" s="29"/>
      <c r="F7167" s="28"/>
      <c r="G7167" s="28"/>
      <c r="H7167"/>
      <c r="I7167"/>
    </row>
    <row r="7168" spans="1:9">
      <c r="A7168" s="26"/>
      <c r="B7168" s="27"/>
      <c r="C7168" s="28"/>
      <c r="D7168" s="29"/>
      <c r="E7168" s="29"/>
      <c r="F7168" s="28"/>
      <c r="G7168" s="28"/>
      <c r="H7168"/>
      <c r="I7168"/>
    </row>
    <row r="7169" spans="1:9">
      <c r="A7169" s="26"/>
      <c r="B7169" s="27"/>
      <c r="C7169" s="28"/>
      <c r="D7169" s="29"/>
      <c r="E7169" s="29"/>
      <c r="F7169" s="28"/>
      <c r="G7169" s="28"/>
      <c r="H7169"/>
      <c r="I7169"/>
    </row>
    <row r="7170" spans="1:9">
      <c r="A7170" s="26"/>
      <c r="B7170" s="27"/>
      <c r="C7170" s="28"/>
      <c r="D7170" s="29"/>
      <c r="E7170" s="29"/>
      <c r="F7170" s="28"/>
      <c r="G7170" s="28"/>
      <c r="H7170"/>
      <c r="I7170"/>
    </row>
    <row r="7171" spans="1:9">
      <c r="A7171" s="26"/>
      <c r="B7171" s="27"/>
      <c r="C7171" s="28"/>
      <c r="D7171" s="29"/>
      <c r="E7171" s="29"/>
      <c r="F7171" s="28"/>
      <c r="G7171" s="28"/>
      <c r="H7171"/>
      <c r="I7171"/>
    </row>
    <row r="7172" spans="1:9">
      <c r="A7172" s="26"/>
      <c r="B7172" s="27"/>
      <c r="C7172" s="28"/>
      <c r="D7172" s="29"/>
      <c r="E7172" s="29"/>
      <c r="F7172" s="28"/>
      <c r="G7172" s="28"/>
      <c r="H7172"/>
      <c r="I7172"/>
    </row>
    <row r="7173" spans="1:9">
      <c r="A7173" s="26"/>
      <c r="B7173" s="27"/>
      <c r="C7173" s="28"/>
      <c r="D7173" s="29"/>
      <c r="E7173" s="29"/>
      <c r="F7173" s="28"/>
      <c r="G7173" s="28"/>
      <c r="H7173"/>
      <c r="I7173"/>
    </row>
    <row r="7174" spans="1:9">
      <c r="A7174" s="26"/>
      <c r="B7174" s="27"/>
      <c r="C7174" s="28"/>
      <c r="D7174" s="29"/>
      <c r="E7174" s="29"/>
      <c r="F7174" s="28"/>
      <c r="G7174" s="28"/>
      <c r="H7174"/>
      <c r="I7174"/>
    </row>
    <row r="7175" spans="1:9">
      <c r="A7175" s="26"/>
      <c r="B7175" s="27"/>
      <c r="C7175" s="28"/>
      <c r="D7175" s="29"/>
      <c r="E7175" s="29"/>
      <c r="F7175" s="28"/>
      <c r="G7175" s="28"/>
      <c r="H7175"/>
      <c r="I7175"/>
    </row>
    <row r="7176" spans="1:9">
      <c r="A7176" s="26"/>
      <c r="B7176" s="27"/>
      <c r="C7176" s="28"/>
      <c r="D7176" s="29"/>
      <c r="E7176" s="29"/>
      <c r="F7176" s="28"/>
      <c r="G7176" s="28"/>
      <c r="H7176"/>
      <c r="I7176"/>
    </row>
    <row r="7177" spans="1:9">
      <c r="A7177" s="26"/>
      <c r="B7177" s="27"/>
      <c r="C7177" s="28"/>
      <c r="D7177" s="29"/>
      <c r="E7177" s="29"/>
      <c r="F7177" s="28"/>
      <c r="G7177" s="28"/>
      <c r="H7177"/>
      <c r="I7177"/>
    </row>
    <row r="7178" spans="1:9">
      <c r="A7178" s="26"/>
      <c r="B7178" s="27"/>
      <c r="C7178" s="28"/>
      <c r="D7178" s="29"/>
      <c r="E7178" s="29"/>
      <c r="F7178" s="28"/>
      <c r="G7178" s="28"/>
      <c r="H7178"/>
      <c r="I7178"/>
    </row>
    <row r="7179" spans="1:9">
      <c r="A7179" s="26"/>
      <c r="B7179" s="27"/>
      <c r="C7179" s="28"/>
      <c r="D7179" s="29"/>
      <c r="E7179" s="29"/>
      <c r="F7179" s="28"/>
      <c r="G7179" s="28"/>
      <c r="H7179"/>
      <c r="I7179"/>
    </row>
    <row r="7180" spans="1:9">
      <c r="A7180" s="26"/>
      <c r="B7180" s="27"/>
      <c r="C7180" s="28"/>
      <c r="D7180" s="29"/>
      <c r="E7180" s="29"/>
      <c r="F7180" s="28"/>
      <c r="G7180" s="28"/>
      <c r="H7180"/>
      <c r="I7180"/>
    </row>
    <row r="7181" spans="1:9">
      <c r="A7181" s="26"/>
      <c r="B7181" s="27"/>
      <c r="C7181" s="28"/>
      <c r="D7181" s="29"/>
      <c r="E7181" s="29"/>
      <c r="F7181" s="28"/>
      <c r="G7181" s="28"/>
      <c r="H7181"/>
      <c r="I7181"/>
    </row>
    <row r="7182" spans="1:9">
      <c r="A7182" s="26"/>
      <c r="B7182" s="27"/>
      <c r="C7182" s="28"/>
      <c r="D7182" s="29"/>
      <c r="E7182" s="29"/>
      <c r="F7182" s="28"/>
      <c r="G7182" s="28"/>
      <c r="H7182"/>
      <c r="I7182"/>
    </row>
    <row r="7183" spans="1:9">
      <c r="A7183" s="26"/>
      <c r="B7183" s="27"/>
      <c r="C7183" s="28"/>
      <c r="D7183" s="29"/>
      <c r="E7183" s="29"/>
      <c r="F7183" s="28"/>
      <c r="G7183" s="28"/>
      <c r="H7183"/>
      <c r="I7183"/>
    </row>
    <row r="7184" spans="1:9">
      <c r="A7184" s="26"/>
      <c r="B7184" s="27"/>
      <c r="C7184" s="28"/>
      <c r="D7184" s="29"/>
      <c r="E7184" s="29"/>
      <c r="F7184" s="28"/>
      <c r="G7184" s="28"/>
      <c r="H7184"/>
      <c r="I7184"/>
    </row>
    <row r="7185" spans="1:9">
      <c r="A7185" s="26"/>
      <c r="B7185" s="27"/>
      <c r="C7185" s="28"/>
      <c r="D7185" s="29"/>
      <c r="E7185" s="29"/>
      <c r="F7185" s="28"/>
      <c r="G7185" s="28"/>
      <c r="H7185"/>
      <c r="I7185"/>
    </row>
    <row r="7186" spans="1:9">
      <c r="A7186" s="26"/>
      <c r="B7186" s="27"/>
      <c r="C7186" s="28"/>
      <c r="D7186" s="29"/>
      <c r="E7186" s="29"/>
      <c r="F7186" s="28"/>
      <c r="G7186" s="28"/>
      <c r="H7186"/>
      <c r="I7186"/>
    </row>
    <row r="7187" spans="1:9">
      <c r="A7187" s="26"/>
      <c r="B7187" s="27"/>
      <c r="C7187" s="28"/>
      <c r="D7187" s="29"/>
      <c r="E7187" s="29"/>
      <c r="F7187" s="28"/>
      <c r="G7187" s="28"/>
      <c r="H7187"/>
      <c r="I7187"/>
    </row>
    <row r="7188" spans="1:9">
      <c r="A7188" s="26"/>
      <c r="B7188" s="27"/>
      <c r="C7188" s="28"/>
      <c r="D7188" s="29"/>
      <c r="E7188" s="29"/>
      <c r="F7188" s="28"/>
      <c r="G7188" s="28"/>
      <c r="H7188"/>
      <c r="I7188"/>
    </row>
    <row r="7189" spans="1:9">
      <c r="A7189" s="26"/>
      <c r="B7189" s="27"/>
      <c r="C7189" s="28"/>
      <c r="D7189" s="29"/>
      <c r="E7189" s="29"/>
      <c r="F7189" s="28"/>
      <c r="G7189" s="28"/>
      <c r="H7189"/>
      <c r="I7189"/>
    </row>
    <row r="7190" spans="1:9">
      <c r="A7190" s="26"/>
      <c r="B7190" s="27"/>
      <c r="C7190" s="28"/>
      <c r="D7190" s="29"/>
      <c r="E7190" s="29"/>
      <c r="F7190" s="28"/>
      <c r="G7190" s="28"/>
      <c r="H7190"/>
      <c r="I7190"/>
    </row>
    <row r="7191" spans="1:9">
      <c r="A7191" s="26"/>
      <c r="B7191" s="27"/>
      <c r="C7191" s="28"/>
      <c r="D7191" s="29"/>
      <c r="E7191" s="29"/>
      <c r="F7191" s="28"/>
      <c r="G7191" s="28"/>
      <c r="H7191"/>
      <c r="I7191"/>
    </row>
    <row r="7192" spans="1:9">
      <c r="A7192" s="26"/>
      <c r="B7192" s="27"/>
      <c r="C7192" s="28"/>
      <c r="D7192" s="29"/>
      <c r="E7192" s="29"/>
      <c r="F7192" s="28"/>
      <c r="G7192" s="28"/>
      <c r="H7192"/>
      <c r="I7192"/>
    </row>
    <row r="7193" spans="1:9">
      <c r="A7193" s="26"/>
      <c r="B7193" s="27"/>
      <c r="C7193" s="28"/>
      <c r="D7193" s="29"/>
      <c r="E7193" s="29"/>
      <c r="F7193" s="28"/>
      <c r="G7193" s="28"/>
      <c r="H7193"/>
      <c r="I7193"/>
    </row>
    <row r="7194" spans="1:9">
      <c r="A7194" s="26"/>
      <c r="B7194" s="27"/>
      <c r="C7194" s="28"/>
      <c r="D7194" s="29"/>
      <c r="E7194" s="29"/>
      <c r="F7194" s="28"/>
      <c r="G7194" s="28"/>
      <c r="H7194"/>
      <c r="I7194"/>
    </row>
    <row r="7195" spans="1:9">
      <c r="A7195" s="26"/>
      <c r="B7195" s="27"/>
      <c r="C7195" s="28"/>
      <c r="D7195" s="29"/>
      <c r="E7195" s="29"/>
      <c r="F7195" s="28"/>
      <c r="G7195" s="28"/>
      <c r="H7195"/>
      <c r="I7195"/>
    </row>
    <row r="7196" spans="1:9">
      <c r="A7196" s="26"/>
      <c r="B7196" s="27"/>
      <c r="C7196" s="28"/>
      <c r="D7196" s="29"/>
      <c r="E7196" s="29"/>
      <c r="F7196" s="28"/>
      <c r="G7196" s="28"/>
      <c r="H7196"/>
      <c r="I7196"/>
    </row>
    <row r="7197" spans="1:9">
      <c r="A7197" s="26"/>
      <c r="B7197" s="27"/>
      <c r="C7197" s="28"/>
      <c r="D7197" s="29"/>
      <c r="E7197" s="29"/>
      <c r="F7197" s="28"/>
      <c r="G7197" s="28"/>
      <c r="H7197"/>
      <c r="I7197"/>
    </row>
    <row r="7198" spans="1:9">
      <c r="A7198" s="26"/>
      <c r="B7198" s="27"/>
      <c r="C7198" s="28"/>
      <c r="D7198" s="29"/>
      <c r="E7198" s="29"/>
      <c r="F7198" s="28"/>
      <c r="G7198" s="28"/>
      <c r="H7198"/>
      <c r="I7198"/>
    </row>
    <row r="7199" spans="1:9">
      <c r="A7199" s="26"/>
      <c r="B7199" s="27"/>
      <c r="C7199" s="28"/>
      <c r="D7199" s="29"/>
      <c r="E7199" s="29"/>
      <c r="F7199" s="28"/>
      <c r="G7199" s="28"/>
      <c r="H7199"/>
      <c r="I7199"/>
    </row>
    <row r="7200" spans="1:9">
      <c r="A7200" s="26"/>
      <c r="B7200" s="27"/>
      <c r="C7200" s="28"/>
      <c r="D7200" s="29"/>
      <c r="E7200" s="29"/>
      <c r="F7200" s="28"/>
      <c r="G7200" s="28"/>
      <c r="H7200"/>
      <c r="I7200"/>
    </row>
    <row r="7201" spans="1:9">
      <c r="A7201" s="26"/>
      <c r="B7201" s="27"/>
      <c r="C7201" s="28"/>
      <c r="D7201" s="29"/>
      <c r="E7201" s="29"/>
      <c r="F7201" s="28"/>
      <c r="G7201" s="28"/>
      <c r="H7201"/>
      <c r="I7201"/>
    </row>
    <row r="7202" spans="1:9">
      <c r="A7202" s="26"/>
      <c r="B7202" s="27"/>
      <c r="C7202" s="28"/>
      <c r="D7202" s="29"/>
      <c r="E7202" s="29"/>
      <c r="F7202" s="28"/>
      <c r="G7202" s="28"/>
      <c r="H7202"/>
      <c r="I7202"/>
    </row>
    <row r="7203" spans="1:9">
      <c r="A7203" s="26"/>
      <c r="B7203" s="27"/>
      <c r="C7203" s="28"/>
      <c r="D7203" s="29"/>
      <c r="E7203" s="29"/>
      <c r="F7203" s="28"/>
      <c r="G7203" s="28"/>
      <c r="H7203"/>
      <c r="I7203"/>
    </row>
    <row r="7204" spans="1:9">
      <c r="A7204" s="26"/>
      <c r="B7204" s="27"/>
      <c r="C7204" s="28"/>
      <c r="D7204" s="29"/>
      <c r="E7204" s="29"/>
      <c r="F7204" s="28"/>
      <c r="G7204" s="28"/>
      <c r="H7204"/>
      <c r="I7204"/>
    </row>
    <row r="7205" spans="1:9">
      <c r="A7205" s="26"/>
      <c r="B7205" s="27"/>
      <c r="C7205" s="28"/>
      <c r="D7205" s="29"/>
      <c r="E7205" s="29"/>
      <c r="F7205" s="28"/>
      <c r="G7205" s="28"/>
      <c r="H7205"/>
      <c r="I7205"/>
    </row>
    <row r="7206" spans="1:9">
      <c r="A7206" s="26"/>
      <c r="B7206" s="27"/>
      <c r="C7206" s="28"/>
      <c r="D7206" s="29"/>
      <c r="E7206" s="29"/>
      <c r="F7206" s="28"/>
      <c r="G7206" s="28"/>
      <c r="H7206"/>
      <c r="I7206"/>
    </row>
    <row r="7207" spans="1:9">
      <c r="A7207" s="26"/>
      <c r="B7207" s="27"/>
      <c r="C7207" s="28"/>
      <c r="D7207" s="29"/>
      <c r="E7207" s="29"/>
      <c r="F7207" s="28"/>
      <c r="G7207" s="28"/>
      <c r="H7207"/>
      <c r="I7207"/>
    </row>
    <row r="7208" spans="1:9">
      <c r="A7208" s="26"/>
      <c r="B7208" s="27"/>
      <c r="C7208" s="28"/>
      <c r="D7208" s="29"/>
      <c r="E7208" s="29"/>
      <c r="F7208" s="28"/>
      <c r="G7208" s="28"/>
      <c r="H7208"/>
      <c r="I7208"/>
    </row>
    <row r="7209" spans="1:9">
      <c r="A7209" s="26"/>
      <c r="B7209" s="27"/>
      <c r="C7209" s="28"/>
      <c r="D7209" s="29"/>
      <c r="E7209" s="29"/>
      <c r="F7209" s="28"/>
      <c r="G7209" s="28"/>
      <c r="H7209"/>
      <c r="I7209"/>
    </row>
    <row r="7210" spans="1:9">
      <c r="A7210" s="26"/>
      <c r="B7210" s="27"/>
      <c r="C7210" s="28"/>
      <c r="D7210" s="29"/>
      <c r="E7210" s="29"/>
      <c r="F7210" s="28"/>
      <c r="G7210" s="28"/>
      <c r="H7210"/>
      <c r="I7210"/>
    </row>
    <row r="7211" spans="1:9">
      <c r="A7211" s="26"/>
      <c r="B7211" s="27"/>
      <c r="C7211" s="28"/>
      <c r="D7211" s="29"/>
      <c r="E7211" s="29"/>
      <c r="F7211" s="28"/>
      <c r="G7211" s="28"/>
      <c r="H7211"/>
      <c r="I7211"/>
    </row>
    <row r="7212" spans="1:9">
      <c r="A7212" s="26"/>
      <c r="B7212" s="27"/>
      <c r="C7212" s="28"/>
      <c r="D7212" s="29"/>
      <c r="E7212" s="29"/>
      <c r="F7212" s="28"/>
      <c r="G7212" s="28"/>
      <c r="H7212"/>
      <c r="I7212"/>
    </row>
    <row r="7213" spans="1:9">
      <c r="A7213" s="26"/>
      <c r="B7213" s="27"/>
      <c r="C7213" s="28"/>
      <c r="D7213" s="29"/>
      <c r="E7213" s="29"/>
      <c r="F7213" s="28"/>
      <c r="G7213" s="28"/>
      <c r="H7213"/>
      <c r="I7213"/>
    </row>
    <row r="7214" spans="1:9">
      <c r="A7214" s="26"/>
      <c r="B7214" s="27"/>
      <c r="C7214" s="28"/>
      <c r="D7214" s="29"/>
      <c r="E7214" s="29"/>
      <c r="F7214" s="28"/>
      <c r="G7214" s="28"/>
      <c r="H7214"/>
      <c r="I7214"/>
    </row>
    <row r="7215" spans="1:9">
      <c r="A7215" s="26"/>
      <c r="B7215" s="27"/>
      <c r="C7215" s="28"/>
      <c r="D7215" s="29"/>
      <c r="E7215" s="29"/>
      <c r="F7215" s="28"/>
      <c r="G7215" s="28"/>
      <c r="H7215"/>
      <c r="I7215"/>
    </row>
    <row r="7216" spans="1:9">
      <c r="A7216" s="26"/>
      <c r="B7216" s="27"/>
      <c r="C7216" s="28"/>
      <c r="D7216" s="29"/>
      <c r="E7216" s="29"/>
      <c r="F7216" s="28"/>
      <c r="G7216" s="28"/>
      <c r="H7216"/>
      <c r="I7216"/>
    </row>
    <row r="7217" spans="1:9">
      <c r="A7217" s="26"/>
      <c r="B7217" s="27"/>
      <c r="C7217" s="28"/>
      <c r="D7217" s="29"/>
      <c r="E7217" s="29"/>
      <c r="F7217" s="28"/>
      <c r="G7217" s="28"/>
      <c r="H7217"/>
      <c r="I7217"/>
    </row>
    <row r="7218" spans="1:9">
      <c r="A7218" s="26"/>
      <c r="B7218" s="27"/>
      <c r="C7218" s="28"/>
      <c r="D7218" s="29"/>
      <c r="E7218" s="29"/>
      <c r="F7218" s="28"/>
      <c r="G7218" s="28"/>
      <c r="H7218"/>
      <c r="I7218"/>
    </row>
    <row r="7219" spans="1:9">
      <c r="A7219" s="26"/>
      <c r="B7219" s="27"/>
      <c r="C7219" s="28"/>
      <c r="D7219" s="29"/>
      <c r="E7219" s="29"/>
      <c r="F7219" s="28"/>
      <c r="G7219" s="28"/>
      <c r="H7219"/>
      <c r="I7219"/>
    </row>
    <row r="7220" spans="1:9">
      <c r="A7220" s="26"/>
      <c r="B7220" s="27"/>
      <c r="C7220" s="28"/>
      <c r="D7220" s="29"/>
      <c r="E7220" s="29"/>
      <c r="F7220" s="28"/>
      <c r="G7220" s="28"/>
      <c r="H7220"/>
      <c r="I7220"/>
    </row>
    <row r="7221" spans="1:9">
      <c r="A7221" s="26"/>
      <c r="B7221" s="27"/>
      <c r="C7221" s="28"/>
      <c r="D7221" s="29"/>
      <c r="E7221" s="29"/>
      <c r="F7221" s="28"/>
      <c r="G7221" s="28"/>
      <c r="H7221"/>
      <c r="I7221"/>
    </row>
    <row r="7222" spans="1:9">
      <c r="A7222" s="26"/>
      <c r="B7222" s="27"/>
      <c r="C7222" s="28"/>
      <c r="D7222" s="29"/>
      <c r="E7222" s="29"/>
      <c r="F7222" s="28"/>
      <c r="G7222" s="28"/>
      <c r="H7222"/>
      <c r="I7222"/>
    </row>
    <row r="7223" spans="1:9">
      <c r="A7223" s="26"/>
      <c r="B7223" s="27"/>
      <c r="C7223" s="28"/>
      <c r="D7223" s="29"/>
      <c r="E7223" s="29"/>
      <c r="F7223" s="28"/>
      <c r="G7223" s="28"/>
      <c r="H7223"/>
      <c r="I7223"/>
    </row>
    <row r="7224" spans="1:9">
      <c r="A7224" s="26"/>
      <c r="B7224" s="27"/>
      <c r="C7224" s="28"/>
      <c r="D7224" s="29"/>
      <c r="E7224" s="29"/>
      <c r="F7224" s="28"/>
      <c r="G7224" s="28"/>
      <c r="H7224"/>
      <c r="I7224"/>
    </row>
    <row r="7225" spans="1:9">
      <c r="A7225" s="26"/>
      <c r="B7225" s="27"/>
      <c r="C7225" s="28"/>
      <c r="D7225" s="29"/>
      <c r="E7225" s="29"/>
      <c r="F7225" s="28"/>
      <c r="G7225" s="28"/>
      <c r="H7225"/>
      <c r="I7225"/>
    </row>
    <row r="7226" spans="1:9">
      <c r="A7226" s="26"/>
      <c r="B7226" s="27"/>
      <c r="C7226" s="28"/>
      <c r="D7226" s="29"/>
      <c r="E7226" s="29"/>
      <c r="F7226" s="28"/>
      <c r="G7226" s="28"/>
      <c r="H7226"/>
      <c r="I7226"/>
    </row>
    <row r="7227" spans="1:9">
      <c r="A7227" s="26"/>
      <c r="B7227" s="27"/>
      <c r="C7227" s="28"/>
      <c r="D7227" s="29"/>
      <c r="E7227" s="29"/>
      <c r="F7227" s="28"/>
      <c r="G7227" s="28"/>
      <c r="H7227"/>
      <c r="I7227"/>
    </row>
    <row r="7228" spans="1:9">
      <c r="A7228" s="26"/>
      <c r="B7228" s="27"/>
      <c r="C7228" s="28"/>
      <c r="D7228" s="29"/>
      <c r="E7228" s="29"/>
      <c r="F7228" s="28"/>
      <c r="G7228" s="28"/>
      <c r="H7228"/>
      <c r="I7228"/>
    </row>
    <row r="7229" spans="1:9">
      <c r="A7229" s="26"/>
      <c r="B7229" s="27"/>
      <c r="C7229" s="28"/>
      <c r="D7229" s="29"/>
      <c r="E7229" s="29"/>
      <c r="F7229" s="28"/>
      <c r="G7229" s="28"/>
      <c r="H7229"/>
      <c r="I7229"/>
    </row>
    <row r="7230" spans="1:9">
      <c r="A7230" s="26"/>
      <c r="B7230" s="27"/>
      <c r="C7230" s="28"/>
      <c r="D7230" s="29"/>
      <c r="E7230" s="29"/>
      <c r="F7230" s="28"/>
      <c r="G7230" s="28"/>
      <c r="H7230"/>
      <c r="I7230"/>
    </row>
    <row r="7231" spans="1:9">
      <c r="A7231" s="26"/>
      <c r="B7231" s="27"/>
      <c r="C7231" s="28"/>
      <c r="D7231" s="29"/>
      <c r="E7231" s="29"/>
      <c r="F7231" s="28"/>
      <c r="G7231" s="28"/>
      <c r="H7231"/>
      <c r="I7231"/>
    </row>
    <row r="7232" spans="1:9">
      <c r="A7232" s="26"/>
      <c r="B7232" s="27"/>
      <c r="C7232" s="28"/>
      <c r="D7232" s="29"/>
      <c r="E7232" s="29"/>
      <c r="F7232" s="28"/>
      <c r="G7232" s="28"/>
      <c r="H7232"/>
      <c r="I7232"/>
    </row>
    <row r="7233" spans="1:9">
      <c r="A7233" s="26"/>
      <c r="B7233" s="27"/>
      <c r="C7233" s="28"/>
      <c r="D7233" s="29"/>
      <c r="E7233" s="29"/>
      <c r="F7233" s="28"/>
      <c r="G7233" s="28"/>
      <c r="H7233"/>
      <c r="I7233"/>
    </row>
    <row r="7234" spans="1:9">
      <c r="A7234" s="26"/>
      <c r="B7234" s="27"/>
      <c r="C7234" s="28"/>
      <c r="D7234" s="29"/>
      <c r="E7234" s="29"/>
      <c r="F7234" s="28"/>
      <c r="G7234" s="28"/>
      <c r="H7234"/>
      <c r="I7234"/>
    </row>
    <row r="7235" spans="1:9">
      <c r="A7235" s="26"/>
      <c r="B7235" s="27"/>
      <c r="C7235" s="28"/>
      <c r="D7235" s="29"/>
      <c r="E7235" s="29"/>
      <c r="F7235" s="28"/>
      <c r="G7235" s="28"/>
      <c r="H7235"/>
      <c r="I7235"/>
    </row>
    <row r="7236" spans="1:9">
      <c r="A7236" s="26"/>
      <c r="B7236" s="27"/>
      <c r="C7236" s="28"/>
      <c r="D7236" s="29"/>
      <c r="E7236" s="29"/>
      <c r="F7236" s="28"/>
      <c r="G7236" s="28"/>
      <c r="H7236"/>
      <c r="I7236"/>
    </row>
    <row r="7237" spans="1:9">
      <c r="A7237" s="26"/>
      <c r="B7237" s="27"/>
      <c r="C7237" s="28"/>
      <c r="D7237" s="29"/>
      <c r="E7237" s="29"/>
      <c r="F7237" s="28"/>
      <c r="G7237" s="28"/>
      <c r="H7237"/>
      <c r="I7237"/>
    </row>
    <row r="7238" spans="1:9">
      <c r="A7238" s="26"/>
      <c r="B7238" s="27"/>
      <c r="C7238" s="28"/>
      <c r="D7238" s="29"/>
      <c r="E7238" s="29"/>
      <c r="F7238" s="28"/>
      <c r="G7238" s="28"/>
      <c r="H7238"/>
      <c r="I7238"/>
    </row>
    <row r="7239" spans="1:9">
      <c r="A7239" s="26"/>
      <c r="B7239" s="27"/>
      <c r="C7239" s="28"/>
      <c r="D7239" s="29"/>
      <c r="E7239" s="29"/>
      <c r="F7239" s="28"/>
      <c r="G7239" s="28"/>
      <c r="H7239"/>
      <c r="I7239"/>
    </row>
    <row r="7240" spans="1:9">
      <c r="A7240" s="26"/>
      <c r="B7240" s="27"/>
      <c r="C7240" s="28"/>
      <c r="D7240" s="29"/>
      <c r="E7240" s="29"/>
      <c r="F7240" s="28"/>
      <c r="G7240" s="28"/>
      <c r="H7240"/>
      <c r="I7240"/>
    </row>
    <row r="7241" spans="1:9">
      <c r="A7241" s="26"/>
      <c r="B7241" s="27"/>
      <c r="C7241" s="28"/>
      <c r="D7241" s="29"/>
      <c r="E7241" s="29"/>
      <c r="F7241" s="28"/>
      <c r="G7241" s="28"/>
      <c r="H7241"/>
      <c r="I7241"/>
    </row>
    <row r="7242" spans="1:9">
      <c r="A7242" s="26"/>
      <c r="B7242" s="27"/>
      <c r="C7242" s="28"/>
      <c r="D7242" s="29"/>
      <c r="E7242" s="29"/>
      <c r="F7242" s="28"/>
      <c r="G7242" s="28"/>
      <c r="H7242"/>
      <c r="I7242"/>
    </row>
    <row r="7243" spans="1:9">
      <c r="A7243" s="26"/>
      <c r="B7243" s="27"/>
      <c r="C7243" s="28"/>
      <c r="D7243" s="29"/>
      <c r="E7243" s="29"/>
      <c r="F7243" s="28"/>
      <c r="G7243" s="28"/>
      <c r="H7243"/>
      <c r="I7243"/>
    </row>
    <row r="7244" spans="1:9">
      <c r="A7244" s="26"/>
      <c r="B7244" s="27"/>
      <c r="C7244" s="28"/>
      <c r="D7244" s="29"/>
      <c r="E7244" s="29"/>
      <c r="F7244" s="28"/>
      <c r="G7244" s="28"/>
      <c r="H7244"/>
      <c r="I7244"/>
    </row>
    <row r="7245" spans="1:9">
      <c r="A7245" s="26"/>
      <c r="B7245" s="27"/>
      <c r="C7245" s="28"/>
      <c r="D7245" s="29"/>
      <c r="E7245" s="29"/>
      <c r="F7245" s="28"/>
      <c r="G7245" s="28"/>
      <c r="H7245"/>
      <c r="I7245"/>
    </row>
    <row r="7246" spans="1:9">
      <c r="A7246" s="26"/>
      <c r="B7246" s="27"/>
      <c r="C7246" s="28"/>
      <c r="D7246" s="29"/>
      <c r="E7246" s="29"/>
      <c r="F7246" s="28"/>
      <c r="G7246" s="28"/>
      <c r="H7246"/>
      <c r="I7246"/>
    </row>
    <row r="7247" spans="1:9">
      <c r="A7247" s="26"/>
      <c r="B7247" s="27"/>
      <c r="C7247" s="28"/>
      <c r="D7247" s="29"/>
      <c r="E7247" s="29"/>
      <c r="F7247" s="28"/>
      <c r="G7247" s="28"/>
      <c r="H7247"/>
      <c r="I7247"/>
    </row>
    <row r="7248" spans="1:9">
      <c r="A7248" s="26"/>
      <c r="B7248" s="27"/>
      <c r="C7248" s="28"/>
      <c r="D7248" s="29"/>
      <c r="E7248" s="29"/>
      <c r="F7248" s="28"/>
      <c r="G7248" s="28"/>
      <c r="H7248"/>
      <c r="I7248"/>
    </row>
    <row r="7249" spans="1:9">
      <c r="A7249" s="26"/>
      <c r="B7249" s="27"/>
      <c r="C7249" s="28"/>
      <c r="D7249" s="29"/>
      <c r="E7249" s="29"/>
      <c r="F7249" s="28"/>
      <c r="G7249" s="28"/>
      <c r="H7249"/>
      <c r="I7249"/>
    </row>
    <row r="7250" spans="1:9">
      <c r="A7250" s="26"/>
      <c r="B7250" s="27"/>
      <c r="C7250" s="28"/>
      <c r="D7250" s="29"/>
      <c r="E7250" s="29"/>
      <c r="F7250" s="28"/>
      <c r="G7250" s="28"/>
      <c r="H7250"/>
      <c r="I7250"/>
    </row>
    <row r="7251" spans="1:9">
      <c r="A7251" s="26"/>
      <c r="B7251" s="27"/>
      <c r="C7251" s="28"/>
      <c r="D7251" s="29"/>
      <c r="E7251" s="29"/>
      <c r="F7251" s="28"/>
      <c r="G7251" s="28"/>
      <c r="H7251"/>
      <c r="I7251"/>
    </row>
    <row r="7252" spans="1:9">
      <c r="A7252" s="26"/>
      <c r="B7252" s="27"/>
      <c r="C7252" s="28"/>
      <c r="D7252" s="29"/>
      <c r="E7252" s="29"/>
      <c r="F7252" s="28"/>
      <c r="G7252" s="28"/>
      <c r="H7252"/>
      <c r="I7252"/>
    </row>
    <row r="7253" spans="1:9">
      <c r="A7253" s="26"/>
      <c r="B7253" s="27"/>
      <c r="C7253" s="28"/>
      <c r="D7253" s="29"/>
      <c r="E7253" s="29"/>
      <c r="F7253" s="28"/>
      <c r="G7253" s="28"/>
      <c r="H7253"/>
      <c r="I7253"/>
    </row>
    <row r="7254" spans="1:9">
      <c r="A7254" s="26"/>
      <c r="B7254" s="27"/>
      <c r="C7254" s="28"/>
      <c r="D7254" s="29"/>
      <c r="E7254" s="29"/>
      <c r="F7254" s="28"/>
      <c r="G7254" s="28"/>
      <c r="H7254"/>
      <c r="I7254"/>
    </row>
    <row r="7255" spans="1:9">
      <c r="A7255" s="26"/>
      <c r="B7255" s="27"/>
      <c r="C7255" s="28"/>
      <c r="D7255" s="29"/>
      <c r="E7255" s="29"/>
      <c r="F7255" s="28"/>
      <c r="G7255" s="28"/>
      <c r="H7255"/>
      <c r="I7255"/>
    </row>
    <row r="7256" spans="1:9">
      <c r="A7256" s="26"/>
      <c r="B7256" s="27"/>
      <c r="C7256" s="28"/>
      <c r="D7256" s="29"/>
      <c r="E7256" s="29"/>
      <c r="F7256" s="28"/>
      <c r="G7256" s="28"/>
      <c r="H7256"/>
      <c r="I7256"/>
    </row>
    <row r="7257" spans="1:9">
      <c r="A7257" s="26"/>
      <c r="B7257" s="27"/>
      <c r="C7257" s="28"/>
      <c r="D7257" s="29"/>
      <c r="E7257" s="29"/>
      <c r="F7257" s="28"/>
      <c r="G7257" s="28"/>
      <c r="H7257"/>
      <c r="I7257"/>
    </row>
    <row r="7258" spans="1:9">
      <c r="A7258" s="26"/>
      <c r="B7258" s="27"/>
      <c r="C7258" s="28"/>
      <c r="D7258" s="29"/>
      <c r="E7258" s="29"/>
      <c r="F7258" s="28"/>
      <c r="G7258" s="28"/>
      <c r="H7258"/>
      <c r="I7258"/>
    </row>
    <row r="7259" spans="1:9">
      <c r="A7259" s="26"/>
      <c r="B7259" s="27"/>
      <c r="C7259" s="28"/>
      <c r="D7259" s="29"/>
      <c r="E7259" s="29"/>
      <c r="F7259" s="28"/>
      <c r="G7259" s="28"/>
      <c r="H7259"/>
      <c r="I7259"/>
    </row>
    <row r="7260" spans="1:9">
      <c r="A7260" s="26"/>
      <c r="B7260" s="27"/>
      <c r="C7260" s="28"/>
      <c r="D7260" s="29"/>
      <c r="E7260" s="29"/>
      <c r="F7260" s="28"/>
      <c r="G7260" s="28"/>
      <c r="H7260"/>
      <c r="I7260"/>
    </row>
    <row r="7261" spans="1:9">
      <c r="A7261" s="26"/>
      <c r="B7261" s="27"/>
      <c r="C7261" s="28"/>
      <c r="D7261" s="29"/>
      <c r="E7261" s="29"/>
      <c r="F7261" s="28"/>
      <c r="G7261" s="28"/>
      <c r="H7261"/>
      <c r="I7261"/>
    </row>
    <row r="7262" spans="1:9">
      <c r="A7262" s="26"/>
      <c r="B7262" s="27"/>
      <c r="C7262" s="28"/>
      <c r="D7262" s="29"/>
      <c r="E7262" s="29"/>
      <c r="F7262" s="28"/>
      <c r="G7262" s="28"/>
      <c r="H7262"/>
      <c r="I7262"/>
    </row>
    <row r="7263" spans="1:9">
      <c r="A7263" s="26"/>
      <c r="B7263" s="27"/>
      <c r="C7263" s="28"/>
      <c r="D7263" s="29"/>
      <c r="E7263" s="29"/>
      <c r="F7263" s="28"/>
      <c r="G7263" s="28"/>
      <c r="H7263"/>
      <c r="I7263"/>
    </row>
    <row r="7264" spans="1:9">
      <c r="A7264" s="26"/>
      <c r="B7264" s="27"/>
      <c r="C7264" s="28"/>
      <c r="D7264" s="29"/>
      <c r="E7264" s="29"/>
      <c r="F7264" s="28"/>
      <c r="G7264" s="28"/>
      <c r="H7264"/>
      <c r="I7264"/>
    </row>
    <row r="7265" spans="1:9">
      <c r="A7265" s="26"/>
      <c r="B7265" s="27"/>
      <c r="C7265" s="28"/>
      <c r="D7265" s="29"/>
      <c r="E7265" s="29"/>
      <c r="F7265" s="28"/>
      <c r="G7265" s="28"/>
      <c r="H7265"/>
      <c r="I7265"/>
    </row>
    <row r="7266" spans="1:9">
      <c r="A7266" s="26"/>
      <c r="B7266" s="27"/>
      <c r="C7266" s="28"/>
      <c r="D7266" s="29"/>
      <c r="E7266" s="29"/>
      <c r="F7266" s="28"/>
      <c r="G7266" s="28"/>
      <c r="H7266"/>
      <c r="I7266"/>
    </row>
    <row r="7267" spans="1:9">
      <c r="A7267" s="26"/>
      <c r="B7267" s="27"/>
      <c r="C7267" s="28"/>
      <c r="D7267" s="29"/>
      <c r="E7267" s="29"/>
      <c r="F7267" s="28"/>
      <c r="G7267" s="28"/>
      <c r="H7267"/>
      <c r="I7267"/>
    </row>
    <row r="7268" spans="1:9">
      <c r="A7268" s="26"/>
      <c r="B7268" s="27"/>
      <c r="C7268" s="28"/>
      <c r="D7268" s="29"/>
      <c r="E7268" s="29"/>
      <c r="F7268" s="28"/>
      <c r="G7268" s="28"/>
      <c r="H7268"/>
      <c r="I7268"/>
    </row>
    <row r="7269" spans="1:9">
      <c r="A7269" s="26"/>
      <c r="B7269" s="27"/>
      <c r="C7269" s="28"/>
      <c r="D7269" s="29"/>
      <c r="E7269" s="29"/>
      <c r="F7269" s="28"/>
      <c r="G7269" s="28"/>
      <c r="H7269"/>
      <c r="I7269"/>
    </row>
    <row r="7270" spans="1:9">
      <c r="A7270" s="26"/>
      <c r="B7270" s="27"/>
      <c r="C7270" s="28"/>
      <c r="D7270" s="29"/>
      <c r="E7270" s="29"/>
      <c r="F7270" s="28"/>
      <c r="G7270" s="28"/>
      <c r="H7270"/>
      <c r="I7270"/>
    </row>
    <row r="7271" spans="1:9">
      <c r="A7271" s="26"/>
      <c r="B7271" s="27"/>
      <c r="C7271" s="28"/>
      <c r="D7271" s="29"/>
      <c r="E7271" s="29"/>
      <c r="F7271" s="28"/>
      <c r="G7271" s="28"/>
      <c r="H7271"/>
      <c r="I7271"/>
    </row>
    <row r="7272" spans="1:9">
      <c r="A7272" s="26"/>
      <c r="B7272" s="27"/>
      <c r="C7272" s="28"/>
      <c r="D7272" s="29"/>
      <c r="E7272" s="29"/>
      <c r="F7272" s="28"/>
      <c r="G7272" s="28"/>
      <c r="H7272"/>
      <c r="I7272"/>
    </row>
    <row r="7273" spans="1:9">
      <c r="A7273" s="26"/>
      <c r="B7273" s="27"/>
      <c r="C7273" s="28"/>
      <c r="D7273" s="29"/>
      <c r="E7273" s="29"/>
      <c r="F7273" s="28"/>
      <c r="G7273" s="28"/>
      <c r="H7273"/>
      <c r="I7273"/>
    </row>
    <row r="7274" spans="1:9">
      <c r="A7274" s="26"/>
      <c r="B7274" s="27"/>
      <c r="C7274" s="28"/>
      <c r="D7274" s="29"/>
      <c r="E7274" s="29"/>
      <c r="F7274" s="28"/>
      <c r="G7274" s="28"/>
      <c r="H7274"/>
      <c r="I7274"/>
    </row>
    <row r="7275" spans="1:9">
      <c r="A7275" s="26"/>
      <c r="B7275" s="27"/>
      <c r="C7275" s="28"/>
      <c r="D7275" s="29"/>
      <c r="E7275" s="29"/>
      <c r="F7275" s="28"/>
      <c r="G7275" s="28"/>
      <c r="H7275"/>
      <c r="I7275"/>
    </row>
    <row r="7276" spans="1:9">
      <c r="A7276" s="26"/>
      <c r="B7276" s="27"/>
      <c r="C7276" s="28"/>
      <c r="D7276" s="29"/>
      <c r="E7276" s="29"/>
      <c r="F7276" s="28"/>
      <c r="G7276" s="28"/>
      <c r="H7276"/>
      <c r="I7276"/>
    </row>
    <row r="7277" spans="1:9">
      <c r="A7277" s="26"/>
      <c r="B7277" s="27"/>
      <c r="C7277" s="28"/>
      <c r="D7277" s="29"/>
      <c r="E7277" s="29"/>
      <c r="F7277" s="28"/>
      <c r="G7277" s="28"/>
      <c r="H7277"/>
      <c r="I7277"/>
    </row>
    <row r="7278" spans="1:9">
      <c r="A7278" s="26"/>
      <c r="B7278" s="27"/>
      <c r="C7278" s="28"/>
      <c r="D7278" s="29"/>
      <c r="E7278" s="29"/>
      <c r="F7278" s="28"/>
      <c r="G7278" s="28"/>
      <c r="H7278"/>
      <c r="I7278"/>
    </row>
    <row r="7279" spans="1:9">
      <c r="A7279" s="26"/>
      <c r="B7279" s="27"/>
      <c r="C7279" s="28"/>
      <c r="D7279" s="29"/>
      <c r="E7279" s="29"/>
      <c r="F7279" s="28"/>
      <c r="G7279" s="28"/>
      <c r="H7279"/>
      <c r="I7279"/>
    </row>
    <row r="7280" spans="1:9">
      <c r="A7280" s="26"/>
      <c r="B7280" s="27"/>
      <c r="C7280" s="28"/>
      <c r="D7280" s="29"/>
      <c r="E7280" s="29"/>
      <c r="F7280" s="28"/>
      <c r="G7280" s="28"/>
      <c r="H7280"/>
      <c r="I7280"/>
    </row>
    <row r="7281" spans="1:9">
      <c r="A7281" s="26"/>
      <c r="B7281" s="27"/>
      <c r="C7281" s="28"/>
      <c r="D7281" s="29"/>
      <c r="E7281" s="29"/>
      <c r="F7281" s="28"/>
      <c r="G7281" s="28"/>
      <c r="H7281"/>
      <c r="I7281"/>
    </row>
    <row r="7282" spans="1:9">
      <c r="A7282" s="26"/>
      <c r="B7282" s="27"/>
      <c r="C7282" s="28"/>
      <c r="D7282" s="29"/>
      <c r="E7282" s="29"/>
      <c r="F7282" s="28"/>
      <c r="G7282" s="28"/>
      <c r="H7282"/>
      <c r="I7282"/>
    </row>
    <row r="7283" spans="1:9">
      <c r="A7283" s="26"/>
      <c r="B7283" s="27"/>
      <c r="C7283" s="28"/>
      <c r="D7283" s="29"/>
      <c r="E7283" s="29"/>
      <c r="F7283" s="28"/>
      <c r="G7283" s="28"/>
      <c r="H7283"/>
      <c r="I7283"/>
    </row>
    <row r="7284" spans="1:9">
      <c r="A7284" s="26"/>
      <c r="B7284" s="27"/>
      <c r="C7284" s="28"/>
      <c r="D7284" s="29"/>
      <c r="E7284" s="29"/>
      <c r="F7284" s="28"/>
      <c r="G7284" s="28"/>
      <c r="H7284"/>
      <c r="I7284"/>
    </row>
    <row r="7285" spans="1:9">
      <c r="A7285" s="26"/>
      <c r="B7285" s="27"/>
      <c r="C7285" s="28"/>
      <c r="D7285" s="29"/>
      <c r="E7285" s="29"/>
      <c r="F7285" s="28"/>
      <c r="G7285" s="28"/>
      <c r="H7285"/>
      <c r="I7285"/>
    </row>
    <row r="7286" spans="1:9">
      <c r="A7286" s="26"/>
      <c r="B7286" s="27"/>
      <c r="C7286" s="28"/>
      <c r="D7286" s="29"/>
      <c r="E7286" s="29"/>
      <c r="F7286" s="28"/>
      <c r="G7286" s="28"/>
      <c r="H7286"/>
      <c r="I7286"/>
    </row>
    <row r="7287" spans="1:9">
      <c r="A7287" s="26"/>
      <c r="B7287" s="27"/>
      <c r="C7287" s="28"/>
      <c r="D7287" s="29"/>
      <c r="E7287" s="29"/>
      <c r="F7287" s="28"/>
      <c r="G7287" s="28"/>
      <c r="H7287"/>
      <c r="I7287"/>
    </row>
    <row r="7288" spans="1:9">
      <c r="A7288" s="26"/>
      <c r="B7288" s="27"/>
      <c r="C7288" s="28"/>
      <c r="D7288" s="29"/>
      <c r="E7288" s="29"/>
      <c r="F7288" s="28"/>
      <c r="G7288" s="28"/>
      <c r="H7288"/>
      <c r="I7288"/>
    </row>
    <row r="7289" spans="1:9">
      <c r="A7289" s="26"/>
      <c r="B7289" s="27"/>
      <c r="C7289" s="28"/>
      <c r="D7289" s="29"/>
      <c r="E7289" s="29"/>
      <c r="F7289" s="28"/>
      <c r="G7289" s="28"/>
      <c r="H7289"/>
      <c r="I7289"/>
    </row>
    <row r="7290" spans="1:9">
      <c r="A7290" s="26"/>
      <c r="B7290" s="27"/>
      <c r="C7290" s="28"/>
      <c r="D7290" s="29"/>
      <c r="E7290" s="29"/>
      <c r="F7290" s="28"/>
      <c r="G7290" s="28"/>
      <c r="H7290"/>
      <c r="I7290"/>
    </row>
    <row r="7291" spans="1:9">
      <c r="A7291" s="26"/>
      <c r="B7291" s="27"/>
      <c r="C7291" s="28"/>
      <c r="D7291" s="29"/>
      <c r="E7291" s="29"/>
      <c r="F7291" s="28"/>
      <c r="G7291" s="28"/>
      <c r="H7291"/>
      <c r="I7291"/>
    </row>
    <row r="7292" spans="1:9">
      <c r="A7292" s="26"/>
      <c r="B7292" s="27"/>
      <c r="C7292" s="28"/>
      <c r="D7292" s="29"/>
      <c r="E7292" s="29"/>
      <c r="F7292" s="28"/>
      <c r="G7292" s="28"/>
      <c r="H7292"/>
      <c r="I7292"/>
    </row>
    <row r="7293" spans="1:9">
      <c r="A7293" s="26"/>
      <c r="B7293" s="27"/>
      <c r="C7293" s="28"/>
      <c r="D7293" s="29"/>
      <c r="E7293" s="29"/>
      <c r="F7293" s="28"/>
      <c r="G7293" s="28"/>
      <c r="H7293"/>
      <c r="I7293"/>
    </row>
    <row r="7294" spans="1:9">
      <c r="A7294" s="26"/>
      <c r="B7294" s="27"/>
      <c r="C7294" s="28"/>
      <c r="D7294" s="29"/>
      <c r="E7294" s="29"/>
      <c r="F7294" s="28"/>
      <c r="G7294" s="28"/>
      <c r="H7294"/>
      <c r="I7294"/>
    </row>
    <row r="7295" spans="1:9">
      <c r="A7295" s="26"/>
      <c r="B7295" s="27"/>
      <c r="C7295" s="28"/>
      <c r="D7295" s="29"/>
      <c r="E7295" s="29"/>
      <c r="F7295" s="28"/>
      <c r="G7295" s="28"/>
      <c r="H7295"/>
      <c r="I7295"/>
    </row>
    <row r="7296" spans="1:9">
      <c r="A7296" s="26"/>
      <c r="B7296" s="27"/>
      <c r="C7296" s="28"/>
      <c r="D7296" s="29"/>
      <c r="E7296" s="29"/>
      <c r="F7296" s="28"/>
      <c r="G7296" s="28"/>
      <c r="H7296"/>
      <c r="I7296"/>
    </row>
    <row r="7297" spans="1:9">
      <c r="A7297" s="26"/>
      <c r="B7297" s="27"/>
      <c r="C7297" s="28"/>
      <c r="D7297" s="29"/>
      <c r="E7297" s="29"/>
      <c r="F7297" s="28"/>
      <c r="G7297" s="28"/>
      <c r="H7297"/>
      <c r="I7297"/>
    </row>
    <row r="7298" spans="1:9">
      <c r="A7298" s="26"/>
      <c r="B7298" s="27"/>
      <c r="C7298" s="28"/>
      <c r="D7298" s="29"/>
      <c r="E7298" s="29"/>
      <c r="F7298" s="28"/>
      <c r="G7298" s="28"/>
      <c r="H7298"/>
      <c r="I7298"/>
    </row>
    <row r="7299" spans="1:9">
      <c r="A7299" s="26"/>
      <c r="B7299" s="27"/>
      <c r="C7299" s="28"/>
      <c r="D7299" s="29"/>
      <c r="E7299" s="29"/>
      <c r="F7299" s="28"/>
      <c r="G7299" s="28"/>
      <c r="H7299"/>
      <c r="I7299"/>
    </row>
    <row r="7300" spans="1:9">
      <c r="A7300" s="26"/>
      <c r="B7300" s="27"/>
      <c r="C7300" s="28"/>
      <c r="D7300" s="29"/>
      <c r="E7300" s="29"/>
      <c r="F7300" s="28"/>
      <c r="G7300" s="28"/>
      <c r="H7300"/>
      <c r="I7300"/>
    </row>
    <row r="7301" spans="1:9">
      <c r="A7301" s="26"/>
      <c r="B7301" s="27"/>
      <c r="C7301" s="28"/>
      <c r="D7301" s="29"/>
      <c r="E7301" s="29"/>
      <c r="F7301" s="28"/>
      <c r="G7301" s="28"/>
      <c r="H7301"/>
      <c r="I7301"/>
    </row>
    <row r="7302" spans="1:9">
      <c r="A7302" s="26"/>
      <c r="B7302" s="27"/>
      <c r="C7302" s="28"/>
      <c r="D7302" s="29"/>
      <c r="E7302" s="29"/>
      <c r="F7302" s="28"/>
      <c r="G7302" s="28"/>
      <c r="H7302"/>
      <c r="I7302"/>
    </row>
    <row r="7303" spans="1:9">
      <c r="A7303" s="26"/>
      <c r="B7303" s="27"/>
      <c r="C7303" s="28"/>
      <c r="D7303" s="29"/>
      <c r="E7303" s="29"/>
      <c r="F7303" s="28"/>
      <c r="G7303" s="28"/>
      <c r="H7303"/>
      <c r="I7303"/>
    </row>
    <row r="7304" spans="1:9">
      <c r="A7304" s="26"/>
      <c r="B7304" s="27"/>
      <c r="C7304" s="28"/>
      <c r="D7304" s="29"/>
      <c r="E7304" s="29"/>
      <c r="F7304" s="28"/>
      <c r="G7304" s="28"/>
      <c r="H7304"/>
      <c r="I7304"/>
    </row>
    <row r="7305" spans="1:9">
      <c r="A7305" s="26"/>
      <c r="B7305" s="27"/>
      <c r="C7305" s="28"/>
      <c r="D7305" s="29"/>
      <c r="E7305" s="29"/>
      <c r="F7305" s="28"/>
      <c r="G7305" s="28"/>
      <c r="H7305"/>
      <c r="I7305"/>
    </row>
    <row r="7306" spans="1:9">
      <c r="A7306" s="26"/>
      <c r="B7306" s="27"/>
      <c r="C7306" s="28"/>
      <c r="D7306" s="29"/>
      <c r="E7306" s="29"/>
      <c r="F7306" s="28"/>
      <c r="G7306" s="28"/>
      <c r="H7306"/>
      <c r="I7306"/>
    </row>
    <row r="7307" spans="1:9">
      <c r="A7307" s="26"/>
      <c r="B7307" s="27"/>
      <c r="C7307" s="28"/>
      <c r="D7307" s="29"/>
      <c r="E7307" s="29"/>
      <c r="F7307" s="28"/>
      <c r="G7307" s="28"/>
      <c r="H7307"/>
      <c r="I7307"/>
    </row>
    <row r="7308" spans="1:9">
      <c r="A7308" s="26"/>
      <c r="B7308" s="27"/>
      <c r="C7308" s="28"/>
      <c r="D7308" s="29"/>
      <c r="E7308" s="29"/>
      <c r="F7308" s="28"/>
      <c r="G7308" s="28"/>
      <c r="H7308"/>
      <c r="I7308"/>
    </row>
    <row r="7309" spans="1:9">
      <c r="A7309" s="26"/>
      <c r="B7309" s="27"/>
      <c r="C7309" s="28"/>
      <c r="D7309" s="29"/>
      <c r="E7309" s="29"/>
      <c r="F7309" s="28"/>
      <c r="G7309" s="28"/>
      <c r="H7309"/>
      <c r="I7309"/>
    </row>
    <row r="7310" spans="1:9">
      <c r="A7310" s="26"/>
      <c r="B7310" s="27"/>
      <c r="C7310" s="28"/>
      <c r="D7310" s="29"/>
      <c r="E7310" s="29"/>
      <c r="F7310" s="28"/>
      <c r="G7310" s="28"/>
      <c r="H7310"/>
      <c r="I7310"/>
    </row>
    <row r="7311" spans="1:9">
      <c r="A7311" s="26"/>
      <c r="B7311" s="27"/>
      <c r="C7311" s="28"/>
      <c r="D7311" s="29"/>
      <c r="E7311" s="29"/>
      <c r="F7311" s="28"/>
      <c r="G7311" s="28"/>
      <c r="H7311"/>
      <c r="I7311"/>
    </row>
    <row r="7312" spans="1:9">
      <c r="A7312" s="26"/>
      <c r="B7312" s="27"/>
      <c r="C7312" s="28"/>
      <c r="D7312" s="29"/>
      <c r="E7312" s="29"/>
      <c r="F7312" s="28"/>
      <c r="G7312" s="28"/>
      <c r="H7312"/>
      <c r="I7312"/>
    </row>
    <row r="7313" spans="1:9">
      <c r="A7313" s="26"/>
      <c r="B7313" s="27"/>
      <c r="C7313" s="28"/>
      <c r="D7313" s="29"/>
      <c r="E7313" s="29"/>
      <c r="F7313" s="28"/>
      <c r="G7313" s="28"/>
      <c r="H7313"/>
      <c r="I7313"/>
    </row>
    <row r="7314" spans="1:9">
      <c r="A7314" s="26"/>
      <c r="B7314" s="27"/>
      <c r="C7314" s="28"/>
      <c r="D7314" s="29"/>
      <c r="E7314" s="29"/>
      <c r="F7314" s="28"/>
      <c r="G7314" s="28"/>
      <c r="H7314"/>
      <c r="I7314"/>
    </row>
    <row r="7315" spans="1:9">
      <c r="A7315" s="26"/>
      <c r="B7315" s="27"/>
      <c r="C7315" s="28"/>
      <c r="D7315" s="29"/>
      <c r="E7315" s="29"/>
      <c r="F7315" s="28"/>
      <c r="G7315" s="28"/>
      <c r="H7315"/>
      <c r="I7315"/>
    </row>
    <row r="7316" spans="1:9">
      <c r="A7316" s="26"/>
      <c r="B7316" s="27"/>
      <c r="C7316" s="28"/>
      <c r="D7316" s="29"/>
      <c r="E7316" s="29"/>
      <c r="F7316" s="28"/>
      <c r="G7316" s="28"/>
      <c r="H7316"/>
      <c r="I7316"/>
    </row>
    <row r="7317" spans="1:9">
      <c r="A7317" s="26"/>
      <c r="B7317" s="27"/>
      <c r="C7317" s="28"/>
      <c r="D7317" s="29"/>
      <c r="E7317" s="29"/>
      <c r="F7317" s="28"/>
      <c r="G7317" s="28"/>
      <c r="H7317"/>
      <c r="I7317"/>
    </row>
    <row r="7318" spans="1:9">
      <c r="A7318" s="26"/>
      <c r="B7318" s="27"/>
      <c r="C7318" s="28"/>
      <c r="D7318" s="29"/>
      <c r="E7318" s="29"/>
      <c r="F7318" s="28"/>
      <c r="G7318" s="28"/>
      <c r="H7318"/>
      <c r="I7318"/>
    </row>
    <row r="7319" spans="1:9">
      <c r="A7319" s="26"/>
      <c r="B7319" s="27"/>
      <c r="C7319" s="28"/>
      <c r="D7319" s="29"/>
      <c r="E7319" s="29"/>
      <c r="F7319" s="28"/>
      <c r="G7319" s="28"/>
      <c r="H7319"/>
      <c r="I7319"/>
    </row>
    <row r="7320" spans="1:9">
      <c r="A7320" s="26"/>
      <c r="B7320" s="27"/>
      <c r="C7320" s="28"/>
      <c r="D7320" s="29"/>
      <c r="E7320" s="29"/>
      <c r="F7320" s="28"/>
      <c r="G7320" s="28"/>
      <c r="H7320"/>
      <c r="I7320"/>
    </row>
    <row r="7321" spans="1:9">
      <c r="A7321" s="26"/>
      <c r="B7321" s="27"/>
      <c r="C7321" s="28"/>
      <c r="D7321" s="29"/>
      <c r="E7321" s="29"/>
      <c r="F7321" s="28"/>
      <c r="G7321" s="28"/>
      <c r="H7321"/>
      <c r="I7321"/>
    </row>
    <row r="7322" spans="1:9">
      <c r="A7322" s="26"/>
      <c r="B7322" s="27"/>
      <c r="C7322" s="28"/>
      <c r="D7322" s="29"/>
      <c r="E7322" s="29"/>
      <c r="F7322" s="28"/>
      <c r="G7322" s="28"/>
      <c r="H7322"/>
      <c r="I7322"/>
    </row>
    <row r="7323" spans="1:9">
      <c r="A7323" s="26"/>
      <c r="B7323" s="27"/>
      <c r="C7323" s="28"/>
      <c r="D7323" s="29"/>
      <c r="E7323" s="29"/>
      <c r="F7323" s="28"/>
      <c r="G7323" s="28"/>
      <c r="H7323"/>
      <c r="I7323"/>
    </row>
    <row r="7324" spans="1:9">
      <c r="A7324" s="26"/>
      <c r="B7324" s="27"/>
      <c r="C7324" s="28"/>
      <c r="D7324" s="29"/>
      <c r="E7324" s="29"/>
      <c r="F7324" s="28"/>
      <c r="G7324" s="28"/>
      <c r="H7324"/>
      <c r="I7324"/>
    </row>
    <row r="7325" spans="1:9">
      <c r="A7325" s="26"/>
      <c r="B7325" s="27"/>
      <c r="C7325" s="28"/>
      <c r="D7325" s="29"/>
      <c r="E7325" s="29"/>
      <c r="F7325" s="28"/>
      <c r="G7325" s="28"/>
      <c r="H7325"/>
      <c r="I7325"/>
    </row>
    <row r="7326" spans="1:9">
      <c r="A7326" s="26"/>
      <c r="B7326" s="27"/>
      <c r="C7326" s="28"/>
      <c r="D7326" s="29"/>
      <c r="E7326" s="29"/>
      <c r="F7326" s="28"/>
      <c r="G7326" s="28"/>
      <c r="H7326"/>
      <c r="I7326"/>
    </row>
    <row r="7327" spans="1:9">
      <c r="A7327" s="26"/>
      <c r="B7327" s="27"/>
      <c r="C7327" s="28"/>
      <c r="D7327" s="29"/>
      <c r="E7327" s="29"/>
      <c r="F7327" s="28"/>
      <c r="G7327" s="28"/>
      <c r="H7327"/>
      <c r="I7327"/>
    </row>
    <row r="7328" spans="1:9">
      <c r="A7328" s="26"/>
      <c r="B7328" s="27"/>
      <c r="C7328" s="28"/>
      <c r="D7328" s="29"/>
      <c r="E7328" s="29"/>
      <c r="F7328" s="28"/>
      <c r="G7328" s="28"/>
      <c r="H7328"/>
      <c r="I7328"/>
    </row>
    <row r="7329" spans="1:9">
      <c r="A7329" s="26"/>
      <c r="B7329" s="27"/>
      <c r="C7329" s="28"/>
      <c r="D7329" s="29"/>
      <c r="E7329" s="29"/>
      <c r="F7329" s="28"/>
      <c r="G7329" s="28"/>
      <c r="H7329"/>
      <c r="I7329"/>
    </row>
    <row r="7330" spans="1:9">
      <c r="A7330" s="26"/>
      <c r="B7330" s="27"/>
      <c r="C7330" s="28"/>
      <c r="D7330" s="29"/>
      <c r="E7330" s="29"/>
      <c r="F7330" s="28"/>
      <c r="G7330" s="28"/>
      <c r="H7330"/>
      <c r="I7330"/>
    </row>
    <row r="7331" spans="1:9">
      <c r="A7331" s="26"/>
      <c r="B7331" s="27"/>
      <c r="C7331" s="28"/>
      <c r="D7331" s="29"/>
      <c r="E7331" s="29"/>
      <c r="F7331" s="28"/>
      <c r="G7331" s="28"/>
      <c r="H7331"/>
      <c r="I7331"/>
    </row>
    <row r="7332" spans="1:9">
      <c r="A7332" s="26"/>
      <c r="B7332" s="27"/>
      <c r="C7332" s="28"/>
      <c r="D7332" s="29"/>
      <c r="E7332" s="29"/>
      <c r="F7332" s="28"/>
      <c r="G7332" s="28"/>
      <c r="H7332"/>
      <c r="I7332"/>
    </row>
    <row r="7333" spans="1:9">
      <c r="A7333" s="26"/>
      <c r="B7333" s="27"/>
      <c r="C7333" s="28"/>
      <c r="D7333" s="29"/>
      <c r="E7333" s="29"/>
      <c r="F7333" s="28"/>
      <c r="G7333" s="28"/>
      <c r="H7333"/>
      <c r="I7333"/>
    </row>
    <row r="7334" spans="1:9">
      <c r="A7334" s="26"/>
      <c r="B7334" s="27"/>
      <c r="C7334" s="28"/>
      <c r="D7334" s="29"/>
      <c r="E7334" s="29"/>
      <c r="F7334" s="28"/>
      <c r="G7334" s="28"/>
      <c r="H7334"/>
      <c r="I7334"/>
    </row>
    <row r="7335" spans="1:9">
      <c r="A7335" s="26"/>
      <c r="B7335" s="27"/>
      <c r="C7335" s="28"/>
      <c r="D7335" s="29"/>
      <c r="E7335" s="29"/>
      <c r="F7335" s="28"/>
      <c r="G7335" s="28"/>
      <c r="H7335"/>
      <c r="I7335"/>
    </row>
    <row r="7336" spans="1:9">
      <c r="A7336" s="26"/>
      <c r="B7336" s="27"/>
      <c r="C7336" s="28"/>
      <c r="D7336" s="29"/>
      <c r="E7336" s="29"/>
      <c r="F7336" s="28"/>
      <c r="G7336" s="28"/>
      <c r="H7336"/>
      <c r="I7336"/>
    </row>
    <row r="7337" spans="1:9">
      <c r="A7337" s="26"/>
      <c r="B7337" s="27"/>
      <c r="C7337" s="28"/>
      <c r="D7337" s="29"/>
      <c r="E7337" s="29"/>
      <c r="F7337" s="28"/>
      <c r="G7337" s="28"/>
      <c r="H7337"/>
      <c r="I7337"/>
    </row>
    <row r="7338" spans="1:9">
      <c r="A7338" s="26"/>
      <c r="B7338" s="27"/>
      <c r="C7338" s="28"/>
      <c r="D7338" s="29"/>
      <c r="E7338" s="29"/>
      <c r="F7338" s="28"/>
      <c r="G7338" s="28"/>
      <c r="H7338"/>
      <c r="I7338"/>
    </row>
    <row r="7339" spans="1:9">
      <c r="A7339" s="26"/>
      <c r="B7339" s="27"/>
      <c r="C7339" s="28"/>
      <c r="D7339" s="29"/>
      <c r="E7339" s="29"/>
      <c r="F7339" s="28"/>
      <c r="G7339" s="28"/>
      <c r="H7339"/>
      <c r="I7339"/>
    </row>
    <row r="7340" spans="1:9">
      <c r="A7340" s="26"/>
      <c r="B7340" s="27"/>
      <c r="C7340" s="28"/>
      <c r="D7340" s="29"/>
      <c r="E7340" s="29"/>
      <c r="F7340" s="28"/>
      <c r="G7340" s="28"/>
      <c r="H7340"/>
      <c r="I7340"/>
    </row>
    <row r="7341" spans="1:9">
      <c r="A7341" s="26"/>
      <c r="B7341" s="27"/>
      <c r="C7341" s="28"/>
      <c r="D7341" s="29"/>
      <c r="E7341" s="29"/>
      <c r="F7341" s="28"/>
      <c r="G7341" s="28"/>
      <c r="H7341"/>
      <c r="I7341"/>
    </row>
    <row r="7342" spans="1:9">
      <c r="A7342" s="26"/>
      <c r="B7342" s="27"/>
      <c r="C7342" s="28"/>
      <c r="D7342" s="29"/>
      <c r="E7342" s="29"/>
      <c r="F7342" s="28"/>
      <c r="G7342" s="28"/>
      <c r="H7342"/>
      <c r="I7342"/>
    </row>
    <row r="7343" spans="1:9">
      <c r="A7343" s="26"/>
      <c r="B7343" s="27"/>
      <c r="C7343" s="28"/>
      <c r="D7343" s="29"/>
      <c r="E7343" s="29"/>
      <c r="F7343" s="28"/>
      <c r="G7343" s="28"/>
      <c r="H7343"/>
      <c r="I7343"/>
    </row>
    <row r="7344" spans="1:9">
      <c r="A7344" s="26"/>
      <c r="B7344" s="27"/>
      <c r="C7344" s="28"/>
      <c r="D7344" s="29"/>
      <c r="E7344" s="29"/>
      <c r="F7344" s="28"/>
      <c r="G7344" s="28"/>
      <c r="H7344"/>
      <c r="I7344"/>
    </row>
    <row r="7345" spans="1:9">
      <c r="A7345" s="26"/>
      <c r="B7345" s="27"/>
      <c r="C7345" s="28"/>
      <c r="D7345" s="29"/>
      <c r="E7345" s="29"/>
      <c r="F7345" s="28"/>
      <c r="G7345" s="28"/>
      <c r="H7345"/>
      <c r="I7345"/>
    </row>
    <row r="7346" spans="1:9">
      <c r="A7346" s="26"/>
      <c r="B7346" s="27"/>
      <c r="C7346" s="28"/>
      <c r="D7346" s="29"/>
      <c r="E7346" s="29"/>
      <c r="F7346" s="28"/>
      <c r="G7346" s="28"/>
      <c r="H7346"/>
      <c r="I7346"/>
    </row>
    <row r="7347" spans="1:9">
      <c r="A7347" s="26"/>
      <c r="B7347" s="27"/>
      <c r="C7347" s="28"/>
      <c r="D7347" s="29"/>
      <c r="E7347" s="29"/>
      <c r="F7347" s="28"/>
      <c r="G7347" s="28"/>
      <c r="H7347"/>
      <c r="I7347"/>
    </row>
    <row r="7348" spans="1:9">
      <c r="A7348" s="26"/>
      <c r="B7348" s="27"/>
      <c r="C7348" s="28"/>
      <c r="D7348" s="29"/>
      <c r="E7348" s="29"/>
      <c r="F7348" s="28"/>
      <c r="G7348" s="28"/>
      <c r="H7348"/>
      <c r="I7348"/>
    </row>
    <row r="7349" spans="1:9">
      <c r="A7349" s="26"/>
      <c r="B7349" s="27"/>
      <c r="C7349" s="28"/>
      <c r="D7349" s="29"/>
      <c r="E7349" s="29"/>
      <c r="F7349" s="28"/>
      <c r="G7349" s="28"/>
      <c r="H7349"/>
      <c r="I7349"/>
    </row>
    <row r="7350" spans="1:9">
      <c r="A7350" s="26"/>
      <c r="B7350" s="27"/>
      <c r="C7350" s="28"/>
      <c r="D7350" s="29"/>
      <c r="E7350" s="29"/>
      <c r="F7350" s="28"/>
      <c r="G7350" s="28"/>
      <c r="H7350"/>
      <c r="I7350"/>
    </row>
    <row r="7351" spans="1:9">
      <c r="A7351" s="26"/>
      <c r="B7351" s="27"/>
      <c r="C7351" s="28"/>
      <c r="D7351" s="29"/>
      <c r="E7351" s="29"/>
      <c r="F7351" s="28"/>
      <c r="G7351" s="28"/>
      <c r="H7351"/>
      <c r="I7351"/>
    </row>
    <row r="7352" spans="1:9">
      <c r="A7352" s="26"/>
      <c r="B7352" s="27"/>
      <c r="C7352" s="28"/>
      <c r="D7352" s="29"/>
      <c r="E7352" s="29"/>
      <c r="F7352" s="28"/>
      <c r="G7352" s="28"/>
      <c r="H7352"/>
      <c r="I7352"/>
    </row>
    <row r="7353" spans="1:9">
      <c r="A7353" s="26"/>
      <c r="B7353" s="27"/>
      <c r="C7353" s="28"/>
      <c r="D7353" s="29"/>
      <c r="E7353" s="29"/>
      <c r="F7353" s="28"/>
      <c r="G7353" s="28"/>
      <c r="H7353"/>
      <c r="I7353"/>
    </row>
    <row r="7354" spans="1:9">
      <c r="A7354" s="26"/>
      <c r="B7354" s="27"/>
      <c r="C7354" s="28"/>
      <c r="D7354" s="29"/>
      <c r="E7354" s="29"/>
      <c r="F7354" s="28"/>
      <c r="G7354" s="28"/>
      <c r="H7354"/>
      <c r="I7354"/>
    </row>
    <row r="7355" spans="1:9">
      <c r="A7355" s="26"/>
      <c r="B7355" s="27"/>
      <c r="C7355" s="28"/>
      <c r="D7355" s="29"/>
      <c r="E7355" s="29"/>
      <c r="F7355" s="28"/>
      <c r="G7355" s="28"/>
      <c r="H7355"/>
      <c r="I7355"/>
    </row>
    <row r="7356" spans="1:9">
      <c r="A7356" s="26"/>
      <c r="B7356" s="27"/>
      <c r="C7356" s="28"/>
      <c r="D7356" s="29"/>
      <c r="E7356" s="29"/>
      <c r="F7356" s="28"/>
      <c r="G7356" s="28"/>
      <c r="H7356"/>
      <c r="I7356"/>
    </row>
    <row r="7357" spans="1:9">
      <c r="A7357" s="26"/>
      <c r="B7357" s="27"/>
      <c r="C7357" s="28"/>
      <c r="D7357" s="29"/>
      <c r="E7357" s="29"/>
      <c r="F7357" s="28"/>
      <c r="G7357" s="28"/>
      <c r="H7357"/>
      <c r="I7357"/>
    </row>
    <row r="7358" spans="1:9">
      <c r="A7358" s="26"/>
      <c r="B7358" s="27"/>
      <c r="C7358" s="28"/>
      <c r="D7358" s="29"/>
      <c r="E7358" s="29"/>
      <c r="F7358" s="28"/>
      <c r="G7358" s="28"/>
      <c r="H7358"/>
      <c r="I7358"/>
    </row>
    <row r="7359" spans="1:9">
      <c r="A7359" s="26"/>
      <c r="B7359" s="27"/>
      <c r="C7359" s="28"/>
      <c r="D7359" s="29"/>
      <c r="E7359" s="29"/>
      <c r="F7359" s="28"/>
      <c r="G7359" s="28"/>
      <c r="H7359"/>
      <c r="I7359"/>
    </row>
    <row r="7360" spans="1:9">
      <c r="A7360" s="26"/>
      <c r="B7360" s="27"/>
      <c r="C7360" s="28"/>
      <c r="D7360" s="29"/>
      <c r="E7360" s="29"/>
      <c r="F7360" s="28"/>
      <c r="G7360" s="28"/>
      <c r="H7360"/>
      <c r="I7360"/>
    </row>
    <row r="7361" spans="1:9">
      <c r="A7361" s="26"/>
      <c r="B7361" s="27"/>
      <c r="C7361" s="28"/>
      <c r="D7361" s="29"/>
      <c r="E7361" s="29"/>
      <c r="F7361" s="28"/>
      <c r="G7361" s="28"/>
      <c r="H7361"/>
      <c r="I7361"/>
    </row>
    <row r="7362" spans="1:9">
      <c r="A7362" s="26"/>
      <c r="B7362" s="27"/>
      <c r="C7362" s="28"/>
      <c r="D7362" s="29"/>
      <c r="E7362" s="29"/>
      <c r="F7362" s="28"/>
      <c r="G7362" s="28"/>
      <c r="H7362"/>
      <c r="I7362"/>
    </row>
    <row r="7363" spans="1:9">
      <c r="A7363" s="26"/>
      <c r="B7363" s="27"/>
      <c r="C7363" s="28"/>
      <c r="D7363" s="29"/>
      <c r="E7363" s="29"/>
      <c r="F7363" s="28"/>
      <c r="G7363" s="28"/>
      <c r="H7363"/>
      <c r="I7363"/>
    </row>
    <row r="7364" spans="1:9">
      <c r="A7364" s="26"/>
      <c r="B7364" s="27"/>
      <c r="C7364" s="28"/>
      <c r="D7364" s="29"/>
      <c r="E7364" s="29"/>
      <c r="F7364" s="28"/>
      <c r="G7364" s="28"/>
      <c r="H7364"/>
      <c r="I7364"/>
    </row>
    <row r="7365" spans="1:9">
      <c r="A7365" s="26"/>
      <c r="B7365" s="27"/>
      <c r="C7365" s="28"/>
      <c r="D7365" s="29"/>
      <c r="E7365" s="29"/>
      <c r="F7365" s="28"/>
      <c r="G7365" s="28"/>
      <c r="H7365"/>
      <c r="I7365"/>
    </row>
    <row r="7366" spans="1:9">
      <c r="A7366" s="26"/>
      <c r="B7366" s="27"/>
      <c r="C7366" s="28"/>
      <c r="D7366" s="29"/>
      <c r="E7366" s="29"/>
      <c r="F7366" s="28"/>
      <c r="G7366" s="28"/>
      <c r="H7366"/>
      <c r="I7366"/>
    </row>
    <row r="7367" spans="1:9">
      <c r="A7367" s="26"/>
      <c r="B7367" s="27"/>
      <c r="C7367" s="28"/>
      <c r="D7367" s="29"/>
      <c r="E7367" s="29"/>
      <c r="F7367" s="28"/>
      <c r="G7367" s="28"/>
      <c r="H7367"/>
      <c r="I7367"/>
    </row>
    <row r="7368" spans="1:9">
      <c r="A7368" s="26"/>
      <c r="B7368" s="27"/>
      <c r="C7368" s="28"/>
      <c r="D7368" s="29"/>
      <c r="E7368" s="29"/>
      <c r="F7368" s="28"/>
      <c r="G7368" s="28"/>
      <c r="H7368"/>
      <c r="I7368"/>
    </row>
    <row r="7369" spans="1:9">
      <c r="A7369" s="26"/>
      <c r="B7369" s="27"/>
      <c r="C7369" s="28"/>
      <c r="D7369" s="29"/>
      <c r="E7369" s="29"/>
      <c r="F7369" s="28"/>
      <c r="G7369" s="28"/>
      <c r="H7369"/>
      <c r="I7369"/>
    </row>
    <row r="7370" spans="1:9">
      <c r="A7370" s="26"/>
      <c r="B7370" s="27"/>
      <c r="C7370" s="28"/>
      <c r="D7370" s="29"/>
      <c r="E7370" s="29"/>
      <c r="F7370" s="28"/>
      <c r="G7370" s="28"/>
      <c r="H7370"/>
      <c r="I7370"/>
    </row>
    <row r="7371" spans="1:9">
      <c r="A7371" s="26"/>
      <c r="B7371" s="27"/>
      <c r="C7371" s="28"/>
      <c r="D7371" s="29"/>
      <c r="E7371" s="29"/>
      <c r="F7371" s="28"/>
      <c r="G7371" s="28"/>
      <c r="H7371"/>
      <c r="I7371"/>
    </row>
    <row r="7372" spans="1:9">
      <c r="A7372" s="26"/>
      <c r="B7372" s="27"/>
      <c r="C7372" s="28"/>
      <c r="D7372" s="29"/>
      <c r="E7372" s="29"/>
      <c r="F7372" s="28"/>
      <c r="G7372" s="28"/>
      <c r="H7372"/>
      <c r="I7372"/>
    </row>
    <row r="7373" spans="1:9">
      <c r="A7373" s="26"/>
      <c r="B7373" s="27"/>
      <c r="C7373" s="28"/>
      <c r="D7373" s="29"/>
      <c r="E7373" s="29"/>
      <c r="F7373" s="28"/>
      <c r="G7373" s="28"/>
      <c r="H7373"/>
      <c r="I7373"/>
    </row>
    <row r="7374" spans="1:9">
      <c r="A7374" s="26"/>
      <c r="B7374" s="27"/>
      <c r="C7374" s="28"/>
      <c r="D7374" s="29"/>
      <c r="E7374" s="29"/>
      <c r="F7374" s="28"/>
      <c r="G7374" s="28"/>
      <c r="H7374"/>
      <c r="I7374"/>
    </row>
    <row r="7375" spans="1:9">
      <c r="A7375" s="26"/>
      <c r="B7375" s="27"/>
      <c r="C7375" s="28"/>
      <c r="D7375" s="29"/>
      <c r="E7375" s="29"/>
      <c r="F7375" s="28"/>
      <c r="G7375" s="28"/>
      <c r="H7375"/>
      <c r="I7375"/>
    </row>
    <row r="7376" spans="1:9">
      <c r="A7376" s="26"/>
      <c r="B7376" s="27"/>
      <c r="C7376" s="28"/>
      <c r="D7376" s="29"/>
      <c r="E7376" s="29"/>
      <c r="F7376" s="28"/>
      <c r="G7376" s="28"/>
      <c r="H7376"/>
      <c r="I7376"/>
    </row>
    <row r="7377" spans="1:9">
      <c r="A7377" s="26"/>
      <c r="B7377" s="27"/>
      <c r="C7377" s="28"/>
      <c r="D7377" s="29"/>
      <c r="E7377" s="29"/>
      <c r="F7377" s="28"/>
      <c r="G7377" s="28"/>
      <c r="H7377"/>
      <c r="I7377"/>
    </row>
    <row r="7378" spans="1:9">
      <c r="A7378" s="26"/>
      <c r="B7378" s="27"/>
      <c r="C7378" s="28"/>
      <c r="D7378" s="29"/>
      <c r="E7378" s="29"/>
      <c r="F7378" s="28"/>
      <c r="G7378" s="28"/>
      <c r="H7378"/>
      <c r="I7378"/>
    </row>
    <row r="7379" spans="1:9">
      <c r="A7379" s="26"/>
      <c r="B7379" s="27"/>
      <c r="C7379" s="28"/>
      <c r="D7379" s="29"/>
      <c r="E7379" s="29"/>
      <c r="F7379" s="28"/>
      <c r="G7379" s="28"/>
      <c r="H7379"/>
      <c r="I7379"/>
    </row>
    <row r="7380" spans="1:9">
      <c r="A7380" s="26"/>
      <c r="B7380" s="27"/>
      <c r="C7380" s="28"/>
      <c r="D7380" s="29"/>
      <c r="E7380" s="29"/>
      <c r="F7380" s="28"/>
      <c r="G7380" s="28"/>
      <c r="H7380"/>
      <c r="I7380"/>
    </row>
    <row r="7381" spans="1:9">
      <c r="A7381" s="26"/>
      <c r="B7381" s="27"/>
      <c r="C7381" s="28"/>
      <c r="D7381" s="29"/>
      <c r="E7381" s="29"/>
      <c r="F7381" s="28"/>
      <c r="G7381" s="28"/>
      <c r="H7381"/>
      <c r="I7381"/>
    </row>
    <row r="7382" spans="1:9">
      <c r="A7382" s="26"/>
      <c r="B7382" s="27"/>
      <c r="C7382" s="28"/>
      <c r="D7382" s="29"/>
      <c r="E7382" s="29"/>
      <c r="F7382" s="28"/>
      <c r="G7382" s="28"/>
      <c r="H7382"/>
      <c r="I7382"/>
    </row>
    <row r="7383" spans="1:9">
      <c r="A7383" s="26"/>
      <c r="B7383" s="27"/>
      <c r="C7383" s="28"/>
      <c r="D7383" s="29"/>
      <c r="E7383" s="29"/>
      <c r="F7383" s="28"/>
      <c r="G7383" s="28"/>
      <c r="H7383"/>
      <c r="I7383"/>
    </row>
    <row r="7384" spans="1:9">
      <c r="A7384" s="26"/>
      <c r="B7384" s="27"/>
      <c r="C7384" s="28"/>
      <c r="D7384" s="29"/>
      <c r="E7384" s="29"/>
      <c r="F7384" s="28"/>
      <c r="G7384" s="28"/>
      <c r="H7384"/>
      <c r="I7384"/>
    </row>
    <row r="7385" spans="1:9">
      <c r="A7385" s="26"/>
      <c r="B7385" s="27"/>
      <c r="C7385" s="28"/>
      <c r="D7385" s="29"/>
      <c r="E7385" s="29"/>
      <c r="F7385" s="28"/>
      <c r="G7385" s="28"/>
      <c r="H7385"/>
      <c r="I7385"/>
    </row>
    <row r="7386" spans="1:9">
      <c r="A7386" s="26"/>
      <c r="B7386" s="27"/>
      <c r="C7386" s="28"/>
      <c r="D7386" s="29"/>
      <c r="E7386" s="29"/>
      <c r="F7386" s="28"/>
      <c r="G7386" s="28"/>
      <c r="H7386"/>
      <c r="I7386"/>
    </row>
    <row r="7387" spans="1:9">
      <c r="A7387" s="26"/>
      <c r="B7387" s="27"/>
      <c r="C7387" s="28"/>
      <c r="D7387" s="29"/>
      <c r="E7387" s="29"/>
      <c r="F7387" s="28"/>
      <c r="G7387" s="28"/>
      <c r="H7387"/>
      <c r="I7387"/>
    </row>
    <row r="7388" spans="1:9">
      <c r="A7388" s="26"/>
      <c r="B7388" s="27"/>
      <c r="C7388" s="28"/>
      <c r="D7388" s="29"/>
      <c r="E7388" s="29"/>
      <c r="F7388" s="28"/>
      <c r="G7388" s="28"/>
      <c r="H7388"/>
      <c r="I7388"/>
    </row>
    <row r="7389" spans="1:9">
      <c r="A7389" s="26"/>
      <c r="B7389" s="27"/>
      <c r="C7389" s="28"/>
      <c r="D7389" s="29"/>
      <c r="E7389" s="29"/>
      <c r="F7389" s="28"/>
      <c r="G7389" s="28"/>
      <c r="H7389"/>
      <c r="I7389"/>
    </row>
    <row r="7390" spans="1:9">
      <c r="A7390" s="26"/>
      <c r="B7390" s="27"/>
      <c r="C7390" s="28"/>
      <c r="D7390" s="29"/>
      <c r="E7390" s="29"/>
      <c r="F7390" s="28"/>
      <c r="G7390" s="28"/>
      <c r="H7390"/>
      <c r="I7390"/>
    </row>
    <row r="7391" spans="1:9">
      <c r="A7391" s="26"/>
      <c r="B7391" s="27"/>
      <c r="C7391" s="28"/>
      <c r="D7391" s="29"/>
      <c r="E7391" s="29"/>
      <c r="F7391" s="28"/>
      <c r="G7391" s="28"/>
      <c r="H7391"/>
      <c r="I7391"/>
    </row>
    <row r="7392" spans="1:9">
      <c r="A7392" s="26"/>
      <c r="B7392" s="27"/>
      <c r="C7392" s="28"/>
      <c r="D7392" s="29"/>
      <c r="E7392" s="29"/>
      <c r="F7392" s="28"/>
      <c r="G7392" s="28"/>
      <c r="H7392"/>
      <c r="I7392"/>
    </row>
    <row r="7393" spans="1:9">
      <c r="A7393" s="26"/>
      <c r="B7393" s="27"/>
      <c r="C7393" s="28"/>
      <c r="D7393" s="29"/>
      <c r="E7393" s="29"/>
      <c r="F7393" s="28"/>
      <c r="G7393" s="28"/>
      <c r="H7393"/>
      <c r="I7393"/>
    </row>
    <row r="7394" spans="1:9">
      <c r="A7394" s="26"/>
      <c r="B7394" s="27"/>
      <c r="C7394" s="28"/>
      <c r="D7394" s="29"/>
      <c r="E7394" s="29"/>
      <c r="F7394" s="28"/>
      <c r="G7394" s="28"/>
      <c r="H7394"/>
      <c r="I7394"/>
    </row>
    <row r="7395" spans="1:9">
      <c r="A7395" s="26"/>
      <c r="B7395" s="27"/>
      <c r="C7395" s="28"/>
      <c r="D7395" s="29"/>
      <c r="E7395" s="29"/>
      <c r="F7395" s="28"/>
      <c r="G7395" s="28"/>
      <c r="H7395"/>
      <c r="I7395"/>
    </row>
    <row r="7396" spans="1:9">
      <c r="A7396" s="26"/>
      <c r="B7396" s="27"/>
      <c r="C7396" s="28"/>
      <c r="D7396" s="29"/>
      <c r="E7396" s="29"/>
      <c r="F7396" s="28"/>
      <c r="G7396" s="28"/>
      <c r="H7396"/>
      <c r="I7396"/>
    </row>
    <row r="7397" spans="1:9">
      <c r="A7397" s="26"/>
      <c r="B7397" s="27"/>
      <c r="C7397" s="28"/>
      <c r="D7397" s="29"/>
      <c r="E7397" s="29"/>
      <c r="F7397" s="28"/>
      <c r="G7397" s="28"/>
      <c r="H7397"/>
      <c r="I7397"/>
    </row>
    <row r="7398" spans="1:9">
      <c r="A7398" s="26"/>
      <c r="B7398" s="27"/>
      <c r="C7398" s="28"/>
      <c r="D7398" s="29"/>
      <c r="E7398" s="29"/>
      <c r="F7398" s="28"/>
      <c r="G7398" s="28"/>
      <c r="H7398"/>
      <c r="I7398"/>
    </row>
    <row r="7399" spans="1:9">
      <c r="A7399" s="26"/>
      <c r="B7399" s="27"/>
      <c r="C7399" s="28"/>
      <c r="D7399" s="29"/>
      <c r="E7399" s="29"/>
      <c r="F7399" s="28"/>
      <c r="G7399" s="28"/>
      <c r="H7399"/>
      <c r="I7399"/>
    </row>
    <row r="7400" spans="1:9">
      <c r="A7400" s="26"/>
      <c r="B7400" s="27"/>
      <c r="C7400" s="28"/>
      <c r="D7400" s="29"/>
      <c r="E7400" s="29"/>
      <c r="F7400" s="28"/>
      <c r="G7400" s="28"/>
      <c r="H7400"/>
      <c r="I7400"/>
    </row>
    <row r="7401" spans="1:9">
      <c r="A7401" s="26"/>
      <c r="B7401" s="27"/>
      <c r="C7401" s="28"/>
      <c r="D7401" s="29"/>
      <c r="E7401" s="29"/>
      <c r="F7401" s="28"/>
      <c r="G7401" s="28"/>
      <c r="H7401"/>
      <c r="I7401"/>
    </row>
    <row r="7402" spans="1:9">
      <c r="A7402" s="26"/>
      <c r="B7402" s="27"/>
      <c r="C7402" s="28"/>
      <c r="D7402" s="29"/>
      <c r="E7402" s="29"/>
      <c r="F7402" s="28"/>
      <c r="G7402" s="28"/>
      <c r="H7402"/>
      <c r="I7402"/>
    </row>
    <row r="7403" spans="1:9">
      <c r="A7403" s="26"/>
      <c r="B7403" s="27"/>
      <c r="C7403" s="28"/>
      <c r="D7403" s="29"/>
      <c r="E7403" s="29"/>
      <c r="F7403" s="28"/>
      <c r="G7403" s="28"/>
      <c r="H7403"/>
      <c r="I7403"/>
    </row>
    <row r="7404" spans="1:9">
      <c r="A7404" s="26"/>
      <c r="B7404" s="27"/>
      <c r="C7404" s="28"/>
      <c r="D7404" s="29"/>
      <c r="E7404" s="29"/>
      <c r="F7404" s="28"/>
      <c r="G7404" s="28"/>
      <c r="H7404"/>
      <c r="I7404"/>
    </row>
    <row r="7405" spans="1:9">
      <c r="A7405" s="26"/>
      <c r="B7405" s="27"/>
      <c r="C7405" s="28"/>
      <c r="D7405" s="29"/>
      <c r="E7405" s="29"/>
      <c r="F7405" s="28"/>
      <c r="G7405" s="28"/>
      <c r="H7405"/>
      <c r="I7405"/>
    </row>
    <row r="7406" spans="1:9">
      <c r="A7406" s="26"/>
      <c r="B7406" s="27"/>
      <c r="C7406" s="28"/>
      <c r="D7406" s="29"/>
      <c r="E7406" s="29"/>
      <c r="F7406" s="28"/>
      <c r="G7406" s="28"/>
      <c r="H7406"/>
      <c r="I7406"/>
    </row>
    <row r="7407" spans="1:9">
      <c r="A7407" s="26"/>
      <c r="B7407" s="27"/>
      <c r="C7407" s="28"/>
      <c r="D7407" s="29"/>
      <c r="E7407" s="29"/>
      <c r="F7407" s="28"/>
      <c r="G7407" s="28"/>
      <c r="H7407"/>
      <c r="I7407"/>
    </row>
    <row r="7408" spans="1:9">
      <c r="A7408" s="26"/>
      <c r="B7408" s="27"/>
      <c r="C7408" s="28"/>
      <c r="D7408" s="29"/>
      <c r="E7408" s="29"/>
      <c r="F7408" s="28"/>
      <c r="G7408" s="28"/>
      <c r="H7408"/>
      <c r="I7408"/>
    </row>
    <row r="7409" spans="1:9">
      <c r="A7409" s="26"/>
      <c r="B7409" s="27"/>
      <c r="C7409" s="28"/>
      <c r="D7409" s="29"/>
      <c r="E7409" s="29"/>
      <c r="F7409" s="28"/>
      <c r="G7409" s="28"/>
      <c r="H7409"/>
      <c r="I7409"/>
    </row>
    <row r="7410" spans="1:9">
      <c r="A7410" s="26"/>
      <c r="B7410" s="27"/>
      <c r="C7410" s="28"/>
      <c r="D7410" s="29"/>
      <c r="E7410" s="29"/>
      <c r="F7410" s="28"/>
      <c r="G7410" s="28"/>
      <c r="H7410"/>
      <c r="I7410"/>
    </row>
    <row r="7411" spans="1:9">
      <c r="A7411" s="26"/>
      <c r="B7411" s="27"/>
      <c r="C7411" s="28"/>
      <c r="D7411" s="29"/>
      <c r="E7411" s="29"/>
      <c r="F7411" s="28"/>
      <c r="G7411" s="28"/>
      <c r="H7411"/>
      <c r="I7411"/>
    </row>
    <row r="7412" spans="1:9">
      <c r="A7412" s="26"/>
      <c r="B7412" s="27"/>
      <c r="C7412" s="28"/>
      <c r="D7412" s="29"/>
      <c r="E7412" s="29"/>
      <c r="F7412" s="28"/>
      <c r="G7412" s="28"/>
      <c r="H7412"/>
      <c r="I7412"/>
    </row>
    <row r="7413" spans="1:9">
      <c r="A7413" s="26"/>
      <c r="B7413" s="27"/>
      <c r="C7413" s="28"/>
      <c r="D7413" s="29"/>
      <c r="E7413" s="29"/>
      <c r="F7413" s="28"/>
      <c r="G7413" s="28"/>
      <c r="H7413"/>
      <c r="I7413"/>
    </row>
    <row r="7414" spans="1:9">
      <c r="A7414" s="26"/>
      <c r="B7414" s="27"/>
      <c r="C7414" s="28"/>
      <c r="D7414" s="29"/>
      <c r="E7414" s="29"/>
      <c r="F7414" s="28"/>
      <c r="G7414" s="28"/>
      <c r="H7414"/>
      <c r="I7414"/>
    </row>
    <row r="7415" spans="1:9">
      <c r="A7415" s="26"/>
      <c r="B7415" s="27"/>
      <c r="C7415" s="28"/>
      <c r="D7415" s="29"/>
      <c r="E7415" s="29"/>
      <c r="F7415" s="28"/>
      <c r="G7415" s="28"/>
      <c r="H7415"/>
      <c r="I7415"/>
    </row>
    <row r="7416" spans="1:9">
      <c r="A7416" s="26"/>
      <c r="B7416" s="27"/>
      <c r="C7416" s="28"/>
      <c r="D7416" s="29"/>
      <c r="E7416" s="29"/>
      <c r="F7416" s="28"/>
      <c r="G7416" s="28"/>
      <c r="H7416"/>
      <c r="I7416"/>
    </row>
    <row r="7417" spans="1:9">
      <c r="A7417" s="26"/>
      <c r="B7417" s="27"/>
      <c r="C7417" s="28"/>
      <c r="D7417" s="29"/>
      <c r="E7417" s="29"/>
      <c r="F7417" s="28"/>
      <c r="G7417" s="28"/>
      <c r="H7417"/>
      <c r="I7417"/>
    </row>
    <row r="7418" spans="1:9">
      <c r="A7418" s="26"/>
      <c r="B7418" s="27"/>
      <c r="C7418" s="28"/>
      <c r="D7418" s="29"/>
      <c r="E7418" s="29"/>
      <c r="F7418" s="28"/>
      <c r="G7418" s="28"/>
      <c r="H7418"/>
      <c r="I7418"/>
    </row>
    <row r="7419" spans="1:9">
      <c r="A7419" s="26"/>
      <c r="B7419" s="27"/>
      <c r="C7419" s="28"/>
      <c r="D7419" s="29"/>
      <c r="E7419" s="29"/>
      <c r="F7419" s="28"/>
      <c r="G7419" s="28"/>
      <c r="H7419"/>
      <c r="I7419"/>
    </row>
    <row r="7420" spans="1:9">
      <c r="A7420" s="26"/>
      <c r="B7420" s="27"/>
      <c r="C7420" s="28"/>
      <c r="D7420" s="29"/>
      <c r="E7420" s="29"/>
      <c r="F7420" s="28"/>
      <c r="G7420" s="28"/>
      <c r="H7420"/>
      <c r="I7420"/>
    </row>
    <row r="7421" spans="1:9">
      <c r="A7421" s="26"/>
      <c r="B7421" s="27"/>
      <c r="C7421" s="28"/>
      <c r="D7421" s="29"/>
      <c r="E7421" s="29"/>
      <c r="F7421" s="28"/>
      <c r="G7421" s="28"/>
      <c r="H7421"/>
      <c r="I7421"/>
    </row>
    <row r="7422" spans="1:9">
      <c r="A7422" s="26"/>
      <c r="B7422" s="27"/>
      <c r="C7422" s="28"/>
      <c r="D7422" s="29"/>
      <c r="E7422" s="29"/>
      <c r="F7422" s="28"/>
      <c r="G7422" s="28"/>
      <c r="H7422"/>
      <c r="I7422"/>
    </row>
    <row r="7423" spans="1:9">
      <c r="A7423" s="26"/>
      <c r="B7423" s="27"/>
      <c r="C7423" s="28"/>
      <c r="D7423" s="29"/>
      <c r="E7423" s="29"/>
      <c r="F7423" s="28"/>
      <c r="G7423" s="28"/>
      <c r="H7423"/>
      <c r="I7423"/>
    </row>
    <row r="7424" spans="1:9">
      <c r="A7424" s="26"/>
      <c r="B7424" s="27"/>
      <c r="C7424" s="28"/>
      <c r="D7424" s="29"/>
      <c r="E7424" s="29"/>
      <c r="F7424" s="28"/>
      <c r="G7424" s="28"/>
      <c r="H7424"/>
      <c r="I7424"/>
    </row>
    <row r="7425" spans="1:9">
      <c r="A7425" s="26"/>
      <c r="B7425" s="27"/>
      <c r="C7425" s="28"/>
      <c r="D7425" s="29"/>
      <c r="E7425" s="29"/>
      <c r="F7425" s="28"/>
      <c r="G7425" s="28"/>
      <c r="H7425"/>
      <c r="I7425"/>
    </row>
    <row r="7426" spans="1:9">
      <c r="A7426" s="26"/>
      <c r="B7426" s="27"/>
      <c r="C7426" s="28"/>
      <c r="D7426" s="29"/>
      <c r="E7426" s="29"/>
      <c r="F7426" s="28"/>
      <c r="G7426" s="28"/>
      <c r="H7426"/>
      <c r="I7426"/>
    </row>
    <row r="7427" spans="1:9">
      <c r="A7427" s="26"/>
      <c r="B7427" s="27"/>
      <c r="C7427" s="28"/>
      <c r="D7427" s="29"/>
      <c r="E7427" s="29"/>
      <c r="F7427" s="28"/>
      <c r="G7427" s="28"/>
      <c r="H7427"/>
      <c r="I7427"/>
    </row>
    <row r="7428" spans="1:9">
      <c r="A7428" s="26"/>
      <c r="B7428" s="27"/>
      <c r="C7428" s="28"/>
      <c r="D7428" s="29"/>
      <c r="E7428" s="29"/>
      <c r="F7428" s="28"/>
      <c r="G7428" s="28"/>
      <c r="H7428"/>
      <c r="I7428"/>
    </row>
    <row r="7429" spans="1:9">
      <c r="A7429" s="26"/>
      <c r="B7429" s="27"/>
      <c r="C7429" s="28"/>
      <c r="D7429" s="29"/>
      <c r="E7429" s="29"/>
      <c r="F7429" s="28"/>
      <c r="G7429" s="28"/>
      <c r="H7429"/>
      <c r="I7429"/>
    </row>
    <row r="7430" spans="1:9">
      <c r="A7430" s="26"/>
      <c r="B7430" s="27"/>
      <c r="C7430" s="28"/>
      <c r="D7430" s="29"/>
      <c r="E7430" s="29"/>
      <c r="F7430" s="28"/>
      <c r="G7430" s="28"/>
      <c r="H7430"/>
      <c r="I7430"/>
    </row>
    <row r="7431" spans="1:9">
      <c r="A7431" s="26"/>
      <c r="B7431" s="27"/>
      <c r="C7431" s="28"/>
      <c r="D7431" s="29"/>
      <c r="E7431" s="29"/>
      <c r="F7431" s="28"/>
      <c r="G7431" s="28"/>
      <c r="H7431"/>
      <c r="I7431"/>
    </row>
    <row r="7432" spans="1:9">
      <c r="A7432" s="26"/>
      <c r="B7432" s="27"/>
      <c r="C7432" s="28"/>
      <c r="D7432" s="29"/>
      <c r="E7432" s="29"/>
      <c r="F7432" s="28"/>
      <c r="G7432" s="28"/>
      <c r="H7432"/>
      <c r="I7432"/>
    </row>
    <row r="7433" spans="1:9">
      <c r="A7433" s="26"/>
      <c r="B7433" s="27"/>
      <c r="C7433" s="28"/>
      <c r="D7433" s="29"/>
      <c r="E7433" s="29"/>
      <c r="F7433" s="28"/>
      <c r="G7433" s="28"/>
      <c r="H7433"/>
      <c r="I7433"/>
    </row>
    <row r="7434" spans="1:9">
      <c r="A7434" s="26"/>
      <c r="B7434" s="27"/>
      <c r="C7434" s="28"/>
      <c r="D7434" s="29"/>
      <c r="E7434" s="29"/>
      <c r="F7434" s="28"/>
      <c r="G7434" s="28"/>
      <c r="H7434"/>
      <c r="I7434"/>
    </row>
    <row r="7435" spans="1:9">
      <c r="A7435" s="26"/>
      <c r="B7435" s="27"/>
      <c r="C7435" s="28"/>
      <c r="D7435" s="29"/>
      <c r="E7435" s="29"/>
      <c r="F7435" s="28"/>
      <c r="G7435" s="28"/>
      <c r="H7435"/>
      <c r="I7435"/>
    </row>
    <row r="7436" spans="1:9">
      <c r="A7436" s="26"/>
      <c r="B7436" s="27"/>
      <c r="C7436" s="28"/>
      <c r="D7436" s="29"/>
      <c r="E7436" s="29"/>
      <c r="F7436" s="28"/>
      <c r="G7436" s="28"/>
      <c r="H7436"/>
      <c r="I7436"/>
    </row>
    <row r="7437" spans="1:9">
      <c r="A7437" s="26"/>
      <c r="B7437" s="27"/>
      <c r="C7437" s="28"/>
      <c r="D7437" s="29"/>
      <c r="E7437" s="29"/>
      <c r="F7437" s="28"/>
      <c r="G7437" s="28"/>
      <c r="H7437"/>
      <c r="I7437"/>
    </row>
    <row r="7438" spans="1:9">
      <c r="A7438" s="26"/>
      <c r="B7438" s="27"/>
      <c r="C7438" s="28"/>
      <c r="D7438" s="29"/>
      <c r="E7438" s="29"/>
      <c r="F7438" s="28"/>
      <c r="G7438" s="28"/>
      <c r="H7438"/>
      <c r="I7438"/>
    </row>
    <row r="7439" spans="1:9">
      <c r="A7439" s="26"/>
      <c r="B7439" s="27"/>
      <c r="C7439" s="28"/>
      <c r="D7439" s="29"/>
      <c r="E7439" s="29"/>
      <c r="F7439" s="28"/>
      <c r="G7439" s="28"/>
      <c r="H7439"/>
      <c r="I7439"/>
    </row>
    <row r="7440" spans="1:9">
      <c r="A7440" s="26"/>
      <c r="B7440" s="27"/>
      <c r="C7440" s="28"/>
      <c r="D7440" s="29"/>
      <c r="E7440" s="29"/>
      <c r="F7440" s="28"/>
      <c r="G7440" s="28"/>
      <c r="H7440"/>
      <c r="I7440"/>
    </row>
    <row r="7441" spans="1:9">
      <c r="A7441" s="26"/>
      <c r="B7441" s="27"/>
      <c r="C7441" s="28"/>
      <c r="D7441" s="29"/>
      <c r="E7441" s="29"/>
      <c r="F7441" s="28"/>
      <c r="G7441" s="28"/>
      <c r="H7441"/>
      <c r="I7441"/>
    </row>
    <row r="7442" spans="1:9">
      <c r="A7442" s="26"/>
      <c r="B7442" s="27"/>
      <c r="C7442" s="28"/>
      <c r="D7442" s="29"/>
      <c r="E7442" s="29"/>
      <c r="F7442" s="28"/>
      <c r="G7442" s="28"/>
      <c r="H7442"/>
      <c r="I7442"/>
    </row>
    <row r="7443" spans="1:9">
      <c r="A7443" s="26"/>
      <c r="B7443" s="27"/>
      <c r="C7443" s="28"/>
      <c r="D7443" s="29"/>
      <c r="E7443" s="29"/>
      <c r="F7443" s="28"/>
      <c r="G7443" s="28"/>
      <c r="H7443"/>
      <c r="I7443"/>
    </row>
    <row r="7444" spans="1:9">
      <c r="A7444" s="26"/>
      <c r="B7444" s="27"/>
      <c r="C7444" s="28"/>
      <c r="D7444" s="29"/>
      <c r="E7444" s="29"/>
      <c r="F7444" s="28"/>
      <c r="G7444" s="28"/>
      <c r="H7444"/>
      <c r="I7444"/>
    </row>
    <row r="7445" spans="1:9">
      <c r="A7445" s="26"/>
      <c r="B7445" s="27"/>
      <c r="C7445" s="28"/>
      <c r="D7445" s="29"/>
      <c r="E7445" s="29"/>
      <c r="F7445" s="28"/>
      <c r="G7445" s="28"/>
      <c r="H7445"/>
      <c r="I7445"/>
    </row>
    <row r="7446" spans="1:9">
      <c r="A7446" s="26"/>
      <c r="B7446" s="27"/>
      <c r="C7446" s="28"/>
      <c r="D7446" s="29"/>
      <c r="E7446" s="29"/>
      <c r="F7446" s="28"/>
      <c r="G7446" s="28"/>
      <c r="H7446"/>
      <c r="I7446"/>
    </row>
    <row r="7447" spans="1:9">
      <c r="A7447" s="26"/>
      <c r="B7447" s="27"/>
      <c r="C7447" s="28"/>
      <c r="D7447" s="29"/>
      <c r="E7447" s="29"/>
      <c r="F7447" s="28"/>
      <c r="G7447" s="28"/>
      <c r="H7447"/>
      <c r="I7447"/>
    </row>
    <row r="7448" spans="1:9">
      <c r="A7448" s="26"/>
      <c r="B7448" s="27"/>
      <c r="C7448" s="28"/>
      <c r="D7448" s="29"/>
      <c r="E7448" s="29"/>
      <c r="F7448" s="28"/>
      <c r="G7448" s="28"/>
      <c r="H7448"/>
      <c r="I7448"/>
    </row>
    <row r="7449" spans="1:9">
      <c r="A7449" s="26"/>
      <c r="B7449" s="27"/>
      <c r="C7449" s="28"/>
      <c r="D7449" s="29"/>
      <c r="E7449" s="29"/>
      <c r="F7449" s="28"/>
      <c r="G7449" s="28"/>
      <c r="H7449"/>
      <c r="I7449"/>
    </row>
    <row r="7450" spans="1:9">
      <c r="A7450" s="26"/>
      <c r="B7450" s="27"/>
      <c r="C7450" s="28"/>
      <c r="D7450" s="29"/>
      <c r="E7450" s="29"/>
      <c r="F7450" s="28"/>
      <c r="G7450" s="28"/>
      <c r="H7450"/>
      <c r="I7450"/>
    </row>
    <row r="7451" spans="1:9">
      <c r="A7451" s="26"/>
      <c r="B7451" s="27"/>
      <c r="C7451" s="28"/>
      <c r="D7451" s="29"/>
      <c r="E7451" s="29"/>
      <c r="F7451" s="28"/>
      <c r="G7451" s="28"/>
      <c r="H7451"/>
      <c r="I7451"/>
    </row>
    <row r="7452" spans="1:9">
      <c r="A7452" s="26"/>
      <c r="B7452" s="27"/>
      <c r="C7452" s="28"/>
      <c r="D7452" s="29"/>
      <c r="E7452" s="29"/>
      <c r="F7452" s="28"/>
      <c r="G7452" s="28"/>
      <c r="H7452"/>
      <c r="I7452"/>
    </row>
    <row r="7453" spans="1:9">
      <c r="A7453" s="26"/>
      <c r="B7453" s="27"/>
      <c r="C7453" s="28"/>
      <c r="D7453" s="29"/>
      <c r="E7453" s="29"/>
      <c r="F7453" s="28"/>
      <c r="G7453" s="28"/>
      <c r="H7453"/>
      <c r="I7453"/>
    </row>
    <row r="7454" spans="1:9">
      <c r="A7454" s="26"/>
      <c r="B7454" s="27"/>
      <c r="C7454" s="28"/>
      <c r="D7454" s="29"/>
      <c r="E7454" s="29"/>
      <c r="F7454" s="28"/>
      <c r="G7454" s="28"/>
      <c r="H7454"/>
      <c r="I7454"/>
    </row>
    <row r="7455" spans="1:9">
      <c r="A7455" s="26"/>
      <c r="B7455" s="27"/>
      <c r="C7455" s="28"/>
      <c r="D7455" s="29"/>
      <c r="E7455" s="29"/>
      <c r="F7455" s="28"/>
      <c r="G7455" s="28"/>
      <c r="H7455"/>
      <c r="I7455"/>
    </row>
    <row r="7456" spans="1:9">
      <c r="A7456" s="26"/>
      <c r="B7456" s="27"/>
      <c r="C7456" s="28"/>
      <c r="D7456" s="29"/>
      <c r="E7456" s="29"/>
      <c r="F7456" s="28"/>
      <c r="G7456" s="28"/>
      <c r="H7456"/>
      <c r="I7456"/>
    </row>
    <row r="7457" spans="1:9">
      <c r="A7457" s="26"/>
      <c r="B7457" s="27"/>
      <c r="C7457" s="28"/>
      <c r="D7457" s="29"/>
      <c r="E7457" s="29"/>
      <c r="F7457" s="28"/>
      <c r="G7457" s="28"/>
      <c r="H7457"/>
      <c r="I7457"/>
    </row>
    <row r="7458" spans="1:9">
      <c r="A7458" s="26"/>
      <c r="B7458" s="27"/>
      <c r="C7458" s="28"/>
      <c r="D7458" s="29"/>
      <c r="E7458" s="29"/>
      <c r="F7458" s="28"/>
      <c r="G7458" s="28"/>
      <c r="H7458"/>
      <c r="I7458"/>
    </row>
    <row r="7459" spans="1:9">
      <c r="A7459" s="26"/>
      <c r="B7459" s="27"/>
      <c r="C7459" s="28"/>
      <c r="D7459" s="29"/>
      <c r="E7459" s="29"/>
      <c r="F7459" s="28"/>
      <c r="G7459" s="28"/>
      <c r="H7459"/>
      <c r="I7459"/>
    </row>
    <row r="7460" spans="1:9">
      <c r="A7460" s="26"/>
      <c r="B7460" s="27"/>
      <c r="C7460" s="28"/>
      <c r="D7460" s="29"/>
      <c r="E7460" s="29"/>
      <c r="F7460" s="28"/>
      <c r="G7460" s="28"/>
      <c r="H7460"/>
      <c r="I7460"/>
    </row>
    <row r="7461" spans="1:9">
      <c r="A7461" s="26"/>
      <c r="B7461" s="27"/>
      <c r="C7461" s="28"/>
      <c r="D7461" s="29"/>
      <c r="E7461" s="29"/>
      <c r="F7461" s="28"/>
      <c r="G7461" s="28"/>
      <c r="H7461"/>
      <c r="I7461"/>
    </row>
    <row r="7462" spans="1:9">
      <c r="A7462" s="26"/>
      <c r="B7462" s="27"/>
      <c r="C7462" s="28"/>
      <c r="D7462" s="29"/>
      <c r="E7462" s="29"/>
      <c r="F7462" s="28"/>
      <c r="G7462" s="28"/>
      <c r="H7462"/>
      <c r="I7462"/>
    </row>
    <row r="7463" spans="1:9">
      <c r="A7463" s="26"/>
      <c r="B7463" s="27"/>
      <c r="C7463" s="28"/>
      <c r="D7463" s="29"/>
      <c r="E7463" s="29"/>
      <c r="F7463" s="28"/>
      <c r="G7463" s="28"/>
      <c r="H7463"/>
      <c r="I7463"/>
    </row>
    <row r="7464" spans="1:9">
      <c r="A7464" s="26"/>
      <c r="B7464" s="27"/>
      <c r="C7464" s="28"/>
      <c r="D7464" s="29"/>
      <c r="E7464" s="29"/>
      <c r="F7464" s="28"/>
      <c r="G7464" s="28"/>
      <c r="H7464"/>
      <c r="I7464"/>
    </row>
    <row r="7465" spans="1:9">
      <c r="A7465" s="26"/>
      <c r="B7465" s="27"/>
      <c r="C7465" s="28"/>
      <c r="D7465" s="29"/>
      <c r="E7465" s="29"/>
      <c r="F7465" s="28"/>
      <c r="G7465" s="28"/>
      <c r="H7465"/>
      <c r="I7465"/>
    </row>
    <row r="7466" spans="1:9">
      <c r="A7466" s="26"/>
      <c r="B7466" s="27"/>
      <c r="C7466" s="28"/>
      <c r="D7466" s="29"/>
      <c r="E7466" s="29"/>
      <c r="F7466" s="28"/>
      <c r="G7466" s="28"/>
      <c r="H7466"/>
      <c r="I7466"/>
    </row>
    <row r="7467" spans="1:9">
      <c r="A7467" s="26"/>
      <c r="B7467" s="27"/>
      <c r="C7467" s="28"/>
      <c r="D7467" s="29"/>
      <c r="E7467" s="29"/>
      <c r="F7467" s="28"/>
      <c r="G7467" s="28"/>
      <c r="H7467"/>
      <c r="I7467"/>
    </row>
    <row r="7468" spans="1:9">
      <c r="A7468" s="26"/>
      <c r="B7468" s="27"/>
      <c r="C7468" s="28"/>
      <c r="D7468" s="29"/>
      <c r="E7468" s="29"/>
      <c r="F7468" s="28"/>
      <c r="G7468" s="28"/>
      <c r="H7468"/>
      <c r="I7468"/>
    </row>
    <row r="7469" spans="1:9">
      <c r="A7469" s="26"/>
      <c r="B7469" s="27"/>
      <c r="C7469" s="28"/>
      <c r="D7469" s="29"/>
      <c r="E7469" s="29"/>
      <c r="F7469" s="28"/>
      <c r="G7469" s="28"/>
      <c r="H7469"/>
      <c r="I7469"/>
    </row>
    <row r="7470" spans="1:9">
      <c r="A7470" s="26"/>
      <c r="B7470" s="27"/>
      <c r="C7470" s="28"/>
      <c r="D7470" s="29"/>
      <c r="E7470" s="29"/>
      <c r="F7470" s="28"/>
      <c r="G7470" s="28"/>
      <c r="H7470"/>
      <c r="I7470"/>
    </row>
    <row r="7471" spans="1:9">
      <c r="A7471" s="26"/>
      <c r="B7471" s="27"/>
      <c r="C7471" s="28"/>
      <c r="D7471" s="29"/>
      <c r="E7471" s="29"/>
      <c r="F7471" s="28"/>
      <c r="G7471" s="28"/>
      <c r="H7471"/>
      <c r="I7471"/>
    </row>
    <row r="7472" spans="1:9">
      <c r="A7472" s="26"/>
      <c r="B7472" s="27"/>
      <c r="C7472" s="28"/>
      <c r="D7472" s="29"/>
      <c r="E7472" s="29"/>
      <c r="F7472" s="28"/>
      <c r="G7472" s="28"/>
      <c r="H7472"/>
      <c r="I7472"/>
    </row>
    <row r="7473" spans="1:9">
      <c r="A7473" s="26"/>
      <c r="B7473" s="27"/>
      <c r="C7473" s="28"/>
      <c r="D7473" s="29"/>
      <c r="E7473" s="29"/>
      <c r="F7473" s="28"/>
      <c r="G7473" s="28"/>
      <c r="H7473"/>
      <c r="I7473"/>
    </row>
    <row r="7474" spans="1:9">
      <c r="A7474" s="26"/>
      <c r="B7474" s="27"/>
      <c r="C7474" s="28"/>
      <c r="D7474" s="29"/>
      <c r="E7474" s="29"/>
      <c r="F7474" s="28"/>
      <c r="G7474" s="28"/>
      <c r="H7474"/>
      <c r="I7474"/>
    </row>
    <row r="7475" spans="1:9">
      <c r="A7475" s="26"/>
      <c r="B7475" s="27"/>
      <c r="C7475" s="28"/>
      <c r="D7475" s="29"/>
      <c r="E7475" s="29"/>
      <c r="F7475" s="28"/>
      <c r="G7475" s="28"/>
      <c r="H7475"/>
      <c r="I7475"/>
    </row>
    <row r="7476" spans="1:9">
      <c r="A7476" s="26"/>
      <c r="B7476" s="27"/>
      <c r="C7476" s="28"/>
      <c r="D7476" s="29"/>
      <c r="E7476" s="29"/>
      <c r="F7476" s="28"/>
      <c r="G7476" s="28"/>
      <c r="H7476"/>
      <c r="I7476"/>
    </row>
    <row r="7477" spans="1:9">
      <c r="A7477" s="26"/>
      <c r="B7477" s="27"/>
      <c r="C7477" s="28"/>
      <c r="D7477" s="29"/>
      <c r="E7477" s="29"/>
      <c r="F7477" s="28"/>
      <c r="G7477" s="28"/>
      <c r="H7477"/>
      <c r="I7477"/>
    </row>
    <row r="7478" spans="1:9">
      <c r="A7478" s="26"/>
      <c r="B7478" s="27"/>
      <c r="C7478" s="28"/>
      <c r="D7478" s="29"/>
      <c r="E7478" s="29"/>
      <c r="F7478" s="28"/>
      <c r="G7478" s="28"/>
      <c r="H7478"/>
      <c r="I7478"/>
    </row>
    <row r="7479" spans="1:9">
      <c r="A7479" s="26"/>
      <c r="B7479" s="27"/>
      <c r="C7479" s="28"/>
      <c r="D7479" s="29"/>
      <c r="E7479" s="29"/>
      <c r="F7479" s="28"/>
      <c r="G7479" s="28"/>
      <c r="H7479"/>
      <c r="I7479"/>
    </row>
    <row r="7480" spans="1:9">
      <c r="A7480" s="26"/>
      <c r="B7480" s="27"/>
      <c r="C7480" s="28"/>
      <c r="D7480" s="29"/>
      <c r="E7480" s="29"/>
      <c r="F7480" s="28"/>
      <c r="G7480" s="28"/>
      <c r="H7480"/>
      <c r="I7480"/>
    </row>
    <row r="7481" spans="1:9">
      <c r="A7481" s="26"/>
      <c r="B7481" s="27"/>
      <c r="C7481" s="28"/>
      <c r="D7481" s="29"/>
      <c r="E7481" s="29"/>
      <c r="F7481" s="28"/>
      <c r="G7481" s="28"/>
      <c r="H7481"/>
      <c r="I7481"/>
    </row>
    <row r="7482" spans="1:9">
      <c r="A7482" s="26"/>
      <c r="B7482" s="27"/>
      <c r="C7482" s="28"/>
      <c r="D7482" s="29"/>
      <c r="E7482" s="29"/>
      <c r="F7482" s="28"/>
      <c r="G7482" s="28"/>
      <c r="H7482"/>
      <c r="I7482"/>
    </row>
    <row r="7483" spans="1:9">
      <c r="A7483" s="26"/>
      <c r="B7483" s="27"/>
      <c r="C7483" s="28"/>
      <c r="D7483" s="29"/>
      <c r="E7483" s="29"/>
      <c r="F7483" s="28"/>
      <c r="G7483" s="28"/>
      <c r="H7483"/>
      <c r="I7483"/>
    </row>
    <row r="7484" spans="1:9">
      <c r="A7484" s="26"/>
      <c r="B7484" s="27"/>
      <c r="C7484" s="28"/>
      <c r="D7484" s="29"/>
      <c r="E7484" s="29"/>
      <c r="F7484" s="28"/>
      <c r="G7484" s="28"/>
      <c r="H7484"/>
      <c r="I7484"/>
    </row>
    <row r="7485" spans="1:9">
      <c r="A7485" s="26"/>
      <c r="B7485" s="27"/>
      <c r="C7485" s="28"/>
      <c r="D7485" s="29"/>
      <c r="E7485" s="29"/>
      <c r="F7485" s="28"/>
      <c r="G7485" s="28"/>
      <c r="H7485"/>
      <c r="I7485"/>
    </row>
    <row r="7486" spans="1:9">
      <c r="A7486" s="26"/>
      <c r="B7486" s="27"/>
      <c r="C7486" s="28"/>
      <c r="D7486" s="29"/>
      <c r="E7486" s="29"/>
      <c r="F7486" s="28"/>
      <c r="G7486" s="28"/>
      <c r="H7486"/>
      <c r="I7486"/>
    </row>
    <row r="7487" spans="1:9">
      <c r="A7487" s="26"/>
      <c r="B7487" s="27"/>
      <c r="C7487" s="28"/>
      <c r="D7487" s="29"/>
      <c r="E7487" s="29"/>
      <c r="F7487" s="28"/>
      <c r="G7487" s="28"/>
      <c r="H7487"/>
      <c r="I7487"/>
    </row>
    <row r="7488" spans="1:9">
      <c r="A7488" s="26"/>
      <c r="B7488" s="27"/>
      <c r="C7488" s="28"/>
      <c r="D7488" s="29"/>
      <c r="E7488" s="29"/>
      <c r="F7488" s="28"/>
      <c r="G7488" s="28"/>
      <c r="H7488"/>
      <c r="I7488"/>
    </row>
    <row r="7489" spans="1:9">
      <c r="A7489" s="26"/>
      <c r="B7489" s="27"/>
      <c r="C7489" s="28"/>
      <c r="D7489" s="29"/>
      <c r="E7489" s="29"/>
      <c r="F7489" s="28"/>
      <c r="G7489" s="28"/>
      <c r="H7489"/>
      <c r="I7489"/>
    </row>
    <row r="7490" spans="1:9">
      <c r="A7490" s="26"/>
      <c r="B7490" s="27"/>
      <c r="C7490" s="28"/>
      <c r="D7490" s="29"/>
      <c r="E7490" s="29"/>
      <c r="F7490" s="28"/>
      <c r="G7490" s="28"/>
      <c r="H7490"/>
      <c r="I7490"/>
    </row>
    <row r="7491" spans="1:9">
      <c r="A7491" s="26"/>
      <c r="B7491" s="27"/>
      <c r="C7491" s="28"/>
      <c r="D7491" s="29"/>
      <c r="E7491" s="29"/>
      <c r="F7491" s="28"/>
      <c r="G7491" s="28"/>
      <c r="H7491"/>
      <c r="I7491"/>
    </row>
    <row r="7492" spans="1:9">
      <c r="A7492" s="26"/>
      <c r="B7492" s="27"/>
      <c r="C7492" s="28"/>
      <c r="D7492" s="29"/>
      <c r="E7492" s="29"/>
      <c r="F7492" s="28"/>
      <c r="G7492" s="28"/>
      <c r="H7492"/>
      <c r="I7492"/>
    </row>
    <row r="7493" spans="1:9">
      <c r="A7493" s="26"/>
      <c r="B7493" s="27"/>
      <c r="C7493" s="28"/>
      <c r="D7493" s="29"/>
      <c r="E7493" s="29"/>
      <c r="F7493" s="28"/>
      <c r="G7493" s="28"/>
      <c r="H7493"/>
      <c r="I7493"/>
    </row>
    <row r="7494" spans="1:9">
      <c r="A7494" s="26"/>
      <c r="B7494" s="27"/>
      <c r="C7494" s="28"/>
      <c r="D7494" s="29"/>
      <c r="E7494" s="29"/>
      <c r="F7494" s="28"/>
      <c r="G7494" s="28"/>
      <c r="H7494"/>
      <c r="I7494"/>
    </row>
    <row r="7495" spans="1:9">
      <c r="A7495" s="26"/>
      <c r="B7495" s="27"/>
      <c r="C7495" s="28"/>
      <c r="D7495" s="29"/>
      <c r="E7495" s="29"/>
      <c r="F7495" s="28"/>
      <c r="G7495" s="28"/>
      <c r="H7495"/>
      <c r="I7495"/>
    </row>
    <row r="7496" spans="1:9">
      <c r="A7496" s="26"/>
      <c r="B7496" s="27"/>
      <c r="C7496" s="28"/>
      <c r="D7496" s="29"/>
      <c r="E7496" s="29"/>
      <c r="F7496" s="28"/>
      <c r="G7496" s="28"/>
      <c r="H7496"/>
      <c r="I7496"/>
    </row>
    <row r="7497" spans="1:9">
      <c r="A7497" s="26"/>
      <c r="B7497" s="27"/>
      <c r="C7497" s="28"/>
      <c r="D7497" s="29"/>
      <c r="E7497" s="29"/>
      <c r="F7497" s="28"/>
      <c r="G7497" s="28"/>
      <c r="H7497"/>
      <c r="I7497"/>
    </row>
    <row r="7498" spans="1:9">
      <c r="A7498" s="26"/>
      <c r="B7498" s="27"/>
      <c r="C7498" s="28"/>
      <c r="D7498" s="29"/>
      <c r="E7498" s="29"/>
      <c r="F7498" s="28"/>
      <c r="G7498" s="28"/>
      <c r="H7498"/>
      <c r="I7498"/>
    </row>
    <row r="7499" spans="1:9">
      <c r="A7499" s="26"/>
      <c r="B7499" s="27"/>
      <c r="C7499" s="28"/>
      <c r="D7499" s="29"/>
      <c r="E7499" s="29"/>
      <c r="F7499" s="28"/>
      <c r="G7499" s="28"/>
      <c r="H7499"/>
      <c r="I7499"/>
    </row>
    <row r="7500" spans="1:9">
      <c r="A7500" s="26"/>
      <c r="B7500" s="27"/>
      <c r="C7500" s="28"/>
      <c r="D7500" s="29"/>
      <c r="E7500" s="29"/>
      <c r="F7500" s="28"/>
      <c r="G7500" s="28"/>
      <c r="H7500"/>
      <c r="I7500"/>
    </row>
    <row r="7501" spans="1:9">
      <c r="A7501" s="26"/>
      <c r="B7501" s="27"/>
      <c r="C7501" s="28"/>
      <c r="D7501" s="29"/>
      <c r="E7501" s="29"/>
      <c r="F7501" s="28"/>
      <c r="G7501" s="28"/>
      <c r="H7501"/>
      <c r="I7501"/>
    </row>
    <row r="7502" spans="1:9">
      <c r="A7502" s="26"/>
      <c r="B7502" s="27"/>
      <c r="C7502" s="28"/>
      <c r="D7502" s="29"/>
      <c r="E7502" s="29"/>
      <c r="F7502" s="28"/>
      <c r="G7502" s="28"/>
      <c r="H7502"/>
      <c r="I7502"/>
    </row>
    <row r="7503" spans="1:9">
      <c r="A7503" s="26"/>
      <c r="B7503" s="27"/>
      <c r="C7503" s="28"/>
      <c r="D7503" s="29"/>
      <c r="E7503" s="29"/>
      <c r="F7503" s="28"/>
      <c r="G7503" s="28"/>
      <c r="H7503"/>
      <c r="I7503"/>
    </row>
    <row r="7504" spans="1:9">
      <c r="A7504" s="26"/>
      <c r="B7504" s="27"/>
      <c r="C7504" s="28"/>
      <c r="D7504" s="29"/>
      <c r="E7504" s="29"/>
      <c r="F7504" s="28"/>
      <c r="G7504" s="28"/>
      <c r="H7504"/>
      <c r="I7504"/>
    </row>
    <row r="7505" spans="1:9">
      <c r="A7505" s="26"/>
      <c r="B7505" s="27"/>
      <c r="C7505" s="28"/>
      <c r="D7505" s="29"/>
      <c r="E7505" s="29"/>
      <c r="F7505" s="28"/>
      <c r="G7505" s="28"/>
      <c r="H7505"/>
      <c r="I7505"/>
    </row>
    <row r="7506" spans="1:9">
      <c r="A7506" s="26"/>
      <c r="B7506" s="27"/>
      <c r="C7506" s="28"/>
      <c r="D7506" s="29"/>
      <c r="E7506" s="29"/>
      <c r="F7506" s="28"/>
      <c r="G7506" s="28"/>
      <c r="H7506"/>
      <c r="I7506"/>
    </row>
    <row r="7507" spans="1:9">
      <c r="A7507" s="26"/>
      <c r="B7507" s="27"/>
      <c r="C7507" s="28"/>
      <c r="D7507" s="29"/>
      <c r="E7507" s="29"/>
      <c r="F7507" s="28"/>
      <c r="G7507" s="28"/>
      <c r="H7507"/>
      <c r="I7507"/>
    </row>
    <row r="7508" spans="1:9">
      <c r="A7508" s="26"/>
      <c r="B7508" s="27"/>
      <c r="C7508" s="28"/>
      <c r="D7508" s="29"/>
      <c r="E7508" s="29"/>
      <c r="F7508" s="28"/>
      <c r="G7508" s="28"/>
      <c r="H7508"/>
      <c r="I7508"/>
    </row>
    <row r="7509" spans="1:9">
      <c r="A7509" s="26"/>
      <c r="B7509" s="27"/>
      <c r="C7509" s="28"/>
      <c r="D7509" s="29"/>
      <c r="E7509" s="29"/>
      <c r="F7509" s="28"/>
      <c r="G7509" s="28"/>
      <c r="H7509"/>
      <c r="I7509"/>
    </row>
    <row r="7510" spans="1:9">
      <c r="A7510" s="26"/>
      <c r="B7510" s="27"/>
      <c r="C7510" s="28"/>
      <c r="D7510" s="29"/>
      <c r="E7510" s="29"/>
      <c r="F7510" s="28"/>
      <c r="G7510" s="28"/>
      <c r="H7510"/>
      <c r="I7510"/>
    </row>
    <row r="7511" spans="1:9">
      <c r="A7511" s="26"/>
      <c r="B7511" s="27"/>
      <c r="C7511" s="28"/>
      <c r="D7511" s="29"/>
      <c r="E7511" s="29"/>
      <c r="F7511" s="28"/>
      <c r="G7511" s="28"/>
      <c r="H7511"/>
      <c r="I7511"/>
    </row>
    <row r="7512" spans="1:9">
      <c r="A7512" s="26"/>
      <c r="B7512" s="27"/>
      <c r="C7512" s="28"/>
      <c r="D7512" s="29"/>
      <c r="E7512" s="29"/>
      <c r="F7512" s="28"/>
      <c r="G7512" s="28"/>
      <c r="H7512"/>
      <c r="I7512"/>
    </row>
    <row r="7513" spans="1:9">
      <c r="A7513" s="26"/>
      <c r="B7513" s="27"/>
      <c r="C7513" s="28"/>
      <c r="D7513" s="29"/>
      <c r="E7513" s="29"/>
      <c r="F7513" s="28"/>
      <c r="G7513" s="28"/>
      <c r="H7513"/>
      <c r="I7513"/>
    </row>
    <row r="7514" spans="1:9">
      <c r="A7514" s="26"/>
      <c r="B7514" s="27"/>
      <c r="C7514" s="28"/>
      <c r="D7514" s="29"/>
      <c r="E7514" s="29"/>
      <c r="F7514" s="28"/>
      <c r="G7514" s="28"/>
      <c r="H7514"/>
      <c r="I7514"/>
    </row>
    <row r="7515" spans="1:9">
      <c r="A7515" s="26"/>
      <c r="B7515" s="27"/>
      <c r="C7515" s="28"/>
      <c r="D7515" s="29"/>
      <c r="E7515" s="29"/>
      <c r="F7515" s="28"/>
      <c r="G7515" s="28"/>
      <c r="H7515"/>
      <c r="I7515"/>
    </row>
    <row r="7516" spans="1:9">
      <c r="A7516" s="26"/>
      <c r="B7516" s="27"/>
      <c r="C7516" s="28"/>
      <c r="D7516" s="29"/>
      <c r="E7516" s="29"/>
      <c r="F7516" s="28"/>
      <c r="G7516" s="28"/>
      <c r="H7516"/>
      <c r="I7516"/>
    </row>
    <row r="7517" spans="1:9">
      <c r="A7517" s="26"/>
      <c r="B7517" s="27"/>
      <c r="C7517" s="28"/>
      <c r="D7517" s="29"/>
      <c r="E7517" s="29"/>
      <c r="F7517" s="28"/>
      <c r="G7517" s="28"/>
      <c r="H7517"/>
      <c r="I7517"/>
    </row>
    <row r="7518" spans="1:9">
      <c r="A7518" s="26"/>
      <c r="B7518" s="27"/>
      <c r="C7518" s="28"/>
      <c r="D7518" s="29"/>
      <c r="E7518" s="29"/>
      <c r="F7518" s="28"/>
      <c r="G7518" s="28"/>
      <c r="H7518"/>
      <c r="I7518"/>
    </row>
    <row r="7519" spans="1:9">
      <c r="A7519" s="26"/>
      <c r="B7519" s="27"/>
      <c r="C7519" s="28"/>
      <c r="D7519" s="29"/>
      <c r="E7519" s="29"/>
      <c r="F7519" s="28"/>
      <c r="G7519" s="28"/>
      <c r="H7519"/>
      <c r="I7519"/>
    </row>
    <row r="7520" spans="1:9">
      <c r="A7520" s="26"/>
      <c r="B7520" s="27"/>
      <c r="C7520" s="28"/>
      <c r="D7520" s="29"/>
      <c r="E7520" s="29"/>
      <c r="F7520" s="28"/>
      <c r="G7520" s="28"/>
      <c r="H7520"/>
      <c r="I7520"/>
    </row>
    <row r="7521" spans="1:9">
      <c r="A7521" s="26"/>
      <c r="B7521" s="27"/>
      <c r="C7521" s="28"/>
      <c r="D7521" s="29"/>
      <c r="E7521" s="29"/>
      <c r="F7521" s="28"/>
      <c r="G7521" s="28"/>
      <c r="H7521"/>
      <c r="I7521"/>
    </row>
    <row r="7522" spans="1:9">
      <c r="A7522" s="26"/>
      <c r="B7522" s="27"/>
      <c r="C7522" s="28"/>
      <c r="D7522" s="29"/>
      <c r="E7522" s="29"/>
      <c r="F7522" s="28"/>
      <c r="G7522" s="28"/>
      <c r="H7522"/>
      <c r="I7522"/>
    </row>
    <row r="7523" spans="1:9">
      <c r="A7523" s="26"/>
      <c r="B7523" s="27"/>
      <c r="C7523" s="28"/>
      <c r="D7523" s="29"/>
      <c r="E7523" s="29"/>
      <c r="F7523" s="28"/>
      <c r="G7523" s="28"/>
      <c r="H7523"/>
      <c r="I7523"/>
    </row>
    <row r="7524" spans="1:9">
      <c r="A7524" s="26"/>
      <c r="B7524" s="27"/>
      <c r="C7524" s="28"/>
      <c r="D7524" s="29"/>
      <c r="E7524" s="29"/>
      <c r="F7524" s="28"/>
      <c r="G7524" s="28"/>
      <c r="H7524"/>
      <c r="I7524"/>
    </row>
    <row r="7525" spans="1:9">
      <c r="A7525" s="26"/>
      <c r="B7525" s="27"/>
      <c r="C7525" s="28"/>
      <c r="D7525" s="29"/>
      <c r="E7525" s="29"/>
      <c r="F7525" s="28"/>
      <c r="G7525" s="28"/>
      <c r="H7525"/>
      <c r="I7525"/>
    </row>
    <row r="7526" spans="1:9">
      <c r="A7526" s="26"/>
      <c r="B7526" s="27"/>
      <c r="C7526" s="28"/>
      <c r="D7526" s="29"/>
      <c r="E7526" s="29"/>
      <c r="F7526" s="28"/>
      <c r="G7526" s="28"/>
      <c r="H7526"/>
      <c r="I7526"/>
    </row>
    <row r="7527" spans="1:9">
      <c r="A7527" s="26"/>
      <c r="B7527" s="27"/>
      <c r="C7527" s="28"/>
      <c r="D7527" s="29"/>
      <c r="E7527" s="29"/>
      <c r="F7527" s="28"/>
      <c r="G7527" s="28"/>
      <c r="H7527"/>
      <c r="I7527"/>
    </row>
    <row r="7528" spans="1:9">
      <c r="A7528" s="26"/>
      <c r="B7528" s="27"/>
      <c r="C7528" s="28"/>
      <c r="D7528" s="29"/>
      <c r="E7528" s="29"/>
      <c r="F7528" s="28"/>
      <c r="G7528" s="28"/>
      <c r="H7528"/>
      <c r="I7528"/>
    </row>
    <row r="7529" spans="1:9">
      <c r="A7529" s="26"/>
      <c r="B7529" s="27"/>
      <c r="C7529" s="28"/>
      <c r="D7529" s="29"/>
      <c r="E7529" s="29"/>
      <c r="F7529" s="28"/>
      <c r="G7529" s="28"/>
      <c r="H7529"/>
      <c r="I7529"/>
    </row>
    <row r="7530" spans="1:9">
      <c r="A7530" s="26"/>
      <c r="B7530" s="27"/>
      <c r="C7530" s="28"/>
      <c r="D7530" s="29"/>
      <c r="E7530" s="29"/>
      <c r="F7530" s="28"/>
      <c r="G7530" s="28"/>
      <c r="H7530"/>
      <c r="I7530"/>
    </row>
    <row r="7531" spans="1:9">
      <c r="A7531" s="26"/>
      <c r="B7531" s="27"/>
      <c r="C7531" s="28"/>
      <c r="D7531" s="29"/>
      <c r="E7531" s="29"/>
      <c r="F7531" s="28"/>
      <c r="G7531" s="28"/>
      <c r="H7531"/>
      <c r="I7531"/>
    </row>
    <row r="7532" spans="1:9">
      <c r="A7532" s="26"/>
      <c r="B7532" s="27"/>
      <c r="C7532" s="28"/>
      <c r="D7532" s="29"/>
      <c r="E7532" s="29"/>
      <c r="F7532" s="28"/>
      <c r="G7532" s="28"/>
      <c r="H7532"/>
      <c r="I7532"/>
    </row>
    <row r="7533" spans="1:9">
      <c r="A7533" s="26"/>
      <c r="B7533" s="27"/>
      <c r="C7533" s="28"/>
      <c r="D7533" s="29"/>
      <c r="E7533" s="29"/>
      <c r="F7533" s="28"/>
      <c r="G7533" s="28"/>
      <c r="H7533"/>
      <c r="I7533"/>
    </row>
    <row r="7534" spans="1:9">
      <c r="A7534" s="26"/>
      <c r="B7534" s="27"/>
      <c r="C7534" s="28"/>
      <c r="D7534" s="29"/>
      <c r="E7534" s="29"/>
      <c r="F7534" s="28"/>
      <c r="G7534" s="28"/>
      <c r="H7534"/>
      <c r="I7534"/>
    </row>
    <row r="7535" spans="1:9">
      <c r="A7535" s="26"/>
      <c r="B7535" s="27"/>
      <c r="C7535" s="28"/>
      <c r="D7535" s="29"/>
      <c r="E7535" s="29"/>
      <c r="F7535" s="28"/>
      <c r="G7535" s="28"/>
      <c r="H7535"/>
      <c r="I7535"/>
    </row>
    <row r="7536" spans="1:9">
      <c r="A7536" s="26"/>
      <c r="B7536" s="27"/>
      <c r="C7536" s="28"/>
      <c r="D7536" s="29"/>
      <c r="E7536" s="29"/>
      <c r="F7536" s="28"/>
      <c r="G7536" s="28"/>
      <c r="H7536"/>
      <c r="I7536"/>
    </row>
    <row r="7537" spans="1:9">
      <c r="A7537" s="26"/>
      <c r="B7537" s="27"/>
      <c r="C7537" s="28"/>
      <c r="D7537" s="29"/>
      <c r="E7537" s="29"/>
      <c r="F7537" s="28"/>
      <c r="G7537" s="28"/>
      <c r="H7537"/>
      <c r="I7537"/>
    </row>
    <row r="7538" spans="1:9">
      <c r="A7538" s="26"/>
      <c r="B7538" s="27"/>
      <c r="C7538" s="28"/>
      <c r="D7538" s="29"/>
      <c r="E7538" s="29"/>
      <c r="F7538" s="28"/>
      <c r="G7538" s="28"/>
      <c r="H7538"/>
      <c r="I7538"/>
    </row>
    <row r="7539" spans="1:9">
      <c r="A7539" s="26"/>
      <c r="B7539" s="27"/>
      <c r="C7539" s="28"/>
      <c r="D7539" s="29"/>
      <c r="E7539" s="29"/>
      <c r="F7539" s="28"/>
      <c r="G7539" s="28"/>
      <c r="H7539"/>
      <c r="I7539"/>
    </row>
    <row r="7540" spans="1:9">
      <c r="A7540" s="26"/>
      <c r="B7540" s="27"/>
      <c r="C7540" s="28"/>
      <c r="D7540" s="29"/>
      <c r="E7540" s="29"/>
      <c r="F7540" s="28"/>
      <c r="G7540" s="28"/>
      <c r="H7540"/>
      <c r="I7540"/>
    </row>
    <row r="7541" spans="1:9">
      <c r="A7541" s="26"/>
      <c r="B7541" s="27"/>
      <c r="C7541" s="28"/>
      <c r="D7541" s="29"/>
      <c r="E7541" s="29"/>
      <c r="F7541" s="28"/>
      <c r="G7541" s="28"/>
      <c r="H7541"/>
      <c r="I7541"/>
    </row>
    <row r="7542" spans="1:9">
      <c r="A7542" s="26"/>
      <c r="B7542" s="27"/>
      <c r="C7542" s="28"/>
      <c r="D7542" s="29"/>
      <c r="E7542" s="29"/>
      <c r="F7542" s="28"/>
      <c r="G7542" s="28"/>
      <c r="H7542"/>
      <c r="I7542"/>
    </row>
    <row r="7543" spans="1:9">
      <c r="A7543" s="26"/>
      <c r="B7543" s="27"/>
      <c r="C7543" s="28"/>
      <c r="D7543" s="29"/>
      <c r="E7543" s="29"/>
      <c r="F7543" s="28"/>
      <c r="G7543" s="28"/>
      <c r="H7543"/>
      <c r="I7543"/>
    </row>
    <row r="7544" spans="1:9">
      <c r="A7544" s="26"/>
      <c r="B7544" s="27"/>
      <c r="C7544" s="28"/>
      <c r="D7544" s="29"/>
      <c r="E7544" s="29"/>
      <c r="F7544" s="28"/>
      <c r="G7544" s="28"/>
      <c r="H7544"/>
      <c r="I7544"/>
    </row>
    <row r="7545" spans="1:9">
      <c r="A7545" s="26"/>
      <c r="B7545" s="27"/>
      <c r="C7545" s="28"/>
      <c r="D7545" s="29"/>
      <c r="E7545" s="29"/>
      <c r="F7545" s="28"/>
      <c r="G7545" s="28"/>
      <c r="H7545"/>
      <c r="I7545"/>
    </row>
    <row r="7546" spans="1:9">
      <c r="A7546" s="26"/>
      <c r="B7546" s="27"/>
      <c r="C7546" s="28"/>
      <c r="D7546" s="29"/>
      <c r="E7546" s="29"/>
      <c r="F7546" s="28"/>
      <c r="G7546" s="28"/>
      <c r="H7546"/>
      <c r="I7546"/>
    </row>
    <row r="7547" spans="1:9">
      <c r="A7547" s="26"/>
      <c r="B7547" s="27"/>
      <c r="C7547" s="28"/>
      <c r="D7547" s="29"/>
      <c r="E7547" s="29"/>
      <c r="F7547" s="28"/>
      <c r="G7547" s="28"/>
      <c r="H7547"/>
      <c r="I7547"/>
    </row>
    <row r="7548" spans="1:9">
      <c r="A7548" s="26"/>
      <c r="B7548" s="27"/>
      <c r="C7548" s="28"/>
      <c r="D7548" s="29"/>
      <c r="E7548" s="29"/>
      <c r="F7548" s="28"/>
      <c r="G7548" s="28"/>
      <c r="H7548"/>
      <c r="I7548"/>
    </row>
    <row r="7549" spans="1:9">
      <c r="A7549" s="26"/>
      <c r="B7549" s="27"/>
      <c r="C7549" s="28"/>
      <c r="D7549" s="29"/>
      <c r="E7549" s="29"/>
      <c r="F7549" s="28"/>
      <c r="G7549" s="28"/>
      <c r="H7549"/>
      <c r="I7549"/>
    </row>
    <row r="7550" spans="1:9">
      <c r="A7550" s="26"/>
      <c r="B7550" s="27"/>
      <c r="C7550" s="28"/>
      <c r="D7550" s="29"/>
      <c r="E7550" s="29"/>
      <c r="F7550" s="28"/>
      <c r="G7550" s="28"/>
      <c r="H7550"/>
      <c r="I7550"/>
    </row>
    <row r="7551" spans="1:9">
      <c r="A7551" s="26"/>
      <c r="B7551" s="27"/>
      <c r="C7551" s="28"/>
      <c r="D7551" s="29"/>
      <c r="E7551" s="29"/>
      <c r="F7551" s="28"/>
      <c r="G7551" s="28"/>
      <c r="H7551"/>
      <c r="I7551"/>
    </row>
    <row r="7552" spans="1:9">
      <c r="A7552" s="26"/>
      <c r="B7552" s="27"/>
      <c r="C7552" s="28"/>
      <c r="D7552" s="29"/>
      <c r="E7552" s="29"/>
      <c r="F7552" s="28"/>
      <c r="G7552" s="28"/>
      <c r="H7552"/>
      <c r="I7552"/>
    </row>
    <row r="7553" spans="1:9">
      <c r="A7553" s="26"/>
      <c r="B7553" s="27"/>
      <c r="C7553" s="28"/>
      <c r="D7553" s="29"/>
      <c r="E7553" s="29"/>
      <c r="F7553" s="28"/>
      <c r="G7553" s="28"/>
      <c r="H7553"/>
      <c r="I7553"/>
    </row>
    <row r="7554" spans="1:9">
      <c r="A7554" s="26"/>
      <c r="B7554" s="27"/>
      <c r="C7554" s="28"/>
      <c r="D7554" s="29"/>
      <c r="E7554" s="29"/>
      <c r="F7554" s="28"/>
      <c r="G7554" s="28"/>
      <c r="H7554"/>
      <c r="I7554"/>
    </row>
    <row r="7555" spans="1:9">
      <c r="A7555" s="26"/>
      <c r="B7555" s="27"/>
      <c r="C7555" s="28"/>
      <c r="D7555" s="29"/>
      <c r="E7555" s="29"/>
      <c r="F7555" s="28"/>
      <c r="G7555" s="28"/>
      <c r="H7555"/>
      <c r="I7555"/>
    </row>
    <row r="7556" spans="1:9">
      <c r="A7556" s="26"/>
      <c r="B7556" s="27"/>
      <c r="C7556" s="28"/>
      <c r="D7556" s="29"/>
      <c r="E7556" s="29"/>
      <c r="F7556" s="28"/>
      <c r="G7556" s="28"/>
      <c r="H7556"/>
      <c r="I7556"/>
    </row>
    <row r="7557" spans="1:9">
      <c r="A7557" s="26"/>
      <c r="B7557" s="27"/>
      <c r="C7557" s="28"/>
      <c r="D7557" s="29"/>
      <c r="E7557" s="29"/>
      <c r="F7557" s="28"/>
      <c r="G7557" s="28"/>
      <c r="H7557"/>
      <c r="I7557"/>
    </row>
    <row r="7558" spans="1:9">
      <c r="A7558" s="26"/>
      <c r="B7558" s="27"/>
      <c r="C7558" s="28"/>
      <c r="D7558" s="29"/>
      <c r="E7558" s="29"/>
      <c r="F7558" s="28"/>
      <c r="G7558" s="28"/>
      <c r="H7558"/>
      <c r="I7558"/>
    </row>
    <row r="7559" spans="1:9">
      <c r="A7559" s="26"/>
      <c r="B7559" s="27"/>
      <c r="C7559" s="28"/>
      <c r="D7559" s="29"/>
      <c r="E7559" s="29"/>
      <c r="F7559" s="28"/>
      <c r="G7559" s="28"/>
      <c r="H7559"/>
      <c r="I7559"/>
    </row>
    <row r="7560" spans="1:9">
      <c r="A7560" s="26"/>
      <c r="B7560" s="27"/>
      <c r="C7560" s="28"/>
      <c r="D7560" s="29"/>
      <c r="E7560" s="29"/>
      <c r="F7560" s="28"/>
      <c r="G7560" s="28"/>
      <c r="H7560"/>
      <c r="I7560"/>
    </row>
    <row r="7561" spans="1:9">
      <c r="A7561" s="26"/>
      <c r="B7561" s="27"/>
      <c r="C7561" s="28"/>
      <c r="D7561" s="29"/>
      <c r="E7561" s="29"/>
      <c r="F7561" s="28"/>
      <c r="G7561" s="28"/>
      <c r="H7561"/>
      <c r="I7561"/>
    </row>
    <row r="7562" spans="1:9">
      <c r="A7562" s="26"/>
      <c r="B7562" s="27"/>
      <c r="C7562" s="28"/>
      <c r="D7562" s="29"/>
      <c r="E7562" s="29"/>
      <c r="F7562" s="28"/>
      <c r="G7562" s="28"/>
      <c r="H7562"/>
      <c r="I7562"/>
    </row>
    <row r="7563" spans="1:9">
      <c r="A7563" s="26"/>
      <c r="B7563" s="27"/>
      <c r="C7563" s="28"/>
      <c r="D7563" s="29"/>
      <c r="E7563" s="29"/>
      <c r="F7563" s="28"/>
      <c r="G7563" s="28"/>
      <c r="H7563"/>
      <c r="I7563"/>
    </row>
    <row r="7564" spans="1:9">
      <c r="A7564" s="26"/>
      <c r="B7564" s="27"/>
      <c r="C7564" s="28"/>
      <c r="D7564" s="29"/>
      <c r="E7564" s="29"/>
      <c r="F7564" s="28"/>
      <c r="G7564" s="28"/>
      <c r="H7564"/>
      <c r="I7564"/>
    </row>
    <row r="7565" spans="1:9">
      <c r="A7565" s="26"/>
      <c r="B7565" s="27"/>
      <c r="C7565" s="28"/>
      <c r="D7565" s="29"/>
      <c r="E7565" s="29"/>
      <c r="F7565" s="28"/>
      <c r="G7565" s="28"/>
      <c r="H7565"/>
      <c r="I7565"/>
    </row>
    <row r="7566" spans="1:9">
      <c r="A7566" s="26"/>
      <c r="B7566" s="27"/>
      <c r="C7566" s="28"/>
      <c r="D7566" s="29"/>
      <c r="E7566" s="29"/>
      <c r="F7566" s="28"/>
      <c r="G7566" s="28"/>
      <c r="H7566"/>
      <c r="I7566"/>
    </row>
    <row r="7567" spans="1:9">
      <c r="A7567" s="26"/>
      <c r="B7567" s="27"/>
      <c r="C7567" s="28"/>
      <c r="D7567" s="29"/>
      <c r="E7567" s="29"/>
      <c r="F7567" s="28"/>
      <c r="G7567" s="28"/>
      <c r="H7567"/>
      <c r="I7567"/>
    </row>
    <row r="7568" spans="1:9">
      <c r="A7568" s="26"/>
      <c r="B7568" s="27"/>
      <c r="C7568" s="28"/>
      <c r="D7568" s="29"/>
      <c r="E7568" s="29"/>
      <c r="F7568" s="28"/>
      <c r="G7568" s="28"/>
      <c r="H7568"/>
      <c r="I7568"/>
    </row>
    <row r="7569" spans="1:9">
      <c r="A7569" s="26"/>
      <c r="B7569" s="27"/>
      <c r="C7569" s="28"/>
      <c r="D7569" s="29"/>
      <c r="E7569" s="29"/>
      <c r="F7569" s="28"/>
      <c r="G7569" s="28"/>
      <c r="H7569"/>
      <c r="I7569"/>
    </row>
    <row r="7570" spans="1:9">
      <c r="A7570" s="26"/>
      <c r="B7570" s="27"/>
      <c r="C7570" s="28"/>
      <c r="D7570" s="29"/>
      <c r="E7570" s="29"/>
      <c r="F7570" s="28"/>
      <c r="G7570" s="28"/>
      <c r="H7570"/>
      <c r="I7570"/>
    </row>
    <row r="7571" spans="1:9">
      <c r="A7571" s="26"/>
      <c r="B7571" s="27"/>
      <c r="C7571" s="28"/>
      <c r="D7571" s="29"/>
      <c r="E7571" s="29"/>
      <c r="F7571" s="28"/>
      <c r="G7571" s="28"/>
      <c r="H7571"/>
      <c r="I7571"/>
    </row>
    <row r="7572" spans="1:9">
      <c r="A7572" s="26"/>
      <c r="B7572" s="27"/>
      <c r="C7572" s="28"/>
      <c r="D7572" s="29"/>
      <c r="E7572" s="29"/>
      <c r="F7572" s="28"/>
      <c r="G7572" s="28"/>
      <c r="H7572"/>
      <c r="I7572"/>
    </row>
    <row r="7573" spans="1:9">
      <c r="A7573" s="26"/>
      <c r="B7573" s="27"/>
      <c r="C7573" s="28"/>
      <c r="D7573" s="29"/>
      <c r="E7573" s="29"/>
      <c r="F7573" s="28"/>
      <c r="G7573" s="28"/>
      <c r="H7573"/>
      <c r="I7573"/>
    </row>
    <row r="7574" spans="1:9">
      <c r="A7574" s="26"/>
      <c r="B7574" s="27"/>
      <c r="C7574" s="28"/>
      <c r="D7574" s="29"/>
      <c r="E7574" s="29"/>
      <c r="F7574" s="28"/>
      <c r="G7574" s="28"/>
      <c r="H7574"/>
      <c r="I7574"/>
    </row>
    <row r="7575" spans="1:9">
      <c r="A7575" s="26"/>
      <c r="B7575" s="27"/>
      <c r="C7575" s="28"/>
      <c r="D7575" s="29"/>
      <c r="E7575" s="29"/>
      <c r="F7575" s="28"/>
      <c r="G7575" s="28"/>
      <c r="H7575"/>
      <c r="I7575"/>
    </row>
    <row r="7576" spans="1:9">
      <c r="A7576" s="26"/>
      <c r="B7576" s="27"/>
      <c r="C7576" s="28"/>
      <c r="D7576" s="29"/>
      <c r="E7576" s="29"/>
      <c r="F7576" s="28"/>
      <c r="G7576" s="28"/>
      <c r="H7576"/>
      <c r="I7576"/>
    </row>
    <row r="7577" spans="1:9">
      <c r="A7577" s="26"/>
      <c r="B7577" s="27"/>
      <c r="C7577" s="28"/>
      <c r="D7577" s="29"/>
      <c r="E7577" s="29"/>
      <c r="F7577" s="28"/>
      <c r="G7577" s="28"/>
      <c r="H7577"/>
      <c r="I7577"/>
    </row>
    <row r="7578" spans="1:9">
      <c r="A7578" s="26"/>
      <c r="B7578" s="27"/>
      <c r="C7578" s="28"/>
      <c r="D7578" s="29"/>
      <c r="E7578" s="29"/>
      <c r="F7578" s="28"/>
      <c r="G7578" s="28"/>
      <c r="H7578"/>
      <c r="I7578"/>
    </row>
    <row r="7579" spans="1:9">
      <c r="A7579" s="26"/>
      <c r="B7579" s="27"/>
      <c r="C7579" s="28"/>
      <c r="D7579" s="29"/>
      <c r="E7579" s="29"/>
      <c r="F7579" s="28"/>
      <c r="G7579" s="28"/>
      <c r="H7579"/>
      <c r="I7579"/>
    </row>
    <row r="7580" spans="1:9">
      <c r="A7580" s="26"/>
      <c r="B7580" s="27"/>
      <c r="C7580" s="28"/>
      <c r="D7580" s="29"/>
      <c r="E7580" s="29"/>
      <c r="F7580" s="28"/>
      <c r="G7580" s="28"/>
      <c r="H7580"/>
      <c r="I7580"/>
    </row>
    <row r="7581" spans="1:9">
      <c r="A7581" s="26"/>
      <c r="B7581" s="27"/>
      <c r="C7581" s="28"/>
      <c r="D7581" s="29"/>
      <c r="E7581" s="29"/>
      <c r="F7581" s="28"/>
      <c r="G7581" s="28"/>
      <c r="H7581"/>
      <c r="I7581"/>
    </row>
    <row r="7582" spans="1:9">
      <c r="A7582" s="26"/>
      <c r="B7582" s="27"/>
      <c r="C7582" s="28"/>
      <c r="D7582" s="29"/>
      <c r="E7582" s="29"/>
      <c r="F7582" s="28"/>
      <c r="G7582" s="28"/>
      <c r="H7582"/>
      <c r="I7582"/>
    </row>
    <row r="7583" spans="1:9">
      <c r="A7583" s="26"/>
      <c r="B7583" s="27"/>
      <c r="C7583" s="28"/>
      <c r="D7583" s="29"/>
      <c r="E7583" s="29"/>
      <c r="F7583" s="28"/>
      <c r="G7583" s="28"/>
      <c r="H7583"/>
      <c r="I7583"/>
    </row>
    <row r="7584" spans="1:9">
      <c r="A7584" s="26"/>
      <c r="B7584" s="27"/>
      <c r="C7584" s="28"/>
      <c r="D7584" s="29"/>
      <c r="E7584" s="29"/>
      <c r="F7584" s="28"/>
      <c r="G7584" s="28"/>
      <c r="H7584"/>
      <c r="I7584"/>
    </row>
    <row r="7585" spans="1:9">
      <c r="A7585" s="26"/>
      <c r="B7585" s="27"/>
      <c r="C7585" s="28"/>
      <c r="D7585" s="29"/>
      <c r="E7585" s="29"/>
      <c r="F7585" s="28"/>
      <c r="G7585" s="28"/>
      <c r="H7585"/>
      <c r="I7585"/>
    </row>
    <row r="7586" spans="1:9">
      <c r="A7586" s="26"/>
      <c r="B7586" s="27"/>
      <c r="C7586" s="28"/>
      <c r="D7586" s="29"/>
      <c r="E7586" s="29"/>
      <c r="F7586" s="28"/>
      <c r="G7586" s="28"/>
      <c r="H7586"/>
      <c r="I7586"/>
    </row>
    <row r="7587" spans="1:9">
      <c r="A7587" s="26"/>
      <c r="B7587" s="27"/>
      <c r="C7587" s="28"/>
      <c r="D7587" s="29"/>
      <c r="E7587" s="29"/>
      <c r="F7587" s="28"/>
      <c r="G7587" s="28"/>
      <c r="H7587"/>
      <c r="I7587"/>
    </row>
    <row r="7588" spans="1:9">
      <c r="A7588" s="26"/>
      <c r="B7588" s="27"/>
      <c r="C7588" s="28"/>
      <c r="D7588" s="29"/>
      <c r="E7588" s="29"/>
      <c r="F7588" s="28"/>
      <c r="G7588" s="28"/>
      <c r="H7588"/>
      <c r="I7588"/>
    </row>
    <row r="7589" spans="1:9">
      <c r="A7589" s="26"/>
      <c r="B7589" s="27"/>
      <c r="C7589" s="28"/>
      <c r="D7589" s="29"/>
      <c r="E7589" s="29"/>
      <c r="F7589" s="28"/>
      <c r="G7589" s="28"/>
      <c r="H7589"/>
      <c r="I7589"/>
    </row>
    <row r="7590" spans="1:9">
      <c r="A7590" s="26"/>
      <c r="B7590" s="27"/>
      <c r="C7590" s="28"/>
      <c r="D7590" s="29"/>
      <c r="E7590" s="29"/>
      <c r="F7590" s="28"/>
      <c r="G7590" s="28"/>
      <c r="H7590"/>
      <c r="I7590"/>
    </row>
    <row r="7591" spans="1:9">
      <c r="A7591" s="26"/>
      <c r="B7591" s="27"/>
      <c r="C7591" s="28"/>
      <c r="D7591" s="29"/>
      <c r="E7591" s="29"/>
      <c r="F7591" s="28"/>
      <c r="G7591" s="28"/>
      <c r="H7591"/>
      <c r="I7591"/>
    </row>
    <row r="7592" spans="1:9">
      <c r="A7592" s="26"/>
      <c r="B7592" s="27"/>
      <c r="C7592" s="28"/>
      <c r="D7592" s="29"/>
      <c r="E7592" s="29"/>
      <c r="F7592" s="28"/>
      <c r="G7592" s="28"/>
      <c r="H7592"/>
      <c r="I7592"/>
    </row>
    <row r="7593" spans="1:9">
      <c r="A7593" s="26"/>
      <c r="B7593" s="27"/>
      <c r="C7593" s="28"/>
      <c r="D7593" s="29"/>
      <c r="E7593" s="29"/>
      <c r="F7593" s="28"/>
      <c r="G7593" s="28"/>
      <c r="H7593"/>
      <c r="I7593"/>
    </row>
    <row r="7594" spans="1:9">
      <c r="A7594" s="26"/>
      <c r="B7594" s="27"/>
      <c r="C7594" s="28"/>
      <c r="D7594" s="29"/>
      <c r="E7594" s="29"/>
      <c r="F7594" s="28"/>
      <c r="G7594" s="28"/>
      <c r="H7594"/>
      <c r="I7594"/>
    </row>
    <row r="7595" spans="1:9">
      <c r="A7595" s="26"/>
      <c r="B7595" s="27"/>
      <c r="C7595" s="28"/>
      <c r="D7595" s="29"/>
      <c r="E7595" s="29"/>
      <c r="F7595" s="28"/>
      <c r="G7595" s="28"/>
      <c r="H7595"/>
      <c r="I7595"/>
    </row>
    <row r="7596" spans="1:9">
      <c r="A7596" s="26"/>
      <c r="B7596" s="27"/>
      <c r="C7596" s="28"/>
      <c r="D7596" s="29"/>
      <c r="E7596" s="29"/>
      <c r="F7596" s="28"/>
      <c r="G7596" s="28"/>
      <c r="H7596"/>
      <c r="I7596"/>
    </row>
    <row r="7597" spans="1:9">
      <c r="A7597" s="26"/>
      <c r="B7597" s="27"/>
      <c r="C7597" s="28"/>
      <c r="D7597" s="29"/>
      <c r="E7597" s="29"/>
      <c r="F7597" s="28"/>
      <c r="G7597" s="28"/>
      <c r="H7597"/>
      <c r="I7597"/>
    </row>
    <row r="7598" spans="1:9">
      <c r="A7598" s="26"/>
      <c r="B7598" s="27"/>
      <c r="C7598" s="28"/>
      <c r="D7598" s="29"/>
      <c r="E7598" s="29"/>
      <c r="F7598" s="28"/>
      <c r="G7598" s="28"/>
      <c r="H7598"/>
      <c r="I7598"/>
    </row>
    <row r="7599" spans="1:9">
      <c r="A7599" s="26"/>
      <c r="B7599" s="27"/>
      <c r="C7599" s="28"/>
      <c r="D7599" s="29"/>
      <c r="E7599" s="29"/>
      <c r="F7599" s="28"/>
      <c r="G7599" s="28"/>
      <c r="H7599"/>
      <c r="I7599"/>
    </row>
    <row r="7600" spans="1:9">
      <c r="A7600" s="26"/>
      <c r="B7600" s="27"/>
      <c r="C7600" s="28"/>
      <c r="D7600" s="29"/>
      <c r="E7600" s="29"/>
      <c r="F7600" s="28"/>
      <c r="G7600" s="28"/>
      <c r="H7600"/>
      <c r="I7600"/>
    </row>
    <row r="7601" spans="1:9">
      <c r="A7601" s="26"/>
      <c r="B7601" s="27"/>
      <c r="C7601" s="28"/>
      <c r="D7601" s="29"/>
      <c r="E7601" s="29"/>
      <c r="F7601" s="28"/>
      <c r="G7601" s="28"/>
      <c r="H7601"/>
      <c r="I7601"/>
    </row>
    <row r="7602" spans="1:9">
      <c r="A7602" s="26"/>
      <c r="B7602" s="27"/>
      <c r="C7602" s="28"/>
      <c r="D7602" s="29"/>
      <c r="E7602" s="29"/>
      <c r="F7602" s="28"/>
      <c r="G7602" s="28"/>
      <c r="H7602"/>
      <c r="I7602"/>
    </row>
    <row r="7603" spans="1:9">
      <c r="A7603" s="26"/>
      <c r="B7603" s="27"/>
      <c r="C7603" s="28"/>
      <c r="D7603" s="29"/>
      <c r="E7603" s="29"/>
      <c r="F7603" s="28"/>
      <c r="G7603" s="28"/>
      <c r="H7603"/>
      <c r="I7603"/>
    </row>
    <row r="7604" spans="1:9">
      <c r="A7604" s="26"/>
      <c r="B7604" s="27"/>
      <c r="C7604" s="28"/>
      <c r="D7604" s="29"/>
      <c r="E7604" s="29"/>
      <c r="F7604" s="28"/>
      <c r="G7604" s="28"/>
      <c r="H7604"/>
      <c r="I7604"/>
    </row>
    <row r="7605" spans="1:9">
      <c r="A7605" s="26"/>
      <c r="B7605" s="27"/>
      <c r="C7605" s="28"/>
      <c r="D7605" s="29"/>
      <c r="E7605" s="29"/>
      <c r="F7605" s="28"/>
      <c r="G7605" s="28"/>
      <c r="H7605"/>
      <c r="I7605"/>
    </row>
    <row r="7606" spans="1:9">
      <c r="A7606" s="26"/>
      <c r="B7606" s="27"/>
      <c r="C7606" s="28"/>
      <c r="D7606" s="29"/>
      <c r="E7606" s="29"/>
      <c r="F7606" s="28"/>
      <c r="G7606" s="28"/>
      <c r="H7606"/>
      <c r="I7606"/>
    </row>
    <row r="7607" spans="1:9">
      <c r="A7607" s="26"/>
      <c r="B7607" s="27"/>
      <c r="C7607" s="28"/>
      <c r="D7607" s="29"/>
      <c r="E7607" s="29"/>
      <c r="F7607" s="28"/>
      <c r="G7607" s="28"/>
      <c r="H7607"/>
      <c r="I7607"/>
    </row>
    <row r="7608" spans="1:9">
      <c r="A7608" s="26"/>
      <c r="B7608" s="27"/>
      <c r="C7608" s="28"/>
      <c r="D7608" s="29"/>
      <c r="E7608" s="29"/>
      <c r="F7608" s="28"/>
      <c r="G7608" s="28"/>
      <c r="H7608"/>
      <c r="I7608"/>
    </row>
    <row r="7609" spans="1:9">
      <c r="A7609" s="26"/>
      <c r="B7609" s="27"/>
      <c r="C7609" s="28"/>
      <c r="D7609" s="29"/>
      <c r="E7609" s="29"/>
      <c r="F7609" s="28"/>
      <c r="G7609" s="28"/>
      <c r="H7609"/>
      <c r="I7609"/>
    </row>
    <row r="7610" spans="1:9">
      <c r="A7610" s="26"/>
      <c r="B7610" s="27"/>
      <c r="C7610" s="28"/>
      <c r="D7610" s="29"/>
      <c r="E7610" s="29"/>
      <c r="F7610" s="28"/>
      <c r="G7610" s="28"/>
      <c r="H7610"/>
      <c r="I7610"/>
    </row>
    <row r="7611" spans="1:9">
      <c r="A7611" s="26"/>
      <c r="B7611" s="27"/>
      <c r="C7611" s="28"/>
      <c r="D7611" s="29"/>
      <c r="E7611" s="29"/>
      <c r="F7611" s="28"/>
      <c r="G7611" s="28"/>
      <c r="H7611"/>
      <c r="I7611"/>
    </row>
    <row r="7612" spans="1:9">
      <c r="A7612" s="26"/>
      <c r="B7612" s="27"/>
      <c r="C7612" s="28"/>
      <c r="D7612" s="29"/>
      <c r="E7612" s="29"/>
      <c r="F7612" s="28"/>
      <c r="G7612" s="28"/>
      <c r="H7612"/>
      <c r="I7612"/>
    </row>
    <row r="7613" spans="1:9">
      <c r="A7613" s="26"/>
      <c r="B7613" s="27"/>
      <c r="C7613" s="28"/>
      <c r="D7613" s="29"/>
      <c r="E7613" s="29"/>
      <c r="F7613" s="28"/>
      <c r="G7613" s="28"/>
      <c r="H7613"/>
      <c r="I7613"/>
    </row>
    <row r="7614" spans="1:9">
      <c r="A7614" s="26"/>
      <c r="B7614" s="27"/>
      <c r="C7614" s="28"/>
      <c r="D7614" s="29"/>
      <c r="E7614" s="29"/>
      <c r="F7614" s="28"/>
      <c r="G7614" s="28"/>
      <c r="H7614"/>
      <c r="I7614"/>
    </row>
    <row r="7615" spans="1:9">
      <c r="A7615" s="26"/>
      <c r="B7615" s="27"/>
      <c r="C7615" s="28"/>
      <c r="D7615" s="29"/>
      <c r="E7615" s="29"/>
      <c r="F7615" s="28"/>
      <c r="G7615" s="28"/>
      <c r="H7615"/>
      <c r="I7615"/>
    </row>
    <row r="7616" spans="1:9">
      <c r="A7616" s="26"/>
      <c r="B7616" s="27"/>
      <c r="C7616" s="28"/>
      <c r="D7616" s="29"/>
      <c r="E7616" s="29"/>
      <c r="F7616" s="28"/>
      <c r="G7616" s="28"/>
      <c r="H7616"/>
      <c r="I7616"/>
    </row>
    <row r="7617" spans="1:9">
      <c r="A7617" s="26"/>
      <c r="B7617" s="27"/>
      <c r="C7617" s="28"/>
      <c r="D7617" s="29"/>
      <c r="E7617" s="29"/>
      <c r="F7617" s="28"/>
      <c r="G7617" s="28"/>
      <c r="H7617"/>
      <c r="I7617"/>
    </row>
    <row r="7618" spans="1:9">
      <c r="A7618" s="26"/>
      <c r="B7618" s="27"/>
      <c r="C7618" s="28"/>
      <c r="D7618" s="29"/>
      <c r="E7618" s="29"/>
      <c r="F7618" s="28"/>
      <c r="G7618" s="28"/>
      <c r="H7618"/>
      <c r="I7618"/>
    </row>
    <row r="7619" spans="1:9">
      <c r="A7619" s="26"/>
      <c r="B7619" s="27"/>
      <c r="C7619" s="28"/>
      <c r="D7619" s="29"/>
      <c r="E7619" s="29"/>
      <c r="F7619" s="28"/>
      <c r="G7619" s="28"/>
      <c r="H7619"/>
      <c r="I7619"/>
    </row>
    <row r="7620" spans="1:9">
      <c r="A7620" s="26"/>
      <c r="B7620" s="27"/>
      <c r="C7620" s="28"/>
      <c r="D7620" s="29"/>
      <c r="E7620" s="29"/>
      <c r="F7620" s="28"/>
      <c r="G7620" s="28"/>
      <c r="H7620"/>
      <c r="I7620"/>
    </row>
    <row r="7621" spans="1:9">
      <c r="A7621" s="26"/>
      <c r="B7621" s="27"/>
      <c r="C7621" s="28"/>
      <c r="D7621" s="29"/>
      <c r="E7621" s="29"/>
      <c r="F7621" s="28"/>
      <c r="G7621" s="28"/>
      <c r="H7621"/>
      <c r="I7621"/>
    </row>
    <row r="7622" spans="1:9">
      <c r="A7622" s="26"/>
      <c r="B7622" s="27"/>
      <c r="C7622" s="28"/>
      <c r="D7622" s="29"/>
      <c r="E7622" s="29"/>
      <c r="F7622" s="28"/>
      <c r="G7622" s="28"/>
      <c r="H7622"/>
      <c r="I7622"/>
    </row>
    <row r="7623" spans="1:9">
      <c r="A7623" s="26"/>
      <c r="B7623" s="27"/>
      <c r="C7623" s="28"/>
      <c r="D7623" s="29"/>
      <c r="E7623" s="29"/>
      <c r="F7623" s="28"/>
      <c r="G7623" s="28"/>
      <c r="H7623"/>
      <c r="I7623"/>
    </row>
    <row r="7624" spans="1:9">
      <c r="A7624" s="26"/>
      <c r="B7624" s="27"/>
      <c r="C7624" s="28"/>
      <c r="D7624" s="29"/>
      <c r="E7624" s="29"/>
      <c r="F7624" s="28"/>
      <c r="G7624" s="28"/>
      <c r="H7624"/>
      <c r="I7624"/>
    </row>
    <row r="7625" spans="1:9">
      <c r="A7625" s="26"/>
      <c r="B7625" s="27"/>
      <c r="C7625" s="28"/>
      <c r="D7625" s="29"/>
      <c r="E7625" s="29"/>
      <c r="F7625" s="28"/>
      <c r="G7625" s="28"/>
      <c r="H7625"/>
      <c r="I7625"/>
    </row>
    <row r="7626" spans="1:9">
      <c r="A7626" s="26"/>
      <c r="B7626" s="27"/>
      <c r="C7626" s="28"/>
      <c r="D7626" s="29"/>
      <c r="E7626" s="29"/>
      <c r="F7626" s="28"/>
      <c r="G7626" s="28"/>
      <c r="H7626"/>
      <c r="I7626"/>
    </row>
    <row r="7627" spans="1:9">
      <c r="A7627" s="26"/>
      <c r="B7627" s="27"/>
      <c r="C7627" s="28"/>
      <c r="D7627" s="29"/>
      <c r="E7627" s="29"/>
      <c r="F7627" s="28"/>
      <c r="G7627" s="28"/>
      <c r="H7627"/>
      <c r="I7627"/>
    </row>
    <row r="7628" spans="1:9">
      <c r="A7628" s="26"/>
      <c r="B7628" s="27"/>
      <c r="C7628" s="28"/>
      <c r="D7628" s="29"/>
      <c r="E7628" s="29"/>
      <c r="F7628" s="28"/>
      <c r="G7628" s="28"/>
      <c r="H7628"/>
      <c r="I7628"/>
    </row>
    <row r="7629" spans="1:9">
      <c r="A7629" s="26"/>
      <c r="B7629" s="27"/>
      <c r="C7629" s="28"/>
      <c r="D7629" s="29"/>
      <c r="E7629" s="29"/>
      <c r="F7629" s="28"/>
      <c r="G7629" s="28"/>
      <c r="H7629"/>
      <c r="I7629"/>
    </row>
    <row r="7630" spans="1:9">
      <c r="A7630" s="26"/>
      <c r="B7630" s="27"/>
      <c r="C7630" s="28"/>
      <c r="D7630" s="29"/>
      <c r="E7630" s="29"/>
      <c r="F7630" s="28"/>
      <c r="G7630" s="28"/>
      <c r="H7630"/>
      <c r="I7630"/>
    </row>
    <row r="7631" spans="1:9">
      <c r="A7631" s="26"/>
      <c r="B7631" s="27"/>
      <c r="C7631" s="28"/>
      <c r="D7631" s="29"/>
      <c r="E7631" s="29"/>
      <c r="F7631" s="28"/>
      <c r="G7631" s="28"/>
      <c r="H7631"/>
      <c r="I7631"/>
    </row>
    <row r="7632" spans="1:9">
      <c r="A7632" s="26"/>
      <c r="B7632" s="27"/>
      <c r="C7632" s="28"/>
      <c r="D7632" s="29"/>
      <c r="E7632" s="29"/>
      <c r="F7632" s="28"/>
      <c r="G7632" s="28"/>
      <c r="H7632"/>
      <c r="I7632"/>
    </row>
    <row r="7633" spans="1:9">
      <c r="A7633" s="26"/>
      <c r="B7633" s="27"/>
      <c r="C7633" s="28"/>
      <c r="D7633" s="29"/>
      <c r="E7633" s="29"/>
      <c r="F7633" s="28"/>
      <c r="G7633" s="28"/>
      <c r="H7633"/>
      <c r="I7633"/>
    </row>
    <row r="7634" spans="1:9">
      <c r="A7634" s="26"/>
      <c r="B7634" s="27"/>
      <c r="C7634" s="28"/>
      <c r="D7634" s="29"/>
      <c r="E7634" s="29"/>
      <c r="F7634" s="28"/>
      <c r="G7634" s="28"/>
      <c r="H7634"/>
      <c r="I7634"/>
    </row>
    <row r="7635" spans="1:9">
      <c r="A7635" s="26"/>
      <c r="B7635" s="27"/>
      <c r="C7635" s="28"/>
      <c r="D7635" s="29"/>
      <c r="E7635" s="29"/>
      <c r="F7635" s="28"/>
      <c r="G7635" s="28"/>
      <c r="H7635"/>
      <c r="I7635"/>
    </row>
    <row r="7636" spans="1:9">
      <c r="A7636" s="26"/>
      <c r="B7636" s="27"/>
      <c r="C7636" s="28"/>
      <c r="D7636" s="29"/>
      <c r="E7636" s="29"/>
      <c r="F7636" s="28"/>
      <c r="G7636" s="28"/>
      <c r="H7636"/>
      <c r="I7636"/>
    </row>
    <row r="7637" spans="1:9">
      <c r="A7637" s="26"/>
      <c r="B7637" s="27"/>
      <c r="C7637" s="28"/>
      <c r="D7637" s="29"/>
      <c r="E7637" s="29"/>
      <c r="F7637" s="28"/>
      <c r="G7637" s="28"/>
      <c r="H7637"/>
      <c r="I7637"/>
    </row>
    <row r="7638" spans="1:9">
      <c r="A7638" s="26"/>
      <c r="B7638" s="27"/>
      <c r="C7638" s="28"/>
      <c r="D7638" s="29"/>
      <c r="E7638" s="29"/>
      <c r="F7638" s="28"/>
      <c r="G7638" s="28"/>
      <c r="H7638"/>
      <c r="I7638"/>
    </row>
    <row r="7639" spans="1:9">
      <c r="A7639" s="26"/>
      <c r="B7639" s="27"/>
      <c r="C7639" s="28"/>
      <c r="D7639" s="29"/>
      <c r="E7639" s="29"/>
      <c r="F7639" s="28"/>
      <c r="G7639" s="28"/>
      <c r="H7639"/>
      <c r="I7639"/>
    </row>
    <row r="7640" spans="1:9">
      <c r="A7640" s="26"/>
      <c r="B7640" s="27"/>
      <c r="C7640" s="28"/>
      <c r="D7640" s="29"/>
      <c r="E7640" s="29"/>
      <c r="F7640" s="28"/>
      <c r="G7640" s="28"/>
      <c r="H7640"/>
      <c r="I7640"/>
    </row>
    <row r="7641" spans="1:9">
      <c r="A7641" s="26"/>
      <c r="B7641" s="27"/>
      <c r="C7641" s="28"/>
      <c r="D7641" s="29"/>
      <c r="E7641" s="29"/>
      <c r="F7641" s="28"/>
      <c r="G7641" s="28"/>
      <c r="H7641"/>
      <c r="I7641"/>
    </row>
    <row r="7642" spans="1:9">
      <c r="A7642" s="26"/>
      <c r="B7642" s="27"/>
      <c r="C7642" s="28"/>
      <c r="D7642" s="29"/>
      <c r="E7642" s="29"/>
      <c r="F7642" s="28"/>
      <c r="G7642" s="28"/>
      <c r="H7642"/>
      <c r="I7642"/>
    </row>
    <row r="7643" spans="1:9">
      <c r="A7643" s="26"/>
      <c r="B7643" s="27"/>
      <c r="C7643" s="28"/>
      <c r="D7643" s="29"/>
      <c r="E7643" s="29"/>
      <c r="F7643" s="28"/>
      <c r="G7643" s="28"/>
      <c r="H7643"/>
      <c r="I7643"/>
    </row>
    <row r="7644" spans="1:9">
      <c r="A7644" s="26"/>
      <c r="B7644" s="27"/>
      <c r="C7644" s="28"/>
      <c r="D7644" s="29"/>
      <c r="E7644" s="29"/>
      <c r="F7644" s="28"/>
      <c r="G7644" s="28"/>
      <c r="H7644"/>
      <c r="I7644"/>
    </row>
    <row r="7645" spans="1:9">
      <c r="A7645" s="26"/>
      <c r="B7645" s="27"/>
      <c r="C7645" s="28"/>
      <c r="D7645" s="29"/>
      <c r="E7645" s="29"/>
      <c r="F7645" s="28"/>
      <c r="G7645" s="28"/>
      <c r="H7645"/>
      <c r="I7645"/>
    </row>
    <row r="7646" spans="1:9">
      <c r="A7646" s="26"/>
      <c r="B7646" s="27"/>
      <c r="C7646" s="28"/>
      <c r="D7646" s="29"/>
      <c r="E7646" s="29"/>
      <c r="F7646" s="28"/>
      <c r="G7646" s="28"/>
      <c r="H7646"/>
      <c r="I7646"/>
    </row>
    <row r="7647" spans="1:9">
      <c r="A7647" s="26"/>
      <c r="B7647" s="27"/>
      <c r="C7647" s="28"/>
      <c r="D7647" s="29"/>
      <c r="E7647" s="29"/>
      <c r="F7647" s="28"/>
      <c r="G7647" s="28"/>
      <c r="H7647"/>
      <c r="I7647"/>
    </row>
    <row r="7648" spans="1:9">
      <c r="A7648" s="26"/>
      <c r="B7648" s="27"/>
      <c r="C7648" s="28"/>
      <c r="D7648" s="29"/>
      <c r="E7648" s="29"/>
      <c r="F7648" s="28"/>
      <c r="G7648" s="28"/>
      <c r="H7648"/>
      <c r="I7648"/>
    </row>
    <row r="7649" spans="1:9">
      <c r="A7649" s="26"/>
      <c r="B7649" s="27"/>
      <c r="C7649" s="28"/>
      <c r="D7649" s="29"/>
      <c r="E7649" s="29"/>
      <c r="F7649" s="28"/>
      <c r="G7649" s="28"/>
      <c r="H7649"/>
      <c r="I7649"/>
    </row>
    <row r="7650" spans="1:9">
      <c r="A7650" s="26"/>
      <c r="B7650" s="27"/>
      <c r="C7650" s="28"/>
      <c r="D7650" s="29"/>
      <c r="E7650" s="29"/>
      <c r="F7650" s="28"/>
      <c r="G7650" s="28"/>
      <c r="H7650"/>
      <c r="I7650"/>
    </row>
    <row r="7651" spans="1:9">
      <c r="A7651" s="26"/>
      <c r="B7651" s="27"/>
      <c r="C7651" s="28"/>
      <c r="D7651" s="29"/>
      <c r="E7651" s="29"/>
      <c r="F7651" s="28"/>
      <c r="G7651" s="28"/>
      <c r="H7651"/>
      <c r="I7651"/>
    </row>
    <row r="7652" spans="1:9">
      <c r="A7652" s="26"/>
      <c r="B7652" s="27"/>
      <c r="C7652" s="28"/>
      <c r="D7652" s="29"/>
      <c r="E7652" s="29"/>
      <c r="F7652" s="28"/>
      <c r="G7652" s="28"/>
      <c r="H7652"/>
      <c r="I7652"/>
    </row>
    <row r="7653" spans="1:9">
      <c r="A7653" s="26"/>
      <c r="B7653" s="27"/>
      <c r="C7653" s="28"/>
      <c r="D7653" s="29"/>
      <c r="E7653" s="29"/>
      <c r="F7653" s="28"/>
      <c r="G7653" s="28"/>
      <c r="H7653"/>
      <c r="I7653"/>
    </row>
    <row r="7654" spans="1:9">
      <c r="A7654" s="26"/>
      <c r="B7654" s="27"/>
      <c r="C7654" s="28"/>
      <c r="D7654" s="29"/>
      <c r="E7654" s="29"/>
      <c r="F7654" s="28"/>
      <c r="G7654" s="28"/>
      <c r="H7654"/>
      <c r="I7654"/>
    </row>
    <row r="7655" spans="1:9">
      <c r="A7655" s="26"/>
      <c r="B7655" s="27"/>
      <c r="C7655" s="28"/>
      <c r="D7655" s="29"/>
      <c r="E7655" s="29"/>
      <c r="F7655" s="28"/>
      <c r="G7655" s="28"/>
      <c r="H7655"/>
      <c r="I7655"/>
    </row>
    <row r="7656" spans="1:9">
      <c r="A7656" s="26"/>
      <c r="B7656" s="27"/>
      <c r="C7656" s="28"/>
      <c r="D7656" s="29"/>
      <c r="E7656" s="29"/>
      <c r="F7656" s="28"/>
      <c r="G7656" s="28"/>
      <c r="H7656"/>
      <c r="I7656"/>
    </row>
    <row r="7657" spans="1:9">
      <c r="A7657" s="26"/>
      <c r="B7657" s="27"/>
      <c r="C7657" s="28"/>
      <c r="D7657" s="29"/>
      <c r="E7657" s="29"/>
      <c r="F7657" s="28"/>
      <c r="G7657" s="28"/>
      <c r="H7657"/>
      <c r="I7657"/>
    </row>
    <row r="7658" spans="1:9">
      <c r="A7658" s="26"/>
      <c r="B7658" s="27"/>
      <c r="C7658" s="28"/>
      <c r="D7658" s="29"/>
      <c r="E7658" s="29"/>
      <c r="F7658" s="28"/>
      <c r="G7658" s="28"/>
      <c r="H7658"/>
      <c r="I7658"/>
    </row>
    <row r="7659" spans="1:9">
      <c r="A7659" s="26"/>
      <c r="B7659" s="27"/>
      <c r="C7659" s="28"/>
      <c r="D7659" s="29"/>
      <c r="E7659" s="29"/>
      <c r="F7659" s="28"/>
      <c r="G7659" s="28"/>
      <c r="H7659"/>
      <c r="I7659"/>
    </row>
    <row r="7660" spans="1:9">
      <c r="A7660" s="26"/>
      <c r="B7660" s="27"/>
      <c r="C7660" s="28"/>
      <c r="D7660" s="29"/>
      <c r="E7660" s="29"/>
      <c r="F7660" s="28"/>
      <c r="G7660" s="28"/>
      <c r="H7660"/>
      <c r="I7660"/>
    </row>
    <row r="7661" spans="1:9">
      <c r="A7661" s="26"/>
      <c r="B7661" s="27"/>
      <c r="C7661" s="28"/>
      <c r="D7661" s="29"/>
      <c r="E7661" s="29"/>
      <c r="F7661" s="28"/>
      <c r="G7661" s="28"/>
      <c r="H7661"/>
      <c r="I7661"/>
    </row>
    <row r="7662" spans="1:9">
      <c r="A7662" s="26"/>
      <c r="B7662" s="27"/>
      <c r="C7662" s="28"/>
      <c r="D7662" s="29"/>
      <c r="E7662" s="29"/>
      <c r="F7662" s="28"/>
      <c r="G7662" s="28"/>
      <c r="H7662"/>
      <c r="I7662"/>
    </row>
    <row r="7663" spans="1:9">
      <c r="A7663" s="26"/>
      <c r="B7663" s="27"/>
      <c r="C7663" s="28"/>
      <c r="D7663" s="29"/>
      <c r="E7663" s="29"/>
      <c r="F7663" s="28"/>
      <c r="G7663" s="28"/>
      <c r="H7663"/>
      <c r="I7663"/>
    </row>
    <row r="7664" spans="1:9">
      <c r="A7664" s="26"/>
      <c r="B7664" s="27"/>
      <c r="C7664" s="28"/>
      <c r="D7664" s="29"/>
      <c r="E7664" s="29"/>
      <c r="F7664" s="28"/>
      <c r="G7664" s="28"/>
      <c r="H7664"/>
      <c r="I7664"/>
    </row>
    <row r="7665" spans="1:9">
      <c r="A7665" s="26"/>
      <c r="B7665" s="27"/>
      <c r="C7665" s="28"/>
      <c r="D7665" s="29"/>
      <c r="E7665" s="29"/>
      <c r="F7665" s="28"/>
      <c r="G7665" s="28"/>
      <c r="H7665"/>
      <c r="I7665"/>
    </row>
    <row r="7666" spans="1:9">
      <c r="A7666" s="26"/>
      <c r="B7666" s="27"/>
      <c r="C7666" s="28"/>
      <c r="D7666" s="29"/>
      <c r="E7666" s="29"/>
      <c r="F7666" s="28"/>
      <c r="G7666" s="28"/>
      <c r="H7666"/>
      <c r="I7666"/>
    </row>
    <row r="7667" spans="1:9">
      <c r="A7667" s="26"/>
      <c r="B7667" s="27"/>
      <c r="C7667" s="28"/>
      <c r="D7667" s="29"/>
      <c r="E7667" s="29"/>
      <c r="F7667" s="28"/>
      <c r="G7667" s="28"/>
      <c r="H7667"/>
      <c r="I7667"/>
    </row>
    <row r="7668" spans="1:9">
      <c r="A7668" s="26"/>
      <c r="B7668" s="27"/>
      <c r="C7668" s="28"/>
      <c r="D7668" s="29"/>
      <c r="E7668" s="29"/>
      <c r="F7668" s="28"/>
      <c r="G7668" s="28"/>
      <c r="H7668"/>
      <c r="I7668"/>
    </row>
    <row r="7669" spans="1:9">
      <c r="A7669" s="26"/>
      <c r="B7669" s="27"/>
      <c r="C7669" s="28"/>
      <c r="D7669" s="29"/>
      <c r="E7669" s="29"/>
      <c r="F7669" s="28"/>
      <c r="G7669" s="28"/>
      <c r="H7669"/>
      <c r="I7669"/>
    </row>
    <row r="7670" spans="1:9">
      <c r="A7670" s="26"/>
      <c r="B7670" s="27"/>
      <c r="C7670" s="28"/>
      <c r="D7670" s="29"/>
      <c r="E7670" s="29"/>
      <c r="F7670" s="28"/>
      <c r="G7670" s="28"/>
      <c r="H7670"/>
      <c r="I7670"/>
    </row>
    <row r="7671" spans="1:9">
      <c r="A7671" s="26"/>
      <c r="B7671" s="27"/>
      <c r="C7671" s="28"/>
      <c r="D7671" s="29"/>
      <c r="E7671" s="29"/>
      <c r="F7671" s="28"/>
      <c r="G7671" s="28"/>
      <c r="H7671"/>
      <c r="I7671"/>
    </row>
    <row r="7672" spans="1:9">
      <c r="A7672" s="26"/>
      <c r="B7672" s="27"/>
      <c r="C7672" s="28"/>
      <c r="D7672" s="29"/>
      <c r="E7672" s="29"/>
      <c r="F7672" s="28"/>
      <c r="G7672" s="28"/>
      <c r="H7672"/>
      <c r="I7672"/>
    </row>
    <row r="7673" spans="1:9">
      <c r="A7673" s="26"/>
      <c r="B7673" s="27"/>
      <c r="C7673" s="28"/>
      <c r="D7673" s="29"/>
      <c r="E7673" s="29"/>
      <c r="F7673" s="28"/>
      <c r="G7673" s="28"/>
      <c r="H7673"/>
      <c r="I7673"/>
    </row>
    <row r="7674" spans="1:9">
      <c r="A7674" s="26"/>
      <c r="B7674" s="27"/>
      <c r="C7674" s="28"/>
      <c r="D7674" s="29"/>
      <c r="E7674" s="29"/>
      <c r="F7674" s="28"/>
      <c r="G7674" s="28"/>
      <c r="H7674"/>
      <c r="I7674"/>
    </row>
    <row r="7675" spans="1:9">
      <c r="A7675" s="26"/>
      <c r="B7675" s="27"/>
      <c r="C7675" s="28"/>
      <c r="D7675" s="29"/>
      <c r="E7675" s="29"/>
      <c r="F7675" s="28"/>
      <c r="G7675" s="28"/>
      <c r="H7675"/>
      <c r="I7675"/>
    </row>
    <row r="7676" spans="1:9">
      <c r="A7676" s="26"/>
      <c r="B7676" s="27"/>
      <c r="C7676" s="28"/>
      <c r="D7676" s="29"/>
      <c r="E7676" s="29"/>
      <c r="F7676" s="28"/>
      <c r="G7676" s="28"/>
      <c r="H7676"/>
      <c r="I7676"/>
    </row>
    <row r="7677" spans="1:9">
      <c r="A7677" s="26"/>
      <c r="B7677" s="27"/>
      <c r="C7677" s="28"/>
      <c r="D7677" s="29"/>
      <c r="E7677" s="29"/>
      <c r="F7677" s="28"/>
      <c r="G7677" s="28"/>
      <c r="H7677"/>
      <c r="I7677"/>
    </row>
    <row r="7678" spans="1:9">
      <c r="A7678" s="26"/>
      <c r="B7678" s="27"/>
      <c r="C7678" s="28"/>
      <c r="D7678" s="29"/>
      <c r="E7678" s="29"/>
      <c r="F7678" s="28"/>
      <c r="G7678" s="28"/>
      <c r="H7678"/>
      <c r="I7678"/>
    </row>
    <row r="7679" spans="1:9">
      <c r="A7679" s="26"/>
      <c r="B7679" s="27"/>
      <c r="C7679" s="28"/>
      <c r="D7679" s="29"/>
      <c r="E7679" s="29"/>
      <c r="F7679" s="28"/>
      <c r="G7679" s="28"/>
      <c r="H7679"/>
      <c r="I7679"/>
    </row>
    <row r="7680" spans="1:9">
      <c r="A7680" s="26"/>
      <c r="B7680" s="27"/>
      <c r="C7680" s="28"/>
      <c r="D7680" s="29"/>
      <c r="E7680" s="29"/>
      <c r="F7680" s="28"/>
      <c r="G7680" s="28"/>
      <c r="H7680"/>
      <c r="I7680"/>
    </row>
    <row r="7681" spans="1:9">
      <c r="A7681" s="26"/>
      <c r="B7681" s="27"/>
      <c r="C7681" s="28"/>
      <c r="D7681" s="29"/>
      <c r="E7681" s="29"/>
      <c r="F7681" s="28"/>
      <c r="G7681" s="28"/>
      <c r="H7681"/>
      <c r="I7681"/>
    </row>
    <row r="7682" spans="1:9">
      <c r="A7682" s="26"/>
      <c r="B7682" s="27"/>
      <c r="C7682" s="28"/>
      <c r="D7682" s="29"/>
      <c r="E7682" s="29"/>
      <c r="F7682" s="28"/>
      <c r="G7682" s="28"/>
      <c r="H7682"/>
      <c r="I7682"/>
    </row>
    <row r="7683" spans="1:9">
      <c r="A7683" s="26"/>
      <c r="B7683" s="27"/>
      <c r="C7683" s="28"/>
      <c r="D7683" s="29"/>
      <c r="E7683" s="29"/>
      <c r="F7683" s="28"/>
      <c r="G7683" s="28"/>
      <c r="H7683"/>
      <c r="I7683"/>
    </row>
    <row r="7684" spans="1:9">
      <c r="A7684" s="26"/>
      <c r="B7684" s="27"/>
      <c r="C7684" s="28"/>
      <c r="D7684" s="29"/>
      <c r="E7684" s="29"/>
      <c r="F7684" s="28"/>
      <c r="G7684" s="28"/>
      <c r="H7684"/>
      <c r="I7684"/>
    </row>
    <row r="7685" spans="1:9">
      <c r="A7685" s="26"/>
      <c r="B7685" s="27"/>
      <c r="C7685" s="28"/>
      <c r="D7685" s="29"/>
      <c r="E7685" s="29"/>
      <c r="F7685" s="28"/>
      <c r="G7685" s="28"/>
      <c r="H7685"/>
      <c r="I7685"/>
    </row>
    <row r="7686" spans="1:9">
      <c r="A7686" s="26"/>
      <c r="B7686" s="27"/>
      <c r="C7686" s="28"/>
      <c r="D7686" s="29"/>
      <c r="E7686" s="29"/>
      <c r="F7686" s="28"/>
      <c r="G7686" s="28"/>
      <c r="H7686"/>
      <c r="I7686"/>
    </row>
    <row r="7687" spans="1:9">
      <c r="A7687" s="26"/>
      <c r="B7687" s="27"/>
      <c r="C7687" s="28"/>
      <c r="D7687" s="29"/>
      <c r="E7687" s="29"/>
      <c r="F7687" s="28"/>
      <c r="G7687" s="28"/>
      <c r="H7687"/>
      <c r="I7687"/>
    </row>
    <row r="7688" spans="1:9">
      <c r="A7688" s="26"/>
      <c r="B7688" s="27"/>
      <c r="C7688" s="28"/>
      <c r="D7688" s="29"/>
      <c r="E7688" s="29"/>
      <c r="F7688" s="28"/>
      <c r="G7688" s="28"/>
      <c r="H7688"/>
      <c r="I7688"/>
    </row>
    <row r="7689" spans="1:9">
      <c r="A7689" s="26"/>
      <c r="B7689" s="27"/>
      <c r="C7689" s="28"/>
      <c r="D7689" s="29"/>
      <c r="E7689" s="29"/>
      <c r="F7689" s="28"/>
      <c r="G7689" s="28"/>
      <c r="H7689"/>
      <c r="I7689"/>
    </row>
    <row r="7690" spans="1:9">
      <c r="A7690" s="26"/>
      <c r="B7690" s="27"/>
      <c r="C7690" s="28"/>
      <c r="D7690" s="29"/>
      <c r="E7690" s="29"/>
      <c r="F7690" s="28"/>
      <c r="G7690" s="28"/>
      <c r="H7690"/>
      <c r="I7690"/>
    </row>
    <row r="7691" spans="1:9">
      <c r="A7691" s="26"/>
      <c r="B7691" s="27"/>
      <c r="C7691" s="28"/>
      <c r="D7691" s="29"/>
      <c r="E7691" s="29"/>
      <c r="F7691" s="28"/>
      <c r="G7691" s="28"/>
      <c r="H7691"/>
      <c r="I7691"/>
    </row>
    <row r="7692" spans="1:9">
      <c r="A7692" s="26"/>
      <c r="B7692" s="27"/>
      <c r="C7692" s="28"/>
      <c r="D7692" s="29"/>
      <c r="E7692" s="29"/>
      <c r="F7692" s="28"/>
      <c r="G7692" s="28"/>
      <c r="H7692"/>
      <c r="I7692"/>
    </row>
    <row r="7693" spans="1:9">
      <c r="A7693" s="26"/>
      <c r="B7693" s="27"/>
      <c r="C7693" s="28"/>
      <c r="D7693" s="29"/>
      <c r="E7693" s="29"/>
      <c r="F7693" s="28"/>
      <c r="G7693" s="28"/>
      <c r="H7693"/>
      <c r="I7693"/>
    </row>
    <row r="7694" spans="1:9">
      <c r="A7694" s="26"/>
      <c r="B7694" s="27"/>
      <c r="C7694" s="28"/>
      <c r="D7694" s="29"/>
      <c r="E7694" s="29"/>
      <c r="F7694" s="28"/>
      <c r="G7694" s="28"/>
      <c r="H7694"/>
      <c r="I7694"/>
    </row>
    <row r="7695" spans="1:9">
      <c r="A7695" s="26"/>
      <c r="B7695" s="27"/>
      <c r="C7695" s="28"/>
      <c r="D7695" s="29"/>
      <c r="E7695" s="29"/>
      <c r="F7695" s="28"/>
      <c r="G7695" s="28"/>
      <c r="H7695"/>
      <c r="I7695"/>
    </row>
    <row r="7696" spans="1:9">
      <c r="A7696" s="26"/>
      <c r="B7696" s="27"/>
      <c r="C7696" s="28"/>
      <c r="D7696" s="29"/>
      <c r="E7696" s="29"/>
      <c r="F7696" s="28"/>
      <c r="G7696" s="28"/>
      <c r="H7696"/>
      <c r="I7696"/>
    </row>
    <row r="7697" spans="1:9">
      <c r="A7697" s="26"/>
      <c r="B7697" s="27"/>
      <c r="C7697" s="28"/>
      <c r="D7697" s="29"/>
      <c r="E7697" s="29"/>
      <c r="F7697" s="28"/>
      <c r="G7697" s="28"/>
      <c r="H7697"/>
      <c r="I7697"/>
    </row>
    <row r="7698" spans="1:9">
      <c r="A7698" s="26"/>
      <c r="B7698" s="27"/>
      <c r="C7698" s="28"/>
      <c r="D7698" s="29"/>
      <c r="E7698" s="29"/>
      <c r="F7698" s="28"/>
      <c r="G7698" s="28"/>
      <c r="H7698"/>
      <c r="I7698"/>
    </row>
    <row r="7699" spans="1:9">
      <c r="A7699" s="26"/>
      <c r="B7699" s="27"/>
      <c r="C7699" s="28"/>
      <c r="D7699" s="29"/>
      <c r="E7699" s="29"/>
      <c r="F7699" s="28"/>
      <c r="G7699" s="28"/>
      <c r="H7699"/>
      <c r="I7699"/>
    </row>
    <row r="7700" spans="1:9">
      <c r="A7700" s="26"/>
      <c r="B7700" s="27"/>
      <c r="C7700" s="28"/>
      <c r="D7700" s="29"/>
      <c r="E7700" s="29"/>
      <c r="F7700" s="28"/>
      <c r="G7700" s="28"/>
      <c r="H7700"/>
      <c r="I7700"/>
    </row>
    <row r="7701" spans="1:9">
      <c r="A7701" s="26"/>
      <c r="B7701" s="27"/>
      <c r="C7701" s="28"/>
      <c r="D7701" s="29"/>
      <c r="E7701" s="29"/>
      <c r="F7701" s="28"/>
      <c r="G7701" s="28"/>
      <c r="H7701"/>
      <c r="I7701"/>
    </row>
    <row r="7702" spans="1:9">
      <c r="A7702" s="26"/>
      <c r="B7702" s="27"/>
      <c r="C7702" s="28"/>
      <c r="D7702" s="29"/>
      <c r="E7702" s="29"/>
      <c r="F7702" s="28"/>
      <c r="G7702" s="28"/>
      <c r="H7702"/>
      <c r="I7702"/>
    </row>
    <row r="7703" spans="1:9">
      <c r="A7703" s="26"/>
      <c r="B7703" s="27"/>
      <c r="C7703" s="28"/>
      <c r="D7703" s="29"/>
      <c r="E7703" s="29"/>
      <c r="F7703" s="28"/>
      <c r="G7703" s="28"/>
      <c r="H7703"/>
      <c r="I7703"/>
    </row>
    <row r="7704" spans="1:9">
      <c r="A7704" s="26"/>
      <c r="B7704" s="27"/>
      <c r="C7704" s="28"/>
      <c r="D7704" s="29"/>
      <c r="E7704" s="29"/>
      <c r="F7704" s="28"/>
      <c r="G7704" s="28"/>
      <c r="H7704"/>
      <c r="I7704"/>
    </row>
    <row r="7705" spans="1:9">
      <c r="A7705" s="26"/>
      <c r="B7705" s="27"/>
      <c r="C7705" s="28"/>
      <c r="D7705" s="29"/>
      <c r="E7705" s="29"/>
      <c r="F7705" s="28"/>
      <c r="G7705" s="28"/>
      <c r="H7705"/>
      <c r="I7705"/>
    </row>
    <row r="7706" spans="1:9">
      <c r="A7706" s="26"/>
      <c r="B7706" s="27"/>
      <c r="C7706" s="28"/>
      <c r="D7706" s="29"/>
      <c r="E7706" s="29"/>
      <c r="F7706" s="28"/>
      <c r="G7706" s="28"/>
      <c r="H7706"/>
      <c r="I7706"/>
    </row>
    <row r="7707" spans="1:9">
      <c r="A7707" s="26"/>
      <c r="B7707" s="27"/>
      <c r="C7707" s="28"/>
      <c r="D7707" s="29"/>
      <c r="E7707" s="29"/>
      <c r="F7707" s="28"/>
      <c r="G7707" s="28"/>
      <c r="H7707"/>
      <c r="I7707"/>
    </row>
    <row r="7708" spans="1:9">
      <c r="A7708" s="26"/>
      <c r="B7708" s="27"/>
      <c r="C7708" s="28"/>
      <c r="D7708" s="29"/>
      <c r="E7708" s="29"/>
      <c r="F7708" s="28"/>
      <c r="G7708" s="28"/>
      <c r="H7708"/>
      <c r="I7708"/>
    </row>
    <row r="7709" spans="1:9">
      <c r="A7709" s="26"/>
      <c r="B7709" s="27"/>
      <c r="C7709" s="28"/>
      <c r="D7709" s="29"/>
      <c r="E7709" s="29"/>
      <c r="F7709" s="28"/>
      <c r="G7709" s="28"/>
      <c r="H7709"/>
      <c r="I7709"/>
    </row>
    <row r="7710" spans="1:9">
      <c r="A7710" s="26"/>
      <c r="B7710" s="27"/>
      <c r="C7710" s="28"/>
      <c r="D7710" s="29"/>
      <c r="E7710" s="29"/>
      <c r="F7710" s="28"/>
      <c r="G7710" s="28"/>
      <c r="H7710"/>
      <c r="I7710"/>
    </row>
    <row r="7711" spans="1:9">
      <c r="A7711" s="26"/>
      <c r="B7711" s="27"/>
      <c r="C7711" s="28"/>
      <c r="D7711" s="29"/>
      <c r="E7711" s="29"/>
      <c r="F7711" s="28"/>
      <c r="G7711" s="28"/>
      <c r="H7711"/>
      <c r="I7711"/>
    </row>
    <row r="7712" spans="1:9">
      <c r="A7712" s="26"/>
      <c r="B7712" s="27"/>
      <c r="C7712" s="28"/>
      <c r="D7712" s="29"/>
      <c r="E7712" s="29"/>
      <c r="F7712" s="28"/>
      <c r="G7712" s="28"/>
      <c r="H7712"/>
      <c r="I7712"/>
    </row>
    <row r="7713" spans="1:9">
      <c r="A7713" s="26"/>
      <c r="B7713" s="27"/>
      <c r="C7713" s="28"/>
      <c r="D7713" s="29"/>
      <c r="E7713" s="29"/>
      <c r="F7713" s="28"/>
      <c r="G7713" s="28"/>
      <c r="H7713"/>
      <c r="I7713"/>
    </row>
    <row r="7714" spans="1:9">
      <c r="A7714" s="26"/>
      <c r="B7714" s="27"/>
      <c r="C7714" s="28"/>
      <c r="D7714" s="29"/>
      <c r="E7714" s="29"/>
      <c r="F7714" s="28"/>
      <c r="G7714" s="28"/>
      <c r="H7714"/>
      <c r="I7714"/>
    </row>
    <row r="7715" spans="1:9">
      <c r="A7715" s="26"/>
      <c r="B7715" s="27"/>
      <c r="C7715" s="28"/>
      <c r="D7715" s="29"/>
      <c r="E7715" s="29"/>
      <c r="F7715" s="28"/>
      <c r="G7715" s="28"/>
      <c r="H7715"/>
      <c r="I7715"/>
    </row>
    <row r="7716" spans="1:9">
      <c r="A7716" s="26"/>
      <c r="B7716" s="27"/>
      <c r="C7716" s="28"/>
      <c r="D7716" s="29"/>
      <c r="E7716" s="29"/>
      <c r="F7716" s="28"/>
      <c r="G7716" s="28"/>
      <c r="H7716"/>
      <c r="I7716"/>
    </row>
    <row r="7717" spans="1:9">
      <c r="A7717" s="26"/>
      <c r="B7717" s="27"/>
      <c r="C7717" s="28"/>
      <c r="D7717" s="29"/>
      <c r="E7717" s="29"/>
      <c r="F7717" s="28"/>
      <c r="G7717" s="28"/>
      <c r="H7717"/>
      <c r="I7717"/>
    </row>
    <row r="7718" spans="1:9">
      <c r="A7718" s="26"/>
      <c r="B7718" s="27"/>
      <c r="C7718" s="28"/>
      <c r="D7718" s="29"/>
      <c r="E7718" s="29"/>
      <c r="F7718" s="28"/>
      <c r="G7718" s="28"/>
      <c r="H7718"/>
      <c r="I7718"/>
    </row>
    <row r="7719" spans="1:9">
      <c r="A7719" s="26"/>
      <c r="B7719" s="27"/>
      <c r="C7719" s="28"/>
      <c r="D7719" s="29"/>
      <c r="E7719" s="29"/>
      <c r="F7719" s="28"/>
      <c r="G7719" s="28"/>
      <c r="H7719"/>
      <c r="I7719"/>
    </row>
    <row r="7720" spans="1:9">
      <c r="A7720" s="26"/>
      <c r="B7720" s="27"/>
      <c r="C7720" s="28"/>
      <c r="D7720" s="29"/>
      <c r="E7720" s="29"/>
      <c r="F7720" s="28"/>
      <c r="G7720" s="28"/>
      <c r="H7720"/>
      <c r="I7720"/>
    </row>
    <row r="7721" spans="1:9">
      <c r="A7721" s="26"/>
      <c r="B7721" s="27"/>
      <c r="C7721" s="28"/>
      <c r="D7721" s="29"/>
      <c r="E7721" s="29"/>
      <c r="F7721" s="28"/>
      <c r="G7721" s="28"/>
      <c r="H7721"/>
      <c r="I7721"/>
    </row>
    <row r="7722" spans="1:9">
      <c r="A7722" s="26"/>
      <c r="B7722" s="27"/>
      <c r="C7722" s="28"/>
      <c r="D7722" s="29"/>
      <c r="E7722" s="29"/>
      <c r="F7722" s="28"/>
      <c r="G7722" s="28"/>
      <c r="H7722"/>
      <c r="I7722"/>
    </row>
    <row r="7723" spans="1:9">
      <c r="A7723" s="26"/>
      <c r="B7723" s="27"/>
      <c r="C7723" s="28"/>
      <c r="D7723" s="29"/>
      <c r="E7723" s="29"/>
      <c r="F7723" s="28"/>
      <c r="G7723" s="28"/>
      <c r="H7723"/>
      <c r="I7723"/>
    </row>
    <row r="7724" spans="1:9">
      <c r="A7724" s="26"/>
      <c r="B7724" s="27"/>
      <c r="C7724" s="28"/>
      <c r="D7724" s="29"/>
      <c r="E7724" s="29"/>
      <c r="F7724" s="28"/>
      <c r="G7724" s="28"/>
      <c r="H7724"/>
      <c r="I7724"/>
    </row>
    <row r="7725" spans="1:9">
      <c r="A7725" s="26"/>
      <c r="B7725" s="27"/>
      <c r="C7725" s="28"/>
      <c r="D7725" s="29"/>
      <c r="E7725" s="29"/>
      <c r="F7725" s="28"/>
      <c r="G7725" s="28"/>
      <c r="H7725"/>
      <c r="I7725"/>
    </row>
    <row r="7726" spans="1:9">
      <c r="A7726" s="26"/>
      <c r="B7726" s="27"/>
      <c r="C7726" s="28"/>
      <c r="D7726" s="29"/>
      <c r="E7726" s="29"/>
      <c r="F7726" s="28"/>
      <c r="G7726" s="28"/>
      <c r="H7726"/>
      <c r="I7726"/>
    </row>
    <row r="7727" spans="1:9">
      <c r="A7727" s="26"/>
      <c r="B7727" s="27"/>
      <c r="C7727" s="28"/>
      <c r="D7727" s="29"/>
      <c r="E7727" s="29"/>
      <c r="F7727" s="28"/>
      <c r="G7727" s="28"/>
      <c r="H7727"/>
      <c r="I7727"/>
    </row>
    <row r="7728" spans="1:9">
      <c r="A7728" s="26"/>
      <c r="B7728" s="27"/>
      <c r="C7728" s="28"/>
      <c r="D7728" s="29"/>
      <c r="E7728" s="29"/>
      <c r="F7728" s="28"/>
      <c r="G7728" s="28"/>
      <c r="H7728"/>
      <c r="I7728"/>
    </row>
    <row r="7729" spans="1:9">
      <c r="A7729" s="26"/>
      <c r="B7729" s="27"/>
      <c r="C7729" s="28"/>
      <c r="D7729" s="29"/>
      <c r="E7729" s="29"/>
      <c r="F7729" s="28"/>
      <c r="G7729" s="28"/>
      <c r="H7729"/>
      <c r="I7729"/>
    </row>
    <row r="7730" spans="1:9">
      <c r="A7730" s="26"/>
      <c r="B7730" s="27"/>
      <c r="C7730" s="28"/>
      <c r="D7730" s="29"/>
      <c r="E7730" s="29"/>
      <c r="F7730" s="28"/>
      <c r="G7730" s="28"/>
      <c r="H7730"/>
      <c r="I7730"/>
    </row>
    <row r="7731" spans="1:9">
      <c r="A7731" s="26"/>
      <c r="B7731" s="27"/>
      <c r="C7731" s="28"/>
      <c r="D7731" s="29"/>
      <c r="E7731" s="29"/>
      <c r="F7731" s="28"/>
      <c r="G7731" s="28"/>
      <c r="H7731"/>
      <c r="I7731"/>
    </row>
    <row r="7732" spans="1:9">
      <c r="A7732" s="26"/>
      <c r="B7732" s="27"/>
      <c r="C7732" s="28"/>
      <c r="D7732" s="29"/>
      <c r="E7732" s="29"/>
      <c r="F7732" s="28"/>
      <c r="G7732" s="28"/>
      <c r="H7732"/>
      <c r="I7732"/>
    </row>
    <row r="7733" spans="1:9">
      <c r="A7733" s="26"/>
      <c r="B7733" s="27"/>
      <c r="C7733" s="28"/>
      <c r="D7733" s="29"/>
      <c r="E7733" s="29"/>
      <c r="F7733" s="28"/>
      <c r="G7733" s="28"/>
      <c r="H7733"/>
      <c r="I7733"/>
    </row>
    <row r="7734" spans="1:9">
      <c r="A7734" s="26"/>
      <c r="B7734" s="27"/>
      <c r="C7734" s="28"/>
      <c r="D7734" s="29"/>
      <c r="E7734" s="29"/>
      <c r="F7734" s="28"/>
      <c r="G7734" s="28"/>
      <c r="H7734"/>
      <c r="I7734"/>
    </row>
    <row r="7735" spans="1:9">
      <c r="A7735" s="26"/>
      <c r="B7735" s="27"/>
      <c r="C7735" s="28"/>
      <c r="D7735" s="29"/>
      <c r="E7735" s="29"/>
      <c r="F7735" s="28"/>
      <c r="G7735" s="28"/>
      <c r="H7735"/>
      <c r="I7735"/>
    </row>
    <row r="7736" spans="1:9">
      <c r="A7736" s="26"/>
      <c r="B7736" s="27"/>
      <c r="C7736" s="28"/>
      <c r="D7736" s="29"/>
      <c r="E7736" s="29"/>
      <c r="F7736" s="28"/>
      <c r="G7736" s="28"/>
      <c r="H7736"/>
      <c r="I7736"/>
    </row>
    <row r="7737" spans="1:9">
      <c r="A7737" s="26"/>
      <c r="B7737" s="27"/>
      <c r="C7737" s="28"/>
      <c r="D7737" s="29"/>
      <c r="E7737" s="29"/>
      <c r="F7737" s="28"/>
      <c r="G7737" s="28"/>
      <c r="H7737"/>
      <c r="I7737"/>
    </row>
    <row r="7738" spans="1:9">
      <c r="A7738" s="26"/>
      <c r="B7738" s="27"/>
      <c r="C7738" s="28"/>
      <c r="D7738" s="29"/>
      <c r="E7738" s="29"/>
      <c r="F7738" s="28"/>
      <c r="G7738" s="28"/>
      <c r="H7738"/>
      <c r="I7738"/>
    </row>
    <row r="7739" spans="1:9">
      <c r="A7739" s="26"/>
      <c r="B7739" s="27"/>
      <c r="C7739" s="28"/>
      <c r="D7739" s="29"/>
      <c r="E7739" s="29"/>
      <c r="F7739" s="28"/>
      <c r="G7739" s="28"/>
      <c r="H7739"/>
      <c r="I7739"/>
    </row>
    <row r="7740" spans="1:9">
      <c r="A7740" s="26"/>
      <c r="B7740" s="27"/>
      <c r="C7740" s="28"/>
      <c r="D7740" s="29"/>
      <c r="E7740" s="29"/>
      <c r="F7740" s="28"/>
      <c r="G7740" s="28"/>
      <c r="H7740"/>
      <c r="I7740"/>
    </row>
    <row r="7741" spans="1:9">
      <c r="A7741" s="26"/>
      <c r="B7741" s="27"/>
      <c r="C7741" s="28"/>
      <c r="D7741" s="29"/>
      <c r="E7741" s="29"/>
      <c r="F7741" s="28"/>
      <c r="G7741" s="28"/>
      <c r="H7741"/>
      <c r="I7741"/>
    </row>
    <row r="7742" spans="1:9">
      <c r="A7742" s="26"/>
      <c r="B7742" s="27"/>
      <c r="C7742" s="28"/>
      <c r="D7742" s="29"/>
      <c r="E7742" s="29"/>
      <c r="F7742" s="28"/>
      <c r="G7742" s="28"/>
      <c r="H7742"/>
      <c r="I7742"/>
    </row>
    <row r="7743" spans="1:9">
      <c r="A7743" s="26"/>
      <c r="B7743" s="27"/>
      <c r="C7743" s="28"/>
      <c r="D7743" s="29"/>
      <c r="E7743" s="29"/>
      <c r="F7743" s="28"/>
      <c r="G7743" s="28"/>
      <c r="H7743"/>
      <c r="I7743"/>
    </row>
    <row r="7744" spans="1:9">
      <c r="A7744" s="26"/>
      <c r="B7744" s="27"/>
      <c r="C7744" s="28"/>
      <c r="D7744" s="29"/>
      <c r="E7744" s="29"/>
      <c r="F7744" s="28"/>
      <c r="G7744" s="28"/>
      <c r="H7744"/>
      <c r="I7744"/>
    </row>
    <row r="7745" spans="1:9">
      <c r="A7745" s="26"/>
      <c r="B7745" s="27"/>
      <c r="C7745" s="28"/>
      <c r="D7745" s="29"/>
      <c r="E7745" s="29"/>
      <c r="F7745" s="28"/>
      <c r="G7745" s="28"/>
      <c r="H7745"/>
      <c r="I7745"/>
    </row>
    <row r="7746" spans="1:9">
      <c r="A7746" s="26"/>
      <c r="B7746" s="27"/>
      <c r="C7746" s="28"/>
      <c r="D7746" s="29"/>
      <c r="E7746" s="29"/>
      <c r="F7746" s="28"/>
      <c r="G7746" s="28"/>
      <c r="H7746"/>
      <c r="I7746"/>
    </row>
    <row r="7747" spans="1:9">
      <c r="A7747" s="26"/>
      <c r="B7747" s="27"/>
      <c r="C7747" s="28"/>
      <c r="D7747" s="29"/>
      <c r="E7747" s="29"/>
      <c r="F7747" s="28"/>
      <c r="G7747" s="28"/>
      <c r="H7747"/>
      <c r="I7747"/>
    </row>
    <row r="7748" spans="1:9">
      <c r="A7748" s="26"/>
      <c r="B7748" s="27"/>
      <c r="C7748" s="28"/>
      <c r="D7748" s="29"/>
      <c r="E7748" s="29"/>
      <c r="F7748" s="28"/>
      <c r="G7748" s="28"/>
      <c r="H7748"/>
      <c r="I7748"/>
    </row>
    <row r="7749" spans="1:9">
      <c r="A7749" s="26"/>
      <c r="B7749" s="27"/>
      <c r="C7749" s="28"/>
      <c r="D7749" s="29"/>
      <c r="E7749" s="29"/>
      <c r="F7749" s="28"/>
      <c r="G7749" s="28"/>
      <c r="H7749"/>
      <c r="I7749"/>
    </row>
    <row r="7750" spans="1:9">
      <c r="A7750" s="26"/>
      <c r="B7750" s="27"/>
      <c r="C7750" s="28"/>
      <c r="D7750" s="29"/>
      <c r="E7750" s="29"/>
      <c r="F7750" s="28"/>
      <c r="G7750" s="28"/>
      <c r="H7750"/>
      <c r="I7750"/>
    </row>
    <row r="7751" spans="1:9">
      <c r="A7751" s="26"/>
      <c r="B7751" s="27"/>
      <c r="C7751" s="28"/>
      <c r="D7751" s="29"/>
      <c r="E7751" s="29"/>
      <c r="F7751" s="28"/>
      <c r="G7751" s="28"/>
      <c r="H7751"/>
      <c r="I7751"/>
    </row>
    <row r="7752" spans="1:9">
      <c r="A7752" s="26"/>
      <c r="B7752" s="27"/>
      <c r="C7752" s="28"/>
      <c r="D7752" s="29"/>
      <c r="E7752" s="29"/>
      <c r="F7752" s="28"/>
      <c r="G7752" s="28"/>
      <c r="H7752"/>
      <c r="I7752"/>
    </row>
    <row r="7753" spans="1:9">
      <c r="A7753" s="26"/>
      <c r="B7753" s="27"/>
      <c r="C7753" s="28"/>
      <c r="D7753" s="29"/>
      <c r="E7753" s="29"/>
      <c r="F7753" s="28"/>
      <c r="G7753" s="28"/>
      <c r="H7753"/>
      <c r="I7753"/>
    </row>
    <row r="7754" spans="1:9">
      <c r="A7754" s="26"/>
      <c r="B7754" s="27"/>
      <c r="C7754" s="28"/>
      <c r="D7754" s="29"/>
      <c r="E7754" s="29"/>
      <c r="F7754" s="28"/>
      <c r="G7754" s="28"/>
      <c r="H7754"/>
      <c r="I7754"/>
    </row>
    <row r="7755" spans="1:9">
      <c r="A7755" s="26"/>
      <c r="B7755" s="27"/>
      <c r="C7755" s="28"/>
      <c r="D7755" s="29"/>
      <c r="E7755" s="29"/>
      <c r="F7755" s="28"/>
      <c r="G7755" s="28"/>
      <c r="H7755"/>
      <c r="I7755"/>
    </row>
    <row r="7756" spans="1:9">
      <c r="A7756" s="26"/>
      <c r="B7756" s="27"/>
      <c r="C7756" s="28"/>
      <c r="D7756" s="29"/>
      <c r="E7756" s="29"/>
      <c r="F7756" s="28"/>
      <c r="G7756" s="28"/>
      <c r="H7756"/>
      <c r="I7756"/>
    </row>
    <row r="7757" spans="1:9">
      <c r="A7757" s="26"/>
      <c r="B7757" s="27"/>
      <c r="C7757" s="28"/>
      <c r="D7757" s="29"/>
      <c r="E7757" s="29"/>
      <c r="F7757" s="28"/>
      <c r="G7757" s="28"/>
      <c r="H7757"/>
      <c r="I7757"/>
    </row>
    <row r="7758" spans="1:9">
      <c r="A7758" s="26"/>
      <c r="B7758" s="27"/>
      <c r="C7758" s="28"/>
      <c r="D7758" s="29"/>
      <c r="E7758" s="29"/>
      <c r="F7758" s="28"/>
      <c r="G7758" s="28"/>
      <c r="H7758"/>
      <c r="I7758"/>
    </row>
    <row r="7759" spans="1:9">
      <c r="A7759" s="26"/>
      <c r="B7759" s="27"/>
      <c r="C7759" s="28"/>
      <c r="D7759" s="29"/>
      <c r="E7759" s="29"/>
      <c r="F7759" s="28"/>
      <c r="G7759" s="28"/>
      <c r="H7759"/>
      <c r="I7759"/>
    </row>
    <row r="7760" spans="1:9">
      <c r="A7760" s="26"/>
      <c r="B7760" s="27"/>
      <c r="C7760" s="28"/>
      <c r="D7760" s="29"/>
      <c r="E7760" s="29"/>
      <c r="F7760" s="28"/>
      <c r="G7760" s="28"/>
      <c r="H7760"/>
      <c r="I7760"/>
    </row>
    <row r="7761" spans="1:9">
      <c r="A7761" s="26"/>
      <c r="B7761" s="27"/>
      <c r="C7761" s="28"/>
      <c r="D7761" s="29"/>
      <c r="E7761" s="29"/>
      <c r="F7761" s="28"/>
      <c r="G7761" s="28"/>
      <c r="H7761"/>
      <c r="I7761"/>
    </row>
    <row r="7762" spans="1:9">
      <c r="A7762" s="26"/>
      <c r="B7762" s="27"/>
      <c r="C7762" s="28"/>
      <c r="D7762" s="29"/>
      <c r="E7762" s="29"/>
      <c r="F7762" s="28"/>
      <c r="G7762" s="28"/>
      <c r="H7762"/>
      <c r="I7762"/>
    </row>
    <row r="7763" spans="1:9">
      <c r="A7763" s="26"/>
      <c r="B7763" s="27"/>
      <c r="C7763" s="28"/>
      <c r="D7763" s="29"/>
      <c r="E7763" s="29"/>
      <c r="F7763" s="28"/>
      <c r="G7763" s="28"/>
      <c r="H7763"/>
      <c r="I7763"/>
    </row>
    <row r="7764" spans="1:9">
      <c r="A7764" s="26"/>
      <c r="B7764" s="27"/>
      <c r="C7764" s="28"/>
      <c r="D7764" s="29"/>
      <c r="E7764" s="29"/>
      <c r="F7764" s="28"/>
      <c r="G7764" s="28"/>
      <c r="H7764"/>
      <c r="I7764"/>
    </row>
    <row r="7765" spans="1:9">
      <c r="A7765" s="26"/>
      <c r="B7765" s="27"/>
      <c r="C7765" s="28"/>
      <c r="D7765" s="29"/>
      <c r="E7765" s="29"/>
      <c r="F7765" s="28"/>
      <c r="G7765" s="28"/>
      <c r="H7765"/>
      <c r="I7765"/>
    </row>
    <row r="7766" spans="1:9">
      <c r="A7766" s="26"/>
      <c r="B7766" s="27"/>
      <c r="C7766" s="28"/>
      <c r="D7766" s="29"/>
      <c r="E7766" s="29"/>
      <c r="F7766" s="28"/>
      <c r="G7766" s="28"/>
      <c r="H7766"/>
      <c r="I7766"/>
    </row>
    <row r="7767" spans="1:9">
      <c r="A7767" s="26"/>
      <c r="B7767" s="27"/>
      <c r="C7767" s="28"/>
      <c r="D7767" s="29"/>
      <c r="E7767" s="29"/>
      <c r="F7767" s="28"/>
      <c r="G7767" s="28"/>
      <c r="H7767"/>
      <c r="I7767"/>
    </row>
    <row r="7768" spans="1:9">
      <c r="A7768" s="26"/>
      <c r="B7768" s="27"/>
      <c r="C7768" s="28"/>
      <c r="D7768" s="29"/>
      <c r="E7768" s="29"/>
      <c r="F7768" s="28"/>
      <c r="G7768" s="28"/>
      <c r="H7768"/>
      <c r="I7768"/>
    </row>
    <row r="7769" spans="1:9">
      <c r="A7769" s="26"/>
      <c r="B7769" s="27"/>
      <c r="C7769" s="28"/>
      <c r="D7769" s="29"/>
      <c r="E7769" s="29"/>
      <c r="F7769" s="28"/>
      <c r="G7769" s="28"/>
      <c r="H7769"/>
      <c r="I7769"/>
    </row>
    <row r="7770" spans="1:9">
      <c r="A7770" s="26"/>
      <c r="B7770" s="27"/>
      <c r="C7770" s="28"/>
      <c r="D7770" s="29"/>
      <c r="E7770" s="29"/>
      <c r="F7770" s="28"/>
      <c r="G7770" s="28"/>
      <c r="H7770"/>
      <c r="I7770"/>
    </row>
    <row r="7771" spans="1:9">
      <c r="A7771" s="26"/>
      <c r="B7771" s="27"/>
      <c r="C7771" s="28"/>
      <c r="D7771" s="29"/>
      <c r="E7771" s="29"/>
      <c r="F7771" s="28"/>
      <c r="G7771" s="28"/>
      <c r="H7771"/>
      <c r="I7771"/>
    </row>
    <row r="7772" spans="1:9">
      <c r="A7772" s="26"/>
      <c r="B7772" s="27"/>
      <c r="C7772" s="28"/>
      <c r="D7772" s="29"/>
      <c r="E7772" s="29"/>
      <c r="F7772" s="28"/>
      <c r="G7772" s="28"/>
      <c r="H7772"/>
      <c r="I7772"/>
    </row>
    <row r="7773" spans="1:9">
      <c r="A7773" s="26"/>
      <c r="B7773" s="27"/>
      <c r="C7773" s="28"/>
      <c r="D7773" s="29"/>
      <c r="E7773" s="29"/>
      <c r="F7773" s="28"/>
      <c r="G7773" s="28"/>
      <c r="H7773"/>
      <c r="I7773"/>
    </row>
    <row r="7774" spans="1:9">
      <c r="A7774" s="26"/>
      <c r="B7774" s="27"/>
      <c r="C7774" s="28"/>
      <c r="D7774" s="29"/>
      <c r="E7774" s="29"/>
      <c r="F7774" s="28"/>
      <c r="G7774" s="28"/>
      <c r="H7774"/>
      <c r="I7774"/>
    </row>
    <row r="7775" spans="1:9">
      <c r="A7775" s="26"/>
      <c r="B7775" s="27"/>
      <c r="C7775" s="28"/>
      <c r="D7775" s="29"/>
      <c r="E7775" s="29"/>
      <c r="F7775" s="28"/>
      <c r="G7775" s="28"/>
      <c r="H7775"/>
      <c r="I7775"/>
    </row>
    <row r="7776" spans="1:9">
      <c r="A7776" s="26"/>
      <c r="B7776" s="27"/>
      <c r="C7776" s="28"/>
      <c r="D7776" s="29"/>
      <c r="E7776" s="29"/>
      <c r="F7776" s="28"/>
      <c r="G7776" s="28"/>
      <c r="H7776"/>
      <c r="I7776"/>
    </row>
    <row r="7777" spans="1:9">
      <c r="A7777" s="26"/>
      <c r="B7777" s="27"/>
      <c r="C7777" s="28"/>
      <c r="D7777" s="29"/>
      <c r="E7777" s="29"/>
      <c r="F7777" s="28"/>
      <c r="G7777" s="28"/>
      <c r="H7777"/>
      <c r="I7777"/>
    </row>
    <row r="7778" spans="1:9">
      <c r="A7778" s="26"/>
      <c r="B7778" s="27"/>
      <c r="C7778" s="28"/>
      <c r="D7778" s="29"/>
      <c r="E7778" s="29"/>
      <c r="F7778" s="28"/>
      <c r="G7778" s="28"/>
      <c r="H7778"/>
      <c r="I7778"/>
    </row>
    <row r="7779" spans="1:9">
      <c r="A7779" s="26"/>
      <c r="B7779" s="27"/>
      <c r="C7779" s="28"/>
      <c r="D7779" s="29"/>
      <c r="E7779" s="29"/>
      <c r="F7779" s="28"/>
      <c r="G7779" s="28"/>
      <c r="H7779"/>
      <c r="I7779"/>
    </row>
    <row r="7780" spans="1:9">
      <c r="A7780" s="26"/>
      <c r="B7780" s="27"/>
      <c r="C7780" s="28"/>
      <c r="D7780" s="29"/>
      <c r="E7780" s="29"/>
      <c r="F7780" s="28"/>
      <c r="G7780" s="28"/>
      <c r="H7780"/>
      <c r="I7780"/>
    </row>
    <row r="7781" spans="1:9">
      <c r="A7781" s="26"/>
      <c r="B7781" s="27"/>
      <c r="C7781" s="28"/>
      <c r="D7781" s="29"/>
      <c r="E7781" s="29"/>
      <c r="F7781" s="28"/>
      <c r="G7781" s="28"/>
      <c r="H7781"/>
      <c r="I7781"/>
    </row>
    <row r="7782" spans="1:9">
      <c r="A7782" s="26"/>
      <c r="B7782" s="27"/>
      <c r="C7782" s="28"/>
      <c r="D7782" s="29"/>
      <c r="E7782" s="29"/>
      <c r="F7782" s="28"/>
      <c r="G7782" s="28"/>
      <c r="H7782"/>
      <c r="I7782"/>
    </row>
    <row r="7783" spans="1:9">
      <c r="A7783" s="26"/>
      <c r="B7783" s="27"/>
      <c r="C7783" s="28"/>
      <c r="D7783" s="29"/>
      <c r="E7783" s="29"/>
      <c r="F7783" s="28"/>
      <c r="G7783" s="28"/>
      <c r="H7783"/>
      <c r="I7783"/>
    </row>
    <row r="7784" spans="1:9">
      <c r="A7784" s="26"/>
      <c r="B7784" s="27"/>
      <c r="C7784" s="28"/>
      <c r="D7784" s="29"/>
      <c r="E7784" s="29"/>
      <c r="F7784" s="28"/>
      <c r="G7784" s="28"/>
      <c r="H7784"/>
      <c r="I7784"/>
    </row>
    <row r="7785" spans="1:9">
      <c r="A7785" s="26"/>
      <c r="B7785" s="27"/>
      <c r="C7785" s="28"/>
      <c r="D7785" s="29"/>
      <c r="E7785" s="29"/>
      <c r="F7785" s="28"/>
      <c r="G7785" s="28"/>
      <c r="H7785"/>
      <c r="I7785"/>
    </row>
    <row r="7786" spans="1:9">
      <c r="A7786" s="26"/>
      <c r="B7786" s="27"/>
      <c r="C7786" s="28"/>
      <c r="D7786" s="29"/>
      <c r="E7786" s="29"/>
      <c r="F7786" s="28"/>
      <c r="G7786" s="28"/>
      <c r="H7786"/>
      <c r="I7786"/>
    </row>
    <row r="7787" spans="1:9">
      <c r="A7787" s="26"/>
      <c r="B7787" s="27"/>
      <c r="C7787" s="28"/>
      <c r="D7787" s="29"/>
      <c r="E7787" s="29"/>
      <c r="F7787" s="28"/>
      <c r="G7787" s="28"/>
      <c r="H7787"/>
      <c r="I7787"/>
    </row>
    <row r="7788" spans="1:9">
      <c r="A7788" s="26"/>
      <c r="B7788" s="27"/>
      <c r="C7788" s="28"/>
      <c r="D7788" s="29"/>
      <c r="E7788" s="29"/>
      <c r="F7788" s="28"/>
      <c r="G7788" s="28"/>
      <c r="H7788"/>
      <c r="I7788"/>
    </row>
    <row r="7789" spans="1:9">
      <c r="A7789" s="26"/>
      <c r="B7789" s="27"/>
      <c r="C7789" s="28"/>
      <c r="D7789" s="29"/>
      <c r="E7789" s="29"/>
      <c r="F7789" s="28"/>
      <c r="G7789" s="28"/>
      <c r="H7789"/>
      <c r="I7789"/>
    </row>
    <row r="7790" spans="1:9">
      <c r="A7790" s="26"/>
      <c r="B7790" s="27"/>
      <c r="C7790" s="28"/>
      <c r="D7790" s="29"/>
      <c r="E7790" s="29"/>
      <c r="F7790" s="28"/>
      <c r="G7790" s="28"/>
      <c r="H7790"/>
      <c r="I7790"/>
    </row>
    <row r="7791" spans="1:9">
      <c r="A7791" s="26"/>
      <c r="B7791" s="27"/>
      <c r="C7791" s="28"/>
      <c r="D7791" s="29"/>
      <c r="E7791" s="29"/>
      <c r="F7791" s="28"/>
      <c r="G7791" s="28"/>
      <c r="H7791"/>
      <c r="I7791"/>
    </row>
    <row r="7792" spans="1:9">
      <c r="A7792" s="26"/>
      <c r="B7792" s="27"/>
      <c r="C7792" s="28"/>
      <c r="D7792" s="29"/>
      <c r="E7792" s="29"/>
      <c r="F7792" s="28"/>
      <c r="G7792" s="28"/>
      <c r="H7792"/>
      <c r="I7792"/>
    </row>
    <row r="7793" spans="1:9">
      <c r="A7793" s="26"/>
      <c r="B7793" s="27"/>
      <c r="C7793" s="28"/>
      <c r="D7793" s="29"/>
      <c r="E7793" s="29"/>
      <c r="F7793" s="28"/>
      <c r="G7793" s="28"/>
      <c r="H7793"/>
      <c r="I7793"/>
    </row>
    <row r="7794" spans="1:9">
      <c r="A7794" s="26"/>
      <c r="B7794" s="27"/>
      <c r="C7794" s="28"/>
      <c r="D7794" s="29"/>
      <c r="E7794" s="29"/>
      <c r="F7794" s="28"/>
      <c r="G7794" s="28"/>
      <c r="H7794"/>
      <c r="I7794"/>
    </row>
    <row r="7795" spans="1:9">
      <c r="A7795" s="26"/>
      <c r="B7795" s="27"/>
      <c r="C7795" s="28"/>
      <c r="D7795" s="29"/>
      <c r="E7795" s="29"/>
      <c r="F7795" s="28"/>
      <c r="G7795" s="28"/>
      <c r="H7795"/>
      <c r="I7795"/>
    </row>
    <row r="7796" spans="1:9">
      <c r="A7796" s="26"/>
      <c r="B7796" s="27"/>
      <c r="C7796" s="28"/>
      <c r="D7796" s="29"/>
      <c r="E7796" s="29"/>
      <c r="F7796" s="28"/>
      <c r="G7796" s="28"/>
      <c r="H7796"/>
      <c r="I7796"/>
    </row>
    <row r="7797" spans="1:9">
      <c r="A7797" s="26"/>
      <c r="B7797" s="27"/>
      <c r="C7797" s="28"/>
      <c r="D7797" s="29"/>
      <c r="E7797" s="29"/>
      <c r="F7797" s="28"/>
      <c r="G7797" s="28"/>
      <c r="H7797"/>
      <c r="I7797"/>
    </row>
    <row r="7798" spans="1:9">
      <c r="A7798" s="26"/>
      <c r="B7798" s="27"/>
      <c r="C7798" s="28"/>
      <c r="D7798" s="29"/>
      <c r="E7798" s="29"/>
      <c r="F7798" s="28"/>
      <c r="G7798" s="28"/>
      <c r="H7798"/>
      <c r="I7798"/>
    </row>
    <row r="7799" spans="1:9">
      <c r="A7799" s="26"/>
      <c r="B7799" s="27"/>
      <c r="C7799" s="28"/>
      <c r="D7799" s="29"/>
      <c r="E7799" s="29"/>
      <c r="F7799" s="28"/>
      <c r="G7799" s="28"/>
      <c r="H7799"/>
      <c r="I7799"/>
    </row>
    <row r="7800" spans="1:9">
      <c r="A7800" s="26"/>
      <c r="B7800" s="27"/>
      <c r="C7800" s="28"/>
      <c r="D7800" s="29"/>
      <c r="E7800" s="29"/>
      <c r="F7800" s="28"/>
      <c r="G7800" s="28"/>
      <c r="H7800"/>
      <c r="I7800"/>
    </row>
    <row r="7801" spans="1:9">
      <c r="A7801" s="26"/>
      <c r="B7801" s="27"/>
      <c r="C7801" s="28"/>
      <c r="D7801" s="29"/>
      <c r="E7801" s="29"/>
      <c r="F7801" s="28"/>
      <c r="G7801" s="28"/>
      <c r="H7801"/>
      <c r="I7801"/>
    </row>
    <row r="7802" spans="1:9">
      <c r="A7802" s="26"/>
      <c r="B7802" s="27"/>
      <c r="C7802" s="28"/>
      <c r="D7802" s="29"/>
      <c r="E7802" s="29"/>
      <c r="F7802" s="28"/>
      <c r="G7802" s="28"/>
      <c r="H7802"/>
      <c r="I7802"/>
    </row>
    <row r="7803" spans="1:9">
      <c r="A7803" s="26"/>
      <c r="B7803" s="27"/>
      <c r="C7803" s="28"/>
      <c r="D7803" s="29"/>
      <c r="E7803" s="29"/>
      <c r="F7803" s="28"/>
      <c r="G7803" s="28"/>
      <c r="H7803"/>
      <c r="I7803"/>
    </row>
    <row r="7804" spans="1:9">
      <c r="A7804" s="26"/>
      <c r="B7804" s="27"/>
      <c r="C7804" s="28"/>
      <c r="D7804" s="29"/>
      <c r="E7804" s="29"/>
      <c r="F7804" s="28"/>
      <c r="G7804" s="28"/>
      <c r="H7804"/>
      <c r="I7804"/>
    </row>
    <row r="7805" spans="1:9">
      <c r="A7805" s="26"/>
      <c r="B7805" s="27"/>
      <c r="C7805" s="28"/>
      <c r="D7805" s="29"/>
      <c r="E7805" s="29"/>
      <c r="F7805" s="28"/>
      <c r="G7805" s="28"/>
      <c r="H7805"/>
      <c r="I7805"/>
    </row>
    <row r="7806" spans="1:9">
      <c r="A7806" s="26"/>
      <c r="B7806" s="27"/>
      <c r="C7806" s="28"/>
      <c r="D7806" s="29"/>
      <c r="E7806" s="29"/>
      <c r="F7806" s="28"/>
      <c r="G7806" s="28"/>
      <c r="H7806"/>
      <c r="I7806"/>
    </row>
    <row r="7807" spans="1:9">
      <c r="A7807" s="26"/>
      <c r="B7807" s="27"/>
      <c r="C7807" s="28"/>
      <c r="D7807" s="29"/>
      <c r="E7807" s="29"/>
      <c r="F7807" s="28"/>
      <c r="G7807" s="28"/>
      <c r="H7807"/>
      <c r="I7807"/>
    </row>
    <row r="7808" spans="1:9">
      <c r="A7808" s="26"/>
      <c r="B7808" s="27"/>
      <c r="C7808" s="28"/>
      <c r="D7808" s="29"/>
      <c r="E7808" s="29"/>
      <c r="F7808" s="28"/>
      <c r="G7808" s="28"/>
      <c r="H7808"/>
      <c r="I7808"/>
    </row>
    <row r="7809" spans="1:9">
      <c r="A7809" s="26"/>
      <c r="B7809" s="27"/>
      <c r="C7809" s="28"/>
      <c r="D7809" s="29"/>
      <c r="E7809" s="29"/>
      <c r="F7809" s="28"/>
      <c r="G7809" s="28"/>
      <c r="H7809"/>
      <c r="I7809"/>
    </row>
    <row r="7810" spans="1:9">
      <c r="A7810" s="26"/>
      <c r="B7810" s="27"/>
      <c r="C7810" s="28"/>
      <c r="D7810" s="29"/>
      <c r="E7810" s="29"/>
      <c r="F7810" s="28"/>
      <c r="G7810" s="28"/>
      <c r="H7810"/>
      <c r="I7810"/>
    </row>
    <row r="7811" spans="1:9">
      <c r="A7811" s="26"/>
      <c r="B7811" s="27"/>
      <c r="C7811" s="28"/>
      <c r="D7811" s="29"/>
      <c r="E7811" s="29"/>
      <c r="F7811" s="28"/>
      <c r="G7811" s="28"/>
      <c r="H7811"/>
      <c r="I7811"/>
    </row>
    <row r="7812" spans="1:9">
      <c r="A7812" s="26"/>
      <c r="B7812" s="27"/>
      <c r="C7812" s="28"/>
      <c r="D7812" s="29"/>
      <c r="E7812" s="29"/>
      <c r="F7812" s="28"/>
      <c r="G7812" s="28"/>
      <c r="H7812"/>
      <c r="I7812"/>
    </row>
    <row r="7813" spans="1:9">
      <c r="A7813" s="26"/>
      <c r="B7813" s="27"/>
      <c r="C7813" s="28"/>
      <c r="D7813" s="29"/>
      <c r="E7813" s="29"/>
      <c r="F7813" s="28"/>
      <c r="G7813" s="28"/>
      <c r="H7813"/>
      <c r="I7813"/>
    </row>
    <row r="7814" spans="1:9">
      <c r="A7814" s="26"/>
      <c r="B7814" s="27"/>
      <c r="C7814" s="28"/>
      <c r="D7814" s="29"/>
      <c r="E7814" s="29"/>
      <c r="F7814" s="28"/>
      <c r="G7814" s="28"/>
      <c r="H7814"/>
      <c r="I7814"/>
    </row>
    <row r="7815" spans="1:9">
      <c r="A7815" s="26"/>
      <c r="B7815" s="27"/>
      <c r="C7815" s="28"/>
      <c r="D7815" s="29"/>
      <c r="E7815" s="29"/>
      <c r="F7815" s="28"/>
      <c r="G7815" s="28"/>
      <c r="H7815"/>
      <c r="I7815"/>
    </row>
    <row r="7816" spans="1:9">
      <c r="A7816" s="26"/>
      <c r="B7816" s="27"/>
      <c r="C7816" s="28"/>
      <c r="D7816" s="29"/>
      <c r="E7816" s="29"/>
      <c r="F7816" s="28"/>
      <c r="G7816" s="28"/>
      <c r="H7816"/>
      <c r="I7816"/>
    </row>
    <row r="7817" spans="1:9">
      <c r="A7817" s="26"/>
      <c r="B7817" s="27"/>
      <c r="C7817" s="28"/>
      <c r="D7817" s="29"/>
      <c r="E7817" s="29"/>
      <c r="F7817" s="28"/>
      <c r="G7817" s="28"/>
      <c r="H7817"/>
      <c r="I7817"/>
    </row>
    <row r="7818" spans="1:9">
      <c r="A7818" s="26"/>
      <c r="B7818" s="27"/>
      <c r="C7818" s="28"/>
      <c r="D7818" s="29"/>
      <c r="E7818" s="29"/>
      <c r="F7818" s="28"/>
      <c r="G7818" s="28"/>
      <c r="H7818"/>
      <c r="I7818"/>
    </row>
    <row r="7819" spans="1:9">
      <c r="A7819" s="26"/>
      <c r="B7819" s="27"/>
      <c r="C7819" s="28"/>
      <c r="D7819" s="29"/>
      <c r="E7819" s="29"/>
      <c r="F7819" s="28"/>
      <c r="G7819" s="28"/>
      <c r="H7819"/>
      <c r="I7819"/>
    </row>
    <row r="7820" spans="1:9">
      <c r="A7820" s="26"/>
      <c r="B7820" s="27"/>
      <c r="C7820" s="28"/>
      <c r="D7820" s="29"/>
      <c r="E7820" s="29"/>
      <c r="F7820" s="28"/>
      <c r="G7820" s="28"/>
      <c r="H7820"/>
      <c r="I7820"/>
    </row>
    <row r="7821" spans="1:9">
      <c r="A7821" s="26"/>
      <c r="B7821" s="27"/>
      <c r="C7821" s="28"/>
      <c r="D7821" s="29"/>
      <c r="E7821" s="29"/>
      <c r="F7821" s="28"/>
      <c r="G7821" s="28"/>
      <c r="H7821"/>
      <c r="I7821"/>
    </row>
    <row r="7822" spans="1:9">
      <c r="A7822" s="26"/>
      <c r="B7822" s="27"/>
      <c r="C7822" s="28"/>
      <c r="D7822" s="29"/>
      <c r="E7822" s="29"/>
      <c r="F7822" s="28"/>
      <c r="G7822" s="28"/>
      <c r="H7822"/>
      <c r="I7822"/>
    </row>
    <row r="7823" spans="1:9">
      <c r="A7823" s="26"/>
      <c r="B7823" s="27"/>
      <c r="C7823" s="28"/>
      <c r="D7823" s="29"/>
      <c r="E7823" s="29"/>
      <c r="F7823" s="28"/>
      <c r="G7823" s="28"/>
      <c r="H7823"/>
      <c r="I7823"/>
    </row>
    <row r="7824" spans="1:9">
      <c r="A7824" s="26"/>
      <c r="B7824" s="27"/>
      <c r="C7824" s="28"/>
      <c r="D7824" s="29"/>
      <c r="E7824" s="29"/>
      <c r="F7824" s="28"/>
      <c r="G7824" s="28"/>
      <c r="H7824"/>
      <c r="I7824"/>
    </row>
    <row r="7825" spans="1:9">
      <c r="A7825" s="26"/>
      <c r="B7825" s="27"/>
      <c r="C7825" s="28"/>
      <c r="D7825" s="29"/>
      <c r="E7825" s="29"/>
      <c r="F7825" s="28"/>
      <c r="G7825" s="28"/>
      <c r="H7825"/>
      <c r="I7825"/>
    </row>
    <row r="7826" spans="1:9">
      <c r="A7826" s="26"/>
      <c r="B7826" s="27"/>
      <c r="C7826" s="28"/>
      <c r="D7826" s="29"/>
      <c r="E7826" s="29"/>
      <c r="F7826" s="28"/>
      <c r="G7826" s="28"/>
      <c r="H7826"/>
      <c r="I7826"/>
    </row>
    <row r="7827" spans="1:9">
      <c r="A7827" s="26"/>
      <c r="B7827" s="27"/>
      <c r="C7827" s="28"/>
      <c r="D7827" s="29"/>
      <c r="E7827" s="29"/>
      <c r="F7827" s="28"/>
      <c r="G7827" s="28"/>
      <c r="H7827"/>
      <c r="I7827"/>
    </row>
    <row r="7828" spans="1:9">
      <c r="A7828" s="26"/>
      <c r="B7828" s="27"/>
      <c r="C7828" s="28"/>
      <c r="D7828" s="29"/>
      <c r="E7828" s="29"/>
      <c r="F7828" s="28"/>
      <c r="G7828" s="28"/>
      <c r="H7828"/>
      <c r="I7828"/>
    </row>
    <row r="7829" spans="1:9">
      <c r="A7829" s="26"/>
      <c r="B7829" s="27"/>
      <c r="C7829" s="28"/>
      <c r="D7829" s="29"/>
      <c r="E7829" s="29"/>
      <c r="F7829" s="28"/>
      <c r="G7829" s="28"/>
      <c r="H7829"/>
      <c r="I7829"/>
    </row>
    <row r="7830" spans="1:9">
      <c r="A7830" s="26"/>
      <c r="B7830" s="27"/>
      <c r="C7830" s="28"/>
      <c r="D7830" s="29"/>
      <c r="E7830" s="29"/>
      <c r="F7830" s="28"/>
      <c r="G7830" s="28"/>
      <c r="H7830"/>
      <c r="I7830"/>
    </row>
    <row r="7831" spans="1:9">
      <c r="A7831" s="26"/>
      <c r="B7831" s="27"/>
      <c r="C7831" s="28"/>
      <c r="D7831" s="29"/>
      <c r="E7831" s="29"/>
      <c r="F7831" s="28"/>
      <c r="G7831" s="28"/>
      <c r="H7831"/>
      <c r="I7831"/>
    </row>
    <row r="7832" spans="1:9">
      <c r="A7832" s="26"/>
      <c r="B7832" s="27"/>
      <c r="C7832" s="28"/>
      <c r="D7832" s="29"/>
      <c r="E7832" s="29"/>
      <c r="F7832" s="28"/>
      <c r="G7832" s="28"/>
      <c r="H7832"/>
      <c r="I7832"/>
    </row>
    <row r="7833" spans="1:9">
      <c r="A7833" s="26"/>
      <c r="B7833" s="27"/>
      <c r="C7833" s="28"/>
      <c r="D7833" s="29"/>
      <c r="E7833" s="29"/>
      <c r="F7833" s="28"/>
      <c r="G7833" s="28"/>
      <c r="H7833"/>
      <c r="I7833"/>
    </row>
    <row r="7834" spans="1:9">
      <c r="A7834" s="26"/>
      <c r="B7834" s="27"/>
      <c r="C7834" s="28"/>
      <c r="D7834" s="29"/>
      <c r="E7834" s="29"/>
      <c r="F7834" s="28"/>
      <c r="G7834" s="28"/>
      <c r="H7834"/>
      <c r="I7834"/>
    </row>
    <row r="7835" spans="1:9">
      <c r="A7835" s="26"/>
      <c r="B7835" s="27"/>
      <c r="C7835" s="28"/>
      <c r="D7835" s="29"/>
      <c r="E7835" s="29"/>
      <c r="F7835" s="28"/>
      <c r="G7835" s="28"/>
      <c r="H7835"/>
      <c r="I7835"/>
    </row>
    <row r="7836" spans="1:9">
      <c r="A7836" s="26"/>
      <c r="B7836" s="27"/>
      <c r="C7836" s="28"/>
      <c r="D7836" s="29"/>
      <c r="E7836" s="29"/>
      <c r="F7836" s="28"/>
      <c r="G7836" s="28"/>
      <c r="H7836"/>
      <c r="I7836"/>
    </row>
    <row r="7837" spans="1:9">
      <c r="A7837" s="26"/>
      <c r="B7837" s="27"/>
      <c r="C7837" s="28"/>
      <c r="D7837" s="29"/>
      <c r="E7837" s="29"/>
      <c r="F7837" s="28"/>
      <c r="G7837" s="28"/>
      <c r="H7837"/>
      <c r="I7837"/>
    </row>
    <row r="7838" spans="1:9">
      <c r="A7838" s="26"/>
      <c r="B7838" s="27"/>
      <c r="C7838" s="28"/>
      <c r="D7838" s="29"/>
      <c r="E7838" s="29"/>
      <c r="F7838" s="28"/>
      <c r="G7838" s="28"/>
      <c r="H7838"/>
      <c r="I7838"/>
    </row>
    <row r="7839" spans="1:9">
      <c r="A7839" s="26"/>
      <c r="B7839" s="27"/>
      <c r="C7839" s="28"/>
      <c r="D7839" s="29"/>
      <c r="E7839" s="29"/>
      <c r="F7839" s="28"/>
      <c r="G7839" s="28"/>
      <c r="H7839"/>
      <c r="I7839"/>
    </row>
    <row r="7840" spans="1:9">
      <c r="A7840" s="26"/>
      <c r="B7840" s="27"/>
      <c r="C7840" s="28"/>
      <c r="D7840" s="29"/>
      <c r="E7840" s="29"/>
      <c r="F7840" s="28"/>
      <c r="G7840" s="28"/>
      <c r="H7840"/>
      <c r="I7840"/>
    </row>
    <row r="7841" spans="1:9">
      <c r="A7841" s="26"/>
      <c r="B7841" s="27"/>
      <c r="C7841" s="28"/>
      <c r="D7841" s="29"/>
      <c r="E7841" s="29"/>
      <c r="F7841" s="28"/>
      <c r="G7841" s="28"/>
      <c r="H7841"/>
      <c r="I7841"/>
    </row>
    <row r="7842" spans="1:9">
      <c r="A7842" s="26"/>
      <c r="B7842" s="27"/>
      <c r="C7842" s="28"/>
      <c r="D7842" s="29"/>
      <c r="E7842" s="29"/>
      <c r="F7842" s="28"/>
      <c r="G7842" s="28"/>
      <c r="H7842"/>
      <c r="I7842"/>
    </row>
    <row r="7843" spans="1:9">
      <c r="A7843" s="26"/>
      <c r="B7843" s="27"/>
      <c r="C7843" s="28"/>
      <c r="D7843" s="29"/>
      <c r="E7843" s="29"/>
      <c r="F7843" s="28"/>
      <c r="G7843" s="28"/>
      <c r="H7843"/>
      <c r="I7843"/>
    </row>
    <row r="7844" spans="1:9">
      <c r="A7844" s="26"/>
      <c r="B7844" s="27"/>
      <c r="C7844" s="28"/>
      <c r="D7844" s="29"/>
      <c r="E7844" s="29"/>
      <c r="F7844" s="28"/>
      <c r="G7844" s="28"/>
      <c r="H7844"/>
      <c r="I7844"/>
    </row>
    <row r="7845" spans="1:9">
      <c r="A7845" s="26"/>
      <c r="B7845" s="27"/>
      <c r="C7845" s="28"/>
      <c r="D7845" s="29"/>
      <c r="E7845" s="29"/>
      <c r="F7845" s="28"/>
      <c r="G7845" s="28"/>
      <c r="H7845"/>
      <c r="I7845"/>
    </row>
    <row r="7846" spans="1:9">
      <c r="A7846" s="26"/>
      <c r="B7846" s="27"/>
      <c r="C7846" s="28"/>
      <c r="D7846" s="29"/>
      <c r="E7846" s="29"/>
      <c r="F7846" s="28"/>
      <c r="G7846" s="28"/>
      <c r="H7846"/>
      <c r="I7846"/>
    </row>
    <row r="7847" spans="1:9">
      <c r="A7847" s="26"/>
      <c r="B7847" s="27"/>
      <c r="C7847" s="28"/>
      <c r="D7847" s="29"/>
      <c r="E7847" s="29"/>
      <c r="F7847" s="28"/>
      <c r="G7847" s="28"/>
      <c r="H7847"/>
      <c r="I7847"/>
    </row>
    <row r="7848" spans="1:9">
      <c r="A7848" s="26"/>
      <c r="B7848" s="27"/>
      <c r="C7848" s="28"/>
      <c r="D7848" s="29"/>
      <c r="E7848" s="29"/>
      <c r="F7848" s="28"/>
      <c r="G7848" s="28"/>
      <c r="H7848"/>
      <c r="I7848"/>
    </row>
    <row r="7849" spans="1:9">
      <c r="A7849" s="26"/>
      <c r="B7849" s="27"/>
      <c r="C7849" s="28"/>
      <c r="D7849" s="29"/>
      <c r="E7849" s="29"/>
      <c r="F7849" s="28"/>
      <c r="G7849" s="28"/>
      <c r="H7849"/>
      <c r="I7849"/>
    </row>
    <row r="7850" spans="1:9">
      <c r="A7850" s="26"/>
      <c r="B7850" s="27"/>
      <c r="C7850" s="28"/>
      <c r="D7850" s="29"/>
      <c r="E7850" s="29"/>
      <c r="F7850" s="28"/>
      <c r="G7850" s="28"/>
      <c r="H7850"/>
      <c r="I7850"/>
    </row>
    <row r="7851" spans="1:9">
      <c r="A7851" s="26"/>
      <c r="B7851" s="27"/>
      <c r="C7851" s="28"/>
      <c r="D7851" s="29"/>
      <c r="E7851" s="29"/>
      <c r="F7851" s="28"/>
      <c r="G7851" s="28"/>
      <c r="H7851"/>
      <c r="I7851"/>
    </row>
    <row r="7852" spans="1:9">
      <c r="A7852" s="26"/>
      <c r="B7852" s="27"/>
      <c r="C7852" s="28"/>
      <c r="D7852" s="29"/>
      <c r="E7852" s="29"/>
      <c r="F7852" s="28"/>
      <c r="G7852" s="28"/>
      <c r="H7852"/>
      <c r="I7852"/>
    </row>
    <row r="7853" spans="1:9">
      <c r="A7853" s="26"/>
      <c r="B7853" s="27"/>
      <c r="C7853" s="28"/>
      <c r="D7853" s="29"/>
      <c r="E7853" s="29"/>
      <c r="F7853" s="28"/>
      <c r="G7853" s="28"/>
      <c r="H7853"/>
      <c r="I7853"/>
    </row>
    <row r="7854" spans="1:9">
      <c r="A7854" s="26"/>
      <c r="B7854" s="27"/>
      <c r="C7854" s="28"/>
      <c r="D7854" s="29"/>
      <c r="E7854" s="29"/>
      <c r="F7854" s="28"/>
      <c r="G7854" s="28"/>
      <c r="H7854"/>
      <c r="I7854"/>
    </row>
    <row r="7855" spans="1:9">
      <c r="A7855" s="26"/>
      <c r="B7855" s="27"/>
      <c r="C7855" s="28"/>
      <c r="D7855" s="29"/>
      <c r="E7855" s="29"/>
      <c r="F7855" s="28"/>
      <c r="G7855" s="28"/>
      <c r="H7855"/>
      <c r="I7855"/>
    </row>
    <row r="7856" spans="1:9">
      <c r="A7856" s="26"/>
      <c r="B7856" s="27"/>
      <c r="C7856" s="28"/>
      <c r="D7856" s="29"/>
      <c r="E7856" s="29"/>
      <c r="F7856" s="28"/>
      <c r="G7856" s="28"/>
      <c r="H7856"/>
      <c r="I7856"/>
    </row>
    <row r="7857" spans="1:9">
      <c r="A7857" s="26"/>
      <c r="B7857" s="27"/>
      <c r="C7857" s="28"/>
      <c r="D7857" s="29"/>
      <c r="E7857" s="29"/>
      <c r="F7857" s="28"/>
      <c r="G7857" s="28"/>
      <c r="H7857"/>
      <c r="I7857"/>
    </row>
    <row r="7858" spans="1:9">
      <c r="A7858" s="26"/>
      <c r="B7858" s="27"/>
      <c r="C7858" s="28"/>
      <c r="D7858" s="29"/>
      <c r="E7858" s="29"/>
      <c r="F7858" s="28"/>
      <c r="G7858" s="28"/>
      <c r="H7858"/>
      <c r="I7858"/>
    </row>
    <row r="7859" spans="1:9">
      <c r="A7859" s="26"/>
      <c r="B7859" s="27"/>
      <c r="C7859" s="28"/>
      <c r="D7859" s="29"/>
      <c r="E7859" s="29"/>
      <c r="F7859" s="28"/>
      <c r="G7859" s="28"/>
      <c r="H7859"/>
      <c r="I7859"/>
    </row>
    <row r="7860" spans="1:9">
      <c r="A7860" s="26"/>
      <c r="B7860" s="27"/>
      <c r="C7860" s="28"/>
      <c r="D7860" s="29"/>
      <c r="E7860" s="29"/>
      <c r="F7860" s="28"/>
      <c r="G7860" s="28"/>
      <c r="H7860"/>
      <c r="I7860"/>
    </row>
    <row r="7861" spans="1:9">
      <c r="A7861" s="26"/>
      <c r="B7861" s="27"/>
      <c r="C7861" s="28"/>
      <c r="D7861" s="29"/>
      <c r="E7861" s="29"/>
      <c r="F7861" s="28"/>
      <c r="G7861" s="28"/>
      <c r="H7861"/>
      <c r="I7861"/>
    </row>
    <row r="7862" spans="1:9">
      <c r="A7862" s="26"/>
      <c r="B7862" s="27"/>
      <c r="C7862" s="28"/>
      <c r="D7862" s="29"/>
      <c r="E7862" s="29"/>
      <c r="F7862" s="28"/>
      <c r="G7862" s="28"/>
      <c r="H7862"/>
      <c r="I7862"/>
    </row>
    <row r="7863" spans="1:9">
      <c r="A7863" s="26"/>
      <c r="B7863" s="27"/>
      <c r="C7863" s="28"/>
      <c r="D7863" s="29"/>
      <c r="E7863" s="29"/>
      <c r="F7863" s="28"/>
      <c r="G7863" s="28"/>
      <c r="H7863"/>
      <c r="I7863"/>
    </row>
    <row r="7864" spans="1:9">
      <c r="A7864" s="26"/>
      <c r="B7864" s="27"/>
      <c r="C7864" s="28"/>
      <c r="D7864" s="29"/>
      <c r="E7864" s="29"/>
      <c r="F7864" s="28"/>
      <c r="G7864" s="28"/>
      <c r="H7864"/>
      <c r="I7864"/>
    </row>
    <row r="7865" spans="1:9">
      <c r="A7865" s="26"/>
      <c r="B7865" s="27"/>
      <c r="C7865" s="28"/>
      <c r="D7865" s="29"/>
      <c r="E7865" s="29"/>
      <c r="F7865" s="28"/>
      <c r="G7865" s="28"/>
      <c r="H7865"/>
      <c r="I7865"/>
    </row>
    <row r="7866" spans="1:9">
      <c r="A7866" s="26"/>
      <c r="B7866" s="27"/>
      <c r="C7866" s="28"/>
      <c r="D7866" s="29"/>
      <c r="E7866" s="29"/>
      <c r="F7866" s="28"/>
      <c r="G7866" s="28"/>
      <c r="H7866"/>
      <c r="I7866"/>
    </row>
    <row r="7867" spans="1:9">
      <c r="A7867" s="26"/>
      <c r="B7867" s="27"/>
      <c r="C7867" s="28"/>
      <c r="D7867" s="29"/>
      <c r="E7867" s="29"/>
      <c r="F7867" s="28"/>
      <c r="G7867" s="28"/>
      <c r="H7867"/>
      <c r="I7867"/>
    </row>
    <row r="7868" spans="1:9">
      <c r="A7868" s="26"/>
      <c r="B7868" s="27"/>
      <c r="C7868" s="28"/>
      <c r="D7868" s="29"/>
      <c r="E7868" s="29"/>
      <c r="F7868" s="28"/>
      <c r="G7868" s="28"/>
      <c r="H7868"/>
      <c r="I7868"/>
    </row>
    <row r="7869" spans="1:9">
      <c r="A7869" s="26"/>
      <c r="B7869" s="27"/>
      <c r="C7869" s="28"/>
      <c r="D7869" s="29"/>
      <c r="E7869" s="29"/>
      <c r="F7869" s="28"/>
      <c r="G7869" s="28"/>
      <c r="H7869"/>
      <c r="I7869"/>
    </row>
    <row r="7870" spans="1:9">
      <c r="A7870" s="26"/>
      <c r="B7870" s="27"/>
      <c r="C7870" s="28"/>
      <c r="D7870" s="29"/>
      <c r="E7870" s="29"/>
      <c r="F7870" s="28"/>
      <c r="G7870" s="28"/>
      <c r="H7870"/>
      <c r="I7870"/>
    </row>
    <row r="7871" spans="1:9">
      <c r="A7871" s="26"/>
      <c r="B7871" s="27"/>
      <c r="C7871" s="28"/>
      <c r="D7871" s="29"/>
      <c r="E7871" s="29"/>
      <c r="F7871" s="28"/>
      <c r="G7871" s="28"/>
      <c r="H7871"/>
      <c r="I7871"/>
    </row>
    <row r="7872" spans="1:9">
      <c r="A7872" s="26"/>
      <c r="B7872" s="27"/>
      <c r="C7872" s="28"/>
      <c r="D7872" s="29"/>
      <c r="E7872" s="29"/>
      <c r="F7872" s="28"/>
      <c r="G7872" s="28"/>
      <c r="H7872"/>
      <c r="I7872"/>
    </row>
    <row r="7873" spans="1:9">
      <c r="A7873" s="26"/>
      <c r="B7873" s="27"/>
      <c r="C7873" s="28"/>
      <c r="D7873" s="29"/>
      <c r="E7873" s="29"/>
      <c r="F7873" s="28"/>
      <c r="G7873" s="28"/>
      <c r="H7873"/>
      <c r="I7873"/>
    </row>
    <row r="7874" spans="1:9">
      <c r="A7874" s="26"/>
      <c r="B7874" s="27"/>
      <c r="C7874" s="28"/>
      <c r="D7874" s="29"/>
      <c r="E7874" s="29"/>
      <c r="F7874" s="28"/>
      <c r="G7874" s="28"/>
      <c r="H7874"/>
      <c r="I7874"/>
    </row>
    <row r="7875" spans="1:9">
      <c r="A7875" s="26"/>
      <c r="B7875" s="27"/>
      <c r="C7875" s="28"/>
      <c r="D7875" s="29"/>
      <c r="E7875" s="29"/>
      <c r="F7875" s="28"/>
      <c r="G7875" s="28"/>
      <c r="H7875"/>
      <c r="I7875"/>
    </row>
    <row r="7876" spans="1:9">
      <c r="A7876" s="26"/>
      <c r="B7876" s="27"/>
      <c r="C7876" s="28"/>
      <c r="D7876" s="29"/>
      <c r="E7876" s="29"/>
      <c r="F7876" s="28"/>
      <c r="G7876" s="28"/>
      <c r="H7876"/>
      <c r="I7876"/>
    </row>
    <row r="7877" spans="1:9">
      <c r="A7877" s="26"/>
      <c r="B7877" s="27"/>
      <c r="C7877" s="28"/>
      <c r="D7877" s="29"/>
      <c r="E7877" s="29"/>
      <c r="F7877" s="28"/>
      <c r="G7877" s="28"/>
      <c r="H7877"/>
      <c r="I7877"/>
    </row>
    <row r="7878" spans="1:9">
      <c r="A7878" s="26"/>
      <c r="B7878" s="27"/>
      <c r="C7878" s="28"/>
      <c r="D7878" s="29"/>
      <c r="E7878" s="29"/>
      <c r="F7878" s="28"/>
      <c r="G7878" s="28"/>
      <c r="H7878"/>
      <c r="I7878"/>
    </row>
    <row r="7879" spans="1:9">
      <c r="A7879" s="26"/>
      <c r="B7879" s="27"/>
      <c r="C7879" s="28"/>
      <c r="D7879" s="29"/>
      <c r="E7879" s="29"/>
      <c r="F7879" s="28"/>
      <c r="G7879" s="28"/>
      <c r="H7879"/>
      <c r="I7879"/>
    </row>
    <row r="7880" spans="1:9">
      <c r="A7880" s="26"/>
      <c r="B7880" s="27"/>
      <c r="C7880" s="28"/>
      <c r="D7880" s="29"/>
      <c r="E7880" s="29"/>
      <c r="F7880" s="28"/>
      <c r="G7880" s="28"/>
      <c r="H7880"/>
      <c r="I7880"/>
    </row>
    <row r="7881" spans="1:9">
      <c r="A7881" s="26"/>
      <c r="B7881" s="27"/>
      <c r="C7881" s="28"/>
      <c r="D7881" s="29"/>
      <c r="E7881" s="29"/>
      <c r="F7881" s="28"/>
      <c r="G7881" s="28"/>
      <c r="H7881"/>
      <c r="I7881"/>
    </row>
    <row r="7882" spans="1:9">
      <c r="A7882" s="26"/>
      <c r="B7882" s="27"/>
      <c r="C7882" s="28"/>
      <c r="D7882" s="29"/>
      <c r="E7882" s="29"/>
      <c r="F7882" s="28"/>
      <c r="G7882" s="28"/>
      <c r="H7882"/>
      <c r="I7882"/>
    </row>
    <row r="7883" spans="1:9">
      <c r="A7883" s="26"/>
      <c r="B7883" s="27"/>
      <c r="C7883" s="28"/>
      <c r="D7883" s="29"/>
      <c r="E7883" s="29"/>
      <c r="F7883" s="28"/>
      <c r="G7883" s="28"/>
      <c r="H7883"/>
      <c r="I7883"/>
    </row>
    <row r="7884" spans="1:9">
      <c r="A7884" s="26"/>
      <c r="B7884" s="27"/>
      <c r="C7884" s="28"/>
      <c r="D7884" s="29"/>
      <c r="E7884" s="29"/>
      <c r="F7884" s="28"/>
      <c r="G7884" s="28"/>
      <c r="H7884"/>
      <c r="I7884"/>
    </row>
    <row r="7885" spans="1:9">
      <c r="A7885" s="26"/>
      <c r="B7885" s="27"/>
      <c r="C7885" s="28"/>
      <c r="D7885" s="29"/>
      <c r="E7885" s="29"/>
      <c r="F7885" s="28"/>
      <c r="G7885" s="28"/>
      <c r="H7885"/>
      <c r="I7885"/>
    </row>
    <row r="7886" spans="1:9">
      <c r="A7886" s="26"/>
      <c r="B7886" s="27"/>
      <c r="C7886" s="28"/>
      <c r="D7886" s="29"/>
      <c r="E7886" s="29"/>
      <c r="F7886" s="28"/>
      <c r="G7886" s="28"/>
      <c r="H7886"/>
      <c r="I7886"/>
    </row>
    <row r="7887" spans="1:9">
      <c r="A7887" s="26"/>
      <c r="B7887" s="27"/>
      <c r="C7887" s="28"/>
      <c r="D7887" s="29"/>
      <c r="E7887" s="29"/>
      <c r="F7887" s="28"/>
      <c r="G7887" s="28"/>
      <c r="H7887"/>
      <c r="I7887"/>
    </row>
    <row r="7888" spans="1:9">
      <c r="A7888" s="26"/>
      <c r="B7888" s="27"/>
      <c r="C7888" s="28"/>
      <c r="D7888" s="29"/>
      <c r="E7888" s="29"/>
      <c r="F7888" s="28"/>
      <c r="G7888" s="28"/>
      <c r="H7888"/>
      <c r="I7888"/>
    </row>
    <row r="7889" spans="1:9">
      <c r="A7889" s="26"/>
      <c r="B7889" s="27"/>
      <c r="C7889" s="28"/>
      <c r="D7889" s="29"/>
      <c r="E7889" s="29"/>
      <c r="F7889" s="28"/>
      <c r="G7889" s="28"/>
      <c r="H7889"/>
      <c r="I7889"/>
    </row>
    <row r="7890" spans="1:9">
      <c r="A7890" s="26"/>
      <c r="B7890" s="27"/>
      <c r="C7890" s="28"/>
      <c r="D7890" s="29"/>
      <c r="E7890" s="29"/>
      <c r="F7890" s="28"/>
      <c r="G7890" s="28"/>
      <c r="H7890"/>
      <c r="I7890"/>
    </row>
    <row r="7891" spans="1:9">
      <c r="A7891" s="26"/>
      <c r="B7891" s="27"/>
      <c r="C7891" s="28"/>
      <c r="D7891" s="29"/>
      <c r="E7891" s="29"/>
      <c r="F7891" s="28"/>
      <c r="G7891" s="28"/>
      <c r="H7891"/>
      <c r="I7891"/>
    </row>
    <row r="7892" spans="1:9">
      <c r="A7892" s="26"/>
      <c r="B7892" s="27"/>
      <c r="C7892" s="28"/>
      <c r="D7892" s="29"/>
      <c r="E7892" s="29"/>
      <c r="F7892" s="28"/>
      <c r="G7892" s="28"/>
      <c r="H7892"/>
      <c r="I7892"/>
    </row>
    <row r="7893" spans="1:9">
      <c r="A7893" s="26"/>
      <c r="B7893" s="27"/>
      <c r="C7893" s="28"/>
      <c r="D7893" s="29"/>
      <c r="E7893" s="29"/>
      <c r="F7893" s="28"/>
      <c r="G7893" s="28"/>
      <c r="H7893"/>
      <c r="I7893"/>
    </row>
    <row r="7894" spans="1:9">
      <c r="A7894" s="26"/>
      <c r="B7894" s="27"/>
      <c r="C7894" s="28"/>
      <c r="D7894" s="29"/>
      <c r="E7894" s="29"/>
      <c r="F7894" s="28"/>
      <c r="G7894" s="28"/>
      <c r="H7894"/>
      <c r="I7894"/>
    </row>
    <row r="7895" spans="1:9">
      <c r="A7895" s="26"/>
      <c r="B7895" s="27"/>
      <c r="C7895" s="28"/>
      <c r="D7895" s="29"/>
      <c r="E7895" s="29"/>
      <c r="F7895" s="28"/>
      <c r="G7895" s="28"/>
      <c r="H7895"/>
      <c r="I7895"/>
    </row>
    <row r="7896" spans="1:9">
      <c r="A7896" s="26"/>
      <c r="B7896" s="27"/>
      <c r="C7896" s="28"/>
      <c r="D7896" s="29"/>
      <c r="E7896" s="29"/>
      <c r="F7896" s="28"/>
      <c r="G7896" s="28"/>
      <c r="H7896"/>
      <c r="I7896"/>
    </row>
    <row r="7897" spans="1:9">
      <c r="A7897" s="26"/>
      <c r="B7897" s="27"/>
      <c r="C7897" s="28"/>
      <c r="D7897" s="29"/>
      <c r="E7897" s="29"/>
      <c r="F7897" s="28"/>
      <c r="G7897" s="28"/>
      <c r="H7897"/>
      <c r="I7897"/>
    </row>
    <row r="7898" spans="1:9">
      <c r="A7898" s="26"/>
      <c r="B7898" s="27"/>
      <c r="C7898" s="28"/>
      <c r="D7898" s="29"/>
      <c r="E7898" s="29"/>
      <c r="F7898" s="28"/>
      <c r="G7898" s="28"/>
      <c r="H7898"/>
      <c r="I7898"/>
    </row>
    <row r="7899" spans="1:9">
      <c r="A7899" s="26"/>
      <c r="B7899" s="27"/>
      <c r="C7899" s="28"/>
      <c r="D7899" s="29"/>
      <c r="E7899" s="29"/>
      <c r="F7899" s="28"/>
      <c r="G7899" s="28"/>
      <c r="H7899"/>
      <c r="I7899"/>
    </row>
    <row r="7900" spans="1:9">
      <c r="A7900" s="26"/>
      <c r="B7900" s="27"/>
      <c r="C7900" s="28"/>
      <c r="D7900" s="29"/>
      <c r="E7900" s="29"/>
      <c r="F7900" s="28"/>
      <c r="G7900" s="28"/>
      <c r="H7900"/>
      <c r="I7900"/>
    </row>
    <row r="7901" spans="1:9">
      <c r="A7901" s="26"/>
      <c r="B7901" s="27"/>
      <c r="C7901" s="28"/>
      <c r="D7901" s="29"/>
      <c r="E7901" s="29"/>
      <c r="F7901" s="28"/>
      <c r="G7901" s="28"/>
      <c r="H7901"/>
      <c r="I7901"/>
    </row>
    <row r="7902" spans="1:9">
      <c r="A7902" s="26"/>
      <c r="B7902" s="27"/>
      <c r="C7902" s="28"/>
      <c r="D7902" s="29"/>
      <c r="E7902" s="29"/>
      <c r="F7902" s="28"/>
      <c r="G7902" s="28"/>
      <c r="H7902"/>
      <c r="I7902"/>
    </row>
    <row r="7903" spans="1:9">
      <c r="A7903" s="26"/>
      <c r="B7903" s="27"/>
      <c r="C7903" s="28"/>
      <c r="D7903" s="29"/>
      <c r="E7903" s="29"/>
      <c r="F7903" s="28"/>
      <c r="G7903" s="28"/>
      <c r="H7903"/>
      <c r="I7903"/>
    </row>
    <row r="7904" spans="1:9">
      <c r="A7904" s="26"/>
      <c r="B7904" s="27"/>
      <c r="C7904" s="28"/>
      <c r="D7904" s="29"/>
      <c r="E7904" s="29"/>
      <c r="F7904" s="28"/>
      <c r="G7904" s="28"/>
      <c r="H7904"/>
      <c r="I7904"/>
    </row>
    <row r="7905" spans="1:9">
      <c r="A7905" s="26"/>
      <c r="B7905" s="27"/>
      <c r="C7905" s="28"/>
      <c r="D7905" s="29"/>
      <c r="E7905" s="29"/>
      <c r="F7905" s="28"/>
      <c r="G7905" s="28"/>
      <c r="H7905"/>
      <c r="I7905"/>
    </row>
    <row r="7906" spans="1:9">
      <c r="A7906" s="26"/>
      <c r="B7906" s="27"/>
      <c r="C7906" s="28"/>
      <c r="D7906" s="29"/>
      <c r="E7906" s="29"/>
      <c r="F7906" s="28"/>
      <c r="G7906" s="28"/>
      <c r="H7906"/>
      <c r="I7906"/>
    </row>
    <row r="7907" spans="1:9">
      <c r="A7907" s="26"/>
      <c r="B7907" s="27"/>
      <c r="C7907" s="28"/>
      <c r="D7907" s="29"/>
      <c r="E7907" s="29"/>
      <c r="F7907" s="28"/>
      <c r="G7907" s="28"/>
      <c r="H7907"/>
      <c r="I7907"/>
    </row>
    <row r="7908" spans="1:9">
      <c r="A7908" s="26"/>
      <c r="B7908" s="27"/>
      <c r="C7908" s="28"/>
      <c r="D7908" s="29"/>
      <c r="E7908" s="29"/>
      <c r="F7908" s="28"/>
      <c r="G7908" s="28"/>
      <c r="H7908"/>
      <c r="I7908"/>
    </row>
    <row r="7909" spans="1:9">
      <c r="A7909" s="26"/>
      <c r="B7909" s="27"/>
      <c r="C7909" s="28"/>
      <c r="D7909" s="29"/>
      <c r="E7909" s="29"/>
      <c r="F7909" s="28"/>
      <c r="G7909" s="28"/>
      <c r="H7909"/>
      <c r="I7909"/>
    </row>
    <row r="7910" spans="1:9">
      <c r="A7910" s="26"/>
      <c r="B7910" s="27"/>
      <c r="C7910" s="28"/>
      <c r="D7910" s="29"/>
      <c r="E7910" s="29"/>
      <c r="F7910" s="28"/>
      <c r="G7910" s="28"/>
      <c r="H7910"/>
      <c r="I7910"/>
    </row>
    <row r="7911" spans="1:9">
      <c r="A7911" s="26"/>
      <c r="B7911" s="27"/>
      <c r="C7911" s="28"/>
      <c r="D7911" s="29"/>
      <c r="E7911" s="29"/>
      <c r="F7911" s="28"/>
      <c r="G7911" s="28"/>
      <c r="H7911"/>
      <c r="I7911"/>
    </row>
    <row r="7912" spans="1:9">
      <c r="A7912" s="26"/>
      <c r="B7912" s="27"/>
      <c r="C7912" s="28"/>
      <c r="D7912" s="29"/>
      <c r="E7912" s="29"/>
      <c r="F7912" s="28"/>
      <c r="G7912" s="28"/>
      <c r="H7912"/>
      <c r="I7912"/>
    </row>
    <row r="7913" spans="1:9">
      <c r="A7913" s="26"/>
      <c r="B7913" s="27"/>
      <c r="C7913" s="28"/>
      <c r="D7913" s="29"/>
      <c r="E7913" s="29"/>
      <c r="F7913" s="28"/>
      <c r="G7913" s="28"/>
      <c r="H7913"/>
      <c r="I7913"/>
    </row>
    <row r="7914" spans="1:9">
      <c r="A7914" s="26"/>
      <c r="B7914" s="27"/>
      <c r="C7914" s="28"/>
      <c r="D7914" s="29"/>
      <c r="E7914" s="29"/>
      <c r="F7914" s="28"/>
      <c r="G7914" s="28"/>
      <c r="H7914"/>
      <c r="I7914"/>
    </row>
    <row r="7915" spans="1:9">
      <c r="A7915" s="26"/>
      <c r="B7915" s="27"/>
      <c r="C7915" s="28"/>
      <c r="D7915" s="29"/>
      <c r="E7915" s="29"/>
      <c r="F7915" s="28"/>
      <c r="G7915" s="28"/>
      <c r="H7915"/>
      <c r="I7915"/>
    </row>
    <row r="7916" spans="1:9">
      <c r="A7916" s="26"/>
      <c r="B7916" s="27"/>
      <c r="C7916" s="28"/>
      <c r="D7916" s="29"/>
      <c r="E7916" s="29"/>
      <c r="F7916" s="28"/>
      <c r="G7916" s="28"/>
      <c r="H7916"/>
      <c r="I7916"/>
    </row>
    <row r="7917" spans="1:9">
      <c r="A7917" s="26"/>
      <c r="B7917" s="27"/>
      <c r="C7917" s="28"/>
      <c r="D7917" s="29"/>
      <c r="E7917" s="29"/>
      <c r="F7917" s="28"/>
      <c r="G7917" s="28"/>
      <c r="H7917"/>
      <c r="I7917"/>
    </row>
    <row r="7918" spans="1:9">
      <c r="A7918" s="26"/>
      <c r="B7918" s="27"/>
      <c r="C7918" s="28"/>
      <c r="D7918" s="29"/>
      <c r="E7918" s="29"/>
      <c r="F7918" s="28"/>
      <c r="G7918" s="28"/>
      <c r="H7918"/>
      <c r="I7918"/>
    </row>
    <row r="7919" spans="1:9">
      <c r="A7919" s="26"/>
      <c r="B7919" s="27"/>
      <c r="C7919" s="28"/>
      <c r="D7919" s="29"/>
      <c r="E7919" s="29"/>
      <c r="F7919" s="28"/>
      <c r="G7919" s="28"/>
      <c r="H7919"/>
      <c r="I7919"/>
    </row>
    <row r="7920" spans="1:9">
      <c r="A7920" s="26"/>
      <c r="B7920" s="27"/>
      <c r="C7920" s="28"/>
      <c r="D7920" s="29"/>
      <c r="E7920" s="29"/>
      <c r="F7920" s="28"/>
      <c r="G7920" s="28"/>
      <c r="H7920"/>
      <c r="I7920"/>
    </row>
    <row r="7921" spans="1:9">
      <c r="A7921" s="26"/>
      <c r="B7921" s="27"/>
      <c r="C7921" s="28"/>
      <c r="D7921" s="29"/>
      <c r="E7921" s="29"/>
      <c r="F7921" s="28"/>
      <c r="G7921" s="28"/>
      <c r="H7921"/>
      <c r="I7921"/>
    </row>
    <row r="7922" spans="1:9">
      <c r="A7922" s="26"/>
      <c r="B7922" s="27"/>
      <c r="C7922" s="28"/>
      <c r="D7922" s="29"/>
      <c r="E7922" s="29"/>
      <c r="F7922" s="28"/>
      <c r="G7922" s="28"/>
      <c r="H7922"/>
      <c r="I7922"/>
    </row>
    <row r="7923" spans="1:9">
      <c r="A7923" s="26"/>
      <c r="B7923" s="27"/>
      <c r="C7923" s="28"/>
      <c r="D7923" s="29"/>
      <c r="E7923" s="29"/>
      <c r="F7923" s="28"/>
      <c r="G7923" s="28"/>
      <c r="H7923"/>
      <c r="I7923"/>
    </row>
    <row r="7924" spans="1:9">
      <c r="A7924" s="26"/>
      <c r="B7924" s="27"/>
      <c r="C7924" s="28"/>
      <c r="D7924" s="29"/>
      <c r="E7924" s="29"/>
      <c r="F7924" s="28"/>
      <c r="G7924" s="28"/>
      <c r="H7924"/>
      <c r="I7924"/>
    </row>
    <row r="7925" spans="1:9">
      <c r="A7925" s="26"/>
      <c r="B7925" s="27"/>
      <c r="C7925" s="28"/>
      <c r="D7925" s="29"/>
      <c r="E7925" s="29"/>
      <c r="F7925" s="28"/>
      <c r="G7925" s="28"/>
      <c r="H7925"/>
      <c r="I7925"/>
    </row>
    <row r="7926" spans="1:9">
      <c r="A7926" s="26"/>
      <c r="B7926" s="27"/>
      <c r="C7926" s="28"/>
      <c r="D7926" s="29"/>
      <c r="E7926" s="29"/>
      <c r="F7926" s="28"/>
      <c r="G7926" s="28"/>
      <c r="H7926"/>
      <c r="I7926"/>
    </row>
    <row r="7927" spans="1:9">
      <c r="A7927" s="26"/>
      <c r="B7927" s="27"/>
      <c r="C7927" s="28"/>
      <c r="D7927" s="29"/>
      <c r="E7927" s="29"/>
      <c r="F7927" s="28"/>
      <c r="G7927" s="28"/>
      <c r="H7927"/>
      <c r="I7927"/>
    </row>
    <row r="7928" spans="1:9">
      <c r="A7928" s="26"/>
      <c r="B7928" s="27"/>
      <c r="C7928" s="28"/>
      <c r="D7928" s="29"/>
      <c r="E7928" s="29"/>
      <c r="F7928" s="28"/>
      <c r="G7928" s="28"/>
      <c r="H7928"/>
      <c r="I7928"/>
    </row>
    <row r="7929" spans="1:9">
      <c r="A7929" s="26"/>
      <c r="B7929" s="27"/>
      <c r="C7929" s="28"/>
      <c r="D7929" s="29"/>
      <c r="E7929" s="29"/>
      <c r="F7929" s="28"/>
      <c r="G7929" s="28"/>
      <c r="H7929"/>
      <c r="I7929"/>
    </row>
    <row r="7930" spans="1:9">
      <c r="A7930" s="26"/>
      <c r="B7930" s="27"/>
      <c r="C7930" s="28"/>
      <c r="D7930" s="29"/>
      <c r="E7930" s="29"/>
      <c r="F7930" s="28"/>
      <c r="G7930" s="28"/>
      <c r="H7930"/>
      <c r="I7930"/>
    </row>
    <row r="7931" spans="1:9">
      <c r="A7931" s="26"/>
      <c r="B7931" s="27"/>
      <c r="C7931" s="28"/>
      <c r="D7931" s="29"/>
      <c r="E7931" s="29"/>
      <c r="F7931" s="28"/>
      <c r="G7931" s="28"/>
      <c r="H7931"/>
      <c r="I7931"/>
    </row>
    <row r="7932" spans="1:9">
      <c r="A7932" s="26"/>
      <c r="B7932" s="27"/>
      <c r="C7932" s="28"/>
      <c r="D7932" s="29"/>
      <c r="E7932" s="29"/>
      <c r="F7932" s="28"/>
      <c r="G7932" s="28"/>
      <c r="H7932"/>
      <c r="I7932"/>
    </row>
    <row r="7933" spans="1:9">
      <c r="A7933" s="26"/>
      <c r="B7933" s="27"/>
      <c r="C7933" s="28"/>
      <c r="D7933" s="29"/>
      <c r="E7933" s="29"/>
      <c r="F7933" s="28"/>
      <c r="G7933" s="28"/>
      <c r="H7933"/>
      <c r="I7933"/>
    </row>
    <row r="7934" spans="1:9">
      <c r="A7934" s="26"/>
      <c r="B7934" s="27"/>
      <c r="C7934" s="28"/>
      <c r="D7934" s="29"/>
      <c r="E7934" s="29"/>
      <c r="F7934" s="28"/>
      <c r="G7934" s="28"/>
      <c r="H7934"/>
      <c r="I7934"/>
    </row>
    <row r="7935" spans="1:9">
      <c r="A7935" s="26"/>
      <c r="B7935" s="27"/>
      <c r="C7935" s="28"/>
      <c r="D7935" s="29"/>
      <c r="E7935" s="29"/>
      <c r="F7935" s="28"/>
      <c r="G7935" s="28"/>
      <c r="H7935"/>
      <c r="I7935"/>
    </row>
    <row r="7936" spans="1:9">
      <c r="A7936" s="26"/>
      <c r="B7936" s="27"/>
      <c r="C7936" s="28"/>
      <c r="D7936" s="29"/>
      <c r="E7936" s="29"/>
      <c r="F7936" s="28"/>
      <c r="G7936" s="28"/>
      <c r="H7936"/>
      <c r="I7936"/>
    </row>
    <row r="7937" spans="1:9">
      <c r="A7937" s="26"/>
      <c r="B7937" s="27"/>
      <c r="C7937" s="28"/>
      <c r="D7937" s="29"/>
      <c r="E7937" s="29"/>
      <c r="F7937" s="28"/>
      <c r="G7937" s="28"/>
      <c r="H7937"/>
      <c r="I7937"/>
    </row>
    <row r="7938" spans="1:9">
      <c r="A7938" s="26"/>
      <c r="B7938" s="27"/>
      <c r="C7938" s="28"/>
      <c r="D7938" s="29"/>
      <c r="E7938" s="29"/>
      <c r="F7938" s="28"/>
      <c r="G7938" s="28"/>
      <c r="H7938"/>
      <c r="I7938"/>
    </row>
    <row r="7939" spans="1:9">
      <c r="A7939" s="26"/>
      <c r="B7939" s="27"/>
      <c r="C7939" s="28"/>
      <c r="D7939" s="29"/>
      <c r="E7939" s="29"/>
      <c r="F7939" s="28"/>
      <c r="G7939" s="28"/>
      <c r="H7939"/>
      <c r="I7939"/>
    </row>
    <row r="7940" spans="1:9">
      <c r="A7940" s="26"/>
      <c r="B7940" s="27"/>
      <c r="C7940" s="28"/>
      <c r="D7940" s="29"/>
      <c r="E7940" s="29"/>
      <c r="F7940" s="28"/>
      <c r="G7940" s="28"/>
      <c r="H7940"/>
      <c r="I7940"/>
    </row>
    <row r="7941" spans="1:9">
      <c r="A7941" s="26"/>
      <c r="B7941" s="27"/>
      <c r="C7941" s="28"/>
      <c r="D7941" s="29"/>
      <c r="E7941" s="29"/>
      <c r="F7941" s="28"/>
      <c r="G7941" s="28"/>
      <c r="H7941"/>
      <c r="I7941"/>
    </row>
    <row r="7942" spans="1:9">
      <c r="A7942" s="26"/>
      <c r="B7942" s="27"/>
      <c r="C7942" s="28"/>
      <c r="D7942" s="29"/>
      <c r="E7942" s="29"/>
      <c r="F7942" s="28"/>
      <c r="G7942" s="28"/>
      <c r="H7942"/>
      <c r="I7942"/>
    </row>
    <row r="7943" spans="1:9">
      <c r="A7943" s="26"/>
      <c r="B7943" s="27"/>
      <c r="C7943" s="28"/>
      <c r="D7943" s="29"/>
      <c r="E7943" s="29"/>
      <c r="F7943" s="28"/>
      <c r="G7943" s="28"/>
      <c r="H7943"/>
      <c r="I7943"/>
    </row>
    <row r="7944" spans="1:9">
      <c r="A7944" s="26"/>
      <c r="B7944" s="27"/>
      <c r="C7944" s="28"/>
      <c r="D7944" s="29"/>
      <c r="E7944" s="29"/>
      <c r="F7944" s="28"/>
      <c r="G7944" s="28"/>
      <c r="H7944"/>
      <c r="I7944"/>
    </row>
    <row r="7945" spans="1:9">
      <c r="A7945" s="26"/>
      <c r="B7945" s="27"/>
      <c r="C7945" s="28"/>
      <c r="D7945" s="29"/>
      <c r="E7945" s="29"/>
      <c r="F7945" s="28"/>
      <c r="G7945" s="28"/>
      <c r="H7945"/>
      <c r="I7945"/>
    </row>
    <row r="7946" spans="1:9">
      <c r="A7946" s="26"/>
      <c r="B7946" s="27"/>
      <c r="C7946" s="28"/>
      <c r="D7946" s="29"/>
      <c r="E7946" s="29"/>
      <c r="F7946" s="28"/>
      <c r="G7946" s="28"/>
      <c r="H7946"/>
      <c r="I7946"/>
    </row>
    <row r="7947" spans="1:9">
      <c r="A7947" s="26"/>
      <c r="B7947" s="27"/>
      <c r="C7947" s="28"/>
      <c r="D7947" s="29"/>
      <c r="E7947" s="29"/>
      <c r="F7947" s="28"/>
      <c r="G7947" s="28"/>
      <c r="H7947"/>
      <c r="I7947"/>
    </row>
    <row r="7948" spans="1:9">
      <c r="A7948" s="26"/>
      <c r="B7948" s="27"/>
      <c r="C7948" s="28"/>
      <c r="D7948" s="29"/>
      <c r="E7948" s="29"/>
      <c r="F7948" s="28"/>
      <c r="G7948" s="28"/>
      <c r="H7948"/>
      <c r="I7948"/>
    </row>
    <row r="7949" spans="1:9">
      <c r="A7949" s="26"/>
      <c r="B7949" s="27"/>
      <c r="C7949" s="28"/>
      <c r="D7949" s="29"/>
      <c r="E7949" s="29"/>
      <c r="F7949" s="28"/>
      <c r="G7949" s="28"/>
      <c r="H7949"/>
      <c r="I7949"/>
    </row>
    <row r="7950" spans="1:9">
      <c r="A7950" s="26"/>
      <c r="B7950" s="27"/>
      <c r="C7950" s="28"/>
      <c r="D7950" s="29"/>
      <c r="E7950" s="29"/>
      <c r="F7950" s="28"/>
      <c r="G7950" s="28"/>
      <c r="H7950"/>
      <c r="I7950"/>
    </row>
    <row r="7951" spans="1:9">
      <c r="A7951" s="26"/>
      <c r="B7951" s="27"/>
      <c r="C7951" s="28"/>
      <c r="D7951" s="29"/>
      <c r="E7951" s="29"/>
      <c r="F7951" s="28"/>
      <c r="G7951" s="28"/>
      <c r="H7951"/>
      <c r="I7951"/>
    </row>
    <row r="7952" spans="1:9">
      <c r="A7952" s="26"/>
      <c r="B7952" s="27"/>
      <c r="C7952" s="28"/>
      <c r="D7952" s="29"/>
      <c r="E7952" s="29"/>
      <c r="F7952" s="28"/>
      <c r="G7952" s="28"/>
      <c r="H7952"/>
      <c r="I7952"/>
    </row>
    <row r="7953" spans="1:9">
      <c r="A7953" s="26"/>
      <c r="B7953" s="27"/>
      <c r="C7953" s="28"/>
      <c r="D7953" s="29"/>
      <c r="E7953" s="29"/>
      <c r="F7953" s="28"/>
      <c r="G7953" s="28"/>
      <c r="H7953"/>
      <c r="I7953"/>
    </row>
    <row r="7954" spans="1:9">
      <c r="A7954" s="26"/>
      <c r="B7954" s="27"/>
      <c r="C7954" s="28"/>
      <c r="D7954" s="29"/>
      <c r="E7954" s="29"/>
      <c r="F7954" s="28"/>
      <c r="G7954" s="28"/>
      <c r="H7954"/>
      <c r="I7954"/>
    </row>
    <row r="7955" spans="1:9">
      <c r="A7955" s="26"/>
      <c r="B7955" s="27"/>
      <c r="C7955" s="28"/>
      <c r="D7955" s="29"/>
      <c r="E7955" s="29"/>
      <c r="F7955" s="28"/>
      <c r="G7955" s="28"/>
      <c r="H7955"/>
      <c r="I7955"/>
    </row>
    <row r="7956" spans="1:9">
      <c r="A7956" s="26"/>
      <c r="B7956" s="27"/>
      <c r="C7956" s="28"/>
      <c r="D7956" s="29"/>
      <c r="E7956" s="29"/>
      <c r="F7956" s="28"/>
      <c r="G7956" s="28"/>
      <c r="H7956"/>
      <c r="I7956"/>
    </row>
    <row r="7957" spans="1:9">
      <c r="A7957" s="26"/>
      <c r="B7957" s="27"/>
      <c r="C7957" s="28"/>
      <c r="D7957" s="29"/>
      <c r="E7957" s="29"/>
      <c r="F7957" s="28"/>
      <c r="G7957" s="28"/>
      <c r="H7957"/>
      <c r="I7957"/>
    </row>
    <row r="7958" spans="1:9">
      <c r="A7958" s="26"/>
      <c r="B7958" s="27"/>
      <c r="C7958" s="28"/>
      <c r="D7958" s="29"/>
      <c r="E7958" s="29"/>
      <c r="F7958" s="28"/>
      <c r="G7958" s="28"/>
      <c r="H7958"/>
      <c r="I7958"/>
    </row>
    <row r="7959" spans="1:9">
      <c r="A7959" s="26"/>
      <c r="B7959" s="27"/>
      <c r="C7959" s="28"/>
      <c r="D7959" s="29"/>
      <c r="E7959" s="29"/>
      <c r="F7959" s="28"/>
      <c r="G7959" s="28"/>
      <c r="H7959"/>
      <c r="I7959"/>
    </row>
    <row r="7960" spans="1:9">
      <c r="A7960" s="26"/>
      <c r="B7960" s="27"/>
      <c r="C7960" s="28"/>
      <c r="D7960" s="29"/>
      <c r="E7960" s="29"/>
      <c r="F7960" s="28"/>
      <c r="G7960" s="28"/>
      <c r="H7960"/>
      <c r="I7960"/>
    </row>
    <row r="7961" spans="1:9">
      <c r="A7961" s="26"/>
      <c r="B7961" s="27"/>
      <c r="C7961" s="28"/>
      <c r="D7961" s="29"/>
      <c r="E7961" s="29"/>
      <c r="F7961" s="28"/>
      <c r="G7961" s="28"/>
      <c r="H7961"/>
      <c r="I7961"/>
    </row>
    <row r="7962" spans="1:9">
      <c r="A7962" s="26"/>
      <c r="B7962" s="27"/>
      <c r="C7962" s="28"/>
      <c r="D7962" s="29"/>
      <c r="E7962" s="29"/>
      <c r="F7962" s="28"/>
      <c r="G7962" s="28"/>
      <c r="H7962"/>
      <c r="I7962"/>
    </row>
    <row r="7963" spans="1:9">
      <c r="A7963" s="26"/>
      <c r="B7963" s="27"/>
      <c r="C7963" s="28"/>
      <c r="D7963" s="29"/>
      <c r="E7963" s="29"/>
      <c r="F7963" s="28"/>
      <c r="G7963" s="28"/>
      <c r="H7963"/>
      <c r="I7963"/>
    </row>
    <row r="7964" spans="1:9">
      <c r="A7964" s="26"/>
      <c r="B7964" s="27"/>
      <c r="C7964" s="28"/>
      <c r="D7964" s="29"/>
      <c r="E7964" s="29"/>
      <c r="F7964" s="28"/>
      <c r="G7964" s="28"/>
      <c r="H7964"/>
      <c r="I7964"/>
    </row>
    <row r="7965" spans="1:9">
      <c r="A7965" s="26"/>
      <c r="B7965" s="27"/>
      <c r="C7965" s="28"/>
      <c r="D7965" s="29"/>
      <c r="E7965" s="29"/>
      <c r="F7965" s="28"/>
      <c r="G7965" s="28"/>
      <c r="H7965"/>
      <c r="I7965"/>
    </row>
    <row r="7966" spans="1:9">
      <c r="A7966" s="26"/>
      <c r="B7966" s="27"/>
      <c r="C7966" s="28"/>
      <c r="D7966" s="29"/>
      <c r="E7966" s="29"/>
      <c r="F7966" s="28"/>
      <c r="G7966" s="28"/>
      <c r="H7966"/>
      <c r="I7966"/>
    </row>
    <row r="7967" spans="1:9">
      <c r="A7967" s="26"/>
      <c r="B7967" s="27"/>
      <c r="C7967" s="28"/>
      <c r="D7967" s="29"/>
      <c r="E7967" s="29"/>
      <c r="F7967" s="28"/>
      <c r="G7967" s="28"/>
      <c r="H7967"/>
      <c r="I7967"/>
    </row>
    <row r="7968" spans="1:9">
      <c r="A7968" s="26"/>
      <c r="B7968" s="27"/>
      <c r="C7968" s="28"/>
      <c r="D7968" s="29"/>
      <c r="E7968" s="29"/>
      <c r="F7968" s="28"/>
      <c r="G7968" s="28"/>
      <c r="H7968"/>
      <c r="I7968"/>
    </row>
    <row r="7969" spans="1:9">
      <c r="A7969" s="26"/>
      <c r="B7969" s="27"/>
      <c r="C7969" s="28"/>
      <c r="D7969" s="29"/>
      <c r="E7969" s="29"/>
      <c r="F7969" s="28"/>
      <c r="G7969" s="28"/>
      <c r="H7969"/>
      <c r="I7969"/>
    </row>
    <row r="7970" spans="1:9">
      <c r="A7970" s="26"/>
      <c r="B7970" s="27"/>
      <c r="C7970" s="28"/>
      <c r="D7970" s="29"/>
      <c r="E7970" s="29"/>
      <c r="F7970" s="28"/>
      <c r="G7970" s="28"/>
      <c r="H7970"/>
      <c r="I7970"/>
    </row>
    <row r="7971" spans="1:9">
      <c r="A7971" s="26"/>
      <c r="B7971" s="27"/>
      <c r="C7971" s="28"/>
      <c r="D7971" s="29"/>
      <c r="E7971" s="29"/>
      <c r="F7971" s="28"/>
      <c r="G7971" s="28"/>
      <c r="H7971"/>
      <c r="I7971"/>
    </row>
    <row r="7972" spans="1:9">
      <c r="A7972" s="26"/>
      <c r="B7972" s="27"/>
      <c r="C7972" s="28"/>
      <c r="D7972" s="29"/>
      <c r="E7972" s="29"/>
      <c r="F7972" s="28"/>
      <c r="G7972" s="28"/>
      <c r="H7972"/>
      <c r="I7972"/>
    </row>
    <row r="7973" spans="1:9">
      <c r="A7973" s="26"/>
      <c r="B7973" s="27"/>
      <c r="C7973" s="28"/>
      <c r="D7973" s="29"/>
      <c r="E7973" s="29"/>
      <c r="F7973" s="28"/>
      <c r="G7973" s="28"/>
      <c r="H7973"/>
      <c r="I7973"/>
    </row>
    <row r="7974" spans="1:9">
      <c r="A7974" s="26"/>
      <c r="B7974" s="27"/>
      <c r="C7974" s="28"/>
      <c r="D7974" s="29"/>
      <c r="E7974" s="29"/>
      <c r="F7974" s="28"/>
      <c r="G7974" s="28"/>
      <c r="H7974"/>
      <c r="I7974"/>
    </row>
    <row r="7975" spans="1:9">
      <c r="A7975" s="26"/>
      <c r="B7975" s="27"/>
      <c r="C7975" s="28"/>
      <c r="D7975" s="29"/>
      <c r="E7975" s="29"/>
      <c r="F7975" s="28"/>
      <c r="G7975" s="28"/>
      <c r="H7975"/>
      <c r="I7975"/>
    </row>
    <row r="7976" spans="1:9">
      <c r="A7976" s="26"/>
      <c r="B7976" s="27"/>
      <c r="C7976" s="28"/>
      <c r="D7976" s="29"/>
      <c r="E7976" s="29"/>
      <c r="F7976" s="28"/>
      <c r="G7976" s="28"/>
      <c r="H7976"/>
      <c r="I7976"/>
    </row>
    <row r="7977" spans="1:9">
      <c r="A7977" s="26"/>
      <c r="B7977" s="27"/>
      <c r="C7977" s="28"/>
      <c r="D7977" s="29"/>
      <c r="E7977" s="29"/>
      <c r="F7977" s="28"/>
      <c r="G7977" s="28"/>
      <c r="H7977"/>
      <c r="I7977"/>
    </row>
    <row r="7978" spans="1:9">
      <c r="A7978" s="26"/>
      <c r="B7978" s="27"/>
      <c r="C7978" s="28"/>
      <c r="D7978" s="29"/>
      <c r="E7978" s="29"/>
      <c r="F7978" s="28"/>
      <c r="G7978" s="28"/>
      <c r="H7978"/>
      <c r="I7978"/>
    </row>
    <row r="7979" spans="1:9">
      <c r="A7979" s="26"/>
      <c r="B7979" s="27"/>
      <c r="C7979" s="28"/>
      <c r="D7979" s="29"/>
      <c r="E7979" s="29"/>
      <c r="F7979" s="28"/>
      <c r="G7979" s="28"/>
      <c r="H7979"/>
      <c r="I7979"/>
    </row>
    <row r="7980" spans="1:9">
      <c r="A7980" s="26"/>
      <c r="B7980" s="27"/>
      <c r="C7980" s="28"/>
      <c r="D7980" s="29"/>
      <c r="E7980" s="29"/>
      <c r="F7980" s="28"/>
      <c r="G7980" s="28"/>
      <c r="H7980"/>
      <c r="I7980"/>
    </row>
    <row r="7981" spans="1:9">
      <c r="A7981" s="26"/>
      <c r="B7981" s="27"/>
      <c r="C7981" s="28"/>
      <c r="D7981" s="29"/>
      <c r="E7981" s="29"/>
      <c r="F7981" s="28"/>
      <c r="G7981" s="28"/>
      <c r="H7981"/>
      <c r="I7981"/>
    </row>
    <row r="7982" spans="1:9">
      <c r="A7982" s="26"/>
      <c r="B7982" s="27"/>
      <c r="C7982" s="28"/>
      <c r="D7982" s="29"/>
      <c r="E7982" s="29"/>
      <c r="F7982" s="28"/>
      <c r="G7982" s="28"/>
      <c r="H7982"/>
      <c r="I7982"/>
    </row>
    <row r="7983" spans="1:9">
      <c r="A7983" s="26"/>
      <c r="B7983" s="27"/>
      <c r="C7983" s="28"/>
      <c r="D7983" s="29"/>
      <c r="E7983" s="29"/>
      <c r="F7983" s="28"/>
      <c r="G7983" s="28"/>
      <c r="H7983"/>
      <c r="I7983"/>
    </row>
    <row r="7984" spans="1:9">
      <c r="A7984" s="26"/>
      <c r="B7984" s="27"/>
      <c r="C7984" s="28"/>
      <c r="D7984" s="29"/>
      <c r="E7984" s="29"/>
      <c r="F7984" s="28"/>
      <c r="G7984" s="28"/>
      <c r="H7984"/>
      <c r="I7984"/>
    </row>
    <row r="7985" spans="1:9">
      <c r="A7985" s="26"/>
      <c r="B7985" s="27"/>
      <c r="C7985" s="28"/>
      <c r="D7985" s="29"/>
      <c r="E7985" s="29"/>
      <c r="F7985" s="28"/>
      <c r="G7985" s="28"/>
      <c r="H7985"/>
      <c r="I7985"/>
    </row>
    <row r="7986" spans="1:9">
      <c r="A7986" s="26"/>
      <c r="B7986" s="27"/>
      <c r="C7986" s="28"/>
      <c r="D7986" s="29"/>
      <c r="E7986" s="29"/>
      <c r="F7986" s="28"/>
      <c r="G7986" s="28"/>
      <c r="H7986"/>
      <c r="I7986"/>
    </row>
    <row r="7987" spans="1:9">
      <c r="A7987" s="26"/>
      <c r="B7987" s="27"/>
      <c r="C7987" s="28"/>
      <c r="D7987" s="29"/>
      <c r="E7987" s="29"/>
      <c r="F7987" s="28"/>
      <c r="G7987" s="28"/>
      <c r="H7987"/>
      <c r="I7987"/>
    </row>
    <row r="7988" spans="1:9">
      <c r="A7988" s="26"/>
      <c r="B7988" s="27"/>
      <c r="C7988" s="28"/>
      <c r="D7988" s="29"/>
      <c r="E7988" s="29"/>
      <c r="F7988" s="28"/>
      <c r="G7988" s="28"/>
      <c r="H7988"/>
      <c r="I7988"/>
    </row>
    <row r="7989" spans="1:9">
      <c r="A7989" s="26"/>
      <c r="B7989" s="27"/>
      <c r="C7989" s="28"/>
      <c r="D7989" s="29"/>
      <c r="E7989" s="29"/>
      <c r="F7989" s="28"/>
      <c r="G7989" s="28"/>
      <c r="H7989"/>
      <c r="I7989"/>
    </row>
    <row r="7990" spans="1:9">
      <c r="A7990" s="26"/>
      <c r="B7990" s="27"/>
      <c r="C7990" s="28"/>
      <c r="D7990" s="29"/>
      <c r="E7990" s="29"/>
      <c r="F7990" s="28"/>
      <c r="G7990" s="28"/>
      <c r="H7990"/>
      <c r="I7990"/>
    </row>
    <row r="7991" spans="1:9">
      <c r="A7991" s="26"/>
      <c r="B7991" s="27"/>
      <c r="C7991" s="28"/>
      <c r="D7991" s="29"/>
      <c r="E7991" s="29"/>
      <c r="F7991" s="28"/>
      <c r="G7991" s="28"/>
      <c r="H7991"/>
      <c r="I7991"/>
    </row>
    <row r="7992" spans="1:9">
      <c r="A7992" s="26"/>
      <c r="B7992" s="27"/>
      <c r="C7992" s="28"/>
      <c r="D7992" s="29"/>
      <c r="E7992" s="29"/>
      <c r="F7992" s="28"/>
      <c r="G7992" s="28"/>
      <c r="H7992"/>
      <c r="I7992"/>
    </row>
    <row r="7993" spans="1:9">
      <c r="A7993" s="26"/>
      <c r="B7993" s="27"/>
      <c r="C7993" s="28"/>
      <c r="D7993" s="29"/>
      <c r="E7993" s="29"/>
      <c r="F7993" s="28"/>
      <c r="G7993" s="28"/>
      <c r="H7993"/>
      <c r="I7993"/>
    </row>
    <row r="7994" spans="1:9">
      <c r="A7994" s="26"/>
      <c r="B7994" s="27"/>
      <c r="C7994" s="28"/>
      <c r="D7994" s="29"/>
      <c r="E7994" s="29"/>
      <c r="F7994" s="28"/>
      <c r="G7994" s="28"/>
      <c r="H7994"/>
      <c r="I7994"/>
    </row>
    <row r="7995" spans="1:9">
      <c r="A7995" s="26"/>
      <c r="B7995" s="27"/>
      <c r="C7995" s="28"/>
      <c r="D7995" s="29"/>
      <c r="E7995" s="29"/>
      <c r="F7995" s="28"/>
      <c r="G7995" s="28"/>
      <c r="H7995"/>
      <c r="I7995"/>
    </row>
    <row r="7996" spans="1:9">
      <c r="A7996" s="26"/>
      <c r="B7996" s="27"/>
      <c r="C7996" s="28"/>
      <c r="D7996" s="29"/>
      <c r="E7996" s="29"/>
      <c r="F7996" s="28"/>
      <c r="G7996" s="28"/>
      <c r="H7996"/>
      <c r="I7996"/>
    </row>
    <row r="7997" spans="1:9">
      <c r="A7997" s="26"/>
      <c r="B7997" s="27"/>
      <c r="C7997" s="28"/>
      <c r="D7997" s="29"/>
      <c r="E7997" s="29"/>
      <c r="F7997" s="28"/>
      <c r="G7997" s="28"/>
      <c r="H7997"/>
      <c r="I7997"/>
    </row>
    <row r="7998" spans="1:9">
      <c r="A7998" s="26"/>
      <c r="B7998" s="27"/>
      <c r="C7998" s="28"/>
      <c r="D7998" s="29"/>
      <c r="E7998" s="29"/>
      <c r="F7998" s="28"/>
      <c r="G7998" s="28"/>
      <c r="H7998"/>
      <c r="I7998"/>
    </row>
    <row r="7999" spans="1:9">
      <c r="A7999" s="26"/>
      <c r="B7999" s="27"/>
      <c r="C7999" s="28"/>
      <c r="D7999" s="29"/>
      <c r="E7999" s="29"/>
      <c r="F7999" s="28"/>
      <c r="G7999" s="28"/>
      <c r="H7999"/>
      <c r="I7999"/>
    </row>
    <row r="8000" spans="1:9">
      <c r="A8000" s="26"/>
      <c r="B8000" s="27"/>
      <c r="C8000" s="28"/>
      <c r="D8000" s="29"/>
      <c r="E8000" s="29"/>
      <c r="F8000" s="28"/>
      <c r="G8000" s="28"/>
      <c r="H8000"/>
      <c r="I8000"/>
    </row>
    <row r="8001" spans="1:9">
      <c r="A8001" s="26"/>
      <c r="B8001" s="27"/>
      <c r="C8001" s="28"/>
      <c r="D8001" s="29"/>
      <c r="E8001" s="29"/>
      <c r="F8001" s="28"/>
      <c r="G8001" s="28"/>
      <c r="H8001"/>
      <c r="I8001"/>
    </row>
    <row r="8002" spans="1:9">
      <c r="A8002" s="26"/>
      <c r="B8002" s="27"/>
      <c r="C8002" s="28"/>
      <c r="D8002" s="29"/>
      <c r="E8002" s="29"/>
      <c r="F8002" s="28"/>
      <c r="G8002" s="28"/>
      <c r="H8002"/>
      <c r="I8002"/>
    </row>
    <row r="8003" spans="1:9">
      <c r="A8003" s="26"/>
      <c r="B8003" s="27"/>
      <c r="C8003" s="28"/>
      <c r="D8003" s="29"/>
      <c r="E8003" s="29"/>
      <c r="F8003" s="28"/>
      <c r="G8003" s="28"/>
      <c r="H8003"/>
      <c r="I8003"/>
    </row>
    <row r="8004" spans="1:9">
      <c r="A8004" s="26"/>
      <c r="B8004" s="27"/>
      <c r="C8004" s="28"/>
      <c r="D8004" s="29"/>
      <c r="E8004" s="29"/>
      <c r="F8004" s="28"/>
      <c r="G8004" s="28"/>
      <c r="H8004"/>
      <c r="I8004"/>
    </row>
    <row r="8005" spans="1:9">
      <c r="A8005" s="26"/>
      <c r="B8005" s="27"/>
      <c r="C8005" s="28"/>
      <c r="D8005" s="29"/>
      <c r="E8005" s="29"/>
      <c r="F8005" s="28"/>
      <c r="G8005" s="28"/>
      <c r="H8005"/>
      <c r="I8005"/>
    </row>
    <row r="8006" spans="1:9">
      <c r="A8006" s="26"/>
      <c r="B8006" s="27"/>
      <c r="C8006" s="28"/>
      <c r="D8006" s="29"/>
      <c r="E8006" s="29"/>
      <c r="F8006" s="28"/>
      <c r="G8006" s="28"/>
      <c r="H8006"/>
      <c r="I8006"/>
    </row>
    <row r="8007" spans="1:9">
      <c r="A8007" s="26"/>
      <c r="B8007" s="27"/>
      <c r="C8007" s="28"/>
      <c r="D8007" s="29"/>
      <c r="E8007" s="29"/>
      <c r="F8007" s="28"/>
      <c r="G8007" s="28"/>
      <c r="H8007"/>
      <c r="I8007"/>
    </row>
    <row r="8008" spans="1:9">
      <c r="A8008" s="26"/>
      <c r="B8008" s="27"/>
      <c r="C8008" s="28"/>
      <c r="D8008" s="29"/>
      <c r="E8008" s="29"/>
      <c r="F8008" s="28"/>
      <c r="G8008" s="28"/>
      <c r="H8008"/>
      <c r="I8008"/>
    </row>
    <row r="8009" spans="1:9">
      <c r="A8009" s="26"/>
      <c r="B8009" s="27"/>
      <c r="C8009" s="28"/>
      <c r="D8009" s="29"/>
      <c r="E8009" s="29"/>
      <c r="F8009" s="28"/>
      <c r="G8009" s="28"/>
      <c r="H8009"/>
      <c r="I8009"/>
    </row>
    <row r="8010" spans="1:9">
      <c r="A8010" s="26"/>
      <c r="B8010" s="27"/>
      <c r="C8010" s="28"/>
      <c r="D8010" s="29"/>
      <c r="E8010" s="29"/>
      <c r="F8010" s="28"/>
      <c r="G8010" s="28"/>
      <c r="H8010"/>
      <c r="I8010"/>
    </row>
    <row r="8011" spans="1:9">
      <c r="A8011" s="26"/>
      <c r="B8011" s="27"/>
      <c r="C8011" s="28"/>
      <c r="D8011" s="29"/>
      <c r="E8011" s="29"/>
      <c r="F8011" s="28"/>
      <c r="G8011" s="28"/>
      <c r="H8011"/>
      <c r="I8011"/>
    </row>
    <row r="8012" spans="1:9">
      <c r="A8012" s="26"/>
      <c r="B8012" s="27"/>
      <c r="C8012" s="28"/>
      <c r="D8012" s="29"/>
      <c r="E8012" s="29"/>
      <c r="F8012" s="28"/>
      <c r="G8012" s="28"/>
      <c r="H8012"/>
      <c r="I8012"/>
    </row>
    <row r="8013" spans="1:9">
      <c r="A8013" s="26"/>
      <c r="B8013" s="27"/>
      <c r="C8013" s="28"/>
      <c r="D8013" s="29"/>
      <c r="E8013" s="29"/>
      <c r="F8013" s="28"/>
      <c r="G8013" s="28"/>
      <c r="H8013"/>
      <c r="I8013"/>
    </row>
    <row r="8014" spans="1:9">
      <c r="A8014" s="26"/>
      <c r="B8014" s="27"/>
      <c r="C8014" s="28"/>
      <c r="D8014" s="29"/>
      <c r="E8014" s="29"/>
      <c r="F8014" s="28"/>
      <c r="G8014" s="28"/>
      <c r="H8014"/>
      <c r="I8014"/>
    </row>
    <row r="8015" spans="1:9">
      <c r="A8015" s="26"/>
      <c r="B8015" s="27"/>
      <c r="C8015" s="28"/>
      <c r="D8015" s="29"/>
      <c r="E8015" s="29"/>
      <c r="F8015" s="28"/>
      <c r="G8015" s="28"/>
      <c r="H8015"/>
      <c r="I8015"/>
    </row>
    <row r="8016" spans="1:9">
      <c r="A8016" s="26"/>
      <c r="B8016" s="27"/>
      <c r="C8016" s="28"/>
      <c r="D8016" s="29"/>
      <c r="E8016" s="29"/>
      <c r="F8016" s="28"/>
      <c r="G8016" s="28"/>
      <c r="H8016"/>
      <c r="I8016"/>
    </row>
    <row r="8017" spans="1:9">
      <c r="A8017" s="26"/>
      <c r="B8017" s="27"/>
      <c r="C8017" s="28"/>
      <c r="D8017" s="29"/>
      <c r="E8017" s="29"/>
      <c r="F8017" s="28"/>
      <c r="G8017" s="28"/>
      <c r="H8017"/>
      <c r="I8017"/>
    </row>
    <row r="8018" spans="1:9">
      <c r="A8018" s="26"/>
      <c r="B8018" s="27"/>
      <c r="C8018" s="28"/>
      <c r="D8018" s="29"/>
      <c r="E8018" s="29"/>
      <c r="F8018" s="28"/>
      <c r="G8018" s="28"/>
      <c r="H8018"/>
      <c r="I8018"/>
    </row>
    <row r="8019" spans="1:9">
      <c r="A8019" s="26"/>
      <c r="B8019" s="27"/>
      <c r="C8019" s="28"/>
      <c r="D8019" s="29"/>
      <c r="E8019" s="29"/>
      <c r="F8019" s="28"/>
      <c r="G8019" s="28"/>
      <c r="H8019"/>
      <c r="I8019"/>
    </row>
    <row r="8020" spans="1:9">
      <c r="A8020" s="26"/>
      <c r="B8020" s="27"/>
      <c r="C8020" s="28"/>
      <c r="D8020" s="29"/>
      <c r="E8020" s="29"/>
      <c r="F8020" s="28"/>
      <c r="G8020" s="28"/>
      <c r="H8020"/>
      <c r="I8020"/>
    </row>
    <row r="8021" spans="1:9">
      <c r="A8021" s="26"/>
      <c r="B8021" s="27"/>
      <c r="C8021" s="28"/>
      <c r="D8021" s="29"/>
      <c r="E8021" s="29"/>
      <c r="F8021" s="28"/>
      <c r="G8021" s="28"/>
      <c r="H8021"/>
      <c r="I8021"/>
    </row>
    <row r="8022" spans="1:9">
      <c r="A8022" s="26"/>
      <c r="B8022" s="27"/>
      <c r="C8022" s="28"/>
      <c r="D8022" s="29"/>
      <c r="E8022" s="29"/>
      <c r="F8022" s="28"/>
      <c r="G8022" s="28"/>
      <c r="H8022"/>
      <c r="I8022"/>
    </row>
    <row r="8023" spans="1:9">
      <c r="A8023" s="26"/>
      <c r="B8023" s="27"/>
      <c r="C8023" s="28"/>
      <c r="D8023" s="29"/>
      <c r="E8023" s="29"/>
      <c r="F8023" s="28"/>
      <c r="G8023" s="28"/>
      <c r="H8023"/>
      <c r="I8023"/>
    </row>
    <row r="8024" spans="1:9">
      <c r="A8024" s="26"/>
      <c r="B8024" s="27"/>
      <c r="C8024" s="28"/>
      <c r="D8024" s="29"/>
      <c r="E8024" s="29"/>
      <c r="F8024" s="28"/>
      <c r="G8024" s="28"/>
      <c r="H8024"/>
      <c r="I8024"/>
    </row>
    <row r="8025" spans="1:9">
      <c r="A8025" s="26"/>
      <c r="B8025" s="27"/>
      <c r="C8025" s="28"/>
      <c r="D8025" s="29"/>
      <c r="E8025" s="29"/>
      <c r="F8025" s="28"/>
      <c r="G8025" s="28"/>
      <c r="H8025"/>
      <c r="I8025"/>
    </row>
    <row r="8026" spans="1:9">
      <c r="A8026" s="26"/>
      <c r="B8026" s="27"/>
      <c r="C8026" s="28"/>
      <c r="D8026" s="29"/>
      <c r="E8026" s="29"/>
      <c r="F8026" s="28"/>
      <c r="G8026" s="28"/>
      <c r="H8026"/>
      <c r="I8026"/>
    </row>
    <row r="8027" spans="1:9">
      <c r="A8027" s="26"/>
      <c r="B8027" s="27"/>
      <c r="C8027" s="28"/>
      <c r="D8027" s="29"/>
      <c r="E8027" s="29"/>
      <c r="F8027" s="28"/>
      <c r="G8027" s="28"/>
      <c r="H8027"/>
      <c r="I8027"/>
    </row>
    <row r="8028" spans="1:9">
      <c r="A8028" s="26"/>
      <c r="B8028" s="27"/>
      <c r="C8028" s="28"/>
      <c r="D8028" s="29"/>
      <c r="E8028" s="29"/>
      <c r="F8028" s="28"/>
      <c r="G8028" s="28"/>
      <c r="H8028"/>
      <c r="I8028"/>
    </row>
    <row r="8029" spans="1:9">
      <c r="A8029" s="26"/>
      <c r="B8029" s="27"/>
      <c r="C8029" s="28"/>
      <c r="D8029" s="29"/>
      <c r="E8029" s="29"/>
      <c r="F8029" s="28"/>
      <c r="G8029" s="28"/>
      <c r="H8029"/>
      <c r="I8029"/>
    </row>
    <row r="8030" spans="1:9">
      <c r="A8030" s="26"/>
      <c r="B8030" s="27"/>
      <c r="C8030" s="28"/>
      <c r="D8030" s="29"/>
      <c r="E8030" s="29"/>
      <c r="F8030" s="28"/>
      <c r="G8030" s="28"/>
      <c r="H8030"/>
      <c r="I8030"/>
    </row>
    <row r="8031" spans="1:9">
      <c r="A8031" s="26"/>
      <c r="B8031" s="27"/>
      <c r="C8031" s="28"/>
      <c r="D8031" s="29"/>
      <c r="E8031" s="29"/>
      <c r="F8031" s="28"/>
      <c r="G8031" s="28"/>
      <c r="H8031"/>
      <c r="I8031"/>
    </row>
    <row r="8032" spans="1:9">
      <c r="A8032" s="26"/>
      <c r="B8032" s="27"/>
      <c r="C8032" s="28"/>
      <c r="D8032" s="29"/>
      <c r="E8032" s="29"/>
      <c r="F8032" s="28"/>
      <c r="G8032" s="28"/>
      <c r="H8032"/>
      <c r="I8032"/>
    </row>
    <row r="8033" spans="1:9">
      <c r="A8033" s="26"/>
      <c r="B8033" s="27"/>
      <c r="C8033" s="28"/>
      <c r="D8033" s="29"/>
      <c r="E8033" s="29"/>
      <c r="F8033" s="28"/>
      <c r="G8033" s="28"/>
      <c r="H8033"/>
      <c r="I8033"/>
    </row>
    <row r="8034" spans="1:9">
      <c r="A8034" s="26"/>
      <c r="B8034" s="27"/>
      <c r="C8034" s="28"/>
      <c r="D8034" s="29"/>
      <c r="E8034" s="29"/>
      <c r="F8034" s="28"/>
      <c r="G8034" s="28"/>
      <c r="H8034"/>
      <c r="I8034"/>
    </row>
    <row r="8035" spans="1:9">
      <c r="A8035" s="26"/>
      <c r="B8035" s="27"/>
      <c r="C8035" s="28"/>
      <c r="D8035" s="29"/>
      <c r="E8035" s="29"/>
      <c r="F8035" s="28"/>
      <c r="G8035" s="28"/>
      <c r="H8035"/>
      <c r="I8035"/>
    </row>
    <row r="8036" spans="1:9">
      <c r="A8036" s="26"/>
      <c r="B8036" s="27"/>
      <c r="C8036" s="28"/>
      <c r="D8036" s="29"/>
      <c r="E8036" s="29"/>
      <c r="F8036" s="28"/>
      <c r="G8036" s="28"/>
      <c r="H8036"/>
      <c r="I8036"/>
    </row>
    <row r="8037" spans="1:9">
      <c r="A8037" s="26"/>
      <c r="B8037" s="27"/>
      <c r="C8037" s="28"/>
      <c r="D8037" s="29"/>
      <c r="E8037" s="29"/>
      <c r="F8037" s="28"/>
      <c r="G8037" s="28"/>
      <c r="H8037"/>
      <c r="I8037"/>
    </row>
    <row r="8038" spans="1:9">
      <c r="A8038" s="26"/>
      <c r="B8038" s="27"/>
      <c r="C8038" s="28"/>
      <c r="D8038" s="29"/>
      <c r="E8038" s="29"/>
      <c r="F8038" s="28"/>
      <c r="G8038" s="28"/>
      <c r="H8038"/>
      <c r="I8038"/>
    </row>
    <row r="8039" spans="1:9">
      <c r="A8039" s="26"/>
      <c r="B8039" s="27"/>
      <c r="C8039" s="28"/>
      <c r="D8039" s="29"/>
      <c r="E8039" s="29"/>
      <c r="F8039" s="28"/>
      <c r="G8039" s="28"/>
      <c r="H8039"/>
      <c r="I8039"/>
    </row>
    <row r="8040" spans="1:9">
      <c r="A8040" s="26"/>
      <c r="B8040" s="27"/>
      <c r="C8040" s="28"/>
      <c r="D8040" s="29"/>
      <c r="E8040" s="29"/>
      <c r="F8040" s="28"/>
      <c r="G8040" s="28"/>
      <c r="H8040"/>
      <c r="I8040"/>
    </row>
    <row r="8041" spans="1:9">
      <c r="A8041" s="26"/>
      <c r="B8041" s="27"/>
      <c r="C8041" s="28"/>
      <c r="D8041" s="29"/>
      <c r="E8041" s="29"/>
      <c r="F8041" s="28"/>
      <c r="G8041" s="28"/>
      <c r="H8041"/>
      <c r="I8041"/>
    </row>
    <row r="8042" spans="1:9">
      <c r="A8042" s="26"/>
      <c r="B8042" s="27"/>
      <c r="C8042" s="28"/>
      <c r="D8042" s="29"/>
      <c r="E8042" s="29"/>
      <c r="F8042" s="28"/>
      <c r="G8042" s="28"/>
      <c r="H8042"/>
      <c r="I8042"/>
    </row>
    <row r="8043" spans="1:9">
      <c r="A8043" s="26"/>
      <c r="B8043" s="27"/>
      <c r="C8043" s="28"/>
      <c r="D8043" s="29"/>
      <c r="E8043" s="29"/>
      <c r="F8043" s="28"/>
      <c r="G8043" s="28"/>
      <c r="H8043"/>
      <c r="I8043"/>
    </row>
    <row r="8044" spans="1:9">
      <c r="A8044" s="26"/>
      <c r="B8044" s="27"/>
      <c r="C8044" s="28"/>
      <c r="D8044" s="29"/>
      <c r="E8044" s="29"/>
      <c r="F8044" s="28"/>
      <c r="G8044" s="28"/>
      <c r="H8044"/>
      <c r="I8044"/>
    </row>
    <row r="8045" spans="1:9">
      <c r="A8045" s="26"/>
      <c r="B8045" s="27"/>
      <c r="C8045" s="28"/>
      <c r="D8045" s="29"/>
      <c r="E8045" s="29"/>
      <c r="F8045" s="28"/>
      <c r="G8045" s="28"/>
      <c r="H8045"/>
      <c r="I8045"/>
    </row>
    <row r="8046" spans="1:9">
      <c r="A8046" s="26"/>
      <c r="B8046" s="27"/>
      <c r="C8046" s="28"/>
      <c r="D8046" s="29"/>
      <c r="E8046" s="29"/>
      <c r="F8046" s="28"/>
      <c r="G8046" s="28"/>
      <c r="H8046"/>
      <c r="I8046"/>
    </row>
    <row r="8047" spans="1:9">
      <c r="A8047" s="26"/>
      <c r="B8047" s="27"/>
      <c r="C8047" s="28"/>
      <c r="D8047" s="29"/>
      <c r="E8047" s="29"/>
      <c r="F8047" s="28"/>
      <c r="G8047" s="28"/>
      <c r="H8047"/>
      <c r="I8047"/>
    </row>
    <row r="8048" spans="1:9">
      <c r="A8048" s="26"/>
      <c r="B8048" s="27"/>
      <c r="C8048" s="28"/>
      <c r="D8048" s="29"/>
      <c r="E8048" s="29"/>
      <c r="F8048" s="28"/>
      <c r="G8048" s="28"/>
      <c r="H8048"/>
      <c r="I8048"/>
    </row>
    <row r="8049" spans="1:9">
      <c r="A8049" s="26"/>
      <c r="B8049" s="27"/>
      <c r="C8049" s="28"/>
      <c r="D8049" s="29"/>
      <c r="E8049" s="29"/>
      <c r="F8049" s="28"/>
      <c r="G8049" s="28"/>
      <c r="H8049"/>
      <c r="I8049"/>
    </row>
    <row r="8050" spans="1:9">
      <c r="A8050" s="26"/>
      <c r="B8050" s="27"/>
      <c r="C8050" s="28"/>
      <c r="D8050" s="29"/>
      <c r="E8050" s="29"/>
      <c r="F8050" s="28"/>
      <c r="G8050" s="28"/>
      <c r="H8050"/>
      <c r="I8050"/>
    </row>
    <row r="8051" spans="1:9">
      <c r="A8051" s="26"/>
      <c r="B8051" s="27"/>
      <c r="C8051" s="28"/>
      <c r="D8051" s="29"/>
      <c r="E8051" s="29"/>
      <c r="F8051" s="28"/>
      <c r="G8051" s="28"/>
      <c r="H8051"/>
      <c r="I8051"/>
    </row>
    <row r="8052" spans="1:9">
      <c r="A8052" s="26"/>
      <c r="B8052" s="27"/>
      <c r="C8052" s="28"/>
      <c r="D8052" s="29"/>
      <c r="E8052" s="29"/>
      <c r="F8052" s="28"/>
      <c r="G8052" s="28"/>
      <c r="H8052"/>
      <c r="I8052"/>
    </row>
    <row r="8053" spans="1:9">
      <c r="A8053" s="26"/>
      <c r="B8053" s="27"/>
      <c r="C8053" s="28"/>
      <c r="D8053" s="29"/>
      <c r="E8053" s="29"/>
      <c r="F8053" s="28"/>
      <c r="G8053" s="28"/>
      <c r="H8053"/>
      <c r="I8053"/>
    </row>
    <row r="8054" spans="1:9">
      <c r="A8054" s="26"/>
      <c r="B8054" s="27"/>
      <c r="C8054" s="28"/>
      <c r="D8054" s="29"/>
      <c r="E8054" s="29"/>
      <c r="F8054" s="28"/>
      <c r="G8054" s="28"/>
      <c r="H8054"/>
      <c r="I8054"/>
    </row>
    <row r="8055" spans="1:9">
      <c r="A8055" s="26"/>
      <c r="B8055" s="27"/>
      <c r="C8055" s="28"/>
      <c r="D8055" s="29"/>
      <c r="E8055" s="29"/>
      <c r="F8055" s="28"/>
      <c r="G8055" s="28"/>
      <c r="H8055"/>
      <c r="I8055"/>
    </row>
    <row r="8056" spans="1:9">
      <c r="A8056" s="26"/>
      <c r="B8056" s="27"/>
      <c r="C8056" s="28"/>
      <c r="D8056" s="29"/>
      <c r="E8056" s="29"/>
      <c r="F8056" s="28"/>
      <c r="G8056" s="28"/>
      <c r="H8056"/>
      <c r="I8056"/>
    </row>
    <row r="8057" spans="1:9">
      <c r="A8057" s="26"/>
      <c r="B8057" s="27"/>
      <c r="C8057" s="28"/>
      <c r="D8057" s="29"/>
      <c r="E8057" s="29"/>
      <c r="F8057" s="28"/>
      <c r="G8057" s="28"/>
      <c r="H8057"/>
      <c r="I8057"/>
    </row>
    <row r="8058" spans="1:9">
      <c r="A8058" s="26"/>
      <c r="B8058" s="27"/>
      <c r="C8058" s="28"/>
      <c r="D8058" s="29"/>
      <c r="E8058" s="29"/>
      <c r="F8058" s="28"/>
      <c r="G8058" s="28"/>
      <c r="H8058"/>
      <c r="I8058"/>
    </row>
    <row r="8059" spans="1:9">
      <c r="A8059" s="26"/>
      <c r="B8059" s="27"/>
      <c r="C8059" s="28"/>
      <c r="D8059" s="29"/>
      <c r="E8059" s="29"/>
      <c r="F8059" s="28"/>
      <c r="G8059" s="28"/>
      <c r="H8059"/>
      <c r="I8059"/>
    </row>
    <row r="8060" spans="1:9">
      <c r="A8060" s="26"/>
      <c r="B8060" s="27"/>
      <c r="C8060" s="28"/>
      <c r="D8060" s="29"/>
      <c r="E8060" s="29"/>
      <c r="F8060" s="28"/>
      <c r="G8060" s="28"/>
      <c r="H8060"/>
      <c r="I8060"/>
    </row>
    <row r="8061" spans="1:9">
      <c r="A8061" s="26"/>
      <c r="B8061" s="27"/>
      <c r="C8061" s="28"/>
      <c r="D8061" s="29"/>
      <c r="E8061" s="29"/>
      <c r="F8061" s="28"/>
      <c r="G8061" s="28"/>
      <c r="H8061"/>
      <c r="I8061"/>
    </row>
    <row r="8062" spans="1:9">
      <c r="A8062" s="26"/>
      <c r="B8062" s="27"/>
      <c r="C8062" s="28"/>
      <c r="D8062" s="29"/>
      <c r="E8062" s="29"/>
      <c r="F8062" s="28"/>
      <c r="G8062" s="28"/>
      <c r="H8062"/>
      <c r="I8062"/>
    </row>
    <row r="8063" spans="1:9">
      <c r="A8063" s="26"/>
      <c r="B8063" s="27"/>
      <c r="C8063" s="28"/>
      <c r="D8063" s="29"/>
      <c r="E8063" s="29"/>
      <c r="F8063" s="28"/>
      <c r="G8063" s="28"/>
      <c r="H8063"/>
      <c r="I8063"/>
    </row>
    <row r="8064" spans="1:9">
      <c r="A8064" s="26"/>
      <c r="B8064" s="27"/>
      <c r="C8064" s="28"/>
      <c r="D8064" s="29"/>
      <c r="E8064" s="29"/>
      <c r="F8064" s="28"/>
      <c r="G8064" s="28"/>
      <c r="H8064"/>
      <c r="I8064"/>
    </row>
    <row r="8065" spans="1:9">
      <c r="A8065" s="26"/>
      <c r="B8065" s="27"/>
      <c r="C8065" s="28"/>
      <c r="D8065" s="29"/>
      <c r="E8065" s="29"/>
      <c r="F8065" s="28"/>
      <c r="G8065" s="28"/>
      <c r="H8065"/>
      <c r="I8065"/>
    </row>
    <row r="8066" spans="1:9">
      <c r="A8066" s="26"/>
      <c r="B8066" s="27"/>
      <c r="C8066" s="28"/>
      <c r="D8066" s="29"/>
      <c r="E8066" s="29"/>
      <c r="F8066" s="28"/>
      <c r="G8066" s="28"/>
      <c r="H8066"/>
      <c r="I8066"/>
    </row>
    <row r="8067" spans="1:9">
      <c r="A8067" s="26"/>
      <c r="B8067" s="27"/>
      <c r="C8067" s="28"/>
      <c r="D8067" s="29"/>
      <c r="E8067" s="29"/>
      <c r="F8067" s="28"/>
      <c r="G8067" s="28"/>
      <c r="H8067"/>
      <c r="I8067"/>
    </row>
    <row r="8068" spans="1:9">
      <c r="A8068" s="26"/>
      <c r="B8068" s="27"/>
      <c r="C8068" s="28"/>
      <c r="D8068" s="29"/>
      <c r="E8068" s="29"/>
      <c r="F8068" s="28"/>
      <c r="G8068" s="28"/>
      <c r="H8068"/>
      <c r="I8068"/>
    </row>
    <row r="8069" spans="1:9">
      <c r="A8069" s="26"/>
      <c r="B8069" s="27"/>
      <c r="C8069" s="28"/>
      <c r="D8069" s="29"/>
      <c r="E8069" s="29"/>
      <c r="F8069" s="28"/>
      <c r="G8069" s="28"/>
      <c r="H8069"/>
      <c r="I8069"/>
    </row>
    <row r="8070" spans="1:9">
      <c r="A8070" s="26"/>
      <c r="B8070" s="27"/>
      <c r="C8070" s="28"/>
      <c r="D8070" s="29"/>
      <c r="E8070" s="29"/>
      <c r="F8070" s="28"/>
      <c r="G8070" s="28"/>
      <c r="H8070"/>
      <c r="I8070"/>
    </row>
    <row r="8071" spans="1:9">
      <c r="A8071" s="26"/>
      <c r="B8071" s="27"/>
      <c r="C8071" s="28"/>
      <c r="D8071" s="29"/>
      <c r="E8071" s="29"/>
      <c r="F8071" s="28"/>
      <c r="G8071" s="28"/>
      <c r="H8071"/>
      <c r="I8071"/>
    </row>
    <row r="8072" spans="1:9">
      <c r="A8072" s="26"/>
      <c r="B8072" s="27"/>
      <c r="C8072" s="28"/>
      <c r="D8072" s="29"/>
      <c r="E8072" s="29"/>
      <c r="F8072" s="28"/>
      <c r="G8072" s="28"/>
      <c r="H8072"/>
      <c r="I8072"/>
    </row>
    <row r="8073" spans="1:9">
      <c r="A8073" s="26"/>
      <c r="B8073" s="27"/>
      <c r="C8073" s="28"/>
      <c r="D8073" s="29"/>
      <c r="E8073" s="29"/>
      <c r="F8073" s="28"/>
      <c r="G8073" s="28"/>
      <c r="H8073"/>
      <c r="I8073"/>
    </row>
    <row r="8074" spans="1:9">
      <c r="A8074" s="26"/>
      <c r="B8074" s="27"/>
      <c r="C8074" s="28"/>
      <c r="D8074" s="29"/>
      <c r="E8074" s="29"/>
      <c r="F8074" s="28"/>
      <c r="G8074" s="28"/>
      <c r="H8074"/>
      <c r="I8074"/>
    </row>
    <row r="8075" spans="1:9">
      <c r="A8075" s="26"/>
      <c r="B8075" s="27"/>
      <c r="C8075" s="28"/>
      <c r="D8075" s="29"/>
      <c r="E8075" s="29"/>
      <c r="F8075" s="28"/>
      <c r="G8075" s="28"/>
      <c r="H8075"/>
      <c r="I8075"/>
    </row>
    <row r="8076" spans="1:9">
      <c r="A8076" s="26"/>
      <c r="B8076" s="27"/>
      <c r="C8076" s="28"/>
      <c r="D8076" s="29"/>
      <c r="E8076" s="29"/>
      <c r="F8076" s="28"/>
      <c r="G8076" s="28"/>
      <c r="H8076"/>
      <c r="I8076"/>
    </row>
    <row r="8077" spans="1:9">
      <c r="A8077" s="26"/>
      <c r="B8077" s="27"/>
      <c r="C8077" s="28"/>
      <c r="D8077" s="29"/>
      <c r="E8077" s="29"/>
      <c r="F8077" s="28"/>
      <c r="G8077" s="28"/>
      <c r="H8077"/>
      <c r="I8077"/>
    </row>
    <row r="8078" spans="1:9">
      <c r="A8078" s="26"/>
      <c r="B8078" s="27"/>
      <c r="C8078" s="28"/>
      <c r="D8078" s="29"/>
      <c r="E8078" s="29"/>
      <c r="F8078" s="28"/>
      <c r="G8078" s="28"/>
      <c r="H8078"/>
      <c r="I8078"/>
    </row>
    <row r="8079" spans="1:9">
      <c r="A8079" s="26"/>
      <c r="B8079" s="27"/>
      <c r="C8079" s="28"/>
      <c r="D8079" s="29"/>
      <c r="E8079" s="29"/>
      <c r="F8079" s="28"/>
      <c r="G8079" s="28"/>
      <c r="H8079"/>
      <c r="I8079"/>
    </row>
    <row r="8080" spans="1:9">
      <c r="A8080" s="26"/>
      <c r="B8080" s="27"/>
      <c r="C8080" s="28"/>
      <c r="D8080" s="29"/>
      <c r="E8080" s="29"/>
      <c r="F8080" s="28"/>
      <c r="G8080" s="28"/>
      <c r="H8080"/>
      <c r="I8080"/>
    </row>
    <row r="8081" spans="1:9">
      <c r="A8081" s="26"/>
      <c r="B8081" s="27"/>
      <c r="C8081" s="28"/>
      <c r="D8081" s="29"/>
      <c r="E8081" s="29"/>
      <c r="F8081" s="28"/>
      <c r="G8081" s="28"/>
      <c r="H8081"/>
      <c r="I8081"/>
    </row>
    <row r="8082" spans="1:9">
      <c r="A8082" s="26"/>
      <c r="B8082" s="27"/>
      <c r="C8082" s="28"/>
      <c r="D8082" s="29"/>
      <c r="E8082" s="29"/>
      <c r="F8082" s="28"/>
      <c r="G8082" s="28"/>
      <c r="H8082"/>
      <c r="I8082"/>
    </row>
    <row r="8083" spans="1:9">
      <c r="A8083" s="26"/>
      <c r="B8083" s="27"/>
      <c r="C8083" s="28"/>
      <c r="D8083" s="29"/>
      <c r="E8083" s="29"/>
      <c r="F8083" s="28"/>
      <c r="G8083" s="28"/>
      <c r="H8083"/>
      <c r="I8083"/>
    </row>
    <row r="8084" spans="1:9">
      <c r="A8084" s="26"/>
      <c r="B8084" s="27"/>
      <c r="C8084" s="28"/>
      <c r="D8084" s="29"/>
      <c r="E8084" s="29"/>
      <c r="F8084" s="28"/>
      <c r="G8084" s="28"/>
      <c r="H8084"/>
      <c r="I8084"/>
    </row>
    <row r="8085" spans="1:9">
      <c r="A8085" s="26"/>
      <c r="B8085" s="27"/>
      <c r="C8085" s="28"/>
      <c r="D8085" s="29"/>
      <c r="E8085" s="29"/>
      <c r="F8085" s="28"/>
      <c r="G8085" s="28"/>
      <c r="H8085"/>
      <c r="I8085"/>
    </row>
    <row r="8086" spans="1:9">
      <c r="A8086" s="26"/>
      <c r="B8086" s="27"/>
      <c r="C8086" s="28"/>
      <c r="D8086" s="29"/>
      <c r="E8086" s="29"/>
      <c r="F8086" s="28"/>
      <c r="G8086" s="28"/>
      <c r="H8086"/>
      <c r="I8086"/>
    </row>
    <row r="8087" spans="1:9">
      <c r="A8087" s="26"/>
      <c r="B8087" s="27"/>
      <c r="C8087" s="28"/>
      <c r="D8087" s="29"/>
      <c r="E8087" s="29"/>
      <c r="F8087" s="28"/>
      <c r="G8087" s="28"/>
      <c r="H8087"/>
      <c r="I8087"/>
    </row>
    <row r="8088" spans="1:9">
      <c r="A8088" s="26"/>
      <c r="B8088" s="27"/>
      <c r="C8088" s="28"/>
      <c r="D8088" s="29"/>
      <c r="E8088" s="29"/>
      <c r="F8088" s="28"/>
      <c r="G8088" s="28"/>
      <c r="H8088"/>
      <c r="I8088"/>
    </row>
    <row r="8089" spans="1:9">
      <c r="A8089" s="26"/>
      <c r="B8089" s="27"/>
      <c r="C8089" s="28"/>
      <c r="D8089" s="29"/>
      <c r="E8089" s="29"/>
      <c r="F8089" s="28"/>
      <c r="G8089" s="28"/>
      <c r="H8089"/>
      <c r="I8089"/>
    </row>
    <row r="8090" spans="1:9">
      <c r="A8090" s="26"/>
      <c r="B8090" s="27"/>
      <c r="C8090" s="28"/>
      <c r="D8090" s="29"/>
      <c r="E8090" s="29"/>
      <c r="F8090" s="28"/>
      <c r="G8090" s="28"/>
      <c r="H8090"/>
      <c r="I8090"/>
    </row>
    <row r="8091" spans="1:9">
      <c r="A8091" s="26"/>
      <c r="B8091" s="27"/>
      <c r="C8091" s="28"/>
      <c r="D8091" s="29"/>
      <c r="E8091" s="29"/>
      <c r="F8091" s="28"/>
      <c r="G8091" s="28"/>
      <c r="H8091"/>
      <c r="I8091"/>
    </row>
    <row r="8092" spans="1:9">
      <c r="A8092" s="26"/>
      <c r="B8092" s="27"/>
      <c r="C8092" s="28"/>
      <c r="D8092" s="29"/>
      <c r="E8092" s="29"/>
      <c r="F8092" s="28"/>
      <c r="G8092" s="28"/>
      <c r="H8092"/>
      <c r="I8092"/>
    </row>
    <row r="8093" spans="1:9">
      <c r="A8093" s="26"/>
      <c r="B8093" s="27"/>
      <c r="C8093" s="28"/>
      <c r="D8093" s="29"/>
      <c r="E8093" s="29"/>
      <c r="F8093" s="28"/>
      <c r="G8093" s="28"/>
      <c r="H8093"/>
      <c r="I8093"/>
    </row>
    <row r="8094" spans="1:9">
      <c r="A8094" s="26"/>
      <c r="B8094" s="27"/>
      <c r="C8094" s="28"/>
      <c r="D8094" s="29"/>
      <c r="E8094" s="29"/>
      <c r="F8094" s="28"/>
      <c r="G8094" s="28"/>
      <c r="H8094"/>
      <c r="I8094"/>
    </row>
    <row r="8095" spans="1:9">
      <c r="A8095" s="26"/>
      <c r="B8095" s="27"/>
      <c r="C8095" s="28"/>
      <c r="D8095" s="29"/>
      <c r="E8095" s="29"/>
      <c r="F8095" s="28"/>
      <c r="G8095" s="28"/>
      <c r="H8095"/>
      <c r="I8095"/>
    </row>
    <row r="8096" spans="1:9">
      <c r="A8096" s="26"/>
      <c r="B8096" s="27"/>
      <c r="C8096" s="28"/>
      <c r="D8096" s="29"/>
      <c r="E8096" s="29"/>
      <c r="F8096" s="28"/>
      <c r="G8096" s="28"/>
      <c r="H8096"/>
      <c r="I8096"/>
    </row>
    <row r="8097" spans="1:9">
      <c r="A8097" s="26"/>
      <c r="B8097" s="27"/>
      <c r="C8097" s="28"/>
      <c r="D8097" s="29"/>
      <c r="E8097" s="29"/>
      <c r="F8097" s="28"/>
      <c r="G8097" s="28"/>
      <c r="H8097"/>
      <c r="I8097"/>
    </row>
    <row r="8098" spans="1:9">
      <c r="A8098" s="26"/>
      <c r="B8098" s="27"/>
      <c r="C8098" s="28"/>
      <c r="D8098" s="29"/>
      <c r="E8098" s="29"/>
      <c r="F8098" s="28"/>
      <c r="G8098" s="28"/>
      <c r="H8098"/>
      <c r="I8098"/>
    </row>
    <row r="8099" spans="1:9">
      <c r="A8099" s="26"/>
      <c r="B8099" s="27"/>
      <c r="C8099" s="28"/>
      <c r="D8099" s="29"/>
      <c r="E8099" s="29"/>
      <c r="F8099" s="28"/>
      <c r="G8099" s="28"/>
      <c r="H8099"/>
      <c r="I8099"/>
    </row>
    <row r="8100" spans="1:9">
      <c r="A8100" s="26"/>
      <c r="B8100" s="27"/>
      <c r="C8100" s="28"/>
      <c r="D8100" s="29"/>
      <c r="E8100" s="29"/>
      <c r="F8100" s="28"/>
      <c r="G8100" s="28"/>
      <c r="H8100"/>
      <c r="I8100"/>
    </row>
    <row r="8101" spans="1:9">
      <c r="A8101" s="26"/>
      <c r="B8101" s="27"/>
      <c r="C8101" s="28"/>
      <c r="D8101" s="29"/>
      <c r="E8101" s="29"/>
      <c r="F8101" s="28"/>
      <c r="G8101" s="28"/>
      <c r="H8101"/>
      <c r="I8101"/>
    </row>
    <row r="8102" spans="1:9">
      <c r="A8102" s="26"/>
      <c r="B8102" s="27"/>
      <c r="C8102" s="28"/>
      <c r="D8102" s="29"/>
      <c r="E8102" s="29"/>
      <c r="F8102" s="28"/>
      <c r="G8102" s="28"/>
      <c r="H8102"/>
      <c r="I8102"/>
    </row>
    <row r="8103" spans="1:9">
      <c r="A8103" s="26"/>
      <c r="B8103" s="27"/>
      <c r="C8103" s="28"/>
      <c r="D8103" s="29"/>
      <c r="E8103" s="29"/>
      <c r="F8103" s="28"/>
      <c r="G8103" s="28"/>
      <c r="H8103"/>
      <c r="I8103"/>
    </row>
    <row r="8104" spans="1:9">
      <c r="A8104" s="26"/>
      <c r="B8104" s="27"/>
      <c r="C8104" s="28"/>
      <c r="D8104" s="29"/>
      <c r="E8104" s="29"/>
      <c r="F8104" s="28"/>
      <c r="G8104" s="28"/>
      <c r="H8104"/>
      <c r="I8104"/>
    </row>
    <row r="8105" spans="1:9">
      <c r="A8105" s="26"/>
      <c r="B8105" s="27"/>
      <c r="C8105" s="28"/>
      <c r="D8105" s="29"/>
      <c r="E8105" s="29"/>
      <c r="F8105" s="28"/>
      <c r="G8105" s="28"/>
      <c r="H8105"/>
      <c r="I8105"/>
    </row>
    <row r="8106" spans="1:9">
      <c r="A8106" s="26"/>
      <c r="B8106" s="27"/>
      <c r="C8106" s="28"/>
      <c r="D8106" s="29"/>
      <c r="E8106" s="29"/>
      <c r="F8106" s="28"/>
      <c r="G8106" s="28"/>
      <c r="H8106"/>
      <c r="I8106"/>
    </row>
    <row r="8107" spans="1:9">
      <c r="A8107" s="26"/>
      <c r="B8107" s="27"/>
      <c r="C8107" s="28"/>
      <c r="D8107" s="29"/>
      <c r="E8107" s="29"/>
      <c r="F8107" s="28"/>
      <c r="G8107" s="28"/>
      <c r="H8107"/>
      <c r="I8107"/>
    </row>
    <row r="8108" spans="1:9">
      <c r="A8108" s="26"/>
      <c r="B8108" s="27"/>
      <c r="C8108" s="28"/>
      <c r="D8108" s="29"/>
      <c r="E8108" s="29"/>
      <c r="F8108" s="28"/>
      <c r="G8108" s="28"/>
      <c r="H8108"/>
      <c r="I8108"/>
    </row>
    <row r="8109" spans="1:9">
      <c r="A8109" s="26"/>
      <c r="B8109" s="27"/>
      <c r="C8109" s="28"/>
      <c r="D8109" s="29"/>
      <c r="E8109" s="29"/>
      <c r="F8109" s="28"/>
      <c r="G8109" s="28"/>
      <c r="H8109"/>
      <c r="I8109"/>
    </row>
    <row r="8110" spans="1:9">
      <c r="A8110" s="26"/>
      <c r="B8110" s="27"/>
      <c r="C8110" s="28"/>
      <c r="D8110" s="29"/>
      <c r="E8110" s="29"/>
      <c r="F8110" s="28"/>
      <c r="G8110" s="28"/>
      <c r="H8110"/>
      <c r="I8110"/>
    </row>
    <row r="8111" spans="1:9">
      <c r="A8111" s="26"/>
      <c r="B8111" s="27"/>
      <c r="C8111" s="28"/>
      <c r="D8111" s="29"/>
      <c r="E8111" s="29"/>
      <c r="F8111" s="28"/>
      <c r="G8111" s="28"/>
      <c r="H8111"/>
      <c r="I8111"/>
    </row>
    <row r="8112" spans="1:9">
      <c r="A8112" s="26"/>
      <c r="B8112" s="27"/>
      <c r="C8112" s="28"/>
      <c r="D8112" s="29"/>
      <c r="E8112" s="29"/>
      <c r="F8112" s="28"/>
      <c r="G8112" s="28"/>
      <c r="H8112"/>
      <c r="I8112"/>
    </row>
    <row r="8113" spans="1:9">
      <c r="A8113" s="26"/>
      <c r="B8113" s="27"/>
      <c r="C8113" s="28"/>
      <c r="D8113" s="29"/>
      <c r="E8113" s="29"/>
      <c r="F8113" s="28"/>
      <c r="G8113" s="28"/>
      <c r="H8113"/>
      <c r="I8113"/>
    </row>
    <row r="8114" spans="1:9">
      <c r="A8114" s="26"/>
      <c r="B8114" s="27"/>
      <c r="C8114" s="28"/>
      <c r="D8114" s="29"/>
      <c r="E8114" s="29"/>
      <c r="F8114" s="28"/>
      <c r="G8114" s="28"/>
      <c r="H8114"/>
      <c r="I8114"/>
    </row>
    <row r="8115" spans="1:9">
      <c r="A8115" s="26"/>
      <c r="B8115" s="27"/>
      <c r="C8115" s="28"/>
      <c r="D8115" s="29"/>
      <c r="E8115" s="29"/>
      <c r="F8115" s="28"/>
      <c r="G8115" s="28"/>
      <c r="H8115"/>
      <c r="I8115"/>
    </row>
    <row r="8116" spans="1:9">
      <c r="A8116" s="26"/>
      <c r="B8116" s="27"/>
      <c r="C8116" s="28"/>
      <c r="D8116" s="29"/>
      <c r="E8116" s="29"/>
      <c r="F8116" s="28"/>
      <c r="G8116" s="28"/>
      <c r="H8116"/>
      <c r="I8116"/>
    </row>
    <row r="8117" spans="1:9">
      <c r="A8117" s="26"/>
      <c r="B8117" s="27"/>
      <c r="C8117" s="28"/>
      <c r="D8117" s="29"/>
      <c r="E8117" s="29"/>
      <c r="F8117" s="28"/>
      <c r="G8117" s="28"/>
      <c r="H8117"/>
      <c r="I8117"/>
    </row>
    <row r="8118" spans="1:9">
      <c r="A8118" s="26"/>
      <c r="B8118" s="27"/>
      <c r="C8118" s="28"/>
      <c r="D8118" s="29"/>
      <c r="E8118" s="29"/>
      <c r="F8118" s="28"/>
      <c r="G8118" s="28"/>
      <c r="H8118"/>
      <c r="I8118"/>
    </row>
    <row r="8119" spans="1:9">
      <c r="A8119" s="26"/>
      <c r="B8119" s="27"/>
      <c r="C8119" s="28"/>
      <c r="D8119" s="29"/>
      <c r="E8119" s="29"/>
      <c r="F8119" s="28"/>
      <c r="G8119" s="28"/>
      <c r="H8119"/>
      <c r="I8119"/>
    </row>
    <row r="8120" spans="1:9">
      <c r="A8120" s="26"/>
      <c r="B8120" s="27"/>
      <c r="C8120" s="28"/>
      <c r="D8120" s="29"/>
      <c r="E8120" s="29"/>
      <c r="F8120" s="28"/>
      <c r="G8120" s="28"/>
      <c r="H8120"/>
      <c r="I8120"/>
    </row>
    <row r="8121" spans="1:9">
      <c r="A8121" s="26"/>
      <c r="B8121" s="27"/>
      <c r="C8121" s="28"/>
      <c r="D8121" s="29"/>
      <c r="E8121" s="29"/>
      <c r="F8121" s="28"/>
      <c r="G8121" s="28"/>
      <c r="H8121"/>
      <c r="I8121"/>
    </row>
    <row r="8122" spans="1:9">
      <c r="A8122" s="26"/>
      <c r="B8122" s="27"/>
      <c r="C8122" s="28"/>
      <c r="D8122" s="29"/>
      <c r="E8122" s="29"/>
      <c r="F8122" s="28"/>
      <c r="G8122" s="28"/>
      <c r="H8122"/>
      <c r="I8122"/>
    </row>
    <row r="8123" spans="1:9">
      <c r="A8123" s="26"/>
      <c r="B8123" s="27"/>
      <c r="C8123" s="28"/>
      <c r="D8123" s="29"/>
      <c r="E8123" s="29"/>
      <c r="F8123" s="28"/>
      <c r="G8123" s="28"/>
      <c r="H8123"/>
      <c r="I8123"/>
    </row>
    <row r="8124" spans="1:9">
      <c r="A8124" s="26"/>
      <c r="B8124" s="27"/>
      <c r="C8124" s="28"/>
      <c r="D8124" s="29"/>
      <c r="E8124" s="29"/>
      <c r="F8124" s="28"/>
      <c r="G8124" s="28"/>
      <c r="H8124"/>
      <c r="I8124"/>
    </row>
    <row r="8125" spans="1:9">
      <c r="A8125" s="26"/>
      <c r="B8125" s="27"/>
      <c r="C8125" s="28"/>
      <c r="D8125" s="29"/>
      <c r="E8125" s="29"/>
      <c r="F8125" s="28"/>
      <c r="G8125" s="28"/>
      <c r="H8125"/>
      <c r="I8125"/>
    </row>
    <row r="8126" spans="1:9">
      <c r="A8126" s="26"/>
      <c r="B8126" s="27"/>
      <c r="C8126" s="28"/>
      <c r="D8126" s="29"/>
      <c r="E8126" s="29"/>
      <c r="F8126" s="28"/>
      <c r="G8126" s="28"/>
      <c r="H8126"/>
      <c r="I8126"/>
    </row>
    <row r="8127" spans="1:9">
      <c r="A8127" s="26"/>
      <c r="B8127" s="27"/>
      <c r="C8127" s="28"/>
      <c r="D8127" s="29"/>
      <c r="E8127" s="29"/>
      <c r="F8127" s="28"/>
      <c r="G8127" s="28"/>
      <c r="H8127"/>
      <c r="I8127"/>
    </row>
    <row r="8128" spans="1:9">
      <c r="A8128" s="26"/>
      <c r="B8128" s="27"/>
      <c r="C8128" s="28"/>
      <c r="D8128" s="29"/>
      <c r="E8128" s="29"/>
      <c r="F8128" s="28"/>
      <c r="G8128" s="28"/>
      <c r="H8128"/>
      <c r="I8128"/>
    </row>
    <row r="8129" spans="1:9">
      <c r="A8129" s="26"/>
      <c r="B8129" s="27"/>
      <c r="C8129" s="28"/>
      <c r="D8129" s="29"/>
      <c r="E8129" s="29"/>
      <c r="F8129" s="28"/>
      <c r="G8129" s="28"/>
      <c r="H8129"/>
      <c r="I8129"/>
    </row>
    <row r="8130" spans="1:9">
      <c r="A8130" s="26"/>
      <c r="B8130" s="27"/>
      <c r="C8130" s="28"/>
      <c r="D8130" s="29"/>
      <c r="E8130" s="29"/>
      <c r="F8130" s="28"/>
      <c r="G8130" s="28"/>
      <c r="H8130"/>
      <c r="I8130"/>
    </row>
    <row r="8131" spans="1:9">
      <c r="A8131" s="26"/>
      <c r="B8131" s="27"/>
      <c r="C8131" s="28"/>
      <c r="D8131" s="29"/>
      <c r="E8131" s="29"/>
      <c r="F8131" s="28"/>
      <c r="G8131" s="28"/>
      <c r="H8131"/>
      <c r="I8131"/>
    </row>
    <row r="8132" spans="1:9">
      <c r="A8132" s="26"/>
      <c r="B8132" s="27"/>
      <c r="C8132" s="28"/>
      <c r="D8132" s="29"/>
      <c r="E8132" s="29"/>
      <c r="F8132" s="28"/>
      <c r="G8132" s="28"/>
      <c r="H8132"/>
      <c r="I8132"/>
    </row>
    <row r="8133" spans="1:9">
      <c r="A8133" s="26"/>
      <c r="B8133" s="27"/>
      <c r="C8133" s="28"/>
      <c r="D8133" s="29"/>
      <c r="E8133" s="29"/>
      <c r="F8133" s="28"/>
      <c r="G8133" s="28"/>
      <c r="H8133"/>
      <c r="I8133"/>
    </row>
    <row r="8134" spans="1:9">
      <c r="A8134" s="26"/>
      <c r="B8134" s="27"/>
      <c r="C8134" s="28"/>
      <c r="D8134" s="29"/>
      <c r="E8134" s="29"/>
      <c r="F8134" s="28"/>
      <c r="G8134" s="28"/>
      <c r="H8134"/>
      <c r="I8134"/>
    </row>
    <row r="8135" spans="1:9">
      <c r="A8135" s="26"/>
      <c r="B8135" s="27"/>
      <c r="C8135" s="28"/>
      <c r="D8135" s="29"/>
      <c r="E8135" s="29"/>
      <c r="F8135" s="28"/>
      <c r="G8135" s="28"/>
      <c r="H8135"/>
      <c r="I8135"/>
    </row>
    <row r="8136" spans="1:9">
      <c r="A8136" s="26"/>
      <c r="B8136" s="27"/>
      <c r="C8136" s="28"/>
      <c r="D8136" s="29"/>
      <c r="E8136" s="29"/>
      <c r="F8136" s="28"/>
      <c r="G8136" s="28"/>
      <c r="H8136"/>
      <c r="I8136"/>
    </row>
    <row r="8137" spans="1:9">
      <c r="A8137" s="26"/>
      <c r="B8137" s="27"/>
      <c r="C8137" s="28"/>
      <c r="D8137" s="29"/>
      <c r="E8137" s="29"/>
      <c r="F8137" s="28"/>
      <c r="G8137" s="28"/>
      <c r="H8137"/>
      <c r="I8137"/>
    </row>
    <row r="8138" spans="1:9">
      <c r="A8138" s="26"/>
      <c r="B8138" s="27"/>
      <c r="C8138" s="28"/>
      <c r="D8138" s="29"/>
      <c r="E8138" s="29"/>
      <c r="F8138" s="28"/>
      <c r="G8138" s="28"/>
      <c r="H8138"/>
      <c r="I8138"/>
    </row>
    <row r="8139" spans="1:9">
      <c r="A8139" s="26"/>
      <c r="B8139" s="27"/>
      <c r="C8139" s="28"/>
      <c r="D8139" s="29"/>
      <c r="E8139" s="29"/>
      <c r="F8139" s="28"/>
      <c r="G8139" s="28"/>
      <c r="H8139"/>
      <c r="I8139"/>
    </row>
    <row r="8140" spans="1:9">
      <c r="A8140" s="26"/>
      <c r="B8140" s="27"/>
      <c r="C8140" s="28"/>
      <c r="D8140" s="29"/>
      <c r="E8140" s="29"/>
      <c r="F8140" s="28"/>
      <c r="G8140" s="28"/>
      <c r="H8140"/>
      <c r="I8140"/>
    </row>
    <row r="8141" spans="1:9">
      <c r="A8141" s="26"/>
      <c r="B8141" s="27"/>
      <c r="C8141" s="28"/>
      <c r="D8141" s="29"/>
      <c r="E8141" s="29"/>
      <c r="F8141" s="28"/>
      <c r="G8141" s="28"/>
      <c r="H8141"/>
      <c r="I8141"/>
    </row>
    <row r="8142" spans="1:9">
      <c r="A8142" s="26"/>
      <c r="B8142" s="27"/>
      <c r="C8142" s="28"/>
      <c r="D8142" s="29"/>
      <c r="E8142" s="29"/>
      <c r="F8142" s="28"/>
      <c r="G8142" s="28"/>
      <c r="H8142"/>
      <c r="I8142"/>
    </row>
    <row r="8143" spans="1:9">
      <c r="A8143" s="26"/>
      <c r="B8143" s="27"/>
      <c r="C8143" s="28"/>
      <c r="D8143" s="29"/>
      <c r="E8143" s="29"/>
      <c r="F8143" s="28"/>
      <c r="G8143" s="28"/>
      <c r="H8143"/>
      <c r="I8143"/>
    </row>
    <row r="8144" spans="1:9">
      <c r="A8144" s="26"/>
      <c r="B8144" s="27"/>
      <c r="C8144" s="28"/>
      <c r="D8144" s="29"/>
      <c r="E8144" s="29"/>
      <c r="F8144" s="28"/>
      <c r="G8144" s="28"/>
      <c r="H8144"/>
      <c r="I8144"/>
    </row>
    <row r="8145" spans="1:9">
      <c r="A8145" s="26"/>
      <c r="B8145" s="27"/>
      <c r="C8145" s="28"/>
      <c r="D8145" s="29"/>
      <c r="E8145" s="29"/>
      <c r="F8145" s="28"/>
      <c r="G8145" s="28"/>
      <c r="H8145"/>
      <c r="I8145"/>
    </row>
    <row r="8146" spans="1:9">
      <c r="A8146" s="26"/>
      <c r="B8146" s="27"/>
      <c r="C8146" s="28"/>
      <c r="D8146" s="29"/>
      <c r="E8146" s="29"/>
      <c r="F8146" s="28"/>
      <c r="G8146" s="28"/>
      <c r="H8146"/>
      <c r="I8146"/>
    </row>
    <row r="8147" spans="1:9">
      <c r="A8147" s="26"/>
      <c r="B8147" s="27"/>
      <c r="C8147" s="28"/>
      <c r="D8147" s="29"/>
      <c r="E8147" s="29"/>
      <c r="F8147" s="28"/>
      <c r="G8147" s="28"/>
      <c r="H8147"/>
      <c r="I8147"/>
    </row>
    <row r="8148" spans="1:9">
      <c r="A8148" s="26"/>
      <c r="B8148" s="27"/>
      <c r="C8148" s="28"/>
      <c r="D8148" s="29"/>
      <c r="E8148" s="29"/>
      <c r="F8148" s="28"/>
      <c r="G8148" s="28"/>
      <c r="H8148"/>
      <c r="I8148"/>
    </row>
    <row r="8149" spans="1:9">
      <c r="A8149" s="26"/>
      <c r="B8149" s="27"/>
      <c r="C8149" s="28"/>
      <c r="D8149" s="29"/>
      <c r="E8149" s="29"/>
      <c r="F8149" s="28"/>
      <c r="G8149" s="28"/>
      <c r="H8149"/>
      <c r="I8149"/>
    </row>
    <row r="8150" spans="1:9">
      <c r="A8150" s="26"/>
      <c r="B8150" s="27"/>
      <c r="C8150" s="28"/>
      <c r="D8150" s="29"/>
      <c r="E8150" s="29"/>
      <c r="F8150" s="28"/>
      <c r="G8150" s="28"/>
      <c r="H8150"/>
      <c r="I8150"/>
    </row>
    <row r="8151" spans="1:9">
      <c r="A8151" s="26"/>
      <c r="B8151" s="27"/>
      <c r="C8151" s="28"/>
      <c r="D8151" s="29"/>
      <c r="E8151" s="29"/>
      <c r="F8151" s="28"/>
      <c r="G8151" s="28"/>
      <c r="H8151"/>
      <c r="I8151"/>
    </row>
    <row r="8152" spans="1:9">
      <c r="A8152" s="26"/>
      <c r="B8152" s="27"/>
      <c r="C8152" s="28"/>
      <c r="D8152" s="29"/>
      <c r="E8152" s="29"/>
      <c r="F8152" s="28"/>
      <c r="G8152" s="28"/>
      <c r="H8152"/>
      <c r="I8152"/>
    </row>
    <row r="8153" spans="1:9">
      <c r="A8153" s="26"/>
      <c r="B8153" s="27"/>
      <c r="C8153" s="28"/>
      <c r="D8153" s="29"/>
      <c r="E8153" s="29"/>
      <c r="F8153" s="28"/>
      <c r="G8153" s="28"/>
      <c r="H8153"/>
      <c r="I8153"/>
    </row>
    <row r="8154" spans="1:9">
      <c r="A8154" s="26"/>
      <c r="B8154" s="27"/>
      <c r="C8154" s="28"/>
      <c r="D8154" s="29"/>
      <c r="E8154" s="29"/>
      <c r="F8154" s="28"/>
      <c r="G8154" s="28"/>
      <c r="H8154"/>
      <c r="I8154"/>
    </row>
    <row r="8155" spans="1:9">
      <c r="A8155" s="26"/>
      <c r="B8155" s="27"/>
      <c r="C8155" s="28"/>
      <c r="D8155" s="29"/>
      <c r="E8155" s="29"/>
      <c r="F8155" s="28"/>
      <c r="G8155" s="28"/>
      <c r="H8155"/>
      <c r="I8155"/>
    </row>
    <row r="8156" spans="1:9">
      <c r="A8156" s="26"/>
      <c r="B8156" s="27"/>
      <c r="C8156" s="28"/>
      <c r="D8156" s="29"/>
      <c r="E8156" s="29"/>
      <c r="F8156" s="28"/>
      <c r="G8156" s="28"/>
      <c r="H8156"/>
      <c r="I8156"/>
    </row>
    <row r="8157" spans="1:9">
      <c r="A8157" s="26"/>
      <c r="B8157" s="27"/>
      <c r="C8157" s="28"/>
      <c r="D8157" s="29"/>
      <c r="E8157" s="29"/>
      <c r="F8157" s="28"/>
      <c r="G8157" s="28"/>
      <c r="H8157"/>
      <c r="I8157"/>
    </row>
    <row r="8158" spans="1:9">
      <c r="A8158" s="26"/>
      <c r="B8158" s="27"/>
      <c r="C8158" s="28"/>
      <c r="D8158" s="29"/>
      <c r="E8158" s="29"/>
      <c r="F8158" s="28"/>
      <c r="G8158" s="28"/>
      <c r="H8158"/>
      <c r="I8158"/>
    </row>
    <row r="8159" spans="1:9">
      <c r="A8159" s="26"/>
      <c r="B8159" s="27"/>
      <c r="C8159" s="28"/>
      <c r="D8159" s="29"/>
      <c r="E8159" s="29"/>
      <c r="F8159" s="28"/>
      <c r="G8159" s="28"/>
      <c r="H8159"/>
      <c r="I8159"/>
    </row>
    <row r="8160" spans="1:9">
      <c r="A8160" s="26"/>
      <c r="B8160" s="27"/>
      <c r="C8160" s="28"/>
      <c r="D8160" s="29"/>
      <c r="E8160" s="29"/>
      <c r="F8160" s="28"/>
      <c r="G8160" s="28"/>
      <c r="H8160"/>
      <c r="I8160"/>
    </row>
    <row r="8161" spans="1:9">
      <c r="A8161" s="26"/>
      <c r="B8161" s="27"/>
      <c r="C8161" s="28"/>
      <c r="D8161" s="29"/>
      <c r="E8161" s="29"/>
      <c r="F8161" s="28"/>
      <c r="G8161" s="28"/>
      <c r="H8161"/>
      <c r="I8161"/>
    </row>
    <row r="8162" spans="1:9">
      <c r="A8162" s="26"/>
      <c r="B8162" s="27"/>
      <c r="C8162" s="28"/>
      <c r="D8162" s="29"/>
      <c r="E8162" s="29"/>
      <c r="F8162" s="28"/>
      <c r="G8162" s="28"/>
      <c r="H8162"/>
      <c r="I8162"/>
    </row>
    <row r="8163" spans="1:9">
      <c r="A8163" s="26"/>
      <c r="B8163" s="27"/>
      <c r="C8163" s="28"/>
      <c r="D8163" s="29"/>
      <c r="E8163" s="29"/>
      <c r="F8163" s="28"/>
      <c r="G8163" s="28"/>
      <c r="H8163"/>
      <c r="I8163"/>
    </row>
    <row r="8164" spans="1:9">
      <c r="A8164" s="26"/>
      <c r="B8164" s="27"/>
      <c r="C8164" s="28"/>
      <c r="D8164" s="29"/>
      <c r="E8164" s="29"/>
      <c r="F8164" s="28"/>
      <c r="G8164" s="28"/>
      <c r="H8164"/>
      <c r="I8164"/>
    </row>
    <row r="8165" spans="1:9">
      <c r="A8165" s="26"/>
      <c r="B8165" s="27"/>
      <c r="C8165" s="28"/>
      <c r="D8165" s="29"/>
      <c r="E8165" s="29"/>
      <c r="F8165" s="28"/>
      <c r="G8165" s="28"/>
      <c r="H8165"/>
      <c r="I8165"/>
    </row>
    <row r="8166" spans="1:9">
      <c r="A8166" s="26"/>
      <c r="B8166" s="27"/>
      <c r="C8166" s="28"/>
      <c r="D8166" s="29"/>
      <c r="E8166" s="29"/>
      <c r="F8166" s="28"/>
      <c r="G8166" s="28"/>
      <c r="H8166"/>
      <c r="I8166"/>
    </row>
    <row r="8167" spans="1:9">
      <c r="A8167" s="26"/>
      <c r="B8167" s="27"/>
      <c r="C8167" s="28"/>
      <c r="D8167" s="29"/>
      <c r="E8167" s="29"/>
      <c r="F8167" s="28"/>
      <c r="G8167" s="28"/>
      <c r="H8167"/>
      <c r="I8167"/>
    </row>
    <row r="8168" spans="1:9">
      <c r="A8168" s="26"/>
      <c r="B8168" s="27"/>
      <c r="C8168" s="28"/>
      <c r="D8168" s="29"/>
      <c r="E8168" s="29"/>
      <c r="F8168" s="28"/>
      <c r="G8168" s="28"/>
      <c r="H8168"/>
      <c r="I8168"/>
    </row>
    <row r="8169" spans="1:9">
      <c r="A8169" s="26"/>
      <c r="B8169" s="27"/>
      <c r="C8169" s="28"/>
      <c r="D8169" s="29"/>
      <c r="E8169" s="29"/>
      <c r="F8169" s="28"/>
      <c r="G8169" s="28"/>
      <c r="H8169"/>
      <c r="I8169"/>
    </row>
    <row r="8170" spans="1:9">
      <c r="A8170" s="26"/>
      <c r="B8170" s="27"/>
      <c r="C8170" s="28"/>
      <c r="D8170" s="29"/>
      <c r="E8170" s="29"/>
      <c r="F8170" s="28"/>
      <c r="G8170" s="28"/>
      <c r="H8170"/>
      <c r="I8170"/>
    </row>
    <row r="8171" spans="1:9">
      <c r="A8171" s="26"/>
      <c r="B8171" s="27"/>
      <c r="C8171" s="28"/>
      <c r="D8171" s="29"/>
      <c r="E8171" s="29"/>
      <c r="F8171" s="28"/>
      <c r="G8171" s="28"/>
      <c r="H8171"/>
      <c r="I8171"/>
    </row>
    <row r="8172" spans="1:9">
      <c r="A8172" s="26"/>
      <c r="B8172" s="27"/>
      <c r="C8172" s="28"/>
      <c r="D8172" s="29"/>
      <c r="E8172" s="29"/>
      <c r="F8172" s="28"/>
      <c r="G8172" s="28"/>
      <c r="H8172"/>
      <c r="I8172"/>
    </row>
    <row r="8173" spans="1:9">
      <c r="A8173" s="26"/>
      <c r="B8173" s="27"/>
      <c r="C8173" s="28"/>
      <c r="D8173" s="29"/>
      <c r="E8173" s="29"/>
      <c r="F8173" s="28"/>
      <c r="G8173" s="28"/>
      <c r="H8173"/>
      <c r="I8173"/>
    </row>
    <row r="8174" spans="1:9">
      <c r="A8174" s="26"/>
      <c r="B8174" s="27"/>
      <c r="C8174" s="28"/>
      <c r="D8174" s="29"/>
      <c r="E8174" s="29"/>
      <c r="F8174" s="28"/>
      <c r="G8174" s="28"/>
      <c r="H8174"/>
      <c r="I8174"/>
    </row>
    <row r="8175" spans="1:9">
      <c r="A8175" s="26"/>
      <c r="B8175" s="27"/>
      <c r="C8175" s="28"/>
      <c r="D8175" s="29"/>
      <c r="E8175" s="29"/>
      <c r="F8175" s="28"/>
      <c r="G8175" s="28"/>
      <c r="H8175"/>
      <c r="I8175"/>
    </row>
    <row r="8176" spans="1:9">
      <c r="A8176" s="26"/>
      <c r="B8176" s="27"/>
      <c r="C8176" s="28"/>
      <c r="D8176" s="29"/>
      <c r="E8176" s="29"/>
      <c r="F8176" s="28"/>
      <c r="G8176" s="28"/>
      <c r="H8176"/>
      <c r="I8176"/>
    </row>
    <row r="8177" spans="1:9">
      <c r="A8177" s="26"/>
      <c r="B8177" s="27"/>
      <c r="C8177" s="28"/>
      <c r="D8177" s="29"/>
      <c r="E8177" s="29"/>
      <c r="F8177" s="28"/>
      <c r="G8177" s="28"/>
      <c r="H8177"/>
      <c r="I8177"/>
    </row>
    <row r="8178" spans="1:9">
      <c r="A8178" s="26"/>
      <c r="B8178" s="27"/>
      <c r="C8178" s="28"/>
      <c r="D8178" s="29"/>
      <c r="E8178" s="29"/>
      <c r="F8178" s="28"/>
      <c r="G8178" s="28"/>
      <c r="H8178"/>
      <c r="I8178"/>
    </row>
    <row r="8179" spans="1:9">
      <c r="A8179" s="26"/>
      <c r="B8179" s="27"/>
      <c r="C8179" s="28"/>
      <c r="D8179" s="29"/>
      <c r="E8179" s="29"/>
      <c r="F8179" s="28"/>
      <c r="G8179" s="28"/>
      <c r="H8179"/>
      <c r="I8179"/>
    </row>
    <row r="8180" spans="1:9">
      <c r="A8180" s="26"/>
      <c r="B8180" s="27"/>
      <c r="C8180" s="28"/>
      <c r="D8180" s="29"/>
      <c r="E8180" s="29"/>
      <c r="F8180" s="28"/>
      <c r="G8180" s="28"/>
      <c r="H8180"/>
      <c r="I8180"/>
    </row>
    <row r="8181" spans="1:9">
      <c r="A8181" s="26"/>
      <c r="B8181" s="27"/>
      <c r="C8181" s="28"/>
      <c r="D8181" s="29"/>
      <c r="E8181" s="29"/>
      <c r="F8181" s="28"/>
      <c r="G8181" s="28"/>
      <c r="H8181"/>
      <c r="I8181"/>
    </row>
    <row r="8182" spans="1:9">
      <c r="A8182" s="26"/>
      <c r="B8182" s="27"/>
      <c r="C8182" s="28"/>
      <c r="D8182" s="29"/>
      <c r="E8182" s="29"/>
      <c r="F8182" s="28"/>
      <c r="G8182" s="28"/>
      <c r="H8182"/>
      <c r="I8182"/>
    </row>
    <row r="8183" spans="1:9">
      <c r="A8183" s="26"/>
      <c r="B8183" s="27"/>
      <c r="C8183" s="28"/>
      <c r="D8183" s="29"/>
      <c r="E8183" s="29"/>
      <c r="F8183" s="28"/>
      <c r="G8183" s="28"/>
      <c r="H8183"/>
      <c r="I8183"/>
    </row>
    <row r="8184" spans="1:9">
      <c r="A8184" s="26"/>
      <c r="B8184" s="27"/>
      <c r="C8184" s="28"/>
      <c r="D8184" s="29"/>
      <c r="E8184" s="29"/>
      <c r="F8184" s="28"/>
      <c r="G8184" s="28"/>
      <c r="H8184"/>
      <c r="I8184"/>
    </row>
    <row r="8185" spans="1:9">
      <c r="A8185" s="26"/>
      <c r="B8185" s="27"/>
      <c r="C8185" s="28"/>
      <c r="D8185" s="29"/>
      <c r="E8185" s="29"/>
      <c r="F8185" s="28"/>
      <c r="G8185" s="28"/>
      <c r="H8185"/>
      <c r="I8185"/>
    </row>
    <row r="8186" spans="1:9">
      <c r="A8186" s="26"/>
      <c r="B8186" s="27"/>
      <c r="C8186" s="28"/>
      <c r="D8186" s="29"/>
      <c r="E8186" s="29"/>
      <c r="F8186" s="28"/>
      <c r="G8186" s="28"/>
      <c r="H8186"/>
      <c r="I8186"/>
    </row>
    <row r="8187" spans="1:9">
      <c r="A8187" s="26"/>
      <c r="B8187" s="27"/>
      <c r="C8187" s="28"/>
      <c r="D8187" s="29"/>
      <c r="E8187" s="29"/>
      <c r="F8187" s="28"/>
      <c r="G8187" s="28"/>
      <c r="H8187"/>
      <c r="I8187"/>
    </row>
    <row r="8188" spans="1:9">
      <c r="A8188" s="26"/>
      <c r="B8188" s="27"/>
      <c r="C8188" s="28"/>
      <c r="D8188" s="29"/>
      <c r="E8188" s="29"/>
      <c r="F8188" s="28"/>
      <c r="G8188" s="28"/>
      <c r="H8188"/>
      <c r="I8188"/>
    </row>
    <row r="8189" spans="1:9">
      <c r="A8189" s="26"/>
      <c r="B8189" s="27"/>
      <c r="C8189" s="28"/>
      <c r="D8189" s="29"/>
      <c r="E8189" s="29"/>
      <c r="F8189" s="28"/>
      <c r="G8189" s="28"/>
      <c r="H8189"/>
      <c r="I8189"/>
    </row>
    <row r="8190" spans="1:9">
      <c r="A8190" s="26"/>
      <c r="B8190" s="27"/>
      <c r="C8190" s="28"/>
      <c r="D8190" s="29"/>
      <c r="E8190" s="29"/>
      <c r="F8190" s="28"/>
      <c r="G8190" s="28"/>
      <c r="H8190"/>
      <c r="I8190"/>
    </row>
    <row r="8191" spans="1:9">
      <c r="A8191" s="26"/>
      <c r="B8191" s="27"/>
      <c r="C8191" s="28"/>
      <c r="D8191" s="29"/>
      <c r="E8191" s="29"/>
      <c r="F8191" s="28"/>
      <c r="G8191" s="28"/>
      <c r="H8191"/>
      <c r="I8191"/>
    </row>
    <row r="8192" spans="1:9">
      <c r="A8192" s="26"/>
      <c r="B8192" s="27"/>
      <c r="C8192" s="28"/>
      <c r="D8192" s="29"/>
      <c r="E8192" s="29"/>
      <c r="F8192" s="28"/>
      <c r="G8192" s="28"/>
      <c r="H8192"/>
      <c r="I8192"/>
    </row>
    <row r="8193" spans="1:9">
      <c r="A8193" s="26"/>
      <c r="B8193" s="27"/>
      <c r="C8193" s="28"/>
      <c r="D8193" s="29"/>
      <c r="E8193" s="29"/>
      <c r="F8193" s="28"/>
      <c r="G8193" s="28"/>
      <c r="H8193"/>
      <c r="I8193"/>
    </row>
    <row r="8194" spans="1:9">
      <c r="A8194" s="26"/>
      <c r="B8194" s="27"/>
      <c r="C8194" s="28"/>
      <c r="D8194" s="29"/>
      <c r="E8194" s="29"/>
      <c r="F8194" s="28"/>
      <c r="G8194" s="28"/>
      <c r="H8194"/>
      <c r="I8194"/>
    </row>
    <row r="8195" spans="1:9">
      <c r="A8195" s="26"/>
      <c r="B8195" s="27"/>
      <c r="C8195" s="28"/>
      <c r="D8195" s="29"/>
      <c r="E8195" s="29"/>
      <c r="F8195" s="28"/>
      <c r="G8195" s="28"/>
      <c r="H8195"/>
      <c r="I8195"/>
    </row>
    <row r="8196" spans="1:9">
      <c r="A8196" s="26"/>
      <c r="B8196" s="27"/>
      <c r="C8196" s="28"/>
      <c r="D8196" s="29"/>
      <c r="E8196" s="29"/>
      <c r="F8196" s="28"/>
      <c r="G8196" s="28"/>
      <c r="H8196"/>
      <c r="I8196"/>
    </row>
    <row r="8197" spans="1:9">
      <c r="A8197" s="26"/>
      <c r="B8197" s="27"/>
      <c r="C8197" s="28"/>
      <c r="D8197" s="29"/>
      <c r="E8197" s="29"/>
      <c r="F8197" s="28"/>
      <c r="G8197" s="28"/>
      <c r="H8197"/>
      <c r="I8197"/>
    </row>
    <row r="8198" spans="1:9">
      <c r="A8198" s="26"/>
      <c r="B8198" s="27"/>
      <c r="C8198" s="28"/>
      <c r="D8198" s="29"/>
      <c r="E8198" s="29"/>
      <c r="F8198" s="28"/>
      <c r="G8198" s="28"/>
      <c r="H8198"/>
      <c r="I8198"/>
    </row>
    <row r="8199" spans="1:9">
      <c r="A8199" s="26"/>
      <c r="B8199" s="27"/>
      <c r="C8199" s="28"/>
      <c r="D8199" s="29"/>
      <c r="E8199" s="29"/>
      <c r="F8199" s="28"/>
      <c r="G8199" s="28"/>
      <c r="H8199"/>
      <c r="I8199"/>
    </row>
    <row r="8200" spans="1:9">
      <c r="A8200" s="26"/>
      <c r="B8200" s="27"/>
      <c r="C8200" s="28"/>
      <c r="D8200" s="29"/>
      <c r="E8200" s="29"/>
      <c r="F8200" s="28"/>
      <c r="G8200" s="28"/>
      <c r="H8200"/>
      <c r="I8200"/>
    </row>
    <row r="8201" spans="1:9">
      <c r="A8201" s="26"/>
      <c r="B8201" s="27"/>
      <c r="C8201" s="28"/>
      <c r="D8201" s="29"/>
      <c r="E8201" s="29"/>
      <c r="F8201" s="28"/>
      <c r="G8201" s="28"/>
      <c r="H8201"/>
      <c r="I8201"/>
    </row>
    <row r="8202" spans="1:9">
      <c r="A8202" s="26"/>
      <c r="B8202" s="27"/>
      <c r="C8202" s="28"/>
      <c r="D8202" s="29"/>
      <c r="E8202" s="29"/>
      <c r="F8202" s="28"/>
      <c r="G8202" s="28"/>
      <c r="H8202"/>
      <c r="I8202"/>
    </row>
    <row r="8203" spans="1:9">
      <c r="A8203" s="26"/>
      <c r="B8203" s="27"/>
      <c r="C8203" s="28"/>
      <c r="D8203" s="29"/>
      <c r="E8203" s="29"/>
      <c r="F8203" s="28"/>
      <c r="G8203" s="28"/>
      <c r="H8203"/>
      <c r="I8203"/>
    </row>
    <row r="8204" spans="1:9">
      <c r="A8204" s="26"/>
      <c r="B8204" s="27"/>
      <c r="C8204" s="28"/>
      <c r="D8204" s="29"/>
      <c r="E8204" s="29"/>
      <c r="F8204" s="28"/>
      <c r="G8204" s="28"/>
      <c r="H8204"/>
      <c r="I8204"/>
    </row>
    <row r="8205" spans="1:9">
      <c r="A8205" s="26"/>
      <c r="B8205" s="27"/>
      <c r="C8205" s="28"/>
      <c r="D8205" s="29"/>
      <c r="E8205" s="29"/>
      <c r="F8205" s="28"/>
      <c r="G8205" s="28"/>
      <c r="H8205"/>
      <c r="I8205"/>
    </row>
    <row r="8206" spans="1:9">
      <c r="A8206" s="26"/>
      <c r="B8206" s="27"/>
      <c r="C8206" s="28"/>
      <c r="D8206" s="29"/>
      <c r="E8206" s="29"/>
      <c r="F8206" s="28"/>
      <c r="G8206" s="28"/>
      <c r="H8206"/>
      <c r="I8206"/>
    </row>
    <row r="8207" spans="1:9">
      <c r="A8207" s="26"/>
      <c r="B8207" s="27"/>
      <c r="C8207" s="28"/>
      <c r="D8207" s="29"/>
      <c r="E8207" s="29"/>
      <c r="F8207" s="28"/>
      <c r="G8207" s="28"/>
      <c r="H8207"/>
      <c r="I8207"/>
    </row>
    <row r="8208" spans="1:9">
      <c r="A8208" s="26"/>
      <c r="B8208" s="27"/>
      <c r="C8208" s="28"/>
      <c r="D8208" s="29"/>
      <c r="E8208" s="29"/>
      <c r="F8208" s="28"/>
      <c r="G8208" s="28"/>
      <c r="H8208"/>
      <c r="I8208"/>
    </row>
    <row r="8209" spans="1:9">
      <c r="A8209" s="26"/>
      <c r="B8209" s="27"/>
      <c r="C8209" s="28"/>
      <c r="D8209" s="29"/>
      <c r="E8209" s="29"/>
      <c r="F8209" s="28"/>
      <c r="G8209" s="28"/>
      <c r="H8209"/>
      <c r="I8209"/>
    </row>
    <row r="8210" spans="1:9">
      <c r="A8210" s="26"/>
      <c r="B8210" s="27"/>
      <c r="C8210" s="28"/>
      <c r="D8210" s="29"/>
      <c r="E8210" s="29"/>
      <c r="F8210" s="28"/>
      <c r="G8210" s="28"/>
      <c r="H8210"/>
      <c r="I8210"/>
    </row>
    <row r="8211" spans="1:9">
      <c r="A8211" s="26"/>
      <c r="B8211" s="27"/>
      <c r="C8211" s="28"/>
      <c r="D8211" s="29"/>
      <c r="E8211" s="29"/>
      <c r="F8211" s="28"/>
      <c r="G8211" s="28"/>
      <c r="H8211"/>
      <c r="I8211"/>
    </row>
    <row r="8212" spans="1:9">
      <c r="A8212" s="26"/>
      <c r="B8212" s="27"/>
      <c r="C8212" s="28"/>
      <c r="D8212" s="29"/>
      <c r="E8212" s="29"/>
      <c r="F8212" s="28"/>
      <c r="G8212" s="28"/>
      <c r="H8212"/>
      <c r="I8212"/>
    </row>
    <row r="8213" spans="1:9">
      <c r="A8213" s="26"/>
      <c r="B8213" s="27"/>
      <c r="C8213" s="28"/>
      <c r="D8213" s="29"/>
      <c r="E8213" s="29"/>
      <c r="F8213" s="28"/>
      <c r="G8213" s="28"/>
      <c r="H8213"/>
      <c r="I8213"/>
    </row>
    <row r="8214" spans="1:9">
      <c r="A8214" s="26"/>
      <c r="B8214" s="27"/>
      <c r="C8214" s="28"/>
      <c r="D8214" s="29"/>
      <c r="E8214" s="29"/>
      <c r="F8214" s="28"/>
      <c r="G8214" s="28"/>
      <c r="H8214"/>
      <c r="I8214"/>
    </row>
    <row r="8215" spans="1:9">
      <c r="A8215" s="26"/>
      <c r="B8215" s="27"/>
      <c r="C8215" s="28"/>
      <c r="D8215" s="29"/>
      <c r="E8215" s="29"/>
      <c r="F8215" s="28"/>
      <c r="G8215" s="28"/>
      <c r="H8215"/>
      <c r="I8215"/>
    </row>
    <row r="8216" spans="1:9">
      <c r="A8216" s="26"/>
      <c r="B8216" s="27"/>
      <c r="C8216" s="28"/>
      <c r="D8216" s="29"/>
      <c r="E8216" s="29"/>
      <c r="F8216" s="28"/>
      <c r="G8216" s="28"/>
      <c r="H8216"/>
      <c r="I8216"/>
    </row>
    <row r="8217" spans="1:9">
      <c r="A8217" s="26"/>
      <c r="B8217" s="27"/>
      <c r="C8217" s="28"/>
      <c r="D8217" s="29"/>
      <c r="E8217" s="29"/>
      <c r="F8217" s="28"/>
      <c r="G8217" s="28"/>
      <c r="H8217"/>
      <c r="I8217"/>
    </row>
    <row r="8218" spans="1:9">
      <c r="A8218" s="26"/>
      <c r="B8218" s="27"/>
      <c r="C8218" s="28"/>
      <c r="D8218" s="29"/>
      <c r="E8218" s="29"/>
      <c r="F8218" s="28"/>
      <c r="G8218" s="28"/>
      <c r="H8218"/>
      <c r="I8218"/>
    </row>
    <row r="8219" spans="1:9">
      <c r="A8219" s="26"/>
      <c r="B8219" s="27"/>
      <c r="C8219" s="28"/>
      <c r="D8219" s="29"/>
      <c r="E8219" s="29"/>
      <c r="F8219" s="28"/>
      <c r="G8219" s="28"/>
      <c r="H8219"/>
      <c r="I8219"/>
    </row>
    <row r="8220" spans="1:9">
      <c r="A8220" s="26"/>
      <c r="B8220" s="27"/>
      <c r="C8220" s="28"/>
      <c r="D8220" s="29"/>
      <c r="E8220" s="29"/>
      <c r="F8220" s="28"/>
      <c r="G8220" s="28"/>
      <c r="H8220"/>
      <c r="I8220"/>
    </row>
    <row r="8221" spans="1:9">
      <c r="A8221" s="26"/>
      <c r="B8221" s="27"/>
      <c r="C8221" s="28"/>
      <c r="D8221" s="29"/>
      <c r="E8221" s="29"/>
      <c r="F8221" s="28"/>
      <c r="G8221" s="28"/>
      <c r="H8221"/>
      <c r="I8221"/>
    </row>
    <row r="8222" spans="1:9">
      <c r="A8222" s="26"/>
      <c r="B8222" s="27"/>
      <c r="C8222" s="28"/>
      <c r="D8222" s="29"/>
      <c r="E8222" s="29"/>
      <c r="F8222" s="28"/>
      <c r="G8222" s="28"/>
      <c r="H8222"/>
      <c r="I8222"/>
    </row>
    <row r="8223" spans="1:9">
      <c r="A8223" s="26"/>
      <c r="B8223" s="27"/>
      <c r="C8223" s="28"/>
      <c r="D8223" s="29"/>
      <c r="E8223" s="29"/>
      <c r="F8223" s="28"/>
      <c r="G8223" s="28"/>
      <c r="H8223"/>
      <c r="I8223"/>
    </row>
    <row r="8224" spans="1:9">
      <c r="A8224" s="26"/>
      <c r="B8224" s="27"/>
      <c r="C8224" s="28"/>
      <c r="D8224" s="29"/>
      <c r="E8224" s="29"/>
      <c r="F8224" s="28"/>
      <c r="G8224" s="28"/>
      <c r="H8224"/>
      <c r="I8224"/>
    </row>
    <row r="8225" spans="1:9">
      <c r="A8225" s="26"/>
      <c r="B8225" s="27"/>
      <c r="C8225" s="28"/>
      <c r="D8225" s="29"/>
      <c r="E8225" s="29"/>
      <c r="F8225" s="28"/>
      <c r="G8225" s="28"/>
      <c r="H8225"/>
      <c r="I8225"/>
    </row>
    <row r="8226" spans="1:9">
      <c r="A8226" s="26"/>
      <c r="B8226" s="27"/>
      <c r="C8226" s="28"/>
      <c r="D8226" s="29"/>
      <c r="E8226" s="29"/>
      <c r="F8226" s="28"/>
      <c r="G8226" s="28"/>
      <c r="H8226"/>
      <c r="I8226"/>
    </row>
    <row r="8227" spans="1:9">
      <c r="A8227" s="26"/>
      <c r="B8227" s="27"/>
      <c r="C8227" s="28"/>
      <c r="D8227" s="29"/>
      <c r="E8227" s="29"/>
      <c r="F8227" s="28"/>
      <c r="G8227" s="28"/>
      <c r="H8227"/>
      <c r="I8227"/>
    </row>
    <row r="8228" spans="1:9">
      <c r="A8228" s="26"/>
      <c r="B8228" s="27"/>
      <c r="C8228" s="28"/>
      <c r="D8228" s="29"/>
      <c r="E8228" s="29"/>
      <c r="F8228" s="28"/>
      <c r="G8228" s="28"/>
      <c r="H8228"/>
      <c r="I8228"/>
    </row>
    <row r="8229" spans="1:9">
      <c r="A8229" s="26"/>
      <c r="B8229" s="27"/>
      <c r="C8229" s="28"/>
      <c r="D8229" s="29"/>
      <c r="E8229" s="29"/>
      <c r="F8229" s="28"/>
      <c r="G8229" s="28"/>
      <c r="H8229"/>
      <c r="I8229"/>
    </row>
    <row r="8230" spans="1:9">
      <c r="A8230" s="26"/>
      <c r="B8230" s="27"/>
      <c r="C8230" s="28"/>
      <c r="D8230" s="29"/>
      <c r="E8230" s="29"/>
      <c r="F8230" s="28"/>
      <c r="G8230" s="28"/>
      <c r="H8230"/>
      <c r="I8230"/>
    </row>
    <row r="8231" spans="1:9">
      <c r="A8231" s="26"/>
      <c r="B8231" s="27"/>
      <c r="C8231" s="28"/>
      <c r="D8231" s="29"/>
      <c r="E8231" s="29"/>
      <c r="F8231" s="28"/>
      <c r="G8231" s="28"/>
      <c r="H8231"/>
      <c r="I8231"/>
    </row>
    <row r="8232" spans="1:9">
      <c r="A8232" s="26"/>
      <c r="B8232" s="27"/>
      <c r="C8232" s="28"/>
      <c r="D8232" s="29"/>
      <c r="E8232" s="29"/>
      <c r="F8232" s="28"/>
      <c r="G8232" s="28"/>
      <c r="H8232"/>
      <c r="I8232"/>
    </row>
    <row r="8233" spans="1:9">
      <c r="A8233" s="26"/>
      <c r="B8233" s="27"/>
      <c r="C8233" s="28"/>
      <c r="D8233" s="29"/>
      <c r="E8233" s="29"/>
      <c r="F8233" s="28"/>
      <c r="G8233" s="28"/>
      <c r="H8233"/>
      <c r="I8233"/>
    </row>
    <row r="8234" spans="1:9">
      <c r="A8234" s="26"/>
      <c r="B8234" s="27"/>
      <c r="C8234" s="28"/>
      <c r="D8234" s="29"/>
      <c r="E8234" s="29"/>
      <c r="F8234" s="28"/>
      <c r="G8234" s="28"/>
      <c r="H8234"/>
      <c r="I8234"/>
    </row>
    <row r="8235" spans="1:9">
      <c r="A8235" s="26"/>
      <c r="B8235" s="27"/>
      <c r="C8235" s="28"/>
      <c r="D8235" s="29"/>
      <c r="E8235" s="29"/>
      <c r="F8235" s="28"/>
      <c r="G8235" s="28"/>
      <c r="H8235"/>
      <c r="I8235"/>
    </row>
    <row r="8236" spans="1:9">
      <c r="A8236" s="26"/>
      <c r="B8236" s="27"/>
      <c r="C8236" s="28"/>
      <c r="D8236" s="29"/>
      <c r="E8236" s="29"/>
      <c r="F8236" s="28"/>
      <c r="G8236" s="28"/>
      <c r="H8236"/>
      <c r="I8236"/>
    </row>
    <row r="8237" spans="1:9">
      <c r="A8237" s="26"/>
      <c r="B8237" s="27"/>
      <c r="C8237" s="28"/>
      <c r="D8237" s="29"/>
      <c r="E8237" s="29"/>
      <c r="F8237" s="28"/>
      <c r="G8237" s="28"/>
      <c r="H8237"/>
      <c r="I8237"/>
    </row>
    <row r="8238" spans="1:9">
      <c r="A8238" s="26"/>
      <c r="B8238" s="27"/>
      <c r="C8238" s="28"/>
      <c r="D8238" s="29"/>
      <c r="E8238" s="29"/>
      <c r="F8238" s="28"/>
      <c r="G8238" s="28"/>
      <c r="H8238"/>
      <c r="I8238"/>
    </row>
    <row r="8239" spans="1:9">
      <c r="A8239" s="26"/>
      <c r="B8239" s="27"/>
      <c r="C8239" s="28"/>
      <c r="D8239" s="29"/>
      <c r="E8239" s="29"/>
      <c r="F8239" s="28"/>
      <c r="G8239" s="28"/>
      <c r="H8239"/>
      <c r="I8239"/>
    </row>
    <row r="8240" spans="1:9">
      <c r="A8240" s="26"/>
      <c r="B8240" s="27"/>
      <c r="C8240" s="28"/>
      <c r="D8240" s="29"/>
      <c r="E8240" s="29"/>
      <c r="F8240" s="28"/>
      <c r="G8240" s="28"/>
      <c r="H8240"/>
      <c r="I8240"/>
    </row>
    <row r="8241" spans="1:9">
      <c r="A8241" s="26"/>
      <c r="B8241" s="27"/>
      <c r="C8241" s="28"/>
      <c r="D8241" s="29"/>
      <c r="E8241" s="29"/>
      <c r="F8241" s="28"/>
      <c r="G8241" s="28"/>
      <c r="H8241"/>
      <c r="I8241"/>
    </row>
    <row r="8242" spans="1:9">
      <c r="A8242" s="26"/>
      <c r="B8242" s="27"/>
      <c r="C8242" s="28"/>
      <c r="D8242" s="29"/>
      <c r="E8242" s="29"/>
      <c r="F8242" s="28"/>
      <c r="G8242" s="28"/>
      <c r="H8242"/>
      <c r="I8242"/>
    </row>
    <row r="8243" spans="1:9">
      <c r="A8243" s="26"/>
      <c r="B8243" s="27"/>
      <c r="C8243" s="28"/>
      <c r="D8243" s="29"/>
      <c r="E8243" s="29"/>
      <c r="F8243" s="28"/>
      <c r="G8243" s="28"/>
      <c r="H8243"/>
      <c r="I8243"/>
    </row>
    <row r="8244" spans="1:9">
      <c r="A8244" s="26"/>
      <c r="B8244" s="27"/>
      <c r="C8244" s="28"/>
      <c r="D8244" s="29"/>
      <c r="E8244" s="29"/>
      <c r="F8244" s="28"/>
      <c r="G8244" s="28"/>
      <c r="H8244"/>
      <c r="I8244"/>
    </row>
    <row r="8245" spans="1:9">
      <c r="A8245" s="26"/>
      <c r="B8245" s="27"/>
      <c r="C8245" s="28"/>
      <c r="D8245" s="29"/>
      <c r="E8245" s="29"/>
      <c r="F8245" s="28"/>
      <c r="G8245" s="28"/>
      <c r="H8245"/>
      <c r="I8245"/>
    </row>
    <row r="8246" spans="1:9">
      <c r="A8246" s="26"/>
      <c r="B8246" s="27"/>
      <c r="C8246" s="28"/>
      <c r="D8246" s="29"/>
      <c r="E8246" s="29"/>
      <c r="F8246" s="28"/>
      <c r="G8246" s="28"/>
      <c r="H8246"/>
      <c r="I8246"/>
    </row>
    <row r="8247" spans="1:9">
      <c r="A8247" s="26"/>
      <c r="B8247" s="27"/>
      <c r="C8247" s="28"/>
      <c r="D8247" s="29"/>
      <c r="E8247" s="29"/>
      <c r="F8247" s="28"/>
      <c r="G8247" s="28"/>
      <c r="H8247"/>
      <c r="I8247"/>
    </row>
    <row r="8248" spans="1:9">
      <c r="A8248" s="26"/>
      <c r="B8248" s="27"/>
      <c r="C8248" s="28"/>
      <c r="D8248" s="29"/>
      <c r="E8248" s="29"/>
      <c r="F8248" s="28"/>
      <c r="G8248" s="28"/>
      <c r="H8248"/>
      <c r="I8248"/>
    </row>
    <row r="8249" spans="1:9">
      <c r="A8249" s="26"/>
      <c r="B8249" s="27"/>
      <c r="C8249" s="28"/>
      <c r="D8249" s="29"/>
      <c r="E8249" s="29"/>
      <c r="F8249" s="28"/>
      <c r="G8249" s="28"/>
      <c r="H8249"/>
      <c r="I8249"/>
    </row>
    <row r="8250" spans="1:9">
      <c r="A8250" s="26"/>
      <c r="B8250" s="27"/>
      <c r="C8250" s="28"/>
      <c r="D8250" s="29"/>
      <c r="E8250" s="29"/>
      <c r="F8250" s="28"/>
      <c r="G8250" s="28"/>
      <c r="H8250"/>
      <c r="I8250"/>
    </row>
    <row r="8251" spans="1:9">
      <c r="A8251" s="26"/>
      <c r="B8251" s="27"/>
      <c r="C8251" s="28"/>
      <c r="D8251" s="29"/>
      <c r="E8251" s="29"/>
      <c r="F8251" s="28"/>
      <c r="G8251" s="28"/>
      <c r="H8251"/>
      <c r="I8251"/>
    </row>
    <row r="8252" spans="1:9">
      <c r="A8252" s="26"/>
      <c r="B8252" s="27"/>
      <c r="C8252" s="28"/>
      <c r="D8252" s="29"/>
      <c r="E8252" s="29"/>
      <c r="F8252" s="28"/>
      <c r="G8252" s="28"/>
      <c r="H8252"/>
      <c r="I8252"/>
    </row>
    <row r="8253" spans="1:9">
      <c r="A8253" s="26"/>
      <c r="B8253" s="27"/>
      <c r="C8253" s="28"/>
      <c r="D8253" s="29"/>
      <c r="E8253" s="29"/>
      <c r="F8253" s="28"/>
      <c r="G8253" s="28"/>
      <c r="H8253"/>
      <c r="I8253"/>
    </row>
    <row r="8254" spans="1:9">
      <c r="A8254" s="26"/>
      <c r="B8254" s="27"/>
      <c r="C8254" s="28"/>
      <c r="D8254" s="29"/>
      <c r="E8254" s="29"/>
      <c r="F8254" s="28"/>
      <c r="G8254" s="28"/>
      <c r="H8254"/>
      <c r="I8254"/>
    </row>
    <row r="8255" spans="1:9">
      <c r="A8255" s="26"/>
      <c r="B8255" s="27"/>
      <c r="C8255" s="28"/>
      <c r="D8255" s="29"/>
      <c r="E8255" s="29"/>
      <c r="F8255" s="28"/>
      <c r="G8255" s="28"/>
      <c r="H8255"/>
      <c r="I8255"/>
    </row>
    <row r="8256" spans="1:9">
      <c r="A8256" s="26"/>
      <c r="B8256" s="27"/>
      <c r="C8256" s="28"/>
      <c r="D8256" s="29"/>
      <c r="E8256" s="29"/>
      <c r="F8256" s="28"/>
      <c r="G8256" s="28"/>
      <c r="H8256"/>
      <c r="I8256"/>
    </row>
    <row r="8257" spans="1:9">
      <c r="A8257" s="26"/>
      <c r="B8257" s="27"/>
      <c r="C8257" s="28"/>
      <c r="D8257" s="29"/>
      <c r="E8257" s="29"/>
      <c r="F8257" s="28"/>
      <c r="G8257" s="28"/>
      <c r="H8257"/>
      <c r="I8257"/>
    </row>
    <row r="8258" spans="1:9">
      <c r="A8258" s="26"/>
      <c r="B8258" s="27"/>
      <c r="C8258" s="28"/>
      <c r="D8258" s="29"/>
      <c r="E8258" s="29"/>
      <c r="F8258" s="28"/>
      <c r="G8258" s="28"/>
      <c r="H8258"/>
      <c r="I8258"/>
    </row>
    <row r="8259" spans="1:9">
      <c r="A8259" s="26"/>
      <c r="B8259" s="27"/>
      <c r="C8259" s="28"/>
      <c r="D8259" s="29"/>
      <c r="E8259" s="29"/>
      <c r="F8259" s="28"/>
      <c r="G8259" s="28"/>
      <c r="H8259"/>
      <c r="I8259"/>
    </row>
    <row r="8260" spans="1:9">
      <c r="A8260" s="26"/>
      <c r="B8260" s="27"/>
      <c r="C8260" s="28"/>
      <c r="D8260" s="29"/>
      <c r="E8260" s="29"/>
      <c r="F8260" s="28"/>
      <c r="G8260" s="28"/>
      <c r="H8260"/>
      <c r="I8260"/>
    </row>
    <row r="8261" spans="1:9">
      <c r="A8261" s="26"/>
      <c r="B8261" s="27"/>
      <c r="C8261" s="28"/>
      <c r="D8261" s="29"/>
      <c r="E8261" s="29"/>
      <c r="F8261" s="28"/>
      <c r="G8261" s="28"/>
      <c r="H8261"/>
      <c r="I8261"/>
    </row>
    <row r="8262" spans="1:9">
      <c r="A8262" s="26"/>
      <c r="B8262" s="27"/>
      <c r="C8262" s="28"/>
      <c r="D8262" s="29"/>
      <c r="E8262" s="29"/>
      <c r="F8262" s="28"/>
      <c r="G8262" s="28"/>
      <c r="H8262"/>
      <c r="I8262"/>
    </row>
    <row r="8263" spans="1:9">
      <c r="A8263" s="26"/>
      <c r="B8263" s="27"/>
      <c r="C8263" s="28"/>
      <c r="D8263" s="29"/>
      <c r="E8263" s="29"/>
      <c r="F8263" s="28"/>
      <c r="G8263" s="28"/>
      <c r="H8263"/>
      <c r="I8263"/>
    </row>
    <row r="8264" spans="1:9">
      <c r="A8264" s="26"/>
      <c r="B8264" s="27"/>
      <c r="C8264" s="28"/>
      <c r="D8264" s="29"/>
      <c r="E8264" s="29"/>
      <c r="F8264" s="28"/>
      <c r="G8264" s="28"/>
      <c r="H8264"/>
      <c r="I8264"/>
    </row>
    <row r="8265" spans="1:9">
      <c r="A8265" s="26"/>
      <c r="B8265" s="27"/>
      <c r="C8265" s="28"/>
      <c r="D8265" s="29"/>
      <c r="E8265" s="29"/>
      <c r="F8265" s="28"/>
      <c r="G8265" s="28"/>
      <c r="H8265"/>
      <c r="I8265"/>
    </row>
    <row r="8266" spans="1:9">
      <c r="A8266" s="26"/>
      <c r="B8266" s="27"/>
      <c r="C8266" s="28"/>
      <c r="D8266" s="29"/>
      <c r="E8266" s="29"/>
      <c r="F8266" s="28"/>
      <c r="G8266" s="28"/>
      <c r="H8266"/>
      <c r="I8266"/>
    </row>
    <row r="8267" spans="1:9">
      <c r="A8267" s="26"/>
      <c r="B8267" s="27"/>
      <c r="C8267" s="28"/>
      <c r="D8267" s="29"/>
      <c r="E8267" s="29"/>
      <c r="F8267" s="28"/>
      <c r="G8267" s="28"/>
      <c r="H8267"/>
      <c r="I8267"/>
    </row>
    <row r="8268" spans="1:9">
      <c r="A8268" s="26"/>
      <c r="B8268" s="27"/>
      <c r="C8268" s="28"/>
      <c r="D8268" s="29"/>
      <c r="E8268" s="29"/>
      <c r="F8268" s="28"/>
      <c r="G8268" s="28"/>
      <c r="H8268"/>
      <c r="I8268"/>
    </row>
    <row r="8269" spans="1:9">
      <c r="A8269" s="26"/>
      <c r="B8269" s="27"/>
      <c r="C8269" s="28"/>
      <c r="D8269" s="29"/>
      <c r="E8269" s="29"/>
      <c r="F8269" s="28"/>
      <c r="G8269" s="28"/>
      <c r="H8269"/>
      <c r="I8269"/>
    </row>
    <row r="8270" spans="1:9">
      <c r="A8270" s="26"/>
      <c r="B8270" s="27"/>
      <c r="C8270" s="28"/>
      <c r="D8270" s="29"/>
      <c r="E8270" s="29"/>
      <c r="F8270" s="28"/>
      <c r="G8270" s="28"/>
      <c r="H8270"/>
      <c r="I8270"/>
    </row>
    <row r="8271" spans="1:9">
      <c r="A8271" s="26"/>
      <c r="B8271" s="27"/>
      <c r="C8271" s="28"/>
      <c r="D8271" s="29"/>
      <c r="E8271" s="29"/>
      <c r="F8271" s="28"/>
      <c r="G8271" s="28"/>
      <c r="H8271"/>
      <c r="I8271"/>
    </row>
    <row r="8272" spans="1:9">
      <c r="A8272" s="26"/>
      <c r="B8272" s="27"/>
      <c r="C8272" s="28"/>
      <c r="D8272" s="29"/>
      <c r="E8272" s="29"/>
      <c r="F8272" s="28"/>
      <c r="G8272" s="28"/>
      <c r="H8272"/>
      <c r="I8272"/>
    </row>
    <row r="8273" spans="1:9">
      <c r="A8273" s="26"/>
      <c r="B8273" s="27"/>
      <c r="C8273" s="28"/>
      <c r="D8273" s="29"/>
      <c r="E8273" s="29"/>
      <c r="F8273" s="28"/>
      <c r="G8273" s="28"/>
      <c r="H8273"/>
      <c r="I8273"/>
    </row>
    <row r="8274" spans="1:9">
      <c r="A8274" s="26"/>
      <c r="B8274" s="27"/>
      <c r="C8274" s="28"/>
      <c r="D8274" s="29"/>
      <c r="E8274" s="29"/>
      <c r="F8274" s="28"/>
      <c r="G8274" s="28"/>
      <c r="H8274"/>
      <c r="I8274"/>
    </row>
    <row r="8275" spans="1:9">
      <c r="A8275" s="26"/>
      <c r="B8275" s="27"/>
      <c r="C8275" s="28"/>
      <c r="D8275" s="29"/>
      <c r="E8275" s="29"/>
      <c r="F8275" s="28"/>
      <c r="G8275" s="28"/>
      <c r="H8275"/>
      <c r="I8275"/>
    </row>
    <row r="8276" spans="1:9">
      <c r="A8276" s="26"/>
      <c r="B8276" s="27"/>
      <c r="C8276" s="28"/>
      <c r="D8276" s="29"/>
      <c r="E8276" s="29"/>
      <c r="F8276" s="28"/>
      <c r="G8276" s="28"/>
      <c r="H8276"/>
      <c r="I8276"/>
    </row>
    <row r="8277" spans="1:9">
      <c r="A8277" s="26"/>
      <c r="B8277" s="27"/>
      <c r="C8277" s="28"/>
      <c r="D8277" s="29"/>
      <c r="E8277" s="29"/>
      <c r="F8277" s="28"/>
      <c r="G8277" s="28"/>
      <c r="H8277"/>
      <c r="I8277"/>
    </row>
    <row r="8278" spans="1:9">
      <c r="A8278" s="26"/>
      <c r="B8278" s="27"/>
      <c r="C8278" s="28"/>
      <c r="D8278" s="29"/>
      <c r="E8278" s="29"/>
      <c r="F8278" s="28"/>
      <c r="G8278" s="28"/>
      <c r="H8278"/>
      <c r="I8278"/>
    </row>
    <row r="8279" spans="1:9">
      <c r="A8279" s="26"/>
      <c r="B8279" s="27"/>
      <c r="C8279" s="28"/>
      <c r="D8279" s="29"/>
      <c r="E8279" s="29"/>
      <c r="F8279" s="28"/>
      <c r="G8279" s="28"/>
      <c r="H8279"/>
      <c r="I8279"/>
    </row>
    <row r="8280" spans="1:9">
      <c r="A8280" s="26"/>
      <c r="B8280" s="27"/>
      <c r="C8280" s="28"/>
      <c r="D8280" s="29"/>
      <c r="E8280" s="29"/>
      <c r="F8280" s="28"/>
      <c r="G8280" s="28"/>
      <c r="H8280"/>
      <c r="I8280"/>
    </row>
    <row r="8281" spans="1:9">
      <c r="A8281" s="26"/>
      <c r="B8281" s="27"/>
      <c r="C8281" s="28"/>
      <c r="D8281" s="29"/>
      <c r="E8281" s="29"/>
      <c r="F8281" s="28"/>
      <c r="G8281" s="28"/>
      <c r="H8281"/>
      <c r="I8281"/>
    </row>
    <row r="8282" spans="1:9">
      <c r="A8282" s="26"/>
      <c r="B8282" s="27"/>
      <c r="C8282" s="28"/>
      <c r="D8282" s="29"/>
      <c r="E8282" s="29"/>
      <c r="F8282" s="28"/>
      <c r="G8282" s="28"/>
      <c r="H8282"/>
      <c r="I8282"/>
    </row>
    <row r="8283" spans="1:9">
      <c r="A8283" s="26"/>
      <c r="B8283" s="27"/>
      <c r="C8283" s="28"/>
      <c r="D8283" s="29"/>
      <c r="E8283" s="29"/>
      <c r="F8283" s="28"/>
      <c r="G8283" s="28"/>
      <c r="H8283"/>
      <c r="I8283"/>
    </row>
    <row r="8284" spans="1:9">
      <c r="A8284" s="26"/>
      <c r="B8284" s="27"/>
      <c r="C8284" s="28"/>
      <c r="D8284" s="29"/>
      <c r="E8284" s="29"/>
      <c r="F8284" s="28"/>
      <c r="G8284" s="28"/>
      <c r="H8284"/>
      <c r="I8284"/>
    </row>
    <row r="8285" spans="1:9">
      <c r="A8285" s="26"/>
      <c r="B8285" s="27"/>
      <c r="C8285" s="28"/>
      <c r="D8285" s="29"/>
      <c r="E8285" s="29"/>
      <c r="F8285" s="28"/>
      <c r="G8285" s="28"/>
      <c r="H8285"/>
      <c r="I8285"/>
    </row>
    <row r="8286" spans="1:9">
      <c r="A8286" s="26"/>
      <c r="B8286" s="27"/>
      <c r="C8286" s="28"/>
      <c r="D8286" s="29"/>
      <c r="E8286" s="29"/>
      <c r="F8286" s="28"/>
      <c r="G8286" s="28"/>
      <c r="H8286"/>
      <c r="I8286"/>
    </row>
    <row r="8287" spans="1:9">
      <c r="A8287" s="26"/>
      <c r="B8287" s="27"/>
      <c r="C8287" s="28"/>
      <c r="D8287" s="29"/>
      <c r="E8287" s="29"/>
      <c r="F8287" s="28"/>
      <c r="G8287" s="28"/>
      <c r="H8287"/>
      <c r="I8287"/>
    </row>
    <row r="8288" spans="1:9">
      <c r="A8288" s="26"/>
      <c r="B8288" s="27"/>
      <c r="C8288" s="28"/>
      <c r="D8288" s="29"/>
      <c r="E8288" s="29"/>
      <c r="F8288" s="28"/>
      <c r="G8288" s="28"/>
      <c r="H8288"/>
      <c r="I8288"/>
    </row>
    <row r="8289" spans="1:9">
      <c r="A8289" s="26"/>
      <c r="B8289" s="27"/>
      <c r="C8289" s="28"/>
      <c r="D8289" s="29"/>
      <c r="E8289" s="29"/>
      <c r="F8289" s="28"/>
      <c r="G8289" s="28"/>
      <c r="H8289"/>
      <c r="I8289"/>
    </row>
    <row r="8290" spans="1:9">
      <c r="A8290" s="26"/>
      <c r="B8290" s="27"/>
      <c r="C8290" s="28"/>
      <c r="D8290" s="29"/>
      <c r="E8290" s="29"/>
      <c r="F8290" s="28"/>
      <c r="G8290" s="28"/>
      <c r="H8290"/>
      <c r="I8290"/>
    </row>
    <row r="8291" spans="1:9">
      <c r="A8291" s="26"/>
      <c r="B8291" s="27"/>
      <c r="C8291" s="28"/>
      <c r="D8291" s="29"/>
      <c r="E8291" s="29"/>
      <c r="F8291" s="28"/>
      <c r="G8291" s="28"/>
      <c r="H8291"/>
      <c r="I8291"/>
    </row>
    <row r="8292" spans="1:9">
      <c r="A8292" s="26"/>
      <c r="B8292" s="27"/>
      <c r="C8292" s="28"/>
      <c r="D8292" s="29"/>
      <c r="E8292" s="29"/>
      <c r="F8292" s="28"/>
      <c r="G8292" s="28"/>
      <c r="H8292"/>
      <c r="I8292"/>
    </row>
    <row r="8293" spans="1:9">
      <c r="A8293" s="26"/>
      <c r="B8293" s="27"/>
      <c r="C8293" s="28"/>
      <c r="D8293" s="29"/>
      <c r="E8293" s="29"/>
      <c r="F8293" s="28"/>
      <c r="G8293" s="28"/>
      <c r="H8293"/>
      <c r="I8293"/>
    </row>
    <row r="8294" spans="1:9">
      <c r="A8294" s="26"/>
      <c r="B8294" s="27"/>
      <c r="C8294" s="28"/>
      <c r="D8294" s="29"/>
      <c r="E8294" s="29"/>
      <c r="F8294" s="28"/>
      <c r="G8294" s="28"/>
      <c r="H8294"/>
      <c r="I8294"/>
    </row>
    <row r="8295" spans="1:9">
      <c r="A8295" s="26"/>
      <c r="B8295" s="27"/>
      <c r="C8295" s="28"/>
      <c r="D8295" s="29"/>
      <c r="E8295" s="29"/>
      <c r="F8295" s="28"/>
      <c r="G8295" s="28"/>
      <c r="H8295"/>
      <c r="I8295"/>
    </row>
    <row r="8296" spans="1:9">
      <c r="A8296" s="26"/>
      <c r="B8296" s="27"/>
      <c r="C8296" s="28"/>
      <c r="D8296" s="29"/>
      <c r="E8296" s="29"/>
      <c r="F8296" s="28"/>
      <c r="G8296" s="28"/>
      <c r="H8296"/>
      <c r="I8296"/>
    </row>
    <row r="8297" spans="1:9">
      <c r="A8297" s="26"/>
      <c r="B8297" s="27"/>
      <c r="C8297" s="28"/>
      <c r="D8297" s="29"/>
      <c r="E8297" s="29"/>
      <c r="F8297" s="28"/>
      <c r="G8297" s="28"/>
      <c r="H8297"/>
      <c r="I8297"/>
    </row>
    <row r="8298" spans="1:9">
      <c r="A8298" s="26"/>
      <c r="B8298" s="27"/>
      <c r="C8298" s="28"/>
      <c r="D8298" s="29"/>
      <c r="E8298" s="29"/>
      <c r="F8298" s="28"/>
      <c r="G8298" s="28"/>
      <c r="H8298"/>
      <c r="I8298"/>
    </row>
    <row r="8299" spans="1:9">
      <c r="A8299" s="26"/>
      <c r="B8299" s="27"/>
      <c r="C8299" s="28"/>
      <c r="D8299" s="29"/>
      <c r="E8299" s="29"/>
      <c r="F8299" s="28"/>
      <c r="G8299" s="28"/>
      <c r="H8299"/>
      <c r="I8299"/>
    </row>
    <row r="8300" spans="1:9">
      <c r="A8300" s="26"/>
      <c r="B8300" s="27"/>
      <c r="C8300" s="28"/>
      <c r="D8300" s="29"/>
      <c r="E8300" s="29"/>
      <c r="F8300" s="28"/>
      <c r="G8300" s="28"/>
      <c r="H8300"/>
      <c r="I8300"/>
    </row>
    <row r="8301" spans="1:9">
      <c r="A8301" s="26"/>
      <c r="B8301" s="27"/>
      <c r="C8301" s="28"/>
      <c r="D8301" s="29"/>
      <c r="E8301" s="29"/>
      <c r="F8301" s="28"/>
      <c r="G8301" s="28"/>
      <c r="H8301"/>
      <c r="I8301"/>
    </row>
    <row r="8302" spans="1:9">
      <c r="A8302" s="26"/>
      <c r="B8302" s="27"/>
      <c r="C8302" s="28"/>
      <c r="D8302" s="29"/>
      <c r="E8302" s="29"/>
      <c r="F8302" s="28"/>
      <c r="G8302" s="28"/>
      <c r="H8302"/>
      <c r="I8302"/>
    </row>
    <row r="8303" spans="1:9">
      <c r="A8303" s="26"/>
      <c r="B8303" s="27"/>
      <c r="C8303" s="28"/>
      <c r="D8303" s="29"/>
      <c r="E8303" s="29"/>
      <c r="F8303" s="28"/>
      <c r="G8303" s="28"/>
      <c r="H8303"/>
      <c r="I8303"/>
    </row>
    <row r="8304" spans="1:9">
      <c r="A8304" s="26"/>
      <c r="B8304" s="27"/>
      <c r="C8304" s="28"/>
      <c r="D8304" s="29"/>
      <c r="E8304" s="29"/>
      <c r="F8304" s="28"/>
      <c r="G8304" s="28"/>
      <c r="H8304"/>
      <c r="I8304"/>
    </row>
    <row r="8305" spans="1:9">
      <c r="A8305" s="26"/>
      <c r="B8305" s="27"/>
      <c r="C8305" s="28"/>
      <c r="D8305" s="29"/>
      <c r="E8305" s="29"/>
      <c r="F8305" s="28"/>
      <c r="G8305" s="28"/>
      <c r="H8305"/>
      <c r="I8305"/>
    </row>
    <row r="8306" spans="1:9">
      <c r="A8306" s="26"/>
      <c r="B8306" s="27"/>
      <c r="C8306" s="28"/>
      <c r="D8306" s="29"/>
      <c r="E8306" s="29"/>
      <c r="F8306" s="28"/>
      <c r="G8306" s="28"/>
      <c r="H8306"/>
      <c r="I8306"/>
    </row>
    <row r="8307" spans="1:9">
      <c r="A8307" s="26"/>
      <c r="B8307" s="27"/>
      <c r="C8307" s="28"/>
      <c r="D8307" s="29"/>
      <c r="E8307" s="29"/>
      <c r="F8307" s="28"/>
      <c r="G8307" s="28"/>
      <c r="H8307"/>
      <c r="I8307"/>
    </row>
    <row r="8308" spans="1:9">
      <c r="A8308" s="26"/>
      <c r="B8308" s="27"/>
      <c r="C8308" s="28"/>
      <c r="D8308" s="29"/>
      <c r="E8308" s="29"/>
      <c r="F8308" s="28"/>
      <c r="G8308" s="28"/>
      <c r="H8308"/>
      <c r="I8308"/>
    </row>
    <row r="8309" spans="1:9">
      <c r="A8309" s="26"/>
      <c r="B8309" s="27"/>
      <c r="C8309" s="28"/>
      <c r="D8309" s="29"/>
      <c r="E8309" s="29"/>
      <c r="F8309" s="28"/>
      <c r="G8309" s="28"/>
      <c r="H8309"/>
      <c r="I8309"/>
    </row>
    <row r="8310" spans="1:9">
      <c r="A8310" s="26"/>
      <c r="B8310" s="27"/>
      <c r="C8310" s="28"/>
      <c r="D8310" s="29"/>
      <c r="E8310" s="29"/>
      <c r="F8310" s="28"/>
      <c r="G8310" s="28"/>
      <c r="H8310"/>
      <c r="I8310"/>
    </row>
    <row r="8311" spans="1:9">
      <c r="A8311" s="26"/>
      <c r="B8311" s="27"/>
      <c r="C8311" s="28"/>
      <c r="D8311" s="29"/>
      <c r="E8311" s="29"/>
      <c r="F8311" s="28"/>
      <c r="G8311" s="28"/>
      <c r="H8311"/>
      <c r="I8311"/>
    </row>
    <row r="8312" spans="1:9">
      <c r="A8312" s="26"/>
      <c r="B8312" s="27"/>
      <c r="C8312" s="28"/>
      <c r="D8312" s="29"/>
      <c r="E8312" s="29"/>
      <c r="F8312" s="28"/>
      <c r="G8312" s="28"/>
      <c r="H8312"/>
      <c r="I8312"/>
    </row>
    <row r="8313" spans="1:9">
      <c r="A8313" s="26"/>
      <c r="B8313" s="27"/>
      <c r="C8313" s="28"/>
      <c r="D8313" s="29"/>
      <c r="E8313" s="29"/>
      <c r="F8313" s="28"/>
      <c r="G8313" s="28"/>
      <c r="H8313"/>
      <c r="I8313"/>
    </row>
    <row r="8314" spans="1:9">
      <c r="A8314" s="26"/>
      <c r="B8314" s="27"/>
      <c r="C8314" s="28"/>
      <c r="D8314" s="29"/>
      <c r="E8314" s="29"/>
      <c r="F8314" s="28"/>
      <c r="G8314" s="28"/>
      <c r="H8314"/>
      <c r="I8314"/>
    </row>
    <row r="8315" spans="1:9">
      <c r="A8315" s="26"/>
      <c r="B8315" s="27"/>
      <c r="C8315" s="28"/>
      <c r="D8315" s="29"/>
      <c r="E8315" s="29"/>
      <c r="F8315" s="28"/>
      <c r="G8315" s="28"/>
      <c r="H8315"/>
      <c r="I8315"/>
    </row>
    <row r="8316" spans="1:9">
      <c r="A8316" s="26"/>
      <c r="B8316" s="27"/>
      <c r="C8316" s="28"/>
      <c r="D8316" s="29"/>
      <c r="E8316" s="29"/>
      <c r="F8316" s="28"/>
      <c r="G8316" s="28"/>
      <c r="H8316"/>
      <c r="I8316"/>
    </row>
    <row r="8317" spans="1:9">
      <c r="A8317" s="26"/>
      <c r="B8317" s="27"/>
      <c r="C8317" s="28"/>
      <c r="D8317" s="29"/>
      <c r="E8317" s="29"/>
      <c r="F8317" s="28"/>
      <c r="G8317" s="28"/>
      <c r="H8317"/>
      <c r="I8317"/>
    </row>
    <row r="8318" spans="1:9">
      <c r="A8318" s="26"/>
      <c r="B8318" s="27"/>
      <c r="C8318" s="28"/>
      <c r="D8318" s="29"/>
      <c r="E8318" s="29"/>
      <c r="F8318" s="28"/>
      <c r="G8318" s="28"/>
      <c r="H8318"/>
      <c r="I8318"/>
    </row>
    <row r="8319" spans="1:9">
      <c r="A8319" s="26"/>
      <c r="B8319" s="27"/>
      <c r="C8319" s="28"/>
      <c r="D8319" s="29"/>
      <c r="E8319" s="29"/>
      <c r="F8319" s="28"/>
      <c r="G8319" s="28"/>
      <c r="H8319"/>
      <c r="I8319"/>
    </row>
    <row r="8320" spans="1:9">
      <c r="A8320" s="26"/>
      <c r="B8320" s="27"/>
      <c r="C8320" s="28"/>
      <c r="D8320" s="29"/>
      <c r="E8320" s="29"/>
      <c r="F8320" s="28"/>
      <c r="G8320" s="28"/>
      <c r="H8320"/>
      <c r="I8320"/>
    </row>
    <row r="8321" spans="1:9">
      <c r="A8321" s="26"/>
      <c r="B8321" s="27"/>
      <c r="C8321" s="28"/>
      <c r="D8321" s="29"/>
      <c r="E8321" s="29"/>
      <c r="F8321" s="28"/>
      <c r="G8321" s="28"/>
      <c r="H8321"/>
      <c r="I8321"/>
    </row>
    <row r="8322" spans="1:9">
      <c r="A8322" s="26"/>
      <c r="B8322" s="27"/>
      <c r="C8322" s="28"/>
      <c r="D8322" s="29"/>
      <c r="E8322" s="29"/>
      <c r="F8322" s="28"/>
      <c r="G8322" s="28"/>
      <c r="H8322"/>
      <c r="I8322"/>
    </row>
    <row r="8323" spans="1:9">
      <c r="A8323" s="26"/>
      <c r="B8323" s="27"/>
      <c r="C8323" s="28"/>
      <c r="D8323" s="29"/>
      <c r="E8323" s="29"/>
      <c r="F8323" s="28"/>
      <c r="G8323" s="28"/>
      <c r="H8323"/>
      <c r="I8323"/>
    </row>
    <row r="8324" spans="1:9">
      <c r="A8324" s="26"/>
      <c r="B8324" s="27"/>
      <c r="C8324" s="28"/>
      <c r="D8324" s="29"/>
      <c r="E8324" s="29"/>
      <c r="F8324" s="28"/>
      <c r="G8324" s="28"/>
      <c r="H8324"/>
      <c r="I8324"/>
    </row>
    <row r="8325" spans="1:9">
      <c r="A8325" s="26"/>
      <c r="B8325" s="27"/>
      <c r="C8325" s="28"/>
      <c r="D8325" s="29"/>
      <c r="E8325" s="29"/>
      <c r="F8325" s="28"/>
      <c r="G8325" s="28"/>
      <c r="H8325"/>
      <c r="I8325"/>
    </row>
    <row r="8326" spans="1:9">
      <c r="A8326" s="26"/>
      <c r="B8326" s="27"/>
      <c r="C8326" s="28"/>
      <c r="D8326" s="29"/>
      <c r="E8326" s="29"/>
      <c r="F8326" s="28"/>
      <c r="G8326" s="28"/>
      <c r="H8326"/>
      <c r="I8326"/>
    </row>
    <row r="8327" spans="1:9">
      <c r="A8327" s="26"/>
      <c r="B8327" s="27"/>
      <c r="C8327" s="28"/>
      <c r="D8327" s="29"/>
      <c r="E8327" s="29"/>
      <c r="F8327" s="28"/>
      <c r="G8327" s="28"/>
      <c r="H8327"/>
      <c r="I8327"/>
    </row>
    <row r="8328" spans="1:9">
      <c r="A8328" s="26"/>
      <c r="B8328" s="27"/>
      <c r="C8328" s="28"/>
      <c r="D8328" s="29"/>
      <c r="E8328" s="29"/>
      <c r="F8328" s="28"/>
      <c r="G8328" s="28"/>
      <c r="H8328"/>
      <c r="I8328"/>
    </row>
    <row r="8329" spans="1:9">
      <c r="A8329" s="26"/>
      <c r="B8329" s="27"/>
      <c r="C8329" s="28"/>
      <c r="D8329" s="29"/>
      <c r="E8329" s="29"/>
      <c r="F8329" s="28"/>
      <c r="G8329" s="28"/>
      <c r="H8329"/>
      <c r="I8329"/>
    </row>
    <row r="8330" spans="1:9">
      <c r="A8330" s="26"/>
      <c r="B8330" s="27"/>
      <c r="C8330" s="28"/>
      <c r="D8330" s="29"/>
      <c r="E8330" s="29"/>
      <c r="F8330" s="28"/>
      <c r="G8330" s="28"/>
      <c r="H8330"/>
      <c r="I8330"/>
    </row>
    <row r="8331" spans="1:9">
      <c r="A8331" s="26"/>
      <c r="B8331" s="27"/>
      <c r="C8331" s="28"/>
      <c r="D8331" s="29"/>
      <c r="E8331" s="29"/>
      <c r="F8331" s="28"/>
      <c r="G8331" s="28"/>
      <c r="H8331"/>
      <c r="I8331"/>
    </row>
    <row r="8332" spans="1:9">
      <c r="A8332" s="26"/>
      <c r="B8332" s="27"/>
      <c r="C8332" s="28"/>
      <c r="D8332" s="29"/>
      <c r="E8332" s="29"/>
      <c r="F8332" s="28"/>
      <c r="G8332" s="28"/>
      <c r="H8332"/>
      <c r="I8332"/>
    </row>
    <row r="8333" spans="1:9">
      <c r="A8333" s="26"/>
      <c r="B8333" s="27"/>
      <c r="C8333" s="28"/>
      <c r="D8333" s="29"/>
      <c r="E8333" s="29"/>
      <c r="F8333" s="28"/>
      <c r="G8333" s="28"/>
      <c r="H8333"/>
      <c r="I8333"/>
    </row>
    <row r="8334" spans="1:9">
      <c r="A8334" s="26"/>
      <c r="B8334" s="27"/>
      <c r="C8334" s="28"/>
      <c r="D8334" s="29"/>
      <c r="E8334" s="29"/>
      <c r="F8334" s="28"/>
      <c r="G8334" s="28"/>
      <c r="H8334"/>
      <c r="I8334"/>
    </row>
    <row r="8335" spans="1:9">
      <c r="A8335" s="26"/>
      <c r="B8335" s="27"/>
      <c r="C8335" s="28"/>
      <c r="D8335" s="29"/>
      <c r="E8335" s="29"/>
      <c r="F8335" s="28"/>
      <c r="G8335" s="28"/>
      <c r="H8335"/>
      <c r="I8335"/>
    </row>
    <row r="8336" spans="1:9">
      <c r="A8336" s="26"/>
      <c r="B8336" s="27"/>
      <c r="C8336" s="28"/>
      <c r="D8336" s="29"/>
      <c r="E8336" s="29"/>
      <c r="F8336" s="28"/>
      <c r="G8336" s="28"/>
      <c r="H8336"/>
      <c r="I8336"/>
    </row>
    <row r="8337" spans="1:9">
      <c r="A8337" s="26"/>
      <c r="B8337" s="27"/>
      <c r="C8337" s="28"/>
      <c r="D8337" s="29"/>
      <c r="E8337" s="29"/>
      <c r="F8337" s="28"/>
      <c r="G8337" s="28"/>
      <c r="H8337"/>
      <c r="I8337"/>
    </row>
    <row r="8338" spans="1:9">
      <c r="A8338" s="26"/>
      <c r="B8338" s="27"/>
      <c r="C8338" s="28"/>
      <c r="D8338" s="29"/>
      <c r="E8338" s="29"/>
      <c r="F8338" s="28"/>
      <c r="G8338" s="28"/>
      <c r="H8338"/>
      <c r="I8338"/>
    </row>
    <row r="8339" spans="1:9">
      <c r="A8339" s="26"/>
      <c r="B8339" s="27"/>
      <c r="C8339" s="28"/>
      <c r="D8339" s="29"/>
      <c r="E8339" s="29"/>
      <c r="F8339" s="28"/>
      <c r="G8339" s="28"/>
      <c r="H8339"/>
      <c r="I8339"/>
    </row>
    <row r="8340" spans="1:9">
      <c r="A8340" s="26"/>
      <c r="B8340" s="27"/>
      <c r="C8340" s="28"/>
      <c r="D8340" s="29"/>
      <c r="E8340" s="29"/>
      <c r="F8340" s="28"/>
      <c r="G8340" s="28"/>
      <c r="H8340"/>
      <c r="I8340"/>
    </row>
    <row r="8341" spans="1:9">
      <c r="A8341" s="26"/>
      <c r="B8341" s="27"/>
      <c r="C8341" s="28"/>
      <c r="D8341" s="29"/>
      <c r="E8341" s="29"/>
      <c r="F8341" s="28"/>
      <c r="G8341" s="28"/>
      <c r="H8341"/>
      <c r="I8341"/>
    </row>
    <row r="8342" spans="1:9">
      <c r="A8342" s="26"/>
      <c r="B8342" s="27"/>
      <c r="C8342" s="28"/>
      <c r="D8342" s="29"/>
      <c r="E8342" s="29"/>
      <c r="F8342" s="28"/>
      <c r="G8342" s="28"/>
      <c r="H8342"/>
      <c r="I8342"/>
    </row>
    <row r="8343" spans="1:9">
      <c r="A8343" s="26"/>
      <c r="B8343" s="27"/>
      <c r="C8343" s="28"/>
      <c r="D8343" s="29"/>
      <c r="E8343" s="29"/>
      <c r="F8343" s="28"/>
      <c r="G8343" s="28"/>
      <c r="H8343"/>
      <c r="I8343"/>
    </row>
    <row r="8344" spans="1:9">
      <c r="A8344" s="26"/>
      <c r="B8344" s="27"/>
      <c r="C8344" s="28"/>
      <c r="D8344" s="29"/>
      <c r="E8344" s="29"/>
      <c r="F8344" s="28"/>
      <c r="G8344" s="28"/>
      <c r="H8344"/>
      <c r="I8344"/>
    </row>
    <row r="8345" spans="1:9">
      <c r="A8345" s="26"/>
      <c r="B8345" s="27"/>
      <c r="C8345" s="28"/>
      <c r="D8345" s="29"/>
      <c r="E8345" s="29"/>
      <c r="F8345" s="28"/>
      <c r="G8345" s="28"/>
      <c r="H8345"/>
      <c r="I8345"/>
    </row>
    <row r="8346" spans="1:9">
      <c r="A8346" s="26"/>
      <c r="B8346" s="27"/>
      <c r="C8346" s="28"/>
      <c r="D8346" s="29"/>
      <c r="E8346" s="29"/>
      <c r="F8346" s="28"/>
      <c r="G8346" s="28"/>
      <c r="H8346"/>
      <c r="I8346"/>
    </row>
    <row r="8347" spans="1:9">
      <c r="A8347" s="26"/>
      <c r="B8347" s="27"/>
      <c r="C8347" s="28"/>
      <c r="D8347" s="29"/>
      <c r="E8347" s="29"/>
      <c r="F8347" s="28"/>
      <c r="G8347" s="28"/>
      <c r="H8347"/>
      <c r="I8347"/>
    </row>
    <row r="8348" spans="1:9">
      <c r="A8348" s="26"/>
      <c r="B8348" s="27"/>
      <c r="C8348" s="28"/>
      <c r="D8348" s="29"/>
      <c r="E8348" s="29"/>
      <c r="F8348" s="28"/>
      <c r="G8348" s="28"/>
      <c r="H8348"/>
      <c r="I8348"/>
    </row>
    <row r="8349" spans="1:9">
      <c r="A8349" s="26"/>
      <c r="B8349" s="27"/>
      <c r="C8349" s="28"/>
      <c r="D8349" s="29"/>
      <c r="E8349" s="29"/>
      <c r="F8349" s="28"/>
      <c r="G8349" s="28"/>
      <c r="H8349"/>
      <c r="I8349"/>
    </row>
    <row r="8350" spans="1:9">
      <c r="A8350" s="26"/>
      <c r="B8350" s="27"/>
      <c r="C8350" s="28"/>
      <c r="D8350" s="29"/>
      <c r="E8350" s="29"/>
      <c r="F8350" s="28"/>
      <c r="G8350" s="28"/>
      <c r="H8350"/>
      <c r="I8350"/>
    </row>
    <row r="8351" spans="1:9">
      <c r="A8351" s="26"/>
      <c r="B8351" s="27"/>
      <c r="C8351" s="28"/>
      <c r="D8351" s="29"/>
      <c r="E8351" s="29"/>
      <c r="F8351" s="28"/>
      <c r="G8351" s="28"/>
      <c r="H8351"/>
      <c r="I8351"/>
    </row>
    <row r="8352" spans="1:9">
      <c r="A8352" s="26"/>
      <c r="B8352" s="27"/>
      <c r="C8352" s="28"/>
      <c r="D8352" s="29"/>
      <c r="E8352" s="29"/>
      <c r="F8352" s="28"/>
      <c r="G8352" s="28"/>
      <c r="H8352"/>
      <c r="I8352"/>
    </row>
    <row r="8353" spans="1:9">
      <c r="A8353" s="26"/>
      <c r="B8353" s="27"/>
      <c r="C8353" s="28"/>
      <c r="D8353" s="29"/>
      <c r="E8353" s="29"/>
      <c r="F8353" s="28"/>
      <c r="G8353" s="28"/>
      <c r="H8353"/>
      <c r="I8353"/>
    </row>
    <row r="8354" spans="1:9">
      <c r="A8354" s="26"/>
      <c r="B8354" s="27"/>
      <c r="C8354" s="28"/>
      <c r="D8354" s="29"/>
      <c r="E8354" s="29"/>
      <c r="F8354" s="28"/>
      <c r="G8354" s="28"/>
      <c r="H8354"/>
      <c r="I8354"/>
    </row>
    <row r="8355" spans="1:9">
      <c r="A8355" s="26"/>
      <c r="B8355" s="27"/>
      <c r="C8355" s="28"/>
      <c r="D8355" s="29"/>
      <c r="E8355" s="29"/>
      <c r="F8355" s="28"/>
      <c r="G8355" s="28"/>
      <c r="H8355"/>
      <c r="I8355"/>
    </row>
    <row r="8356" spans="1:9">
      <c r="A8356" s="26"/>
      <c r="B8356" s="27"/>
      <c r="C8356" s="28"/>
      <c r="D8356" s="29"/>
      <c r="E8356" s="29"/>
      <c r="F8356" s="28"/>
      <c r="G8356" s="28"/>
      <c r="H8356"/>
      <c r="I8356"/>
    </row>
    <row r="8357" spans="1:9">
      <c r="A8357" s="26"/>
      <c r="B8357" s="27"/>
      <c r="C8357" s="28"/>
      <c r="D8357" s="29"/>
      <c r="E8357" s="29"/>
      <c r="F8357" s="28"/>
      <c r="G8357" s="28"/>
      <c r="H8357"/>
      <c r="I8357"/>
    </row>
    <row r="8358" spans="1:9">
      <c r="A8358" s="26"/>
      <c r="B8358" s="27"/>
      <c r="C8358" s="28"/>
      <c r="D8358" s="29"/>
      <c r="E8358" s="29"/>
      <c r="F8358" s="28"/>
      <c r="G8358" s="28"/>
      <c r="H8358"/>
      <c r="I8358"/>
    </row>
    <row r="8359" spans="1:9">
      <c r="A8359" s="26"/>
      <c r="B8359" s="27"/>
      <c r="C8359" s="28"/>
      <c r="D8359" s="29"/>
      <c r="E8359" s="29"/>
      <c r="F8359" s="28"/>
      <c r="G8359" s="28"/>
      <c r="H8359"/>
      <c r="I8359"/>
    </row>
    <row r="8360" spans="1:9">
      <c r="A8360" s="26"/>
      <c r="B8360" s="27"/>
      <c r="C8360" s="28"/>
      <c r="D8360" s="29"/>
      <c r="E8360" s="29"/>
      <c r="F8360" s="28"/>
      <c r="G8360" s="28"/>
      <c r="H8360"/>
      <c r="I8360"/>
    </row>
    <row r="8361" spans="1:9">
      <c r="A8361" s="26"/>
      <c r="B8361" s="27"/>
      <c r="C8361" s="28"/>
      <c r="D8361" s="29"/>
      <c r="E8361" s="29"/>
      <c r="F8361" s="28"/>
      <c r="G8361" s="28"/>
      <c r="H8361"/>
      <c r="I8361"/>
    </row>
    <row r="8362" spans="1:9">
      <c r="A8362" s="26"/>
      <c r="B8362" s="27"/>
      <c r="C8362" s="28"/>
      <c r="D8362" s="29"/>
      <c r="E8362" s="29"/>
      <c r="F8362" s="28"/>
      <c r="G8362" s="28"/>
      <c r="H8362"/>
      <c r="I8362"/>
    </row>
    <row r="8363" spans="1:9">
      <c r="A8363" s="26"/>
      <c r="B8363" s="27"/>
      <c r="C8363" s="28"/>
      <c r="D8363" s="29"/>
      <c r="E8363" s="29"/>
      <c r="F8363" s="28"/>
      <c r="G8363" s="28"/>
      <c r="H8363"/>
      <c r="I8363"/>
    </row>
    <row r="8364" spans="1:9">
      <c r="A8364" s="26"/>
      <c r="B8364" s="27"/>
      <c r="C8364" s="28"/>
      <c r="D8364" s="29"/>
      <c r="E8364" s="29"/>
      <c r="F8364" s="28"/>
      <c r="G8364" s="28"/>
      <c r="H8364"/>
      <c r="I8364"/>
    </row>
    <row r="8365" spans="1:9">
      <c r="A8365" s="26"/>
      <c r="B8365" s="27"/>
      <c r="C8365" s="28"/>
      <c r="D8365" s="29"/>
      <c r="E8365" s="29"/>
      <c r="F8365" s="28"/>
      <c r="G8365" s="28"/>
      <c r="H8365"/>
      <c r="I8365"/>
    </row>
    <row r="8366" spans="1:9">
      <c r="A8366" s="26"/>
      <c r="B8366" s="27"/>
      <c r="C8366" s="28"/>
      <c r="D8366" s="29"/>
      <c r="E8366" s="29"/>
      <c r="F8366" s="28"/>
      <c r="G8366" s="28"/>
      <c r="H8366"/>
      <c r="I8366"/>
    </row>
    <row r="8367" spans="1:9">
      <c r="A8367" s="26"/>
      <c r="B8367" s="27"/>
      <c r="C8367" s="28"/>
      <c r="D8367" s="29"/>
      <c r="E8367" s="29"/>
      <c r="F8367" s="28"/>
      <c r="G8367" s="28"/>
      <c r="H8367"/>
      <c r="I8367"/>
    </row>
    <row r="8368" spans="1:9">
      <c r="A8368" s="26"/>
      <c r="B8368" s="27"/>
      <c r="C8368" s="28"/>
      <c r="D8368" s="29"/>
      <c r="E8368" s="29"/>
      <c r="F8368" s="28"/>
      <c r="G8368" s="28"/>
      <c r="H8368"/>
      <c r="I8368"/>
    </row>
    <row r="8369" spans="1:9">
      <c r="A8369" s="26"/>
      <c r="B8369" s="27"/>
      <c r="C8369" s="28"/>
      <c r="D8369" s="29"/>
      <c r="E8369" s="29"/>
      <c r="F8369" s="28"/>
      <c r="G8369" s="28"/>
      <c r="H8369"/>
      <c r="I8369"/>
    </row>
    <row r="8370" spans="1:9">
      <c r="A8370" s="26"/>
      <c r="B8370" s="27"/>
      <c r="C8370" s="28"/>
      <c r="D8370" s="29"/>
      <c r="E8370" s="29"/>
      <c r="F8370" s="28"/>
      <c r="G8370" s="28"/>
      <c r="H8370"/>
      <c r="I8370"/>
    </row>
    <row r="8371" spans="1:9">
      <c r="A8371" s="26"/>
      <c r="B8371" s="27"/>
      <c r="C8371" s="28"/>
      <c r="D8371" s="29"/>
      <c r="E8371" s="29"/>
      <c r="F8371" s="28"/>
      <c r="G8371" s="28"/>
      <c r="H8371"/>
      <c r="I8371"/>
    </row>
    <row r="8372" spans="1:9">
      <c r="A8372" s="26"/>
      <c r="B8372" s="27"/>
      <c r="C8372" s="28"/>
      <c r="D8372" s="29"/>
      <c r="E8372" s="29"/>
      <c r="F8372" s="28"/>
      <c r="G8372" s="28"/>
      <c r="H8372"/>
      <c r="I8372"/>
    </row>
    <row r="8373" spans="1:9">
      <c r="A8373" s="26"/>
      <c r="B8373" s="27"/>
      <c r="C8373" s="28"/>
      <c r="D8373" s="29"/>
      <c r="E8373" s="29"/>
      <c r="F8373" s="28"/>
      <c r="G8373" s="28"/>
      <c r="H8373"/>
      <c r="I8373"/>
    </row>
    <row r="8374" spans="1:9">
      <c r="A8374" s="26"/>
      <c r="B8374" s="27"/>
      <c r="C8374" s="28"/>
      <c r="D8374" s="29"/>
      <c r="E8374" s="29"/>
      <c r="F8374" s="28"/>
      <c r="G8374" s="28"/>
      <c r="H8374"/>
      <c r="I8374"/>
    </row>
    <row r="8375" spans="1:9">
      <c r="A8375" s="26"/>
      <c r="B8375" s="27"/>
      <c r="C8375" s="28"/>
      <c r="D8375" s="29"/>
      <c r="E8375" s="29"/>
      <c r="F8375" s="28"/>
      <c r="G8375" s="28"/>
      <c r="H8375"/>
      <c r="I8375"/>
    </row>
    <row r="8376" spans="1:9">
      <c r="A8376" s="26"/>
      <c r="B8376" s="27"/>
      <c r="C8376" s="28"/>
      <c r="D8376" s="29"/>
      <c r="E8376" s="29"/>
      <c r="F8376" s="28"/>
      <c r="G8376" s="28"/>
      <c r="H8376"/>
      <c r="I8376"/>
    </row>
    <row r="8377" spans="1:9">
      <c r="A8377" s="26"/>
      <c r="B8377" s="27"/>
      <c r="C8377" s="28"/>
      <c r="D8377" s="29"/>
      <c r="E8377" s="29"/>
      <c r="F8377" s="28"/>
      <c r="G8377" s="28"/>
      <c r="H8377"/>
      <c r="I8377"/>
    </row>
    <row r="8378" spans="1:9">
      <c r="A8378" s="26"/>
      <c r="B8378" s="27"/>
      <c r="C8378" s="28"/>
      <c r="D8378" s="29"/>
      <c r="E8378" s="29"/>
      <c r="F8378" s="28"/>
      <c r="G8378" s="28"/>
      <c r="H8378"/>
      <c r="I8378"/>
    </row>
    <row r="8379" spans="1:9">
      <c r="A8379" s="26"/>
      <c r="B8379" s="27"/>
      <c r="C8379" s="28"/>
      <c r="D8379" s="29"/>
      <c r="E8379" s="29"/>
      <c r="F8379" s="28"/>
      <c r="G8379" s="28"/>
      <c r="H8379"/>
      <c r="I8379"/>
    </row>
    <row r="8380" spans="1:9">
      <c r="A8380" s="26"/>
      <c r="B8380" s="27"/>
      <c r="C8380" s="28"/>
      <c r="D8380" s="29"/>
      <c r="E8380" s="29"/>
      <c r="F8380" s="28"/>
      <c r="G8380" s="28"/>
      <c r="H8380"/>
      <c r="I8380"/>
    </row>
    <row r="8381" spans="1:9">
      <c r="A8381" s="26"/>
      <c r="B8381" s="27"/>
      <c r="C8381" s="28"/>
      <c r="D8381" s="29"/>
      <c r="E8381" s="29"/>
      <c r="F8381" s="28"/>
      <c r="G8381" s="28"/>
      <c r="H8381"/>
      <c r="I8381"/>
    </row>
    <row r="8382" spans="1:9">
      <c r="A8382" s="26"/>
      <c r="B8382" s="27"/>
      <c r="C8382" s="28"/>
      <c r="D8382" s="29"/>
      <c r="E8382" s="29"/>
      <c r="F8382" s="28"/>
      <c r="G8382" s="28"/>
      <c r="H8382"/>
      <c r="I8382"/>
    </row>
    <row r="8383" spans="1:9">
      <c r="A8383" s="26"/>
      <c r="B8383" s="27"/>
      <c r="C8383" s="28"/>
      <c r="D8383" s="29"/>
      <c r="E8383" s="29"/>
      <c r="F8383" s="28"/>
      <c r="G8383" s="28"/>
      <c r="H8383"/>
      <c r="I8383"/>
    </row>
    <row r="8384" spans="1:9">
      <c r="A8384" s="26"/>
      <c r="B8384" s="27"/>
      <c r="C8384" s="28"/>
      <c r="D8384" s="29"/>
      <c r="E8384" s="29"/>
      <c r="F8384" s="28"/>
      <c r="G8384" s="28"/>
      <c r="H8384"/>
      <c r="I8384"/>
    </row>
    <row r="8385" spans="1:9">
      <c r="A8385" s="26"/>
      <c r="B8385" s="27"/>
      <c r="C8385" s="28"/>
      <c r="D8385" s="29"/>
      <c r="E8385" s="29"/>
      <c r="F8385" s="28"/>
      <c r="G8385" s="28"/>
      <c r="H8385"/>
      <c r="I8385"/>
    </row>
    <row r="8386" spans="1:9">
      <c r="A8386" s="26"/>
      <c r="B8386" s="27"/>
      <c r="C8386" s="28"/>
      <c r="D8386" s="29"/>
      <c r="E8386" s="29"/>
      <c r="F8386" s="28"/>
      <c r="G8386" s="28"/>
      <c r="H8386"/>
      <c r="I8386"/>
    </row>
    <row r="8387" spans="1:9">
      <c r="A8387" s="26"/>
      <c r="B8387" s="27"/>
      <c r="C8387" s="28"/>
      <c r="D8387" s="29"/>
      <c r="E8387" s="29"/>
      <c r="F8387" s="28"/>
      <c r="G8387" s="28"/>
      <c r="H8387"/>
      <c r="I8387"/>
    </row>
    <row r="8388" spans="1:9">
      <c r="A8388" s="26"/>
      <c r="B8388" s="27"/>
      <c r="C8388" s="28"/>
      <c r="D8388" s="29"/>
      <c r="E8388" s="29"/>
      <c r="F8388" s="28"/>
      <c r="G8388" s="28"/>
      <c r="H8388"/>
      <c r="I8388"/>
    </row>
    <row r="8389" spans="1:9">
      <c r="A8389" s="26"/>
      <c r="B8389" s="27"/>
      <c r="C8389" s="28"/>
      <c r="D8389" s="29"/>
      <c r="E8389" s="29"/>
      <c r="F8389" s="28"/>
      <c r="G8389" s="28"/>
      <c r="H8389"/>
      <c r="I8389"/>
    </row>
    <row r="8390" spans="1:9">
      <c r="A8390" s="26"/>
      <c r="B8390" s="27"/>
      <c r="C8390" s="28"/>
      <c r="D8390" s="29"/>
      <c r="E8390" s="29"/>
      <c r="F8390" s="28"/>
      <c r="G8390" s="28"/>
      <c r="H8390"/>
      <c r="I8390"/>
    </row>
    <row r="8391" spans="1:9">
      <c r="A8391" s="26"/>
      <c r="B8391" s="27"/>
      <c r="C8391" s="28"/>
      <c r="D8391" s="29"/>
      <c r="E8391" s="29"/>
      <c r="F8391" s="28"/>
      <c r="G8391" s="28"/>
      <c r="H8391"/>
      <c r="I8391"/>
    </row>
    <row r="8392" spans="1:9">
      <c r="A8392" s="26"/>
      <c r="B8392" s="27"/>
      <c r="C8392" s="28"/>
      <c r="D8392" s="29"/>
      <c r="E8392" s="29"/>
      <c r="F8392" s="28"/>
      <c r="G8392" s="28"/>
      <c r="H8392"/>
      <c r="I8392"/>
    </row>
    <row r="8393" spans="1:9">
      <c r="A8393" s="26"/>
      <c r="B8393" s="27"/>
      <c r="C8393" s="28"/>
      <c r="D8393" s="29"/>
      <c r="E8393" s="29"/>
      <c r="F8393" s="28"/>
      <c r="G8393" s="28"/>
      <c r="H8393"/>
      <c r="I8393"/>
    </row>
    <row r="8394" spans="1:9">
      <c r="A8394" s="26"/>
      <c r="B8394" s="27"/>
      <c r="C8394" s="28"/>
      <c r="D8394" s="29"/>
      <c r="E8394" s="29"/>
      <c r="F8394" s="28"/>
      <c r="G8394" s="28"/>
      <c r="H8394"/>
      <c r="I8394"/>
    </row>
    <row r="8395" spans="1:9">
      <c r="A8395" s="26"/>
      <c r="B8395" s="27"/>
      <c r="C8395" s="28"/>
      <c r="D8395" s="29"/>
      <c r="E8395" s="29"/>
      <c r="F8395" s="28"/>
      <c r="G8395" s="28"/>
      <c r="H8395"/>
      <c r="I8395"/>
    </row>
    <row r="8396" spans="1:9">
      <c r="A8396" s="26"/>
      <c r="B8396" s="27"/>
      <c r="C8396" s="28"/>
      <c r="D8396" s="29"/>
      <c r="E8396" s="29"/>
      <c r="F8396" s="28"/>
      <c r="G8396" s="28"/>
      <c r="H8396"/>
      <c r="I8396"/>
    </row>
    <row r="8397" spans="1:9">
      <c r="A8397" s="26"/>
      <c r="B8397" s="27"/>
      <c r="C8397" s="28"/>
      <c r="D8397" s="29"/>
      <c r="E8397" s="29"/>
      <c r="F8397" s="28"/>
      <c r="G8397" s="28"/>
      <c r="H8397"/>
      <c r="I8397"/>
    </row>
    <row r="8398" spans="1:9">
      <c r="A8398" s="26"/>
      <c r="B8398" s="27"/>
      <c r="C8398" s="28"/>
      <c r="D8398" s="29"/>
      <c r="E8398" s="29"/>
      <c r="F8398" s="28"/>
      <c r="G8398" s="28"/>
      <c r="H8398"/>
      <c r="I8398"/>
    </row>
    <row r="8399" spans="1:9">
      <c r="A8399" s="26"/>
      <c r="B8399" s="27"/>
      <c r="C8399" s="28"/>
      <c r="D8399" s="29"/>
      <c r="E8399" s="29"/>
      <c r="F8399" s="28"/>
      <c r="G8399" s="28"/>
      <c r="H8399"/>
      <c r="I8399"/>
    </row>
    <row r="8400" spans="1:9">
      <c r="A8400" s="26"/>
      <c r="B8400" s="27"/>
      <c r="C8400" s="28"/>
      <c r="D8400" s="29"/>
      <c r="E8400" s="29"/>
      <c r="F8400" s="28"/>
      <c r="G8400" s="28"/>
      <c r="H8400"/>
      <c r="I8400"/>
    </row>
    <row r="8401" spans="1:9">
      <c r="A8401" s="26"/>
      <c r="B8401" s="27"/>
      <c r="C8401" s="28"/>
      <c r="D8401" s="29"/>
      <c r="E8401" s="29"/>
      <c r="F8401" s="28"/>
      <c r="G8401" s="28"/>
      <c r="H8401"/>
      <c r="I8401"/>
    </row>
    <row r="8402" spans="1:9">
      <c r="A8402" s="26"/>
      <c r="B8402" s="27"/>
      <c r="C8402" s="28"/>
      <c r="D8402" s="29"/>
      <c r="E8402" s="29"/>
      <c r="F8402" s="28"/>
      <c r="G8402" s="28"/>
      <c r="H8402"/>
      <c r="I8402"/>
    </row>
    <row r="8403" spans="1:9">
      <c r="A8403" s="26"/>
      <c r="B8403" s="27"/>
      <c r="C8403" s="28"/>
      <c r="D8403" s="29"/>
      <c r="E8403" s="29"/>
      <c r="F8403" s="28"/>
      <c r="G8403" s="28"/>
      <c r="H8403"/>
      <c r="I8403"/>
    </row>
    <row r="8404" spans="1:9">
      <c r="A8404" s="26"/>
      <c r="B8404" s="27"/>
      <c r="C8404" s="28"/>
      <c r="D8404" s="29"/>
      <c r="E8404" s="29"/>
      <c r="F8404" s="28"/>
      <c r="G8404" s="28"/>
      <c r="H8404"/>
      <c r="I8404"/>
    </row>
    <row r="8405" spans="1:9">
      <c r="A8405" s="26"/>
      <c r="B8405" s="27"/>
      <c r="C8405" s="28"/>
      <c r="D8405" s="29"/>
      <c r="E8405" s="29"/>
      <c r="F8405" s="28"/>
      <c r="G8405" s="28"/>
      <c r="H8405"/>
      <c r="I8405"/>
    </row>
    <row r="8406" spans="1:9">
      <c r="A8406" s="26"/>
      <c r="B8406" s="27"/>
      <c r="C8406" s="28"/>
      <c r="D8406" s="29"/>
      <c r="E8406" s="29"/>
      <c r="F8406" s="28"/>
      <c r="G8406" s="28"/>
      <c r="H8406"/>
      <c r="I8406"/>
    </row>
    <row r="8407" spans="1:9">
      <c r="A8407" s="26"/>
      <c r="B8407" s="27"/>
      <c r="C8407" s="28"/>
      <c r="D8407" s="29"/>
      <c r="E8407" s="29"/>
      <c r="F8407" s="28"/>
      <c r="G8407" s="28"/>
      <c r="H8407"/>
      <c r="I8407"/>
    </row>
    <row r="8408" spans="1:9">
      <c r="A8408" s="26"/>
      <c r="B8408" s="27"/>
      <c r="C8408" s="28"/>
      <c r="D8408" s="29"/>
      <c r="E8408" s="29"/>
      <c r="F8408" s="28"/>
      <c r="G8408" s="28"/>
      <c r="H8408"/>
      <c r="I8408"/>
    </row>
    <row r="8409" spans="1:9">
      <c r="A8409" s="26"/>
      <c r="B8409" s="27"/>
      <c r="C8409" s="28"/>
      <c r="D8409" s="29"/>
      <c r="E8409" s="29"/>
      <c r="F8409" s="28"/>
      <c r="G8409" s="28"/>
      <c r="H8409"/>
      <c r="I8409"/>
    </row>
    <row r="8410" spans="1:9">
      <c r="A8410" s="26"/>
      <c r="B8410" s="27"/>
      <c r="C8410" s="28"/>
      <c r="D8410" s="29"/>
      <c r="E8410" s="29"/>
      <c r="F8410" s="28"/>
      <c r="G8410" s="28"/>
      <c r="H8410"/>
      <c r="I8410"/>
    </row>
    <row r="8411" spans="1:9">
      <c r="A8411" s="26"/>
      <c r="B8411" s="27"/>
      <c r="C8411" s="28"/>
      <c r="D8411" s="29"/>
      <c r="E8411" s="29"/>
      <c r="F8411" s="28"/>
      <c r="G8411" s="28"/>
      <c r="H8411"/>
      <c r="I8411"/>
    </row>
    <row r="8412" spans="1:9">
      <c r="A8412" s="26"/>
      <c r="B8412" s="27"/>
      <c r="C8412" s="28"/>
      <c r="D8412" s="29"/>
      <c r="E8412" s="29"/>
      <c r="F8412" s="28"/>
      <c r="G8412" s="28"/>
      <c r="H8412"/>
      <c r="I8412"/>
    </row>
    <row r="8413" spans="1:9">
      <c r="A8413" s="26"/>
      <c r="B8413" s="27"/>
      <c r="C8413" s="28"/>
      <c r="D8413" s="29"/>
      <c r="E8413" s="29"/>
      <c r="F8413" s="28"/>
      <c r="G8413" s="28"/>
      <c r="H8413"/>
      <c r="I8413"/>
    </row>
    <row r="8414" spans="1:9">
      <c r="A8414" s="26"/>
      <c r="B8414" s="27"/>
      <c r="C8414" s="28"/>
      <c r="D8414" s="29"/>
      <c r="E8414" s="29"/>
      <c r="F8414" s="28"/>
      <c r="G8414" s="28"/>
      <c r="H8414"/>
      <c r="I8414"/>
    </row>
    <row r="8415" spans="1:9">
      <c r="A8415" s="26"/>
      <c r="B8415" s="27"/>
      <c r="C8415" s="28"/>
      <c r="D8415" s="29"/>
      <c r="E8415" s="29"/>
      <c r="F8415" s="28"/>
      <c r="G8415" s="28"/>
      <c r="H8415"/>
      <c r="I8415"/>
    </row>
    <row r="8416" spans="1:9">
      <c r="A8416" s="26"/>
      <c r="B8416" s="27"/>
      <c r="C8416" s="28"/>
      <c r="D8416" s="29"/>
      <c r="E8416" s="29"/>
      <c r="F8416" s="28"/>
      <c r="G8416" s="28"/>
      <c r="H8416"/>
      <c r="I8416"/>
    </row>
    <row r="8417" spans="1:9">
      <c r="A8417" s="26"/>
      <c r="B8417" s="27"/>
      <c r="C8417" s="28"/>
      <c r="D8417" s="29"/>
      <c r="E8417" s="29"/>
      <c r="F8417" s="28"/>
      <c r="G8417" s="28"/>
      <c r="H8417"/>
      <c r="I8417"/>
    </row>
    <row r="8418" spans="1:9">
      <c r="A8418" s="26"/>
      <c r="B8418" s="27"/>
      <c r="C8418" s="28"/>
      <c r="D8418" s="29"/>
      <c r="E8418" s="29"/>
      <c r="F8418" s="28"/>
      <c r="G8418" s="28"/>
      <c r="H8418"/>
      <c r="I8418"/>
    </row>
    <row r="8419" spans="1:9">
      <c r="A8419" s="26"/>
      <c r="B8419" s="27"/>
      <c r="C8419" s="28"/>
      <c r="D8419" s="29"/>
      <c r="E8419" s="29"/>
      <c r="F8419" s="28"/>
      <c r="G8419" s="28"/>
      <c r="H8419"/>
      <c r="I8419"/>
    </row>
    <row r="8420" spans="1:9">
      <c r="A8420" s="26"/>
      <c r="B8420" s="27"/>
      <c r="C8420" s="28"/>
      <c r="D8420" s="29"/>
      <c r="E8420" s="29"/>
      <c r="F8420" s="28"/>
      <c r="G8420" s="28"/>
      <c r="H8420"/>
      <c r="I8420"/>
    </row>
    <row r="8421" spans="1:9">
      <c r="A8421" s="26"/>
      <c r="B8421" s="27"/>
      <c r="C8421" s="28"/>
      <c r="D8421" s="29"/>
      <c r="E8421" s="29"/>
      <c r="F8421" s="28"/>
      <c r="G8421" s="28"/>
      <c r="H8421"/>
      <c r="I8421"/>
    </row>
    <row r="8422" spans="1:9">
      <c r="A8422" s="26"/>
      <c r="B8422" s="27"/>
      <c r="C8422" s="28"/>
      <c r="D8422" s="29"/>
      <c r="E8422" s="29"/>
      <c r="F8422" s="28"/>
      <c r="G8422" s="28"/>
      <c r="H8422"/>
      <c r="I8422"/>
    </row>
    <row r="8423" spans="1:9">
      <c r="A8423" s="26"/>
      <c r="B8423" s="27"/>
      <c r="C8423" s="28"/>
      <c r="D8423" s="29"/>
      <c r="E8423" s="29"/>
      <c r="F8423" s="28"/>
      <c r="G8423" s="28"/>
      <c r="H8423"/>
      <c r="I8423"/>
    </row>
    <row r="8424" spans="1:9">
      <c r="A8424" s="26"/>
      <c r="B8424" s="27"/>
      <c r="C8424" s="28"/>
      <c r="D8424" s="29"/>
      <c r="E8424" s="29"/>
      <c r="F8424" s="28"/>
      <c r="G8424" s="28"/>
      <c r="H8424"/>
      <c r="I8424"/>
    </row>
    <row r="8425" spans="1:9">
      <c r="A8425" s="26"/>
      <c r="B8425" s="27"/>
      <c r="C8425" s="28"/>
      <c r="D8425" s="29"/>
      <c r="E8425" s="29"/>
      <c r="F8425" s="28"/>
      <c r="G8425" s="28"/>
      <c r="H8425"/>
      <c r="I8425"/>
    </row>
    <row r="8426" spans="1:9">
      <c r="A8426" s="26"/>
      <c r="B8426" s="27"/>
      <c r="C8426" s="28"/>
      <c r="D8426" s="29"/>
      <c r="E8426" s="29"/>
      <c r="F8426" s="28"/>
      <c r="G8426" s="28"/>
      <c r="H8426"/>
      <c r="I8426"/>
    </row>
    <row r="8427" spans="1:9">
      <c r="A8427" s="26"/>
      <c r="B8427" s="27"/>
      <c r="C8427" s="28"/>
      <c r="D8427" s="29"/>
      <c r="E8427" s="29"/>
      <c r="F8427" s="28"/>
      <c r="G8427" s="28"/>
      <c r="H8427"/>
      <c r="I8427"/>
    </row>
    <row r="8428" spans="1:9">
      <c r="A8428" s="26"/>
      <c r="B8428" s="27"/>
      <c r="C8428" s="28"/>
      <c r="D8428" s="29"/>
      <c r="E8428" s="29"/>
      <c r="F8428" s="28"/>
      <c r="G8428" s="28"/>
      <c r="H8428"/>
      <c r="I8428"/>
    </row>
    <row r="8429" spans="1:9">
      <c r="A8429" s="26"/>
      <c r="B8429" s="27"/>
      <c r="C8429" s="28"/>
      <c r="D8429" s="29"/>
      <c r="E8429" s="29"/>
      <c r="F8429" s="28"/>
      <c r="G8429" s="28"/>
      <c r="H8429"/>
      <c r="I8429"/>
    </row>
    <row r="8430" spans="1:9">
      <c r="A8430" s="26"/>
      <c r="B8430" s="27"/>
      <c r="C8430" s="28"/>
      <c r="D8430" s="29"/>
      <c r="E8430" s="29"/>
      <c r="F8430" s="28"/>
      <c r="G8430" s="28"/>
      <c r="H8430"/>
      <c r="I8430"/>
    </row>
    <row r="8431" spans="1:9">
      <c r="A8431" s="26"/>
      <c r="B8431" s="27"/>
      <c r="C8431" s="28"/>
      <c r="D8431" s="29"/>
      <c r="E8431" s="29"/>
      <c r="F8431" s="28"/>
      <c r="G8431" s="28"/>
      <c r="H8431"/>
      <c r="I8431"/>
    </row>
    <row r="8432" spans="1:9">
      <c r="A8432" s="26"/>
      <c r="B8432" s="27"/>
      <c r="C8432" s="28"/>
      <c r="D8432" s="29"/>
      <c r="E8432" s="29"/>
      <c r="F8432" s="28"/>
      <c r="G8432" s="28"/>
      <c r="H8432"/>
      <c r="I8432"/>
    </row>
    <row r="8433" spans="1:9">
      <c r="A8433" s="26"/>
      <c r="B8433" s="27"/>
      <c r="C8433" s="28"/>
      <c r="D8433" s="29"/>
      <c r="E8433" s="29"/>
      <c r="F8433" s="28"/>
      <c r="G8433" s="28"/>
      <c r="H8433"/>
      <c r="I8433"/>
    </row>
    <row r="8434" spans="1:9">
      <c r="A8434" s="26"/>
      <c r="B8434" s="27"/>
      <c r="C8434" s="28"/>
      <c r="D8434" s="29"/>
      <c r="E8434" s="29"/>
      <c r="F8434" s="28"/>
      <c r="G8434" s="28"/>
      <c r="H8434"/>
      <c r="I8434"/>
    </row>
    <row r="8435" spans="1:9">
      <c r="A8435" s="26"/>
      <c r="B8435" s="27"/>
      <c r="C8435" s="28"/>
      <c r="D8435" s="29"/>
      <c r="E8435" s="29"/>
      <c r="F8435" s="28"/>
      <c r="G8435" s="28"/>
      <c r="H8435"/>
      <c r="I8435"/>
    </row>
    <row r="8436" spans="1:9">
      <c r="A8436" s="26"/>
      <c r="B8436" s="27"/>
      <c r="C8436" s="28"/>
      <c r="D8436" s="29"/>
      <c r="E8436" s="29"/>
      <c r="F8436" s="28"/>
      <c r="G8436" s="28"/>
      <c r="H8436"/>
      <c r="I8436"/>
    </row>
    <row r="8437" spans="1:9">
      <c r="A8437" s="26"/>
      <c r="B8437" s="27"/>
      <c r="C8437" s="28"/>
      <c r="D8437" s="29"/>
      <c r="E8437" s="29"/>
      <c r="F8437" s="28"/>
      <c r="G8437" s="28"/>
      <c r="H8437"/>
      <c r="I8437"/>
    </row>
    <row r="8438" spans="1:9">
      <c r="A8438" s="26"/>
      <c r="B8438" s="27"/>
      <c r="C8438" s="28"/>
      <c r="D8438" s="29"/>
      <c r="E8438" s="29"/>
      <c r="F8438" s="28"/>
      <c r="G8438" s="28"/>
      <c r="H8438"/>
      <c r="I8438"/>
    </row>
    <row r="8439" spans="1:9">
      <c r="A8439" s="26"/>
      <c r="B8439" s="27"/>
      <c r="C8439" s="28"/>
      <c r="D8439" s="29"/>
      <c r="E8439" s="29"/>
      <c r="F8439" s="28"/>
      <c r="G8439" s="28"/>
      <c r="H8439"/>
      <c r="I8439"/>
    </row>
    <row r="8440" spans="1:9">
      <c r="A8440" s="26"/>
      <c r="B8440" s="27"/>
      <c r="C8440" s="28"/>
      <c r="D8440" s="29"/>
      <c r="E8440" s="29"/>
      <c r="F8440" s="28"/>
      <c r="G8440" s="28"/>
      <c r="H8440"/>
      <c r="I8440"/>
    </row>
    <row r="8441" spans="1:9">
      <c r="A8441" s="26"/>
      <c r="B8441" s="27"/>
      <c r="C8441" s="28"/>
      <c r="D8441" s="29"/>
      <c r="E8441" s="29"/>
      <c r="F8441" s="28"/>
      <c r="G8441" s="28"/>
      <c r="H8441"/>
      <c r="I8441"/>
    </row>
    <row r="8442" spans="1:9">
      <c r="A8442" s="26"/>
      <c r="B8442" s="27"/>
      <c r="C8442" s="28"/>
      <c r="D8442" s="29"/>
      <c r="E8442" s="29"/>
      <c r="F8442" s="28"/>
      <c r="G8442" s="28"/>
      <c r="H8442"/>
      <c r="I8442"/>
    </row>
    <row r="8443" spans="1:9">
      <c r="A8443" s="26"/>
      <c r="B8443" s="27"/>
      <c r="C8443" s="28"/>
      <c r="D8443" s="29"/>
      <c r="E8443" s="29"/>
      <c r="F8443" s="28"/>
      <c r="G8443" s="28"/>
      <c r="H8443"/>
      <c r="I8443"/>
    </row>
    <row r="8444" spans="1:9">
      <c r="A8444" s="26"/>
      <c r="B8444" s="27"/>
      <c r="C8444" s="28"/>
      <c r="D8444" s="29"/>
      <c r="E8444" s="29"/>
      <c r="F8444" s="28"/>
      <c r="G8444" s="28"/>
      <c r="H8444"/>
      <c r="I8444"/>
    </row>
    <row r="8445" spans="1:9">
      <c r="A8445" s="26"/>
      <c r="B8445" s="27"/>
      <c r="C8445" s="28"/>
      <c r="D8445" s="29"/>
      <c r="E8445" s="29"/>
      <c r="F8445" s="28"/>
      <c r="G8445" s="28"/>
      <c r="H8445"/>
      <c r="I8445"/>
    </row>
    <row r="8446" spans="1:9">
      <c r="A8446" s="26"/>
      <c r="B8446" s="27"/>
      <c r="C8446" s="28"/>
      <c r="D8446" s="29"/>
      <c r="E8446" s="29"/>
      <c r="F8446" s="28"/>
      <c r="G8446" s="28"/>
      <c r="H8446"/>
      <c r="I8446"/>
    </row>
    <row r="8447" spans="1:9">
      <c r="A8447" s="26"/>
      <c r="B8447" s="27"/>
      <c r="C8447" s="28"/>
      <c r="D8447" s="29"/>
      <c r="E8447" s="29"/>
      <c r="F8447" s="28"/>
      <c r="G8447" s="28"/>
      <c r="H8447"/>
      <c r="I8447"/>
    </row>
    <row r="8448" spans="1:9">
      <c r="A8448" s="26"/>
      <c r="B8448" s="27"/>
      <c r="C8448" s="28"/>
      <c r="D8448" s="29"/>
      <c r="E8448" s="29"/>
      <c r="F8448" s="28"/>
      <c r="G8448" s="28"/>
      <c r="H8448"/>
      <c r="I8448"/>
    </row>
    <row r="8449" spans="1:9">
      <c r="A8449" s="26"/>
      <c r="B8449" s="27"/>
      <c r="C8449" s="28"/>
      <c r="D8449" s="29"/>
      <c r="E8449" s="29"/>
      <c r="F8449" s="28"/>
      <c r="G8449" s="28"/>
      <c r="H8449"/>
      <c r="I8449"/>
    </row>
    <row r="8450" spans="1:9">
      <c r="A8450" s="26"/>
      <c r="B8450" s="27"/>
      <c r="C8450" s="28"/>
      <c r="D8450" s="29"/>
      <c r="E8450" s="29"/>
      <c r="F8450" s="28"/>
      <c r="G8450" s="28"/>
      <c r="H8450"/>
      <c r="I8450"/>
    </row>
    <row r="8451" spans="1:9">
      <c r="A8451" s="26"/>
      <c r="B8451" s="27"/>
      <c r="C8451" s="28"/>
      <c r="D8451" s="29"/>
      <c r="E8451" s="29"/>
      <c r="F8451" s="28"/>
      <c r="G8451" s="28"/>
      <c r="H8451"/>
      <c r="I8451"/>
    </row>
    <row r="8452" spans="1:9">
      <c r="A8452" s="26"/>
      <c r="B8452" s="27"/>
      <c r="C8452" s="28"/>
      <c r="D8452" s="29"/>
      <c r="E8452" s="29"/>
      <c r="F8452" s="28"/>
      <c r="G8452" s="28"/>
      <c r="H8452"/>
      <c r="I8452"/>
    </row>
    <row r="8453" spans="1:9">
      <c r="A8453" s="26"/>
      <c r="B8453" s="27"/>
      <c r="C8453" s="28"/>
      <c r="D8453" s="29"/>
      <c r="E8453" s="29"/>
      <c r="F8453" s="28"/>
      <c r="G8453" s="28"/>
      <c r="H8453"/>
      <c r="I8453"/>
    </row>
    <row r="8454" spans="1:9">
      <c r="A8454" s="26"/>
      <c r="B8454" s="27"/>
      <c r="C8454" s="28"/>
      <c r="D8454" s="29"/>
      <c r="E8454" s="29"/>
      <c r="F8454" s="28"/>
      <c r="G8454" s="28"/>
      <c r="H8454"/>
      <c r="I8454"/>
    </row>
    <row r="8455" spans="1:9">
      <c r="A8455" s="26"/>
      <c r="B8455" s="27"/>
      <c r="C8455" s="28"/>
      <c r="D8455" s="29"/>
      <c r="E8455" s="29"/>
      <c r="F8455" s="28"/>
      <c r="G8455" s="28"/>
      <c r="H8455"/>
      <c r="I8455"/>
    </row>
    <row r="8456" spans="1:9">
      <c r="A8456" s="26"/>
      <c r="B8456" s="27"/>
      <c r="C8456" s="28"/>
      <c r="D8456" s="29"/>
      <c r="E8456" s="29"/>
      <c r="F8456" s="28"/>
      <c r="G8456" s="28"/>
      <c r="H8456"/>
      <c r="I8456"/>
    </row>
    <row r="8457" spans="1:9">
      <c r="A8457" s="26"/>
      <c r="B8457" s="27"/>
      <c r="C8457" s="28"/>
      <c r="D8457" s="29"/>
      <c r="E8457" s="29"/>
      <c r="F8457" s="28"/>
      <c r="G8457" s="28"/>
      <c r="H8457"/>
      <c r="I8457"/>
    </row>
    <row r="8458" spans="1:9">
      <c r="A8458" s="26"/>
      <c r="B8458" s="27"/>
      <c r="C8458" s="28"/>
      <c r="D8458" s="29"/>
      <c r="E8458" s="29"/>
      <c r="F8458" s="28"/>
      <c r="G8458" s="28"/>
      <c r="H8458"/>
      <c r="I8458"/>
    </row>
    <row r="8459" spans="1:9">
      <c r="A8459" s="26"/>
      <c r="B8459" s="27"/>
      <c r="C8459" s="28"/>
      <c r="D8459" s="29"/>
      <c r="E8459" s="29"/>
      <c r="F8459" s="28"/>
      <c r="G8459" s="28"/>
      <c r="H8459"/>
      <c r="I8459"/>
    </row>
    <row r="8460" spans="1:9">
      <c r="A8460" s="26"/>
      <c r="B8460" s="27"/>
      <c r="C8460" s="28"/>
      <c r="D8460" s="29"/>
      <c r="E8460" s="29"/>
      <c r="F8460" s="28"/>
      <c r="G8460" s="28"/>
      <c r="H8460"/>
      <c r="I8460"/>
    </row>
    <row r="8461" spans="1:9">
      <c r="A8461" s="26"/>
      <c r="B8461" s="27"/>
      <c r="C8461" s="28"/>
      <c r="D8461" s="29"/>
      <c r="E8461" s="29"/>
      <c r="F8461" s="28"/>
      <c r="G8461" s="28"/>
      <c r="H8461"/>
      <c r="I8461"/>
    </row>
    <row r="8462" spans="1:9">
      <c r="A8462" s="26"/>
      <c r="B8462" s="27"/>
      <c r="C8462" s="28"/>
      <c r="D8462" s="29"/>
      <c r="E8462" s="29"/>
      <c r="F8462" s="28"/>
      <c r="G8462" s="28"/>
      <c r="H8462"/>
      <c r="I8462"/>
    </row>
    <row r="8463" spans="1:9">
      <c r="A8463" s="26"/>
      <c r="B8463" s="27"/>
      <c r="C8463" s="28"/>
      <c r="D8463" s="29"/>
      <c r="E8463" s="29"/>
      <c r="F8463" s="28"/>
      <c r="G8463" s="28"/>
      <c r="H8463"/>
      <c r="I8463"/>
    </row>
    <row r="8464" spans="1:9">
      <c r="A8464" s="26"/>
      <c r="B8464" s="27"/>
      <c r="C8464" s="28"/>
      <c r="D8464" s="29"/>
      <c r="E8464" s="29"/>
      <c r="F8464" s="28"/>
      <c r="G8464" s="28"/>
      <c r="H8464"/>
      <c r="I8464"/>
    </row>
    <row r="8465" spans="1:9">
      <c r="A8465" s="26"/>
      <c r="B8465" s="27"/>
      <c r="C8465" s="28"/>
      <c r="D8465" s="29"/>
      <c r="E8465" s="29"/>
      <c r="F8465" s="28"/>
      <c r="G8465" s="28"/>
      <c r="H8465"/>
      <c r="I8465"/>
    </row>
    <row r="8466" spans="1:9">
      <c r="A8466" s="26"/>
      <c r="B8466" s="27"/>
      <c r="C8466" s="28"/>
      <c r="D8466" s="29"/>
      <c r="E8466" s="29"/>
      <c r="F8466" s="28"/>
      <c r="G8466" s="28"/>
      <c r="H8466"/>
      <c r="I8466"/>
    </row>
    <row r="8467" spans="1:9">
      <c r="A8467" s="26"/>
      <c r="B8467" s="27"/>
      <c r="C8467" s="28"/>
      <c r="D8467" s="29"/>
      <c r="E8467" s="29"/>
      <c r="F8467" s="28"/>
      <c r="G8467" s="28"/>
      <c r="H8467"/>
      <c r="I8467"/>
    </row>
    <row r="8468" spans="1:9">
      <c r="A8468" s="26"/>
      <c r="B8468" s="27"/>
      <c r="C8468" s="28"/>
      <c r="D8468" s="29"/>
      <c r="E8468" s="29"/>
      <c r="F8468" s="28"/>
      <c r="G8468" s="28"/>
      <c r="H8468"/>
      <c r="I8468"/>
    </row>
    <row r="8469" spans="1:9">
      <c r="A8469" s="26"/>
      <c r="B8469" s="27"/>
      <c r="C8469" s="28"/>
      <c r="D8469" s="29"/>
      <c r="E8469" s="29"/>
      <c r="F8469" s="28"/>
      <c r="G8469" s="28"/>
      <c r="H8469"/>
      <c r="I8469"/>
    </row>
    <row r="8470" spans="1:9">
      <c r="A8470" s="26"/>
      <c r="B8470" s="27"/>
      <c r="C8470" s="28"/>
      <c r="D8470" s="29"/>
      <c r="E8470" s="29"/>
      <c r="F8470" s="28"/>
      <c r="G8470" s="28"/>
      <c r="H8470"/>
      <c r="I8470"/>
    </row>
    <row r="8471" spans="1:9">
      <c r="A8471" s="26"/>
      <c r="B8471" s="27"/>
      <c r="C8471" s="28"/>
      <c r="D8471" s="29"/>
      <c r="E8471" s="29"/>
      <c r="F8471" s="28"/>
      <c r="G8471" s="28"/>
      <c r="H8471"/>
      <c r="I8471"/>
    </row>
    <row r="8472" spans="1:9">
      <c r="A8472" s="26"/>
      <c r="B8472" s="27"/>
      <c r="C8472" s="28"/>
      <c r="D8472" s="29"/>
      <c r="E8472" s="29"/>
      <c r="F8472" s="28"/>
      <c r="G8472" s="28"/>
      <c r="H8472"/>
      <c r="I8472"/>
    </row>
    <row r="8473" spans="1:9">
      <c r="A8473" s="26"/>
      <c r="B8473" s="27"/>
      <c r="C8473" s="28"/>
      <c r="D8473" s="29"/>
      <c r="E8473" s="29"/>
      <c r="F8473" s="28"/>
      <c r="G8473" s="28"/>
      <c r="H8473"/>
      <c r="I8473"/>
    </row>
    <row r="8474" spans="1:9">
      <c r="A8474" s="26"/>
      <c r="B8474" s="27"/>
      <c r="C8474" s="28"/>
      <c r="D8474" s="29"/>
      <c r="E8474" s="29"/>
      <c r="F8474" s="28"/>
      <c r="G8474" s="28"/>
      <c r="H8474"/>
      <c r="I8474"/>
    </row>
    <row r="8475" spans="1:9">
      <c r="A8475" s="26"/>
      <c r="B8475" s="27"/>
      <c r="C8475" s="28"/>
      <c r="D8475" s="29"/>
      <c r="E8475" s="29"/>
      <c r="F8475" s="28"/>
      <c r="G8475" s="28"/>
      <c r="H8475"/>
      <c r="I8475"/>
    </row>
    <row r="8476" spans="1:9">
      <c r="A8476" s="26"/>
      <c r="B8476" s="27"/>
      <c r="C8476" s="28"/>
      <c r="D8476" s="29"/>
      <c r="E8476" s="29"/>
      <c r="F8476" s="28"/>
      <c r="G8476" s="28"/>
      <c r="H8476"/>
      <c r="I8476"/>
    </row>
    <row r="8477" spans="1:9">
      <c r="A8477" s="26"/>
      <c r="B8477" s="27"/>
      <c r="C8477" s="28"/>
      <c r="D8477" s="29"/>
      <c r="E8477" s="29"/>
      <c r="F8477" s="28"/>
      <c r="G8477" s="28"/>
      <c r="H8477"/>
      <c r="I8477"/>
    </row>
    <row r="8478" spans="1:9">
      <c r="A8478" s="26"/>
      <c r="B8478" s="27"/>
      <c r="C8478" s="28"/>
      <c r="D8478" s="29"/>
      <c r="E8478" s="29"/>
      <c r="F8478" s="28"/>
      <c r="G8478" s="28"/>
      <c r="H8478"/>
      <c r="I8478"/>
    </row>
    <row r="8479" spans="1:9">
      <c r="A8479" s="26"/>
      <c r="B8479" s="27"/>
      <c r="C8479" s="28"/>
      <c r="D8479" s="29"/>
      <c r="E8479" s="29"/>
      <c r="F8479" s="28"/>
      <c r="G8479" s="28"/>
      <c r="H8479"/>
      <c r="I8479"/>
    </row>
    <row r="8480" spans="1:9">
      <c r="A8480" s="26"/>
      <c r="B8480" s="27"/>
      <c r="C8480" s="28"/>
      <c r="D8480" s="29"/>
      <c r="E8480" s="29"/>
      <c r="F8480" s="28"/>
      <c r="G8480" s="28"/>
      <c r="H8480"/>
      <c r="I8480"/>
    </row>
    <row r="8481" spans="1:9">
      <c r="A8481" s="26"/>
      <c r="B8481" s="27"/>
      <c r="C8481" s="28"/>
      <c r="D8481" s="29"/>
      <c r="E8481" s="29"/>
      <c r="F8481" s="28"/>
      <c r="G8481" s="28"/>
      <c r="H8481"/>
      <c r="I8481"/>
    </row>
    <row r="8482" spans="1:9">
      <c r="A8482" s="26"/>
      <c r="B8482" s="27"/>
      <c r="C8482" s="28"/>
      <c r="D8482" s="29"/>
      <c r="E8482" s="29"/>
      <c r="F8482" s="28"/>
      <c r="G8482" s="28"/>
      <c r="H8482"/>
      <c r="I8482"/>
    </row>
    <row r="8483" spans="1:9">
      <c r="A8483" s="26"/>
      <c r="B8483" s="27"/>
      <c r="C8483" s="28"/>
      <c r="D8483" s="29"/>
      <c r="E8483" s="29"/>
      <c r="F8483" s="28"/>
      <c r="G8483" s="28"/>
      <c r="H8483"/>
      <c r="I8483"/>
    </row>
    <row r="8484" spans="1:9">
      <c r="A8484" s="26"/>
      <c r="B8484" s="27"/>
      <c r="C8484" s="28"/>
      <c r="D8484" s="29"/>
      <c r="E8484" s="29"/>
      <c r="F8484" s="28"/>
      <c r="G8484" s="28"/>
      <c r="H8484"/>
      <c r="I8484"/>
    </row>
    <row r="8485" spans="1:9">
      <c r="A8485" s="26"/>
      <c r="B8485" s="27"/>
      <c r="C8485" s="28"/>
      <c r="D8485" s="29"/>
      <c r="E8485" s="29"/>
      <c r="F8485" s="28"/>
      <c r="G8485" s="28"/>
      <c r="H8485"/>
      <c r="I8485"/>
    </row>
    <row r="8486" spans="1:9">
      <c r="A8486" s="26"/>
      <c r="B8486" s="27"/>
      <c r="C8486" s="28"/>
      <c r="D8486" s="29"/>
      <c r="E8486" s="29"/>
      <c r="F8486" s="28"/>
      <c r="G8486" s="28"/>
      <c r="H8486"/>
      <c r="I8486"/>
    </row>
    <row r="8487" spans="1:9">
      <c r="A8487" s="26"/>
      <c r="B8487" s="27"/>
      <c r="C8487" s="28"/>
      <c r="D8487" s="29"/>
      <c r="E8487" s="29"/>
      <c r="F8487" s="28"/>
      <c r="G8487" s="28"/>
      <c r="H8487"/>
      <c r="I8487"/>
    </row>
    <row r="8488" spans="1:9">
      <c r="A8488" s="26"/>
      <c r="B8488" s="27"/>
      <c r="C8488" s="28"/>
      <c r="D8488" s="29"/>
      <c r="E8488" s="29"/>
      <c r="F8488" s="28"/>
      <c r="G8488" s="28"/>
      <c r="H8488"/>
      <c r="I8488"/>
    </row>
    <row r="8489" spans="1:9">
      <c r="A8489" s="26"/>
      <c r="B8489" s="27"/>
      <c r="C8489" s="28"/>
      <c r="D8489" s="29"/>
      <c r="E8489" s="29"/>
      <c r="F8489" s="28"/>
      <c r="G8489" s="28"/>
      <c r="H8489"/>
      <c r="I8489"/>
    </row>
    <row r="8490" spans="1:9">
      <c r="A8490" s="26"/>
      <c r="B8490" s="27"/>
      <c r="C8490" s="28"/>
      <c r="D8490" s="29"/>
      <c r="E8490" s="29"/>
      <c r="F8490" s="28"/>
      <c r="G8490" s="28"/>
      <c r="H8490"/>
      <c r="I8490"/>
    </row>
    <row r="8491" spans="1:9">
      <c r="A8491" s="26"/>
      <c r="B8491" s="27"/>
      <c r="C8491" s="28"/>
      <c r="D8491" s="29"/>
      <c r="E8491" s="29"/>
      <c r="F8491" s="28"/>
      <c r="G8491" s="28"/>
      <c r="H8491"/>
      <c r="I8491"/>
    </row>
    <row r="8492" spans="1:9">
      <c r="A8492" s="26"/>
      <c r="B8492" s="27"/>
      <c r="C8492" s="28"/>
      <c r="D8492" s="29"/>
      <c r="E8492" s="29"/>
      <c r="F8492" s="28"/>
      <c r="G8492" s="28"/>
      <c r="H8492"/>
      <c r="I8492"/>
    </row>
    <row r="8493" spans="1:9">
      <c r="A8493" s="26"/>
      <c r="B8493" s="27"/>
      <c r="C8493" s="28"/>
      <c r="D8493" s="29"/>
      <c r="E8493" s="29"/>
      <c r="F8493" s="28"/>
      <c r="G8493" s="28"/>
      <c r="H8493"/>
      <c r="I8493"/>
    </row>
    <row r="8494" spans="1:9">
      <c r="A8494" s="26"/>
      <c r="B8494" s="27"/>
      <c r="C8494" s="28"/>
      <c r="D8494" s="29"/>
      <c r="E8494" s="29"/>
      <c r="F8494" s="28"/>
      <c r="G8494" s="28"/>
      <c r="H8494"/>
      <c r="I8494"/>
    </row>
    <row r="8495" spans="1:9">
      <c r="A8495" s="26"/>
      <c r="B8495" s="27"/>
      <c r="C8495" s="28"/>
      <c r="D8495" s="29"/>
      <c r="E8495" s="29"/>
      <c r="F8495" s="28"/>
      <c r="G8495" s="28"/>
      <c r="H8495"/>
      <c r="I8495"/>
    </row>
    <row r="8496" spans="1:9">
      <c r="A8496" s="26"/>
      <c r="B8496" s="27"/>
      <c r="C8496" s="28"/>
      <c r="D8496" s="29"/>
      <c r="E8496" s="29"/>
      <c r="F8496" s="28"/>
      <c r="G8496" s="28"/>
      <c r="H8496"/>
      <c r="I8496"/>
    </row>
    <row r="8497" spans="1:9">
      <c r="A8497" s="26"/>
      <c r="B8497" s="27"/>
      <c r="C8497" s="28"/>
      <c r="D8497" s="29"/>
      <c r="E8497" s="29"/>
      <c r="F8497" s="28"/>
      <c r="G8497" s="28"/>
      <c r="H8497"/>
      <c r="I8497"/>
    </row>
    <row r="8498" spans="1:9">
      <c r="A8498" s="26"/>
      <c r="B8498" s="27"/>
      <c r="C8498" s="28"/>
      <c r="D8498" s="29"/>
      <c r="E8498" s="29"/>
      <c r="F8498" s="28"/>
      <c r="G8498" s="28"/>
      <c r="H8498"/>
      <c r="I8498"/>
    </row>
    <row r="8499" spans="1:9">
      <c r="A8499" s="26"/>
      <c r="B8499" s="27"/>
      <c r="C8499" s="28"/>
      <c r="D8499" s="29"/>
      <c r="E8499" s="29"/>
      <c r="F8499" s="28"/>
      <c r="G8499" s="28"/>
      <c r="H8499"/>
      <c r="I8499"/>
    </row>
    <row r="8500" spans="1:9">
      <c r="A8500" s="26"/>
      <c r="B8500" s="27"/>
      <c r="C8500" s="28"/>
      <c r="D8500" s="29"/>
      <c r="E8500" s="29"/>
      <c r="F8500" s="28"/>
      <c r="G8500" s="28"/>
      <c r="H8500"/>
      <c r="I8500"/>
    </row>
    <row r="8501" spans="1:9">
      <c r="A8501" s="26"/>
      <c r="B8501" s="27"/>
      <c r="C8501" s="28"/>
      <c r="D8501" s="29"/>
      <c r="E8501" s="29"/>
      <c r="F8501" s="28"/>
      <c r="G8501" s="28"/>
      <c r="H8501"/>
      <c r="I8501"/>
    </row>
    <row r="8502" spans="1:9">
      <c r="A8502" s="26"/>
      <c r="B8502" s="27"/>
      <c r="C8502" s="28"/>
      <c r="D8502" s="29"/>
      <c r="E8502" s="29"/>
      <c r="F8502" s="28"/>
      <c r="G8502" s="28"/>
      <c r="H8502"/>
      <c r="I8502"/>
    </row>
    <row r="8503" spans="1:9">
      <c r="A8503" s="26"/>
      <c r="B8503" s="27"/>
      <c r="C8503" s="28"/>
      <c r="D8503" s="29"/>
      <c r="E8503" s="29"/>
      <c r="F8503" s="28"/>
      <c r="G8503" s="28"/>
      <c r="H8503"/>
      <c r="I8503"/>
    </row>
    <row r="8504" spans="1:9">
      <c r="A8504" s="26"/>
      <c r="B8504" s="27"/>
      <c r="C8504" s="28"/>
      <c r="D8504" s="29"/>
      <c r="E8504" s="29"/>
      <c r="F8504" s="28"/>
      <c r="G8504" s="28"/>
      <c r="H8504"/>
      <c r="I8504"/>
    </row>
    <row r="8505" spans="1:9">
      <c r="A8505" s="26"/>
      <c r="B8505" s="27"/>
      <c r="C8505" s="28"/>
      <c r="D8505" s="29"/>
      <c r="E8505" s="29"/>
      <c r="F8505" s="28"/>
      <c r="G8505" s="28"/>
      <c r="H8505"/>
      <c r="I8505"/>
    </row>
    <row r="8506" spans="1:9">
      <c r="A8506" s="26"/>
      <c r="B8506" s="27"/>
      <c r="C8506" s="28"/>
      <c r="D8506" s="29"/>
      <c r="E8506" s="29"/>
      <c r="F8506" s="28"/>
      <c r="G8506" s="28"/>
      <c r="H8506"/>
      <c r="I8506"/>
    </row>
    <row r="8507" spans="1:9">
      <c r="A8507" s="26"/>
      <c r="B8507" s="27"/>
      <c r="C8507" s="28"/>
      <c r="D8507" s="29"/>
      <c r="E8507" s="29"/>
      <c r="F8507" s="28"/>
      <c r="G8507" s="28"/>
      <c r="H8507"/>
      <c r="I8507"/>
    </row>
    <row r="8508" spans="1:9">
      <c r="A8508" s="26"/>
      <c r="B8508" s="27"/>
      <c r="C8508" s="28"/>
      <c r="D8508" s="29"/>
      <c r="E8508" s="29"/>
      <c r="F8508" s="28"/>
      <c r="G8508" s="28"/>
      <c r="H8508"/>
      <c r="I8508"/>
    </row>
    <row r="8509" spans="1:9">
      <c r="A8509" s="26"/>
      <c r="B8509" s="27"/>
      <c r="C8509" s="28"/>
      <c r="D8509" s="29"/>
      <c r="E8509" s="29"/>
      <c r="F8509" s="28"/>
      <c r="G8509" s="28"/>
      <c r="H8509"/>
      <c r="I8509"/>
    </row>
    <row r="8510" spans="1:9">
      <c r="A8510" s="26"/>
      <c r="B8510" s="27"/>
      <c r="C8510" s="28"/>
      <c r="D8510" s="29"/>
      <c r="E8510" s="29"/>
      <c r="F8510" s="28"/>
      <c r="G8510" s="28"/>
      <c r="H8510"/>
      <c r="I8510"/>
    </row>
    <row r="8511" spans="1:9">
      <c r="A8511" s="26"/>
      <c r="B8511" s="27"/>
      <c r="C8511" s="28"/>
      <c r="D8511" s="29"/>
      <c r="E8511" s="29"/>
      <c r="F8511" s="28"/>
      <c r="G8511" s="28"/>
      <c r="H8511"/>
      <c r="I8511"/>
    </row>
    <row r="8512" spans="1:9">
      <c r="A8512" s="26"/>
      <c r="B8512" s="27"/>
      <c r="C8512" s="28"/>
      <c r="D8512" s="29"/>
      <c r="E8512" s="29"/>
      <c r="F8512" s="28"/>
      <c r="G8512" s="28"/>
      <c r="H8512"/>
      <c r="I8512"/>
    </row>
    <row r="8513" spans="1:9">
      <c r="A8513" s="26"/>
      <c r="B8513" s="27"/>
      <c r="C8513" s="28"/>
      <c r="D8513" s="29"/>
      <c r="E8513" s="29"/>
      <c r="F8513" s="28"/>
      <c r="G8513" s="28"/>
      <c r="H8513"/>
      <c r="I8513"/>
    </row>
    <row r="8514" spans="1:9">
      <c r="A8514" s="26"/>
      <c r="B8514" s="27"/>
      <c r="C8514" s="28"/>
      <c r="D8514" s="29"/>
      <c r="E8514" s="29"/>
      <c r="F8514" s="28"/>
      <c r="G8514" s="28"/>
      <c r="H8514"/>
      <c r="I8514"/>
    </row>
    <row r="8515" spans="1:9">
      <c r="A8515" s="26"/>
      <c r="B8515" s="27"/>
      <c r="C8515" s="28"/>
      <c r="D8515" s="29"/>
      <c r="E8515" s="29"/>
      <c r="F8515" s="28"/>
      <c r="G8515" s="28"/>
      <c r="H8515"/>
      <c r="I8515"/>
    </row>
    <row r="8516" spans="1:9">
      <c r="A8516" s="26"/>
      <c r="B8516" s="27"/>
      <c r="C8516" s="28"/>
      <c r="D8516" s="29"/>
      <c r="E8516" s="29"/>
      <c r="F8516" s="28"/>
      <c r="G8516" s="28"/>
      <c r="H8516"/>
      <c r="I8516"/>
    </row>
    <row r="8517" spans="1:9">
      <c r="A8517" s="26"/>
      <c r="B8517" s="27"/>
      <c r="C8517" s="28"/>
      <c r="D8517" s="29"/>
      <c r="E8517" s="29"/>
      <c r="F8517" s="28"/>
      <c r="G8517" s="28"/>
      <c r="H8517"/>
      <c r="I8517"/>
    </row>
    <row r="8518" spans="1:9">
      <c r="A8518" s="26"/>
      <c r="B8518" s="27"/>
      <c r="C8518" s="28"/>
      <c r="D8518" s="29"/>
      <c r="E8518" s="29"/>
      <c r="F8518" s="28"/>
      <c r="G8518" s="28"/>
      <c r="H8518"/>
      <c r="I8518"/>
    </row>
    <row r="8519" spans="1:9">
      <c r="A8519" s="26"/>
      <c r="B8519" s="27"/>
      <c r="C8519" s="28"/>
      <c r="D8519" s="29"/>
      <c r="E8519" s="29"/>
      <c r="F8519" s="28"/>
      <c r="G8519" s="28"/>
      <c r="H8519"/>
      <c r="I8519"/>
    </row>
    <row r="8520" spans="1:9">
      <c r="A8520" s="26"/>
      <c r="B8520" s="27"/>
      <c r="C8520" s="28"/>
      <c r="D8520" s="29"/>
      <c r="E8520" s="29"/>
      <c r="F8520" s="28"/>
      <c r="G8520" s="28"/>
      <c r="H8520"/>
      <c r="I8520"/>
    </row>
    <row r="8521" spans="1:9">
      <c r="A8521" s="26"/>
      <c r="B8521" s="27"/>
      <c r="C8521" s="28"/>
      <c r="D8521" s="29"/>
      <c r="E8521" s="29"/>
      <c r="F8521" s="28"/>
      <c r="G8521" s="28"/>
      <c r="H8521"/>
      <c r="I8521"/>
    </row>
    <row r="8522" spans="1:9">
      <c r="A8522" s="26"/>
      <c r="B8522" s="27"/>
      <c r="C8522" s="28"/>
      <c r="D8522" s="29"/>
      <c r="E8522" s="29"/>
      <c r="F8522" s="28"/>
      <c r="G8522" s="28"/>
      <c r="H8522"/>
      <c r="I8522"/>
    </row>
    <row r="8523" spans="1:9">
      <c r="A8523" s="26"/>
      <c r="B8523" s="27"/>
      <c r="C8523" s="28"/>
      <c r="D8523" s="29"/>
      <c r="E8523" s="29"/>
      <c r="F8523" s="28"/>
      <c r="G8523" s="28"/>
      <c r="H8523"/>
      <c r="I8523"/>
    </row>
    <row r="8524" spans="1:9">
      <c r="A8524" s="26"/>
      <c r="B8524" s="27"/>
      <c r="C8524" s="28"/>
      <c r="D8524" s="29"/>
      <c r="E8524" s="29"/>
      <c r="F8524" s="28"/>
      <c r="G8524" s="28"/>
      <c r="H8524"/>
      <c r="I8524"/>
    </row>
    <row r="8525" spans="1:9">
      <c r="A8525" s="26"/>
      <c r="B8525" s="27"/>
      <c r="C8525" s="28"/>
      <c r="D8525" s="29"/>
      <c r="E8525" s="29"/>
      <c r="F8525" s="28"/>
      <c r="G8525" s="28"/>
      <c r="H8525"/>
      <c r="I8525"/>
    </row>
    <row r="8526" spans="1:9">
      <c r="A8526" s="26"/>
      <c r="B8526" s="27"/>
      <c r="C8526" s="28"/>
      <c r="D8526" s="29"/>
      <c r="E8526" s="29"/>
      <c r="F8526" s="28"/>
      <c r="G8526" s="28"/>
      <c r="H8526"/>
      <c r="I8526"/>
    </row>
    <row r="8527" spans="1:9">
      <c r="A8527" s="26"/>
      <c r="B8527" s="27"/>
      <c r="C8527" s="28"/>
      <c r="D8527" s="29"/>
      <c r="E8527" s="29"/>
      <c r="F8527" s="28"/>
      <c r="G8527" s="28"/>
      <c r="H8527"/>
      <c r="I8527"/>
    </row>
    <row r="8528" spans="1:9">
      <c r="A8528" s="26"/>
      <c r="B8528" s="27"/>
      <c r="C8528" s="28"/>
      <c r="D8528" s="29"/>
      <c r="E8528" s="29"/>
      <c r="F8528" s="28"/>
      <c r="G8528" s="28"/>
      <c r="H8528"/>
      <c r="I8528"/>
    </row>
    <row r="8529" spans="1:9">
      <c r="A8529" s="26"/>
      <c r="B8529" s="27"/>
      <c r="C8529" s="28"/>
      <c r="D8529" s="29"/>
      <c r="E8529" s="29"/>
      <c r="F8529" s="28"/>
      <c r="G8529" s="28"/>
      <c r="H8529"/>
      <c r="I8529"/>
    </row>
    <row r="8530" spans="1:9">
      <c r="A8530" s="26"/>
      <c r="B8530" s="27"/>
      <c r="C8530" s="28"/>
      <c r="D8530" s="29"/>
      <c r="E8530" s="29"/>
      <c r="F8530" s="28"/>
      <c r="G8530" s="28"/>
      <c r="H8530"/>
      <c r="I8530"/>
    </row>
    <row r="8531" spans="1:9">
      <c r="A8531" s="26"/>
      <c r="B8531" s="27"/>
      <c r="C8531" s="28"/>
      <c r="D8531" s="29"/>
      <c r="E8531" s="29"/>
      <c r="F8531" s="28"/>
      <c r="G8531" s="28"/>
      <c r="H8531"/>
      <c r="I8531"/>
    </row>
    <row r="8532" spans="1:9">
      <c r="A8532" s="26"/>
      <c r="B8532" s="27"/>
      <c r="C8532" s="28"/>
      <c r="D8532" s="29"/>
      <c r="E8532" s="29"/>
      <c r="F8532" s="28"/>
      <c r="G8532" s="28"/>
      <c r="H8532"/>
      <c r="I8532"/>
    </row>
    <row r="8533" spans="1:9">
      <c r="A8533" s="26"/>
      <c r="B8533" s="27"/>
      <c r="C8533" s="28"/>
      <c r="D8533" s="29"/>
      <c r="E8533" s="29"/>
      <c r="F8533" s="28"/>
      <c r="G8533" s="28"/>
      <c r="H8533"/>
      <c r="I8533"/>
    </row>
    <row r="8534" spans="1:9">
      <c r="A8534" s="26"/>
      <c r="B8534" s="27"/>
      <c r="C8534" s="28"/>
      <c r="D8534" s="29"/>
      <c r="E8534" s="29"/>
      <c r="F8534" s="28"/>
      <c r="G8534" s="28"/>
      <c r="H8534"/>
      <c r="I8534"/>
    </row>
    <row r="8535" spans="1:9">
      <c r="A8535" s="26"/>
      <c r="B8535" s="27"/>
      <c r="C8535" s="28"/>
      <c r="D8535" s="29"/>
      <c r="E8535" s="29"/>
      <c r="F8535" s="28"/>
      <c r="G8535" s="28"/>
      <c r="H8535"/>
      <c r="I8535"/>
    </row>
    <row r="8536" spans="1:9">
      <c r="A8536" s="26"/>
      <c r="B8536" s="27"/>
      <c r="C8536" s="28"/>
      <c r="D8536" s="29"/>
      <c r="E8536" s="29"/>
      <c r="F8536" s="28"/>
      <c r="G8536" s="28"/>
      <c r="H8536"/>
      <c r="I8536"/>
    </row>
    <row r="8537" spans="1:9">
      <c r="A8537" s="26"/>
      <c r="B8537" s="27"/>
      <c r="C8537" s="28"/>
      <c r="D8537" s="29"/>
      <c r="E8537" s="29"/>
      <c r="F8537" s="28"/>
      <c r="G8537" s="28"/>
      <c r="H8537"/>
      <c r="I8537"/>
    </row>
    <row r="8538" spans="1:9">
      <c r="A8538" s="26"/>
      <c r="B8538" s="27"/>
      <c r="C8538" s="28"/>
      <c r="D8538" s="29"/>
      <c r="E8538" s="29"/>
      <c r="F8538" s="28"/>
      <c r="G8538" s="28"/>
      <c r="H8538"/>
      <c r="I8538"/>
    </row>
    <row r="8539" spans="1:9">
      <c r="A8539" s="26"/>
      <c r="B8539" s="27"/>
      <c r="C8539" s="28"/>
      <c r="D8539" s="29"/>
      <c r="E8539" s="29"/>
      <c r="F8539" s="28"/>
      <c r="G8539" s="28"/>
      <c r="H8539"/>
      <c r="I8539"/>
    </row>
    <row r="8540" spans="1:9">
      <c r="A8540" s="26"/>
      <c r="B8540" s="27"/>
      <c r="C8540" s="28"/>
      <c r="D8540" s="29"/>
      <c r="E8540" s="29"/>
      <c r="F8540" s="28"/>
      <c r="G8540" s="28"/>
      <c r="H8540"/>
      <c r="I8540"/>
    </row>
    <row r="8541" spans="1:9">
      <c r="A8541" s="26"/>
      <c r="B8541" s="27"/>
      <c r="C8541" s="28"/>
      <c r="D8541" s="29"/>
      <c r="E8541" s="29"/>
      <c r="F8541" s="28"/>
      <c r="G8541" s="28"/>
      <c r="H8541"/>
      <c r="I8541"/>
    </row>
    <row r="8542" spans="1:9">
      <c r="A8542" s="26"/>
      <c r="B8542" s="27"/>
      <c r="C8542" s="28"/>
      <c r="D8542" s="29"/>
      <c r="E8542" s="29"/>
      <c r="F8542" s="28"/>
      <c r="G8542" s="28"/>
      <c r="H8542"/>
      <c r="I8542"/>
    </row>
    <row r="8543" spans="1:9">
      <c r="A8543" s="26"/>
      <c r="B8543" s="27"/>
      <c r="C8543" s="28"/>
      <c r="D8543" s="29"/>
      <c r="E8543" s="29"/>
      <c r="F8543" s="28"/>
      <c r="G8543" s="28"/>
      <c r="H8543"/>
      <c r="I8543"/>
    </row>
    <row r="8544" spans="1:9">
      <c r="A8544" s="26"/>
      <c r="B8544" s="27"/>
      <c r="C8544" s="28"/>
      <c r="D8544" s="29"/>
      <c r="E8544" s="29"/>
      <c r="F8544" s="28"/>
      <c r="G8544" s="28"/>
      <c r="H8544"/>
      <c r="I8544"/>
    </row>
    <row r="8545" spans="1:9">
      <c r="A8545" s="26"/>
      <c r="B8545" s="27"/>
      <c r="C8545" s="28"/>
      <c r="D8545" s="29"/>
      <c r="E8545" s="29"/>
      <c r="F8545" s="28"/>
      <c r="G8545" s="28"/>
      <c r="H8545"/>
      <c r="I8545"/>
    </row>
    <row r="8546" spans="1:9">
      <c r="A8546" s="26"/>
      <c r="B8546" s="27"/>
      <c r="C8546" s="28"/>
      <c r="D8546" s="29"/>
      <c r="E8546" s="29"/>
      <c r="F8546" s="28"/>
      <c r="G8546" s="28"/>
      <c r="H8546"/>
      <c r="I8546"/>
    </row>
    <row r="8547" spans="1:9">
      <c r="A8547" s="26"/>
      <c r="B8547" s="27"/>
      <c r="C8547" s="28"/>
      <c r="D8547" s="29"/>
      <c r="E8547" s="29"/>
      <c r="F8547" s="28"/>
      <c r="G8547" s="28"/>
      <c r="H8547"/>
      <c r="I8547"/>
    </row>
    <row r="8548" spans="1:9">
      <c r="A8548" s="26"/>
      <c r="B8548" s="27"/>
      <c r="C8548" s="28"/>
      <c r="D8548" s="29"/>
      <c r="E8548" s="29"/>
      <c r="F8548" s="28"/>
      <c r="G8548" s="28"/>
      <c r="H8548"/>
      <c r="I8548"/>
    </row>
    <row r="8549" spans="1:9">
      <c r="A8549" s="26"/>
      <c r="B8549" s="27"/>
      <c r="C8549" s="28"/>
      <c r="D8549" s="29"/>
      <c r="E8549" s="29"/>
      <c r="F8549" s="28"/>
      <c r="G8549" s="28"/>
      <c r="H8549"/>
      <c r="I8549"/>
    </row>
    <row r="8550" spans="1:9">
      <c r="A8550" s="26"/>
      <c r="B8550" s="27"/>
      <c r="C8550" s="28"/>
      <c r="D8550" s="29"/>
      <c r="E8550" s="29"/>
      <c r="F8550" s="28"/>
      <c r="G8550" s="28"/>
      <c r="H8550"/>
      <c r="I8550"/>
    </row>
    <row r="8551" spans="1:9">
      <c r="A8551" s="26"/>
      <c r="B8551" s="27"/>
      <c r="C8551" s="28"/>
      <c r="D8551" s="29"/>
      <c r="E8551" s="29"/>
      <c r="F8551" s="28"/>
      <c r="G8551" s="28"/>
      <c r="H8551"/>
      <c r="I8551"/>
    </row>
    <row r="8552" spans="1:9">
      <c r="A8552" s="26"/>
      <c r="B8552" s="27"/>
      <c r="C8552" s="28"/>
      <c r="D8552" s="29"/>
      <c r="E8552" s="29"/>
      <c r="F8552" s="28"/>
      <c r="G8552" s="28"/>
      <c r="H8552"/>
      <c r="I8552"/>
    </row>
    <row r="8553" spans="1:9">
      <c r="A8553" s="26"/>
      <c r="B8553" s="27"/>
      <c r="C8553" s="28"/>
      <c r="D8553" s="29"/>
      <c r="E8553" s="29"/>
      <c r="F8553" s="28"/>
      <c r="G8553" s="28"/>
      <c r="H8553"/>
      <c r="I8553"/>
    </row>
    <row r="8554" spans="1:9">
      <c r="A8554" s="26"/>
      <c r="B8554" s="27"/>
      <c r="C8554" s="28"/>
      <c r="D8554" s="29"/>
      <c r="E8554" s="29"/>
      <c r="F8554" s="28"/>
      <c r="G8554" s="28"/>
      <c r="H8554"/>
      <c r="I8554"/>
    </row>
    <row r="8555" spans="1:9">
      <c r="A8555" s="26"/>
      <c r="B8555" s="27"/>
      <c r="C8555" s="28"/>
      <c r="D8555" s="29"/>
      <c r="E8555" s="29"/>
      <c r="F8555" s="28"/>
      <c r="G8555" s="28"/>
      <c r="H8555"/>
      <c r="I8555"/>
    </row>
    <row r="8556" spans="1:9">
      <c r="A8556" s="26"/>
      <c r="B8556" s="27"/>
      <c r="C8556" s="28"/>
      <c r="D8556" s="29"/>
      <c r="E8556" s="29"/>
      <c r="F8556" s="28"/>
      <c r="G8556" s="28"/>
      <c r="H8556"/>
      <c r="I8556"/>
    </row>
    <row r="8557" spans="1:9">
      <c r="A8557" s="26"/>
      <c r="B8557" s="27"/>
      <c r="C8557" s="28"/>
      <c r="D8557" s="29"/>
      <c r="E8557" s="29"/>
      <c r="F8557" s="28"/>
      <c r="G8557" s="28"/>
      <c r="H8557"/>
      <c r="I8557"/>
    </row>
    <row r="8558" spans="1:9">
      <c r="A8558" s="26"/>
      <c r="B8558" s="27"/>
      <c r="C8558" s="28"/>
      <c r="D8558" s="29"/>
      <c r="E8558" s="29"/>
      <c r="F8558" s="28"/>
      <c r="G8558" s="28"/>
      <c r="H8558"/>
      <c r="I8558"/>
    </row>
    <row r="8559" spans="1:9">
      <c r="A8559" s="26"/>
      <c r="B8559" s="27"/>
      <c r="C8559" s="28"/>
      <c r="D8559" s="29"/>
      <c r="E8559" s="29"/>
      <c r="F8559" s="28"/>
      <c r="G8559" s="28"/>
      <c r="H8559"/>
      <c r="I8559"/>
    </row>
    <row r="8560" spans="1:9">
      <c r="A8560" s="26"/>
      <c r="B8560" s="27"/>
      <c r="C8560" s="28"/>
      <c r="D8560" s="29"/>
      <c r="E8560" s="29"/>
      <c r="F8560" s="28"/>
      <c r="G8560" s="28"/>
      <c r="H8560"/>
      <c r="I8560"/>
    </row>
    <row r="8561" spans="1:9">
      <c r="A8561" s="26"/>
      <c r="B8561" s="27"/>
      <c r="C8561" s="28"/>
      <c r="D8561" s="29"/>
      <c r="E8561" s="29"/>
      <c r="F8561" s="28"/>
      <c r="G8561" s="28"/>
      <c r="H8561"/>
      <c r="I8561"/>
    </row>
    <row r="8562" spans="1:9">
      <c r="A8562" s="26"/>
      <c r="B8562" s="27"/>
      <c r="C8562" s="28"/>
      <c r="D8562" s="29"/>
      <c r="E8562" s="29"/>
      <c r="F8562" s="28"/>
      <c r="G8562" s="28"/>
      <c r="H8562"/>
      <c r="I8562"/>
    </row>
    <row r="8563" spans="1:9">
      <c r="A8563" s="26"/>
      <c r="B8563" s="27"/>
      <c r="C8563" s="28"/>
      <c r="D8563" s="29"/>
      <c r="E8563" s="29"/>
      <c r="F8563" s="28"/>
      <c r="G8563" s="28"/>
      <c r="H8563"/>
      <c r="I8563"/>
    </row>
    <row r="8564" spans="1:9">
      <c r="A8564" s="26"/>
      <c r="B8564" s="27"/>
      <c r="C8564" s="28"/>
      <c r="D8564" s="29"/>
      <c r="E8564" s="29"/>
      <c r="F8564" s="28"/>
      <c r="G8564" s="28"/>
      <c r="H8564"/>
      <c r="I8564"/>
    </row>
    <row r="8565" spans="1:9">
      <c r="A8565" s="26"/>
      <c r="B8565" s="27"/>
      <c r="C8565" s="28"/>
      <c r="D8565" s="29"/>
      <c r="E8565" s="29"/>
      <c r="F8565" s="28"/>
      <c r="G8565" s="28"/>
      <c r="H8565"/>
      <c r="I8565"/>
    </row>
    <row r="8566" spans="1:9">
      <c r="A8566" s="26"/>
      <c r="B8566" s="27"/>
      <c r="C8566" s="28"/>
      <c r="D8566" s="29"/>
      <c r="E8566" s="29"/>
      <c r="F8566" s="28"/>
      <c r="G8566" s="28"/>
      <c r="H8566"/>
      <c r="I8566"/>
    </row>
    <row r="8567" spans="1:9">
      <c r="A8567" s="26"/>
      <c r="B8567" s="27"/>
      <c r="C8567" s="28"/>
      <c r="D8567" s="29"/>
      <c r="E8567" s="29"/>
      <c r="F8567" s="28"/>
      <c r="G8567" s="28"/>
      <c r="H8567"/>
      <c r="I8567"/>
    </row>
    <row r="8568" spans="1:9">
      <c r="A8568" s="26"/>
      <c r="B8568" s="27"/>
      <c r="C8568" s="28"/>
      <c r="D8568" s="29"/>
      <c r="E8568" s="29"/>
      <c r="F8568" s="28"/>
      <c r="G8568" s="28"/>
      <c r="H8568"/>
      <c r="I8568"/>
    </row>
    <row r="8569" spans="1:9">
      <c r="A8569" s="26"/>
      <c r="B8569" s="27"/>
      <c r="C8569" s="28"/>
      <c r="D8569" s="29"/>
      <c r="E8569" s="29"/>
      <c r="F8569" s="28"/>
      <c r="G8569" s="28"/>
      <c r="H8569"/>
      <c r="I8569"/>
    </row>
    <row r="8570" spans="1:9">
      <c r="A8570" s="26"/>
      <c r="B8570" s="27"/>
      <c r="C8570" s="28"/>
      <c r="D8570" s="29"/>
      <c r="E8570" s="29"/>
      <c r="F8570" s="28"/>
      <c r="G8570" s="28"/>
      <c r="H8570"/>
      <c r="I8570"/>
    </row>
    <row r="8571" spans="1:9">
      <c r="A8571" s="26"/>
      <c r="B8571" s="27"/>
      <c r="C8571" s="28"/>
      <c r="D8571" s="29"/>
      <c r="E8571" s="29"/>
      <c r="F8571" s="28"/>
      <c r="G8571" s="28"/>
      <c r="H8571"/>
      <c r="I8571"/>
    </row>
    <row r="8572" spans="1:9">
      <c r="A8572" s="26"/>
      <c r="B8572" s="27"/>
      <c r="C8572" s="28"/>
      <c r="D8572" s="29"/>
      <c r="E8572" s="29"/>
      <c r="F8572" s="28"/>
      <c r="G8572" s="28"/>
      <c r="H8572"/>
      <c r="I8572"/>
    </row>
    <row r="8573" spans="1:9">
      <c r="A8573" s="26"/>
      <c r="B8573" s="27"/>
      <c r="C8573" s="28"/>
      <c r="D8573" s="29"/>
      <c r="E8573" s="29"/>
      <c r="F8573" s="28"/>
      <c r="G8573" s="28"/>
      <c r="H8573"/>
      <c r="I8573"/>
    </row>
    <row r="8574" spans="1:9">
      <c r="A8574" s="26"/>
      <c r="B8574" s="27"/>
      <c r="C8574" s="28"/>
      <c r="D8574" s="29"/>
      <c r="E8574" s="29"/>
      <c r="F8574" s="28"/>
      <c r="G8574" s="28"/>
      <c r="H8574"/>
      <c r="I8574"/>
    </row>
    <row r="8575" spans="1:9">
      <c r="A8575" s="26"/>
      <c r="B8575" s="27"/>
      <c r="C8575" s="28"/>
      <c r="D8575" s="29"/>
      <c r="E8575" s="29"/>
      <c r="F8575" s="28"/>
      <c r="G8575" s="28"/>
      <c r="H8575"/>
      <c r="I8575"/>
    </row>
    <row r="8576" spans="1:9">
      <c r="A8576" s="26"/>
      <c r="B8576" s="27"/>
      <c r="C8576" s="28"/>
      <c r="D8576" s="29"/>
      <c r="E8576" s="29"/>
      <c r="F8576" s="28"/>
      <c r="G8576" s="28"/>
      <c r="H8576"/>
      <c r="I8576"/>
    </row>
    <row r="8577" spans="1:9">
      <c r="A8577" s="26"/>
      <c r="B8577" s="27"/>
      <c r="C8577" s="28"/>
      <c r="D8577" s="29"/>
      <c r="E8577" s="29"/>
      <c r="F8577" s="28"/>
      <c r="G8577" s="28"/>
      <c r="H8577"/>
      <c r="I8577"/>
    </row>
    <row r="8578" spans="1:9">
      <c r="A8578" s="26"/>
      <c r="B8578" s="27"/>
      <c r="C8578" s="28"/>
      <c r="D8578" s="29"/>
      <c r="E8578" s="29"/>
      <c r="F8578" s="28"/>
      <c r="G8578" s="28"/>
      <c r="H8578"/>
      <c r="I8578"/>
    </row>
    <row r="8579" spans="1:9">
      <c r="A8579" s="26"/>
      <c r="B8579" s="27"/>
      <c r="C8579" s="28"/>
      <c r="D8579" s="29"/>
      <c r="E8579" s="29"/>
      <c r="F8579" s="28"/>
      <c r="G8579" s="28"/>
      <c r="H8579"/>
      <c r="I8579"/>
    </row>
    <row r="8580" spans="1:9">
      <c r="A8580" s="26"/>
      <c r="B8580" s="27"/>
      <c r="C8580" s="28"/>
      <c r="D8580" s="29"/>
      <c r="E8580" s="29"/>
      <c r="F8580" s="28"/>
      <c r="G8580" s="28"/>
      <c r="H8580"/>
      <c r="I8580"/>
    </row>
    <row r="8581" spans="1:9">
      <c r="A8581" s="26"/>
      <c r="B8581" s="27"/>
      <c r="C8581" s="28"/>
      <c r="D8581" s="29"/>
      <c r="E8581" s="29"/>
      <c r="F8581" s="28"/>
      <c r="G8581" s="28"/>
      <c r="H8581"/>
      <c r="I8581"/>
    </row>
    <row r="8582" spans="1:9">
      <c r="A8582" s="26"/>
      <c r="B8582" s="27"/>
      <c r="C8582" s="28"/>
      <c r="D8582" s="29"/>
      <c r="E8582" s="29"/>
      <c r="F8582" s="28"/>
      <c r="G8582" s="28"/>
      <c r="H8582"/>
      <c r="I8582"/>
    </row>
    <row r="8583" spans="1:9">
      <c r="A8583" s="26"/>
      <c r="B8583" s="27"/>
      <c r="C8583" s="28"/>
      <c r="D8583" s="29"/>
      <c r="E8583" s="29"/>
      <c r="F8583" s="28"/>
      <c r="G8583" s="28"/>
      <c r="H8583"/>
      <c r="I8583"/>
    </row>
    <row r="8584" spans="1:9">
      <c r="A8584" s="26"/>
      <c r="B8584" s="27"/>
      <c r="C8584" s="28"/>
      <c r="D8584" s="29"/>
      <c r="E8584" s="29"/>
      <c r="F8584" s="28"/>
      <c r="G8584" s="28"/>
      <c r="H8584"/>
      <c r="I8584"/>
    </row>
    <row r="8585" spans="1:9">
      <c r="A8585" s="26"/>
      <c r="B8585" s="27"/>
      <c r="C8585" s="28"/>
      <c r="D8585" s="29"/>
      <c r="E8585" s="29"/>
      <c r="F8585" s="28"/>
      <c r="G8585" s="28"/>
      <c r="H8585"/>
      <c r="I8585"/>
    </row>
    <row r="8586" spans="1:9">
      <c r="A8586" s="26"/>
      <c r="B8586" s="27"/>
      <c r="C8586" s="28"/>
      <c r="D8586" s="29"/>
      <c r="E8586" s="29"/>
      <c r="F8586" s="28"/>
      <c r="G8586" s="28"/>
      <c r="H8586"/>
      <c r="I8586"/>
    </row>
    <row r="8587" spans="1:9">
      <c r="A8587" s="26"/>
      <c r="B8587" s="27"/>
      <c r="C8587" s="28"/>
      <c r="D8587" s="29"/>
      <c r="E8587" s="29"/>
      <c r="F8587" s="28"/>
      <c r="G8587" s="28"/>
      <c r="H8587"/>
      <c r="I8587"/>
    </row>
    <row r="8588" spans="1:9">
      <c r="A8588" s="26"/>
      <c r="B8588" s="27"/>
      <c r="C8588" s="28"/>
      <c r="D8588" s="29"/>
      <c r="E8588" s="29"/>
      <c r="F8588" s="28"/>
      <c r="G8588" s="28"/>
      <c r="H8588"/>
      <c r="I8588"/>
    </row>
    <row r="8589" spans="1:9">
      <c r="A8589" s="26"/>
      <c r="B8589" s="27"/>
      <c r="C8589" s="28"/>
      <c r="D8589" s="29"/>
      <c r="E8589" s="29"/>
      <c r="F8589" s="28"/>
      <c r="G8589" s="28"/>
      <c r="H8589"/>
      <c r="I8589"/>
    </row>
    <row r="8590" spans="1:9">
      <c r="A8590" s="26"/>
      <c r="B8590" s="27"/>
      <c r="C8590" s="28"/>
      <c r="D8590" s="29"/>
      <c r="E8590" s="29"/>
      <c r="F8590" s="28"/>
      <c r="G8590" s="28"/>
      <c r="H8590"/>
      <c r="I8590"/>
    </row>
    <row r="8591" spans="1:9">
      <c r="A8591" s="26"/>
      <c r="B8591" s="27"/>
      <c r="C8591" s="28"/>
      <c r="D8591" s="29"/>
      <c r="E8591" s="29"/>
      <c r="F8591" s="28"/>
      <c r="G8591" s="28"/>
      <c r="H8591"/>
      <c r="I8591"/>
    </row>
    <row r="8592" spans="1:9">
      <c r="A8592" s="26"/>
      <c r="B8592" s="27"/>
      <c r="C8592" s="28"/>
      <c r="D8592" s="29"/>
      <c r="E8592" s="29"/>
      <c r="F8592" s="28"/>
      <c r="G8592" s="28"/>
      <c r="H8592"/>
      <c r="I8592"/>
    </row>
    <row r="8593" spans="1:9">
      <c r="A8593" s="26"/>
      <c r="B8593" s="27"/>
      <c r="C8593" s="28"/>
      <c r="D8593" s="29"/>
      <c r="E8593" s="29"/>
      <c r="F8593" s="28"/>
      <c r="G8593" s="28"/>
      <c r="H8593"/>
      <c r="I8593"/>
    </row>
    <row r="8594" spans="1:9">
      <c r="A8594" s="26"/>
      <c r="B8594" s="27"/>
      <c r="C8594" s="28"/>
      <c r="D8594" s="29"/>
      <c r="E8594" s="29"/>
      <c r="F8594" s="28"/>
      <c r="G8594" s="28"/>
      <c r="H8594"/>
      <c r="I8594"/>
    </row>
    <row r="8595" spans="1:9">
      <c r="A8595" s="26"/>
      <c r="B8595" s="27"/>
      <c r="C8595" s="28"/>
      <c r="D8595" s="29"/>
      <c r="E8595" s="29"/>
      <c r="F8595" s="28"/>
      <c r="G8595" s="28"/>
      <c r="H8595"/>
      <c r="I8595"/>
    </row>
    <row r="8596" spans="1:9">
      <c r="A8596" s="26"/>
      <c r="B8596" s="27"/>
      <c r="C8596" s="28"/>
      <c r="D8596" s="29"/>
      <c r="E8596" s="29"/>
      <c r="F8596" s="28"/>
      <c r="G8596" s="28"/>
      <c r="H8596"/>
      <c r="I8596"/>
    </row>
    <row r="8597" spans="1:9">
      <c r="A8597" s="26"/>
      <c r="B8597" s="27"/>
      <c r="C8597" s="28"/>
      <c r="D8597" s="29"/>
      <c r="E8597" s="29"/>
      <c r="F8597" s="28"/>
      <c r="G8597" s="28"/>
      <c r="H8597"/>
      <c r="I8597"/>
    </row>
    <row r="8598" spans="1:9">
      <c r="A8598" s="26"/>
      <c r="B8598" s="27"/>
      <c r="C8598" s="28"/>
      <c r="D8598" s="29"/>
      <c r="E8598" s="29"/>
      <c r="F8598" s="28"/>
      <c r="G8598" s="28"/>
      <c r="H8598"/>
      <c r="I8598"/>
    </row>
    <row r="8599" spans="1:9">
      <c r="A8599" s="26"/>
      <c r="B8599" s="27"/>
      <c r="C8599" s="28"/>
      <c r="D8599" s="29"/>
      <c r="E8599" s="29"/>
      <c r="F8599" s="28"/>
      <c r="G8599" s="28"/>
      <c r="H8599"/>
      <c r="I8599"/>
    </row>
    <row r="8600" spans="1:9">
      <c r="A8600" s="26"/>
      <c r="B8600" s="27"/>
      <c r="C8600" s="28"/>
      <c r="D8600" s="29"/>
      <c r="E8600" s="29"/>
      <c r="F8600" s="28"/>
      <c r="G8600" s="28"/>
      <c r="H8600"/>
      <c r="I8600"/>
    </row>
    <row r="8601" spans="1:9">
      <c r="A8601" s="26"/>
      <c r="B8601" s="27"/>
      <c r="C8601" s="28"/>
      <c r="D8601" s="29"/>
      <c r="E8601" s="29"/>
      <c r="F8601" s="28"/>
      <c r="G8601" s="28"/>
      <c r="H8601"/>
      <c r="I8601"/>
    </row>
    <row r="8602" spans="1:9">
      <c r="A8602" s="26"/>
      <c r="B8602" s="27"/>
      <c r="C8602" s="28"/>
      <c r="D8602" s="29"/>
      <c r="E8602" s="29"/>
      <c r="F8602" s="28"/>
      <c r="G8602" s="28"/>
      <c r="H8602"/>
      <c r="I8602"/>
    </row>
    <row r="8603" spans="1:9">
      <c r="A8603" s="26"/>
      <c r="B8603" s="27"/>
      <c r="C8603" s="28"/>
      <c r="D8603" s="29"/>
      <c r="E8603" s="29"/>
      <c r="F8603" s="28"/>
      <c r="G8603" s="28"/>
      <c r="H8603"/>
      <c r="I8603"/>
    </row>
    <row r="8604" spans="1:9">
      <c r="A8604" s="26"/>
      <c r="B8604" s="27"/>
      <c r="C8604" s="28"/>
      <c r="D8604" s="29"/>
      <c r="E8604" s="29"/>
      <c r="F8604" s="28"/>
      <c r="G8604" s="28"/>
      <c r="H8604"/>
      <c r="I8604"/>
    </row>
    <row r="8605" spans="1:9">
      <c r="A8605" s="26"/>
      <c r="B8605" s="27"/>
      <c r="C8605" s="28"/>
      <c r="D8605" s="29"/>
      <c r="E8605" s="29"/>
      <c r="F8605" s="28"/>
      <c r="G8605" s="28"/>
      <c r="H8605"/>
      <c r="I8605"/>
    </row>
    <row r="8606" spans="1:9">
      <c r="A8606" s="26"/>
      <c r="B8606" s="27"/>
      <c r="C8606" s="28"/>
      <c r="D8606" s="29"/>
      <c r="E8606" s="29"/>
      <c r="F8606" s="28"/>
      <c r="G8606" s="28"/>
      <c r="H8606"/>
      <c r="I8606"/>
    </row>
    <row r="8607" spans="1:9">
      <c r="A8607" s="26"/>
      <c r="B8607" s="27"/>
      <c r="C8607" s="28"/>
      <c r="D8607" s="29"/>
      <c r="E8607" s="29"/>
      <c r="F8607" s="28"/>
      <c r="G8607" s="28"/>
      <c r="H8607"/>
      <c r="I8607"/>
    </row>
    <row r="8608" spans="1:9">
      <c r="A8608" s="26"/>
      <c r="B8608" s="27"/>
      <c r="C8608" s="28"/>
      <c r="D8608" s="29"/>
      <c r="E8608" s="29"/>
      <c r="F8608" s="28"/>
      <c r="G8608" s="28"/>
      <c r="H8608"/>
      <c r="I8608"/>
    </row>
    <row r="8609" spans="1:9">
      <c r="A8609" s="26"/>
      <c r="B8609" s="27"/>
      <c r="C8609" s="28"/>
      <c r="D8609" s="29"/>
      <c r="E8609" s="29"/>
      <c r="F8609" s="28"/>
      <c r="G8609" s="28"/>
      <c r="H8609"/>
      <c r="I8609"/>
    </row>
    <row r="8610" spans="1:9">
      <c r="A8610" s="26"/>
      <c r="B8610" s="27"/>
      <c r="C8610" s="28"/>
      <c r="D8610" s="29"/>
      <c r="E8610" s="29"/>
      <c r="F8610" s="28"/>
      <c r="G8610" s="28"/>
      <c r="H8610"/>
      <c r="I8610"/>
    </row>
    <row r="8611" spans="1:9">
      <c r="A8611" s="26"/>
      <c r="B8611" s="27"/>
      <c r="C8611" s="28"/>
      <c r="D8611" s="29"/>
      <c r="E8611" s="29"/>
      <c r="F8611" s="28"/>
      <c r="G8611" s="28"/>
      <c r="H8611"/>
      <c r="I8611"/>
    </row>
    <row r="8612" spans="1:9">
      <c r="A8612" s="26"/>
      <c r="B8612" s="27"/>
      <c r="C8612" s="28"/>
      <c r="D8612" s="29"/>
      <c r="E8612" s="29"/>
      <c r="F8612" s="28"/>
      <c r="G8612" s="28"/>
      <c r="H8612"/>
      <c r="I8612"/>
    </row>
    <row r="8613" spans="1:9">
      <c r="A8613" s="26"/>
      <c r="B8613" s="27"/>
      <c r="C8613" s="28"/>
      <c r="D8613" s="29"/>
      <c r="E8613" s="29"/>
      <c r="F8613" s="28"/>
      <c r="G8613" s="28"/>
      <c r="H8613"/>
      <c r="I8613"/>
    </row>
    <row r="8614" spans="1:9">
      <c r="A8614" s="26"/>
      <c r="B8614" s="27"/>
      <c r="C8614" s="28"/>
      <c r="D8614" s="29"/>
      <c r="E8614" s="29"/>
      <c r="F8614" s="28"/>
      <c r="G8614" s="28"/>
      <c r="H8614"/>
      <c r="I8614"/>
    </row>
    <row r="8615" spans="1:9">
      <c r="A8615" s="26"/>
      <c r="B8615" s="27"/>
      <c r="C8615" s="28"/>
      <c r="D8615" s="29"/>
      <c r="E8615" s="29"/>
      <c r="F8615" s="28"/>
      <c r="G8615" s="28"/>
      <c r="H8615"/>
      <c r="I8615"/>
    </row>
    <row r="8616" spans="1:9">
      <c r="A8616" s="26"/>
      <c r="B8616" s="27"/>
      <c r="C8616" s="28"/>
      <c r="D8616" s="29"/>
      <c r="E8616" s="29"/>
      <c r="F8616" s="28"/>
      <c r="G8616" s="28"/>
      <c r="H8616"/>
      <c r="I8616"/>
    </row>
    <row r="8617" spans="1:9">
      <c r="A8617" s="26"/>
      <c r="B8617" s="27"/>
      <c r="C8617" s="28"/>
      <c r="D8617" s="29"/>
      <c r="E8617" s="29"/>
      <c r="F8617" s="28"/>
      <c r="G8617" s="28"/>
      <c r="H8617"/>
      <c r="I8617"/>
    </row>
    <row r="8618" spans="1:9">
      <c r="A8618" s="26"/>
      <c r="B8618" s="27"/>
      <c r="C8618" s="28"/>
      <c r="D8618" s="29"/>
      <c r="E8618" s="29"/>
      <c r="F8618" s="28"/>
      <c r="G8618" s="28"/>
      <c r="H8618"/>
      <c r="I8618"/>
    </row>
    <row r="8619" spans="1:9">
      <c r="A8619" s="26"/>
      <c r="B8619" s="27"/>
      <c r="C8619" s="28"/>
      <c r="D8619" s="29"/>
      <c r="E8619" s="29"/>
      <c r="F8619" s="28"/>
      <c r="G8619" s="28"/>
      <c r="H8619"/>
      <c r="I8619"/>
    </row>
    <row r="8620" spans="1:9">
      <c r="A8620" s="26"/>
      <c r="B8620" s="27"/>
      <c r="C8620" s="28"/>
      <c r="D8620" s="29"/>
      <c r="E8620" s="29"/>
      <c r="F8620" s="28"/>
      <c r="G8620" s="28"/>
      <c r="H8620"/>
      <c r="I8620"/>
    </row>
    <row r="8621" spans="1:9">
      <c r="A8621" s="26"/>
      <c r="B8621" s="27"/>
      <c r="C8621" s="28"/>
      <c r="D8621" s="29"/>
      <c r="E8621" s="29"/>
      <c r="F8621" s="28"/>
      <c r="G8621" s="28"/>
      <c r="H8621"/>
      <c r="I8621"/>
    </row>
    <row r="8622" spans="1:9">
      <c r="A8622" s="26"/>
      <c r="B8622" s="27"/>
      <c r="C8622" s="28"/>
      <c r="D8622" s="29"/>
      <c r="E8622" s="29"/>
      <c r="F8622" s="28"/>
      <c r="G8622" s="28"/>
      <c r="H8622"/>
      <c r="I8622"/>
    </row>
    <row r="8623" spans="1:9">
      <c r="A8623" s="26"/>
      <c r="B8623" s="27"/>
      <c r="C8623" s="28"/>
      <c r="D8623" s="29"/>
      <c r="E8623" s="29"/>
      <c r="F8623" s="28"/>
      <c r="G8623" s="28"/>
      <c r="H8623"/>
      <c r="I8623"/>
    </row>
    <row r="8624" spans="1:9">
      <c r="A8624" s="26"/>
      <c r="B8624" s="27"/>
      <c r="C8624" s="28"/>
      <c r="D8624" s="29"/>
      <c r="E8624" s="29"/>
      <c r="F8624" s="28"/>
      <c r="G8624" s="28"/>
      <c r="H8624"/>
      <c r="I8624"/>
    </row>
    <row r="8625" spans="1:9">
      <c r="A8625" s="26"/>
      <c r="B8625" s="27"/>
      <c r="C8625" s="28"/>
      <c r="D8625" s="29"/>
      <c r="E8625" s="29"/>
      <c r="F8625" s="28"/>
      <c r="G8625" s="28"/>
      <c r="H8625"/>
      <c r="I8625"/>
    </row>
    <row r="8626" spans="1:9">
      <c r="A8626" s="26"/>
      <c r="B8626" s="27"/>
      <c r="C8626" s="28"/>
      <c r="D8626" s="29"/>
      <c r="E8626" s="29"/>
      <c r="F8626" s="28"/>
      <c r="G8626" s="28"/>
      <c r="H8626"/>
      <c r="I8626"/>
    </row>
    <row r="8627" spans="1:9">
      <c r="A8627" s="26"/>
      <c r="B8627" s="27"/>
      <c r="C8627" s="28"/>
      <c r="D8627" s="29"/>
      <c r="E8627" s="29"/>
      <c r="F8627" s="28"/>
      <c r="G8627" s="28"/>
      <c r="H8627"/>
      <c r="I8627"/>
    </row>
    <row r="8628" spans="1:9">
      <c r="A8628" s="26"/>
      <c r="B8628" s="27"/>
      <c r="C8628" s="28"/>
      <c r="D8628" s="29"/>
      <c r="E8628" s="29"/>
      <c r="F8628" s="28"/>
      <c r="G8628" s="28"/>
      <c r="H8628"/>
      <c r="I8628"/>
    </row>
    <row r="8629" spans="1:9">
      <c r="A8629" s="26"/>
      <c r="B8629" s="27"/>
      <c r="C8629" s="28"/>
      <c r="D8629" s="29"/>
      <c r="E8629" s="29"/>
      <c r="F8629" s="28"/>
      <c r="G8629" s="28"/>
      <c r="H8629"/>
      <c r="I8629"/>
    </row>
    <row r="8630" spans="1:9">
      <c r="A8630" s="26"/>
      <c r="B8630" s="27"/>
      <c r="C8630" s="28"/>
      <c r="D8630" s="29"/>
      <c r="E8630" s="29"/>
      <c r="F8630" s="28"/>
      <c r="G8630" s="28"/>
      <c r="H8630"/>
      <c r="I8630"/>
    </row>
    <row r="8631" spans="1:9">
      <c r="A8631" s="26"/>
      <c r="B8631" s="27"/>
      <c r="C8631" s="28"/>
      <c r="D8631" s="29"/>
      <c r="E8631" s="29"/>
      <c r="F8631" s="28"/>
      <c r="G8631" s="28"/>
      <c r="H8631"/>
      <c r="I8631"/>
    </row>
    <row r="8632" spans="1:9">
      <c r="A8632" s="26"/>
      <c r="B8632" s="27"/>
      <c r="C8632" s="28"/>
      <c r="D8632" s="29"/>
      <c r="E8632" s="29"/>
      <c r="F8632" s="28"/>
      <c r="G8632" s="28"/>
      <c r="H8632"/>
      <c r="I8632"/>
    </row>
    <row r="8633" spans="1:9">
      <c r="A8633" s="26"/>
      <c r="B8633" s="27"/>
      <c r="C8633" s="28"/>
      <c r="D8633" s="29"/>
      <c r="E8633" s="29"/>
      <c r="F8633" s="28"/>
      <c r="G8633" s="28"/>
      <c r="H8633"/>
      <c r="I8633"/>
    </row>
    <row r="8634" spans="1:9">
      <c r="A8634" s="26"/>
      <c r="B8634" s="27"/>
      <c r="C8634" s="28"/>
      <c r="D8634" s="29"/>
      <c r="E8634" s="29"/>
      <c r="F8634" s="28"/>
      <c r="G8634" s="28"/>
      <c r="H8634"/>
      <c r="I8634"/>
    </row>
    <row r="8635" spans="1:9">
      <c r="A8635" s="26"/>
      <c r="B8635" s="27"/>
      <c r="C8635" s="28"/>
      <c r="D8635" s="29"/>
      <c r="E8635" s="29"/>
      <c r="F8635" s="28"/>
      <c r="G8635" s="28"/>
      <c r="H8635"/>
      <c r="I8635"/>
    </row>
    <row r="8636" spans="1:9">
      <c r="A8636" s="26"/>
      <c r="B8636" s="27"/>
      <c r="C8636" s="28"/>
      <c r="D8636" s="29"/>
      <c r="E8636" s="29"/>
      <c r="F8636" s="28"/>
      <c r="G8636" s="28"/>
      <c r="H8636"/>
      <c r="I8636"/>
    </row>
    <row r="8637" spans="1:9">
      <c r="A8637" s="26"/>
      <c r="B8637" s="27"/>
      <c r="C8637" s="28"/>
      <c r="D8637" s="29"/>
      <c r="E8637" s="29"/>
      <c r="F8637" s="28"/>
      <c r="G8637" s="28"/>
      <c r="H8637"/>
      <c r="I8637"/>
    </row>
    <row r="8638" spans="1:9">
      <c r="A8638" s="26"/>
      <c r="B8638" s="27"/>
      <c r="C8638" s="28"/>
      <c r="D8638" s="29"/>
      <c r="E8638" s="29"/>
      <c r="F8638" s="28"/>
      <c r="G8638" s="28"/>
      <c r="H8638"/>
      <c r="I8638"/>
    </row>
    <row r="8639" spans="1:9">
      <c r="A8639" s="26"/>
      <c r="B8639" s="27"/>
      <c r="C8639" s="28"/>
      <c r="D8639" s="29"/>
      <c r="E8639" s="29"/>
      <c r="F8639" s="28"/>
      <c r="G8639" s="28"/>
      <c r="H8639"/>
      <c r="I8639"/>
    </row>
    <row r="8640" spans="1:9">
      <c r="A8640" s="26"/>
      <c r="B8640" s="27"/>
      <c r="C8640" s="28"/>
      <c r="D8640" s="29"/>
      <c r="E8640" s="29"/>
      <c r="F8640" s="28"/>
      <c r="G8640" s="28"/>
      <c r="H8640"/>
      <c r="I8640"/>
    </row>
    <row r="8641" spans="1:9">
      <c r="A8641" s="26"/>
      <c r="B8641" s="27"/>
      <c r="C8641" s="28"/>
      <c r="D8641" s="29"/>
      <c r="E8641" s="29"/>
      <c r="F8641" s="28"/>
      <c r="G8641" s="28"/>
      <c r="H8641"/>
      <c r="I8641"/>
    </row>
    <row r="8642" spans="1:9">
      <c r="A8642" s="26"/>
      <c r="B8642" s="27"/>
      <c r="C8642" s="28"/>
      <c r="D8642" s="29"/>
      <c r="E8642" s="29"/>
      <c r="F8642" s="28"/>
      <c r="G8642" s="28"/>
      <c r="H8642"/>
      <c r="I8642"/>
    </row>
    <row r="8643" spans="1:9">
      <c r="A8643" s="26"/>
      <c r="B8643" s="27"/>
      <c r="C8643" s="28"/>
      <c r="D8643" s="29"/>
      <c r="E8643" s="29"/>
      <c r="F8643" s="28"/>
      <c r="G8643" s="28"/>
      <c r="H8643"/>
      <c r="I8643"/>
    </row>
    <row r="8644" spans="1:9">
      <c r="A8644" s="26"/>
      <c r="B8644" s="27"/>
      <c r="C8644" s="28"/>
      <c r="D8644" s="29"/>
      <c r="E8644" s="29"/>
      <c r="F8644" s="28"/>
      <c r="G8644" s="28"/>
      <c r="H8644"/>
      <c r="I8644"/>
    </row>
    <row r="8645" spans="1:9">
      <c r="A8645" s="26"/>
      <c r="B8645" s="27"/>
      <c r="C8645" s="28"/>
      <c r="D8645" s="29"/>
      <c r="E8645" s="29"/>
      <c r="F8645" s="28"/>
      <c r="G8645" s="28"/>
      <c r="H8645"/>
      <c r="I8645"/>
    </row>
    <row r="8646" spans="1:9">
      <c r="A8646" s="26"/>
      <c r="B8646" s="27"/>
      <c r="C8646" s="28"/>
      <c r="D8646" s="29"/>
      <c r="E8646" s="29"/>
      <c r="F8646" s="28"/>
      <c r="G8646" s="28"/>
      <c r="H8646"/>
      <c r="I8646"/>
    </row>
    <row r="8647" spans="1:9">
      <c r="A8647" s="26"/>
      <c r="B8647" s="27"/>
      <c r="C8647" s="28"/>
      <c r="D8647" s="29"/>
      <c r="E8647" s="29"/>
      <c r="F8647" s="28"/>
      <c r="G8647" s="28"/>
      <c r="H8647"/>
      <c r="I8647"/>
    </row>
    <row r="8648" spans="1:9">
      <c r="A8648" s="26"/>
      <c r="B8648" s="27"/>
      <c r="C8648" s="28"/>
      <c r="D8648" s="29"/>
      <c r="E8648" s="29"/>
      <c r="F8648" s="28"/>
      <c r="G8648" s="28"/>
      <c r="H8648"/>
      <c r="I8648"/>
    </row>
    <row r="8649" spans="1:9">
      <c r="A8649" s="26"/>
      <c r="B8649" s="27"/>
      <c r="C8649" s="28"/>
      <c r="D8649" s="29"/>
      <c r="E8649" s="29"/>
      <c r="F8649" s="28"/>
      <c r="G8649" s="28"/>
      <c r="H8649"/>
      <c r="I8649"/>
    </row>
    <row r="8650" spans="1:9">
      <c r="A8650" s="26"/>
      <c r="B8650" s="27"/>
      <c r="C8650" s="28"/>
      <c r="D8650" s="29"/>
      <c r="E8650" s="29"/>
      <c r="F8650" s="28"/>
      <c r="G8650" s="28"/>
      <c r="H8650"/>
      <c r="I8650"/>
    </row>
    <row r="8651" spans="1:9">
      <c r="A8651" s="26"/>
      <c r="B8651" s="27"/>
      <c r="C8651" s="28"/>
      <c r="D8651" s="29"/>
      <c r="E8651" s="29"/>
      <c r="F8651" s="28"/>
      <c r="G8651" s="28"/>
      <c r="H8651"/>
      <c r="I8651"/>
    </row>
    <row r="8652" spans="1:9">
      <c r="A8652" s="26"/>
      <c r="B8652" s="27"/>
      <c r="C8652" s="28"/>
      <c r="D8652" s="29"/>
      <c r="E8652" s="29"/>
      <c r="F8652" s="28"/>
      <c r="G8652" s="28"/>
      <c r="H8652"/>
      <c r="I8652"/>
    </row>
    <row r="8653" spans="1:9">
      <c r="A8653" s="26"/>
      <c r="B8653" s="27"/>
      <c r="C8653" s="28"/>
      <c r="D8653" s="29"/>
      <c r="E8653" s="29"/>
      <c r="F8653" s="28"/>
      <c r="G8653" s="28"/>
      <c r="H8653"/>
      <c r="I8653"/>
    </row>
    <row r="8654" spans="1:9">
      <c r="A8654" s="26"/>
      <c r="B8654" s="27"/>
      <c r="C8654" s="28"/>
      <c r="D8654" s="29"/>
      <c r="E8654" s="29"/>
      <c r="F8654" s="28"/>
      <c r="G8654" s="28"/>
      <c r="H8654"/>
      <c r="I8654"/>
    </row>
    <row r="8655" spans="1:9">
      <c r="A8655" s="26"/>
      <c r="B8655" s="27"/>
      <c r="C8655" s="28"/>
      <c r="D8655" s="29"/>
      <c r="E8655" s="29"/>
      <c r="F8655" s="28"/>
      <c r="G8655" s="28"/>
      <c r="H8655"/>
      <c r="I8655"/>
    </row>
    <row r="8656" spans="1:9">
      <c r="A8656" s="26"/>
      <c r="B8656" s="27"/>
      <c r="C8656" s="28"/>
      <c r="D8656" s="29"/>
      <c r="E8656" s="29"/>
      <c r="F8656" s="28"/>
      <c r="G8656" s="28"/>
      <c r="H8656"/>
      <c r="I8656"/>
    </row>
    <row r="8657" spans="1:9">
      <c r="A8657" s="26"/>
      <c r="B8657" s="27"/>
      <c r="C8657" s="28"/>
      <c r="D8657" s="29"/>
      <c r="E8657" s="29"/>
      <c r="F8657" s="28"/>
      <c r="G8657" s="28"/>
      <c r="H8657"/>
      <c r="I8657"/>
    </row>
    <row r="8658" spans="1:9">
      <c r="A8658" s="26"/>
      <c r="B8658" s="27"/>
      <c r="C8658" s="28"/>
      <c r="D8658" s="29"/>
      <c r="E8658" s="29"/>
      <c r="F8658" s="28"/>
      <c r="G8658" s="28"/>
      <c r="H8658"/>
      <c r="I8658"/>
    </row>
    <row r="8659" spans="1:9">
      <c r="A8659" s="26"/>
      <c r="B8659" s="27"/>
      <c r="C8659" s="28"/>
      <c r="D8659" s="29"/>
      <c r="E8659" s="29"/>
      <c r="F8659" s="28"/>
      <c r="G8659" s="28"/>
      <c r="H8659"/>
      <c r="I8659"/>
    </row>
    <row r="8660" spans="1:9">
      <c r="A8660" s="26"/>
      <c r="B8660" s="27"/>
      <c r="C8660" s="28"/>
      <c r="D8660" s="29"/>
      <c r="E8660" s="29"/>
      <c r="F8660" s="28"/>
      <c r="G8660" s="28"/>
      <c r="H8660"/>
      <c r="I8660"/>
    </row>
    <row r="8661" spans="1:9">
      <c r="A8661" s="26"/>
      <c r="B8661" s="27"/>
      <c r="C8661" s="28"/>
      <c r="D8661" s="29"/>
      <c r="E8661" s="29"/>
      <c r="F8661" s="28"/>
      <c r="G8661" s="28"/>
      <c r="H8661"/>
      <c r="I8661"/>
    </row>
    <row r="8662" spans="1:9">
      <c r="A8662" s="26"/>
      <c r="B8662" s="27"/>
      <c r="C8662" s="28"/>
      <c r="D8662" s="29"/>
      <c r="E8662" s="29"/>
      <c r="F8662" s="28"/>
      <c r="G8662" s="28"/>
      <c r="H8662"/>
      <c r="I8662"/>
    </row>
    <row r="8663" spans="1:9">
      <c r="A8663" s="26"/>
      <c r="B8663" s="27"/>
      <c r="C8663" s="28"/>
      <c r="D8663" s="29"/>
      <c r="E8663" s="29"/>
      <c r="F8663" s="28"/>
      <c r="G8663" s="28"/>
      <c r="H8663"/>
      <c r="I8663"/>
    </row>
    <row r="8664" spans="1:9">
      <c r="A8664" s="26"/>
      <c r="B8664" s="27"/>
      <c r="C8664" s="28"/>
      <c r="D8664" s="29"/>
      <c r="E8664" s="29"/>
      <c r="F8664" s="28"/>
      <c r="G8664" s="28"/>
      <c r="H8664"/>
      <c r="I8664"/>
    </row>
    <row r="8665" spans="1:9">
      <c r="A8665" s="26"/>
      <c r="B8665" s="27"/>
      <c r="C8665" s="28"/>
      <c r="D8665" s="29"/>
      <c r="E8665" s="29"/>
      <c r="F8665" s="28"/>
      <c r="G8665" s="28"/>
      <c r="H8665"/>
      <c r="I8665"/>
    </row>
    <row r="8666" spans="1:9">
      <c r="A8666" s="26"/>
      <c r="B8666" s="27"/>
      <c r="C8666" s="28"/>
      <c r="D8666" s="29"/>
      <c r="E8666" s="29"/>
      <c r="F8666" s="28"/>
      <c r="G8666" s="28"/>
      <c r="H8666"/>
      <c r="I8666"/>
    </row>
    <row r="8667" spans="1:9">
      <c r="A8667" s="26"/>
      <c r="B8667" s="27"/>
      <c r="C8667" s="28"/>
      <c r="D8667" s="29"/>
      <c r="E8667" s="29"/>
      <c r="F8667" s="28"/>
      <c r="G8667" s="28"/>
      <c r="H8667"/>
      <c r="I8667"/>
    </row>
    <row r="8668" spans="1:9">
      <c r="A8668" s="26"/>
      <c r="B8668" s="27"/>
      <c r="C8668" s="28"/>
      <c r="D8668" s="29"/>
      <c r="E8668" s="29"/>
      <c r="F8668" s="28"/>
      <c r="G8668" s="28"/>
      <c r="H8668"/>
      <c r="I8668"/>
    </row>
    <row r="8669" spans="1:9">
      <c r="A8669" s="26"/>
      <c r="B8669" s="27"/>
      <c r="C8669" s="28"/>
      <c r="D8669" s="29"/>
      <c r="E8669" s="29"/>
      <c r="F8669" s="28"/>
      <c r="G8669" s="28"/>
      <c r="H8669"/>
      <c r="I8669"/>
    </row>
    <row r="8670" spans="1:9">
      <c r="A8670" s="26"/>
      <c r="B8670" s="27"/>
      <c r="C8670" s="28"/>
      <c r="D8670" s="29"/>
      <c r="E8670" s="29"/>
      <c r="F8670" s="28"/>
      <c r="G8670" s="28"/>
      <c r="H8670"/>
      <c r="I8670"/>
    </row>
    <row r="8671" spans="1:9">
      <c r="A8671" s="26"/>
      <c r="B8671" s="27"/>
      <c r="C8671" s="28"/>
      <c r="D8671" s="29"/>
      <c r="E8671" s="29"/>
      <c r="F8671" s="28"/>
      <c r="G8671" s="28"/>
      <c r="H8671"/>
      <c r="I8671"/>
    </row>
    <row r="8672" spans="1:9">
      <c r="A8672" s="26"/>
      <c r="B8672" s="27"/>
      <c r="C8672" s="28"/>
      <c r="D8672" s="29"/>
      <c r="E8672" s="29"/>
      <c r="F8672" s="28"/>
      <c r="G8672" s="28"/>
      <c r="H8672"/>
      <c r="I8672"/>
    </row>
    <row r="8673" spans="1:9">
      <c r="A8673" s="26"/>
      <c r="B8673" s="27"/>
      <c r="C8673" s="28"/>
      <c r="D8673" s="29"/>
      <c r="E8673" s="29"/>
      <c r="F8673" s="28"/>
      <c r="G8673" s="28"/>
      <c r="H8673"/>
      <c r="I8673"/>
    </row>
    <row r="8674" spans="1:9">
      <c r="A8674" s="26"/>
      <c r="B8674" s="27"/>
      <c r="C8674" s="28"/>
      <c r="D8674" s="29"/>
      <c r="E8674" s="29"/>
      <c r="F8674" s="28"/>
      <c r="G8674" s="28"/>
      <c r="H8674"/>
      <c r="I8674"/>
    </row>
    <row r="8675" spans="1:9">
      <c r="A8675" s="26"/>
      <c r="B8675" s="27"/>
      <c r="C8675" s="28"/>
      <c r="D8675" s="29"/>
      <c r="E8675" s="29"/>
      <c r="F8675" s="28"/>
      <c r="G8675" s="28"/>
      <c r="H8675"/>
      <c r="I8675"/>
    </row>
    <row r="8676" spans="1:9">
      <c r="A8676" s="26"/>
      <c r="B8676" s="27"/>
      <c r="C8676" s="28"/>
      <c r="D8676" s="29"/>
      <c r="E8676" s="29"/>
      <c r="F8676" s="28"/>
      <c r="G8676" s="28"/>
      <c r="H8676"/>
      <c r="I8676"/>
    </row>
    <row r="8677" spans="1:9">
      <c r="A8677" s="26"/>
      <c r="B8677" s="27"/>
      <c r="C8677" s="28"/>
      <c r="D8677" s="29"/>
      <c r="E8677" s="29"/>
      <c r="F8677" s="28"/>
      <c r="G8677" s="28"/>
      <c r="H8677"/>
      <c r="I8677"/>
    </row>
    <row r="8678" spans="1:9">
      <c r="A8678" s="26"/>
      <c r="B8678" s="27"/>
      <c r="C8678" s="28"/>
      <c r="D8678" s="29"/>
      <c r="E8678" s="29"/>
      <c r="F8678" s="28"/>
      <c r="G8678" s="28"/>
      <c r="H8678"/>
      <c r="I8678"/>
    </row>
    <row r="8679" spans="1:9">
      <c r="A8679" s="26"/>
      <c r="B8679" s="27"/>
      <c r="C8679" s="28"/>
      <c r="D8679" s="29"/>
      <c r="E8679" s="29"/>
      <c r="F8679" s="28"/>
      <c r="G8679" s="28"/>
      <c r="H8679"/>
      <c r="I8679"/>
    </row>
    <row r="8680" spans="1:9">
      <c r="A8680" s="26"/>
      <c r="B8680" s="27"/>
      <c r="C8680" s="28"/>
      <c r="D8680" s="29"/>
      <c r="E8680" s="29"/>
      <c r="F8680" s="28"/>
      <c r="G8680" s="28"/>
      <c r="H8680"/>
      <c r="I8680"/>
    </row>
    <row r="8681" spans="1:9">
      <c r="A8681" s="26"/>
      <c r="B8681" s="27"/>
      <c r="C8681" s="28"/>
      <c r="D8681" s="29"/>
      <c r="E8681" s="29"/>
      <c r="F8681" s="28"/>
      <c r="G8681" s="28"/>
      <c r="H8681"/>
      <c r="I8681"/>
    </row>
    <row r="8682" spans="1:9">
      <c r="A8682" s="26"/>
      <c r="B8682" s="27"/>
      <c r="C8682" s="28"/>
      <c r="D8682" s="29"/>
      <c r="E8682" s="29"/>
      <c r="F8682" s="28"/>
      <c r="G8682" s="28"/>
      <c r="H8682"/>
      <c r="I8682"/>
    </row>
    <row r="8683" spans="1:9">
      <c r="A8683" s="26"/>
      <c r="B8683" s="27"/>
      <c r="C8683" s="28"/>
      <c r="D8683" s="29"/>
      <c r="E8683" s="29"/>
      <c r="F8683" s="28"/>
      <c r="G8683" s="28"/>
      <c r="H8683"/>
      <c r="I8683"/>
    </row>
    <row r="8684" spans="1:9">
      <c r="A8684" s="26"/>
      <c r="B8684" s="27"/>
      <c r="C8684" s="28"/>
      <c r="D8684" s="29"/>
      <c r="E8684" s="29"/>
      <c r="F8684" s="28"/>
      <c r="G8684" s="28"/>
      <c r="H8684"/>
      <c r="I8684"/>
    </row>
    <row r="8685" spans="1:9">
      <c r="A8685" s="26"/>
      <c r="B8685" s="27"/>
      <c r="C8685" s="28"/>
      <c r="D8685" s="29"/>
      <c r="E8685" s="29"/>
      <c r="F8685" s="28"/>
      <c r="G8685" s="28"/>
      <c r="H8685"/>
      <c r="I8685"/>
    </row>
    <row r="8686" spans="1:9">
      <c r="A8686" s="26"/>
      <c r="B8686" s="27"/>
      <c r="C8686" s="28"/>
      <c r="D8686" s="29"/>
      <c r="E8686" s="29"/>
      <c r="F8686" s="28"/>
      <c r="G8686" s="28"/>
      <c r="H8686"/>
      <c r="I8686"/>
    </row>
    <row r="8687" spans="1:9">
      <c r="A8687" s="26"/>
      <c r="B8687" s="27"/>
      <c r="C8687" s="28"/>
      <c r="D8687" s="29"/>
      <c r="E8687" s="29"/>
      <c r="F8687" s="28"/>
      <c r="G8687" s="28"/>
      <c r="H8687"/>
      <c r="I8687"/>
    </row>
    <row r="8688" spans="1:9">
      <c r="A8688" s="26"/>
      <c r="B8688" s="27"/>
      <c r="C8688" s="28"/>
      <c r="D8688" s="29"/>
      <c r="E8688" s="29"/>
      <c r="F8688" s="28"/>
      <c r="G8688" s="28"/>
      <c r="H8688"/>
      <c r="I8688"/>
    </row>
    <row r="8689" spans="1:9">
      <c r="A8689" s="26"/>
      <c r="B8689" s="27"/>
      <c r="C8689" s="28"/>
      <c r="D8689" s="29"/>
      <c r="E8689" s="29"/>
      <c r="F8689" s="28"/>
      <c r="G8689" s="28"/>
      <c r="H8689"/>
      <c r="I8689"/>
    </row>
    <row r="8690" spans="1:9">
      <c r="A8690" s="26"/>
      <c r="B8690" s="27"/>
      <c r="C8690" s="28"/>
      <c r="D8690" s="29"/>
      <c r="E8690" s="29"/>
      <c r="F8690" s="28"/>
      <c r="G8690" s="28"/>
      <c r="H8690"/>
      <c r="I8690"/>
    </row>
    <row r="8691" spans="1:9">
      <c r="A8691" s="26"/>
      <c r="B8691" s="27"/>
      <c r="C8691" s="28"/>
      <c r="D8691" s="29"/>
      <c r="E8691" s="29"/>
      <c r="F8691" s="28"/>
      <c r="G8691" s="28"/>
      <c r="H8691"/>
      <c r="I8691"/>
    </row>
    <row r="8692" spans="1:9">
      <c r="A8692" s="26"/>
      <c r="B8692" s="27"/>
      <c r="C8692" s="28"/>
      <c r="D8692" s="29"/>
      <c r="E8692" s="29"/>
      <c r="F8692" s="28"/>
      <c r="G8692" s="28"/>
      <c r="H8692"/>
      <c r="I8692"/>
    </row>
    <row r="8693" spans="1:9">
      <c r="A8693" s="26"/>
      <c r="B8693" s="27"/>
      <c r="C8693" s="28"/>
      <c r="D8693" s="29"/>
      <c r="E8693" s="29"/>
      <c r="F8693" s="28"/>
      <c r="G8693" s="28"/>
      <c r="H8693"/>
      <c r="I8693"/>
    </row>
    <row r="8694" spans="1:9">
      <c r="A8694" s="26"/>
      <c r="B8694" s="27"/>
      <c r="C8694" s="28"/>
      <c r="D8694" s="29"/>
      <c r="E8694" s="29"/>
      <c r="F8694" s="28"/>
      <c r="G8694" s="28"/>
      <c r="H8694"/>
      <c r="I8694"/>
    </row>
    <row r="8695" spans="1:9">
      <c r="A8695" s="26"/>
      <c r="B8695" s="27"/>
      <c r="C8695" s="28"/>
      <c r="D8695" s="29"/>
      <c r="E8695" s="29"/>
      <c r="F8695" s="28"/>
      <c r="G8695" s="28"/>
      <c r="H8695"/>
      <c r="I8695"/>
    </row>
    <row r="8696" spans="1:9">
      <c r="A8696" s="26"/>
      <c r="B8696" s="27"/>
      <c r="C8696" s="28"/>
      <c r="D8696" s="29"/>
      <c r="E8696" s="29"/>
      <c r="F8696" s="28"/>
      <c r="G8696" s="28"/>
      <c r="H8696"/>
      <c r="I8696"/>
    </row>
    <row r="8697" spans="1:9">
      <c r="A8697" s="26"/>
      <c r="B8697" s="27"/>
      <c r="C8697" s="28"/>
      <c r="D8697" s="29"/>
      <c r="E8697" s="29"/>
      <c r="F8697" s="28"/>
      <c r="G8697" s="28"/>
      <c r="H8697"/>
      <c r="I8697"/>
    </row>
    <row r="8698" spans="1:9">
      <c r="A8698" s="26"/>
      <c r="B8698" s="27"/>
      <c r="C8698" s="28"/>
      <c r="D8698" s="29"/>
      <c r="E8698" s="29"/>
      <c r="F8698" s="28"/>
      <c r="G8698" s="28"/>
      <c r="H8698"/>
      <c r="I8698"/>
    </row>
    <row r="8699" spans="1:9">
      <c r="A8699" s="26"/>
      <c r="B8699" s="27"/>
      <c r="C8699" s="28"/>
      <c r="D8699" s="29"/>
      <c r="E8699" s="29"/>
      <c r="F8699" s="28"/>
      <c r="G8699" s="28"/>
      <c r="H8699"/>
      <c r="I8699"/>
    </row>
    <row r="8700" spans="1:9">
      <c r="A8700" s="26"/>
      <c r="B8700" s="27"/>
      <c r="C8700" s="28"/>
      <c r="D8700" s="29"/>
      <c r="E8700" s="29"/>
      <c r="F8700" s="28"/>
      <c r="G8700" s="28"/>
      <c r="H8700"/>
      <c r="I8700"/>
    </row>
    <row r="8701" spans="1:9">
      <c r="A8701" s="26"/>
      <c r="B8701" s="27"/>
      <c r="C8701" s="28"/>
      <c r="D8701" s="29"/>
      <c r="E8701" s="29"/>
      <c r="F8701" s="28"/>
      <c r="G8701" s="28"/>
      <c r="H8701"/>
      <c r="I8701"/>
    </row>
    <row r="8702" spans="1:9">
      <c r="A8702" s="26"/>
      <c r="B8702" s="27"/>
      <c r="C8702" s="28"/>
      <c r="D8702" s="29"/>
      <c r="E8702" s="29"/>
      <c r="F8702" s="28"/>
      <c r="G8702" s="28"/>
      <c r="H8702"/>
      <c r="I8702"/>
    </row>
    <row r="8703" spans="1:9">
      <c r="A8703" s="26"/>
      <c r="B8703" s="27"/>
      <c r="C8703" s="28"/>
      <c r="D8703" s="29"/>
      <c r="E8703" s="29"/>
      <c r="F8703" s="28"/>
      <c r="G8703" s="28"/>
      <c r="H8703"/>
      <c r="I8703"/>
    </row>
    <row r="8704" spans="1:9">
      <c r="A8704" s="26"/>
      <c r="B8704" s="27"/>
      <c r="C8704" s="28"/>
      <c r="D8704" s="29"/>
      <c r="E8704" s="29"/>
      <c r="F8704" s="28"/>
      <c r="G8704" s="28"/>
      <c r="H8704"/>
      <c r="I8704"/>
    </row>
    <row r="8705" spans="1:9">
      <c r="A8705" s="26"/>
      <c r="B8705" s="27"/>
      <c r="C8705" s="28"/>
      <c r="D8705" s="29"/>
      <c r="E8705" s="29"/>
      <c r="F8705" s="28"/>
      <c r="G8705" s="28"/>
      <c r="H8705"/>
      <c r="I8705"/>
    </row>
    <row r="8706" spans="1:9">
      <c r="A8706" s="26"/>
      <c r="B8706" s="27"/>
      <c r="C8706" s="28"/>
      <c r="D8706" s="29"/>
      <c r="E8706" s="29"/>
      <c r="F8706" s="28"/>
      <c r="G8706" s="28"/>
      <c r="H8706"/>
      <c r="I8706"/>
    </row>
    <row r="8707" spans="1:9">
      <c r="A8707" s="26"/>
      <c r="B8707" s="27"/>
      <c r="C8707" s="28"/>
      <c r="D8707" s="29"/>
      <c r="E8707" s="29"/>
      <c r="F8707" s="28"/>
      <c r="G8707" s="28"/>
      <c r="H8707"/>
      <c r="I8707"/>
    </row>
    <row r="8708" spans="1:9">
      <c r="A8708" s="26"/>
      <c r="B8708" s="27"/>
      <c r="C8708" s="28"/>
      <c r="D8708" s="29"/>
      <c r="E8708" s="29"/>
      <c r="F8708" s="28"/>
      <c r="G8708" s="28"/>
      <c r="H8708"/>
      <c r="I8708"/>
    </row>
    <row r="8709" spans="1:9">
      <c r="A8709" s="26"/>
      <c r="B8709" s="27"/>
      <c r="C8709" s="28"/>
      <c r="D8709" s="29"/>
      <c r="E8709" s="29"/>
      <c r="F8709" s="28"/>
      <c r="G8709" s="28"/>
      <c r="H8709"/>
      <c r="I8709"/>
    </row>
    <row r="8710" spans="1:9">
      <c r="A8710" s="26"/>
      <c r="B8710" s="27"/>
      <c r="C8710" s="28"/>
      <c r="D8710" s="29"/>
      <c r="E8710" s="29"/>
      <c r="F8710" s="28"/>
      <c r="G8710" s="28"/>
      <c r="H8710"/>
      <c r="I8710"/>
    </row>
    <row r="8711" spans="1:9">
      <c r="A8711" s="26"/>
      <c r="B8711" s="27"/>
      <c r="C8711" s="28"/>
      <c r="D8711" s="29"/>
      <c r="E8711" s="29"/>
      <c r="F8711" s="28"/>
      <c r="G8711" s="28"/>
      <c r="H8711"/>
      <c r="I8711"/>
    </row>
    <row r="8712" spans="1:9">
      <c r="A8712" s="26"/>
      <c r="B8712" s="27"/>
      <c r="C8712" s="28"/>
      <c r="D8712" s="29"/>
      <c r="E8712" s="29"/>
      <c r="F8712" s="28"/>
      <c r="G8712" s="28"/>
      <c r="H8712"/>
      <c r="I8712"/>
    </row>
    <row r="8713" spans="1:9">
      <c r="A8713" s="26"/>
      <c r="B8713" s="27"/>
      <c r="C8713" s="28"/>
      <c r="D8713" s="29"/>
      <c r="E8713" s="29"/>
      <c r="F8713" s="28"/>
      <c r="G8713" s="28"/>
      <c r="H8713"/>
      <c r="I8713"/>
    </row>
    <row r="8714" spans="1:9">
      <c r="A8714" s="26"/>
      <c r="B8714" s="27"/>
      <c r="C8714" s="28"/>
      <c r="D8714" s="29"/>
      <c r="E8714" s="29"/>
      <c r="F8714" s="28"/>
      <c r="G8714" s="28"/>
      <c r="H8714"/>
      <c r="I8714"/>
    </row>
    <row r="8715" spans="1:9">
      <c r="A8715" s="26"/>
      <c r="B8715" s="27"/>
      <c r="C8715" s="28"/>
      <c r="D8715" s="29"/>
      <c r="E8715" s="29"/>
      <c r="F8715" s="28"/>
      <c r="G8715" s="28"/>
      <c r="H8715"/>
      <c r="I8715"/>
    </row>
    <row r="8716" spans="1:9">
      <c r="A8716" s="26"/>
      <c r="B8716" s="27"/>
      <c r="C8716" s="28"/>
      <c r="D8716" s="29"/>
      <c r="E8716" s="29"/>
      <c r="F8716" s="28"/>
      <c r="G8716" s="28"/>
      <c r="H8716"/>
      <c r="I8716"/>
    </row>
    <row r="8717" spans="1:9">
      <c r="A8717" s="26"/>
      <c r="B8717" s="27"/>
      <c r="C8717" s="28"/>
      <c r="D8717" s="29"/>
      <c r="E8717" s="29"/>
      <c r="F8717" s="28"/>
      <c r="G8717" s="28"/>
      <c r="H8717"/>
      <c r="I8717"/>
    </row>
    <row r="8718" spans="1:9">
      <c r="A8718" s="26"/>
      <c r="B8718" s="27"/>
      <c r="C8718" s="28"/>
      <c r="D8718" s="29"/>
      <c r="E8718" s="29"/>
      <c r="F8718" s="28"/>
      <c r="G8718" s="28"/>
      <c r="H8718"/>
      <c r="I8718"/>
    </row>
    <row r="8719" spans="1:9">
      <c r="A8719" s="26"/>
      <c r="B8719" s="27"/>
      <c r="C8719" s="28"/>
      <c r="D8719" s="29"/>
      <c r="E8719" s="29"/>
      <c r="F8719" s="28"/>
      <c r="G8719" s="28"/>
      <c r="H8719"/>
      <c r="I8719"/>
    </row>
    <row r="8720" spans="1:9">
      <c r="A8720" s="26"/>
      <c r="B8720" s="27"/>
      <c r="C8720" s="28"/>
      <c r="D8720" s="29"/>
      <c r="E8720" s="29"/>
      <c r="F8720" s="28"/>
      <c r="G8720" s="28"/>
      <c r="H8720"/>
      <c r="I8720"/>
    </row>
    <row r="8721" spans="1:9">
      <c r="A8721" s="26"/>
      <c r="B8721" s="27"/>
      <c r="C8721" s="28"/>
      <c r="D8721" s="29"/>
      <c r="E8721" s="29"/>
      <c r="F8721" s="28"/>
      <c r="G8721" s="28"/>
      <c r="H8721"/>
      <c r="I8721"/>
    </row>
    <row r="8722" spans="1:9">
      <c r="A8722" s="26"/>
      <c r="B8722" s="27"/>
      <c r="C8722" s="28"/>
      <c r="D8722" s="29"/>
      <c r="E8722" s="29"/>
      <c r="F8722" s="28"/>
      <c r="G8722" s="28"/>
      <c r="H8722"/>
      <c r="I8722"/>
    </row>
    <row r="8723" spans="1:9">
      <c r="A8723" s="26"/>
      <c r="B8723" s="27"/>
      <c r="C8723" s="28"/>
      <c r="D8723" s="29"/>
      <c r="E8723" s="29"/>
      <c r="F8723" s="28"/>
      <c r="G8723" s="28"/>
      <c r="H8723"/>
      <c r="I8723"/>
    </row>
    <row r="8724" spans="1:9">
      <c r="A8724" s="26"/>
      <c r="B8724" s="27"/>
      <c r="C8724" s="28"/>
      <c r="D8724" s="29"/>
      <c r="E8724" s="29"/>
      <c r="F8724" s="28"/>
      <c r="G8724" s="28"/>
      <c r="H8724"/>
      <c r="I8724"/>
    </row>
    <row r="8725" spans="1:9">
      <c r="A8725" s="26"/>
      <c r="B8725" s="27"/>
      <c r="C8725" s="28"/>
      <c r="D8725" s="29"/>
      <c r="E8725" s="29"/>
      <c r="F8725" s="28"/>
      <c r="G8725" s="28"/>
      <c r="H8725"/>
      <c r="I8725"/>
    </row>
    <row r="8726" spans="1:9">
      <c r="A8726" s="26"/>
      <c r="B8726" s="27"/>
      <c r="C8726" s="28"/>
      <c r="D8726" s="29"/>
      <c r="E8726" s="29"/>
      <c r="F8726" s="28"/>
      <c r="G8726" s="28"/>
      <c r="H8726"/>
      <c r="I8726"/>
    </row>
    <row r="8727" spans="1:9">
      <c r="A8727" s="26"/>
      <c r="B8727" s="27"/>
      <c r="C8727" s="28"/>
      <c r="D8727" s="29"/>
      <c r="E8727" s="29"/>
      <c r="F8727" s="28"/>
      <c r="G8727" s="28"/>
      <c r="H8727"/>
      <c r="I8727"/>
    </row>
    <row r="8728" spans="1:9">
      <c r="A8728" s="26"/>
      <c r="B8728" s="27"/>
      <c r="C8728" s="28"/>
      <c r="D8728" s="29"/>
      <c r="E8728" s="29"/>
      <c r="F8728" s="28"/>
      <c r="G8728" s="28"/>
      <c r="H8728"/>
      <c r="I8728"/>
    </row>
    <row r="8729" spans="1:9">
      <c r="A8729" s="26"/>
      <c r="B8729" s="27"/>
      <c r="C8729" s="28"/>
      <c r="D8729" s="29"/>
      <c r="E8729" s="29"/>
      <c r="F8729" s="28"/>
      <c r="G8729" s="28"/>
      <c r="H8729"/>
      <c r="I8729"/>
    </row>
    <row r="8730" spans="1:9">
      <c r="A8730" s="26"/>
      <c r="B8730" s="27"/>
      <c r="C8730" s="28"/>
      <c r="D8730" s="29"/>
      <c r="E8730" s="29"/>
      <c r="F8730" s="28"/>
      <c r="G8730" s="28"/>
      <c r="H8730"/>
      <c r="I8730"/>
    </row>
    <row r="8731" spans="1:9">
      <c r="A8731" s="26"/>
      <c r="B8731" s="27"/>
      <c r="C8731" s="28"/>
      <c r="D8731" s="29"/>
      <c r="E8731" s="29"/>
      <c r="F8731" s="28"/>
      <c r="G8731" s="28"/>
      <c r="H8731"/>
      <c r="I8731"/>
    </row>
    <row r="8732" spans="1:9">
      <c r="A8732" s="26"/>
      <c r="B8732" s="27"/>
      <c r="C8732" s="28"/>
      <c r="D8732" s="29"/>
      <c r="E8732" s="29"/>
      <c r="F8732" s="28"/>
      <c r="G8732" s="28"/>
      <c r="H8732"/>
      <c r="I8732"/>
    </row>
    <row r="8733" spans="1:9">
      <c r="A8733" s="26"/>
      <c r="B8733" s="27"/>
      <c r="C8733" s="28"/>
      <c r="D8733" s="29"/>
      <c r="E8733" s="29"/>
      <c r="F8733" s="28"/>
      <c r="G8733" s="28"/>
      <c r="H8733"/>
      <c r="I8733"/>
    </row>
    <row r="8734" spans="1:9">
      <c r="A8734" s="26"/>
      <c r="B8734" s="27"/>
      <c r="C8734" s="28"/>
      <c r="D8734" s="29"/>
      <c r="E8734" s="29"/>
      <c r="F8734" s="28"/>
      <c r="G8734" s="28"/>
      <c r="H8734"/>
      <c r="I8734"/>
    </row>
    <row r="8735" spans="1:9">
      <c r="A8735" s="26"/>
      <c r="B8735" s="27"/>
      <c r="C8735" s="28"/>
      <c r="D8735" s="29"/>
      <c r="E8735" s="29"/>
      <c r="F8735" s="28"/>
      <c r="G8735" s="28"/>
      <c r="H8735"/>
      <c r="I8735"/>
    </row>
    <row r="8736" spans="1:9">
      <c r="A8736" s="26"/>
      <c r="B8736" s="27"/>
      <c r="C8736" s="28"/>
      <c r="D8736" s="29"/>
      <c r="E8736" s="29"/>
      <c r="F8736" s="28"/>
      <c r="G8736" s="28"/>
      <c r="H8736"/>
      <c r="I8736"/>
    </row>
    <row r="8737" spans="1:9">
      <c r="A8737" s="26"/>
      <c r="B8737" s="27"/>
      <c r="C8737" s="28"/>
      <c r="D8737" s="29"/>
      <c r="E8737" s="29"/>
      <c r="F8737" s="28"/>
      <c r="G8737" s="28"/>
      <c r="H8737"/>
      <c r="I8737"/>
    </row>
    <row r="8738" spans="1:9">
      <c r="A8738" s="26"/>
      <c r="B8738" s="27"/>
      <c r="C8738" s="28"/>
      <c r="D8738" s="29"/>
      <c r="E8738" s="29"/>
      <c r="F8738" s="28"/>
      <c r="G8738" s="28"/>
      <c r="H8738"/>
      <c r="I8738"/>
    </row>
    <row r="8739" spans="1:9">
      <c r="A8739" s="26"/>
      <c r="B8739" s="27"/>
      <c r="C8739" s="28"/>
      <c r="D8739" s="29"/>
      <c r="E8739" s="29"/>
      <c r="F8739" s="28"/>
      <c r="G8739" s="28"/>
      <c r="H8739"/>
      <c r="I8739"/>
    </row>
    <row r="8740" spans="1:9">
      <c r="A8740" s="26"/>
      <c r="B8740" s="27"/>
      <c r="C8740" s="28"/>
      <c r="D8740" s="29"/>
      <c r="E8740" s="29"/>
      <c r="F8740" s="28"/>
      <c r="G8740" s="28"/>
      <c r="H8740"/>
      <c r="I8740"/>
    </row>
    <row r="8741" spans="1:9">
      <c r="A8741" s="26"/>
      <c r="B8741" s="27"/>
      <c r="C8741" s="28"/>
      <c r="D8741" s="29"/>
      <c r="E8741" s="29"/>
      <c r="F8741" s="28"/>
      <c r="G8741" s="28"/>
      <c r="H8741"/>
      <c r="I8741"/>
    </row>
    <row r="8742" spans="1:9">
      <c r="A8742" s="26"/>
      <c r="B8742" s="27"/>
      <c r="C8742" s="28"/>
      <c r="D8742" s="29"/>
      <c r="E8742" s="29"/>
      <c r="F8742" s="28"/>
      <c r="G8742" s="28"/>
      <c r="H8742"/>
      <c r="I8742"/>
    </row>
    <row r="8743" spans="1:9">
      <c r="A8743" s="26"/>
      <c r="B8743" s="27"/>
      <c r="C8743" s="28"/>
      <c r="D8743" s="29"/>
      <c r="E8743" s="29"/>
      <c r="F8743" s="28"/>
      <c r="G8743" s="28"/>
      <c r="H8743"/>
      <c r="I8743"/>
    </row>
    <row r="8744" spans="1:9">
      <c r="A8744" s="26"/>
      <c r="B8744" s="27"/>
      <c r="C8744" s="28"/>
      <c r="D8744" s="29"/>
      <c r="E8744" s="29"/>
      <c r="F8744" s="28"/>
      <c r="G8744" s="28"/>
      <c r="H8744"/>
      <c r="I8744"/>
    </row>
    <row r="8745" spans="1:9">
      <c r="A8745" s="26"/>
      <c r="B8745" s="27"/>
      <c r="C8745" s="28"/>
      <c r="D8745" s="29"/>
      <c r="E8745" s="29"/>
      <c r="F8745" s="28"/>
      <c r="G8745" s="28"/>
      <c r="H8745"/>
      <c r="I8745"/>
    </row>
    <row r="8746" spans="1:9">
      <c r="A8746" s="26"/>
      <c r="B8746" s="27"/>
      <c r="C8746" s="28"/>
      <c r="D8746" s="29"/>
      <c r="E8746" s="29"/>
      <c r="F8746" s="28"/>
      <c r="G8746" s="28"/>
      <c r="H8746"/>
      <c r="I8746"/>
    </row>
    <row r="8747" spans="1:9">
      <c r="A8747" s="26"/>
      <c r="B8747" s="27"/>
      <c r="C8747" s="28"/>
      <c r="D8747" s="29"/>
      <c r="E8747" s="29"/>
      <c r="F8747" s="28"/>
      <c r="G8747" s="28"/>
      <c r="H8747"/>
      <c r="I8747"/>
    </row>
    <row r="8748" spans="1:9">
      <c r="A8748" s="26"/>
      <c r="B8748" s="27"/>
      <c r="C8748" s="28"/>
      <c r="D8748" s="29"/>
      <c r="E8748" s="29"/>
      <c r="F8748" s="28"/>
      <c r="G8748" s="28"/>
      <c r="H8748"/>
      <c r="I8748"/>
    </row>
    <row r="8749" spans="1:9">
      <c r="A8749" s="26"/>
      <c r="B8749" s="27"/>
      <c r="C8749" s="28"/>
      <c r="D8749" s="29"/>
      <c r="E8749" s="29"/>
      <c r="F8749" s="28"/>
      <c r="G8749" s="28"/>
      <c r="H8749"/>
      <c r="I8749"/>
    </row>
    <row r="8750" spans="1:9">
      <c r="A8750" s="26"/>
      <c r="B8750" s="27"/>
      <c r="C8750" s="28"/>
      <c r="D8750" s="29"/>
      <c r="E8750" s="29"/>
      <c r="F8750" s="28"/>
      <c r="G8750" s="28"/>
      <c r="H8750"/>
      <c r="I8750"/>
    </row>
    <row r="8751" spans="1:9">
      <c r="A8751" s="26"/>
      <c r="B8751" s="27"/>
      <c r="C8751" s="28"/>
      <c r="D8751" s="29"/>
      <c r="E8751" s="29"/>
      <c r="F8751" s="28"/>
      <c r="G8751" s="28"/>
      <c r="H8751"/>
      <c r="I8751"/>
    </row>
    <row r="8752" spans="1:9">
      <c r="A8752" s="26"/>
      <c r="B8752" s="27"/>
      <c r="C8752" s="28"/>
      <c r="D8752" s="29"/>
      <c r="E8752" s="29"/>
      <c r="F8752" s="28"/>
      <c r="G8752" s="28"/>
      <c r="H8752"/>
      <c r="I8752"/>
    </row>
    <row r="8753" spans="1:9">
      <c r="A8753" s="26"/>
      <c r="B8753" s="27"/>
      <c r="C8753" s="28"/>
      <c r="D8753" s="29"/>
      <c r="E8753" s="29"/>
      <c r="F8753" s="28"/>
      <c r="G8753" s="28"/>
      <c r="H8753"/>
      <c r="I8753"/>
    </row>
    <row r="8754" spans="1:9">
      <c r="A8754" s="26"/>
      <c r="B8754" s="27"/>
      <c r="C8754" s="28"/>
      <c r="D8754" s="29"/>
      <c r="E8754" s="29"/>
      <c r="F8754" s="28"/>
      <c r="G8754" s="28"/>
      <c r="H8754"/>
      <c r="I8754"/>
    </row>
    <row r="8755" spans="1:9">
      <c r="A8755" s="26"/>
      <c r="B8755" s="27"/>
      <c r="C8755" s="28"/>
      <c r="D8755" s="29"/>
      <c r="E8755" s="29"/>
      <c r="F8755" s="28"/>
      <c r="G8755" s="28"/>
      <c r="H8755"/>
      <c r="I8755"/>
    </row>
    <row r="8756" spans="1:9">
      <c r="A8756" s="26"/>
      <c r="B8756" s="27"/>
      <c r="C8756" s="28"/>
      <c r="D8756" s="29"/>
      <c r="E8756" s="29"/>
      <c r="F8756" s="28"/>
      <c r="G8756" s="28"/>
      <c r="H8756"/>
      <c r="I8756"/>
    </row>
    <row r="8757" spans="1:9">
      <c r="A8757" s="26"/>
      <c r="B8757" s="27"/>
      <c r="C8757" s="28"/>
      <c r="D8757" s="29"/>
      <c r="E8757" s="29"/>
      <c r="F8757" s="28"/>
      <c r="G8757" s="28"/>
      <c r="H8757"/>
      <c r="I8757"/>
    </row>
    <row r="8758" spans="1:9">
      <c r="A8758" s="26"/>
      <c r="B8758" s="27"/>
      <c r="C8758" s="28"/>
      <c r="D8758" s="29"/>
      <c r="E8758" s="29"/>
      <c r="F8758" s="28"/>
      <c r="G8758" s="28"/>
      <c r="H8758"/>
      <c r="I8758"/>
    </row>
    <row r="8759" spans="1:9">
      <c r="A8759" s="26"/>
      <c r="B8759" s="27"/>
      <c r="C8759" s="28"/>
      <c r="D8759" s="29"/>
      <c r="E8759" s="29"/>
      <c r="F8759" s="28"/>
      <c r="G8759" s="28"/>
      <c r="H8759"/>
      <c r="I8759"/>
    </row>
    <row r="8760" spans="1:9">
      <c r="A8760" s="26"/>
      <c r="B8760" s="27"/>
      <c r="C8760" s="28"/>
      <c r="D8760" s="29"/>
      <c r="E8760" s="29"/>
      <c r="F8760" s="28"/>
      <c r="G8760" s="28"/>
      <c r="H8760"/>
      <c r="I8760"/>
    </row>
    <row r="8761" spans="1:9">
      <c r="A8761" s="26"/>
      <c r="B8761" s="27"/>
      <c r="C8761" s="28"/>
      <c r="D8761" s="29"/>
      <c r="E8761" s="29"/>
      <c r="F8761" s="28"/>
      <c r="G8761" s="28"/>
      <c r="H8761"/>
      <c r="I8761"/>
    </row>
    <row r="8762" spans="1:9">
      <c r="A8762" s="26"/>
      <c r="B8762" s="27"/>
      <c r="C8762" s="28"/>
      <c r="D8762" s="29"/>
      <c r="E8762" s="29"/>
      <c r="F8762" s="28"/>
      <c r="G8762" s="28"/>
      <c r="H8762"/>
      <c r="I8762"/>
    </row>
    <row r="8763" spans="1:9">
      <c r="A8763" s="26"/>
      <c r="B8763" s="27"/>
      <c r="C8763" s="28"/>
      <c r="D8763" s="29"/>
      <c r="E8763" s="29"/>
      <c r="F8763" s="28"/>
      <c r="G8763" s="28"/>
      <c r="H8763"/>
      <c r="I8763"/>
    </row>
    <row r="8764" spans="1:9">
      <c r="A8764" s="26"/>
      <c r="B8764" s="27"/>
      <c r="C8764" s="28"/>
      <c r="D8764" s="29"/>
      <c r="E8764" s="29"/>
      <c r="F8764" s="28"/>
      <c r="G8764" s="28"/>
      <c r="H8764"/>
      <c r="I8764"/>
    </row>
    <row r="8765" spans="1:9">
      <c r="A8765" s="26"/>
      <c r="B8765" s="27"/>
      <c r="C8765" s="28"/>
      <c r="D8765" s="29"/>
      <c r="E8765" s="29"/>
      <c r="F8765" s="28"/>
      <c r="G8765" s="28"/>
      <c r="H8765"/>
      <c r="I8765"/>
    </row>
    <row r="8766" spans="1:9">
      <c r="A8766" s="26"/>
      <c r="B8766" s="27"/>
      <c r="C8766" s="28"/>
      <c r="D8766" s="29"/>
      <c r="E8766" s="29"/>
      <c r="F8766" s="28"/>
      <c r="G8766" s="28"/>
      <c r="H8766"/>
      <c r="I8766"/>
    </row>
    <row r="8767" spans="1:9">
      <c r="A8767" s="26"/>
      <c r="B8767" s="27"/>
      <c r="C8767" s="28"/>
      <c r="D8767" s="29"/>
      <c r="E8767" s="29"/>
      <c r="F8767" s="28"/>
      <c r="G8767" s="28"/>
      <c r="H8767"/>
      <c r="I8767"/>
    </row>
    <row r="8768" spans="1:9">
      <c r="A8768" s="26"/>
      <c r="B8768" s="27"/>
      <c r="C8768" s="28"/>
      <c r="D8768" s="29"/>
      <c r="E8768" s="29"/>
      <c r="F8768" s="28"/>
      <c r="G8768" s="28"/>
      <c r="H8768"/>
      <c r="I8768"/>
    </row>
    <row r="8769" spans="1:9">
      <c r="A8769" s="26"/>
      <c r="B8769" s="27"/>
      <c r="C8769" s="28"/>
      <c r="D8769" s="29"/>
      <c r="E8769" s="29"/>
      <c r="F8769" s="28"/>
      <c r="G8769" s="28"/>
      <c r="H8769"/>
      <c r="I8769"/>
    </row>
    <row r="8770" spans="1:9">
      <c r="A8770" s="26"/>
      <c r="B8770" s="27"/>
      <c r="C8770" s="28"/>
      <c r="D8770" s="29"/>
      <c r="E8770" s="29"/>
      <c r="F8770" s="28"/>
      <c r="G8770" s="28"/>
      <c r="H8770"/>
      <c r="I8770"/>
    </row>
    <row r="8771" spans="1:9">
      <c r="A8771" s="26"/>
      <c r="B8771" s="27"/>
      <c r="C8771" s="28"/>
      <c r="D8771" s="29"/>
      <c r="E8771" s="29"/>
      <c r="F8771" s="28"/>
      <c r="G8771" s="28"/>
      <c r="H8771"/>
      <c r="I8771"/>
    </row>
    <row r="8772" spans="1:9">
      <c r="A8772" s="26"/>
      <c r="B8772" s="27"/>
      <c r="C8772" s="28"/>
      <c r="D8772" s="29"/>
      <c r="E8772" s="29"/>
      <c r="F8772" s="28"/>
      <c r="G8772" s="28"/>
      <c r="H8772"/>
      <c r="I8772"/>
    </row>
    <row r="8773" spans="1:9">
      <c r="A8773" s="26"/>
      <c r="B8773" s="27"/>
      <c r="C8773" s="28"/>
      <c r="D8773" s="29"/>
      <c r="E8773" s="29"/>
      <c r="F8773" s="28"/>
      <c r="G8773" s="28"/>
      <c r="H8773"/>
      <c r="I8773"/>
    </row>
    <row r="8774" spans="1:9">
      <c r="A8774" s="26"/>
      <c r="B8774" s="27"/>
      <c r="C8774" s="28"/>
      <c r="D8774" s="29"/>
      <c r="E8774" s="29"/>
      <c r="F8774" s="28"/>
      <c r="G8774" s="28"/>
      <c r="H8774"/>
      <c r="I8774"/>
    </row>
    <row r="8775" spans="1:9">
      <c r="A8775" s="26"/>
      <c r="B8775" s="27"/>
      <c r="C8775" s="28"/>
      <c r="D8775" s="29"/>
      <c r="E8775" s="29"/>
      <c r="F8775" s="28"/>
      <c r="G8775" s="28"/>
      <c r="H8775"/>
      <c r="I8775"/>
    </row>
    <row r="8776" spans="1:9">
      <c r="A8776" s="26"/>
      <c r="B8776" s="27"/>
      <c r="C8776" s="28"/>
      <c r="D8776" s="29"/>
      <c r="E8776" s="29"/>
      <c r="F8776" s="28"/>
      <c r="G8776" s="28"/>
      <c r="H8776"/>
      <c r="I8776"/>
    </row>
    <row r="8777" spans="1:9">
      <c r="A8777" s="26"/>
      <c r="B8777" s="27"/>
      <c r="C8777" s="28"/>
      <c r="D8777" s="29"/>
      <c r="E8777" s="29"/>
      <c r="F8777" s="28"/>
      <c r="G8777" s="28"/>
      <c r="H8777"/>
      <c r="I8777"/>
    </row>
    <row r="8778" spans="1:9">
      <c r="A8778" s="26"/>
      <c r="B8778" s="27"/>
      <c r="C8778" s="28"/>
      <c r="D8778" s="29"/>
      <c r="E8778" s="29"/>
      <c r="F8778" s="28"/>
      <c r="G8778" s="28"/>
      <c r="H8778"/>
      <c r="I8778"/>
    </row>
    <row r="8779" spans="1:9">
      <c r="A8779" s="26"/>
      <c r="B8779" s="27"/>
      <c r="C8779" s="28"/>
      <c r="D8779" s="29"/>
      <c r="E8779" s="29"/>
      <c r="F8779" s="28"/>
      <c r="G8779" s="28"/>
      <c r="H8779"/>
      <c r="I8779"/>
    </row>
    <row r="8780" spans="1:9">
      <c r="A8780" s="26"/>
      <c r="B8780" s="27"/>
      <c r="C8780" s="28"/>
      <c r="D8780" s="29"/>
      <c r="E8780" s="29"/>
      <c r="F8780" s="28"/>
      <c r="G8780" s="28"/>
      <c r="H8780"/>
      <c r="I8780"/>
    </row>
    <row r="8781" spans="1:9">
      <c r="A8781" s="26"/>
      <c r="B8781" s="27"/>
      <c r="C8781" s="28"/>
      <c r="D8781" s="29"/>
      <c r="E8781" s="29"/>
      <c r="F8781" s="28"/>
      <c r="G8781" s="28"/>
      <c r="H8781"/>
      <c r="I8781"/>
    </row>
    <row r="8782" spans="1:9">
      <c r="A8782" s="26"/>
      <c r="B8782" s="27"/>
      <c r="C8782" s="28"/>
      <c r="D8782" s="29"/>
      <c r="E8782" s="29"/>
      <c r="F8782" s="28"/>
      <c r="G8782" s="28"/>
      <c r="H8782"/>
      <c r="I8782"/>
    </row>
    <row r="8783" spans="1:9">
      <c r="A8783" s="26"/>
      <c r="B8783" s="27"/>
      <c r="C8783" s="28"/>
      <c r="D8783" s="29"/>
      <c r="E8783" s="29"/>
      <c r="F8783" s="28"/>
      <c r="G8783" s="28"/>
      <c r="H8783"/>
      <c r="I8783"/>
    </row>
    <row r="8784" spans="1:9">
      <c r="A8784" s="26"/>
      <c r="B8784" s="27"/>
      <c r="C8784" s="28"/>
      <c r="D8784" s="29"/>
      <c r="E8784" s="29"/>
      <c r="F8784" s="28"/>
      <c r="G8784" s="28"/>
      <c r="H8784"/>
      <c r="I8784"/>
    </row>
    <row r="8785" spans="1:9">
      <c r="A8785" s="26"/>
      <c r="B8785" s="27"/>
      <c r="C8785" s="28"/>
      <c r="D8785" s="29"/>
      <c r="E8785" s="29"/>
      <c r="F8785" s="28"/>
      <c r="G8785" s="28"/>
      <c r="H8785"/>
      <c r="I8785"/>
    </row>
    <row r="8786" spans="1:9">
      <c r="A8786" s="26"/>
      <c r="B8786" s="27"/>
      <c r="C8786" s="28"/>
      <c r="D8786" s="29"/>
      <c r="E8786" s="29"/>
      <c r="F8786" s="28"/>
      <c r="G8786" s="28"/>
      <c r="H8786"/>
      <c r="I8786"/>
    </row>
    <row r="8787" spans="1:9">
      <c r="A8787" s="26"/>
      <c r="B8787" s="27"/>
      <c r="C8787" s="28"/>
      <c r="D8787" s="29"/>
      <c r="E8787" s="29"/>
      <c r="F8787" s="28"/>
      <c r="G8787" s="28"/>
      <c r="H8787"/>
      <c r="I8787"/>
    </row>
    <row r="8788" spans="1:9">
      <c r="A8788" s="26"/>
      <c r="B8788" s="27"/>
      <c r="C8788" s="28"/>
      <c r="D8788" s="29"/>
      <c r="E8788" s="29"/>
      <c r="F8788" s="28"/>
      <c r="G8788" s="28"/>
      <c r="H8788"/>
      <c r="I8788"/>
    </row>
    <row r="8789" spans="1:9">
      <c r="A8789" s="26"/>
      <c r="B8789" s="27"/>
      <c r="C8789" s="28"/>
      <c r="D8789" s="29"/>
      <c r="E8789" s="29"/>
      <c r="F8789" s="28"/>
      <c r="G8789" s="28"/>
      <c r="H8789"/>
      <c r="I8789"/>
    </row>
    <row r="8790" spans="1:9">
      <c r="A8790" s="26"/>
      <c r="B8790" s="27"/>
      <c r="C8790" s="28"/>
      <c r="D8790" s="29"/>
      <c r="E8790" s="29"/>
      <c r="F8790" s="28"/>
      <c r="G8790" s="28"/>
      <c r="H8790"/>
      <c r="I8790"/>
    </row>
    <row r="8791" spans="1:9">
      <c r="A8791" s="26"/>
      <c r="B8791" s="27"/>
      <c r="C8791" s="28"/>
      <c r="D8791" s="29"/>
      <c r="E8791" s="29"/>
      <c r="F8791" s="28"/>
      <c r="G8791" s="28"/>
      <c r="H8791"/>
      <c r="I8791"/>
    </row>
    <row r="8792" spans="1:9">
      <c r="A8792" s="26"/>
      <c r="B8792" s="27"/>
      <c r="C8792" s="28"/>
      <c r="D8792" s="29"/>
      <c r="E8792" s="29"/>
      <c r="F8792" s="28"/>
      <c r="G8792" s="28"/>
      <c r="H8792"/>
      <c r="I8792"/>
    </row>
    <row r="8793" spans="1:9">
      <c r="A8793" s="26"/>
      <c r="B8793" s="27"/>
      <c r="C8793" s="28"/>
      <c r="D8793" s="29"/>
      <c r="E8793" s="29"/>
      <c r="F8793" s="28"/>
      <c r="G8793" s="28"/>
      <c r="H8793"/>
      <c r="I8793"/>
    </row>
    <row r="8794" spans="1:9">
      <c r="A8794" s="26"/>
      <c r="B8794" s="27"/>
      <c r="C8794" s="28"/>
      <c r="D8794" s="29"/>
      <c r="E8794" s="29"/>
      <c r="F8794" s="28"/>
      <c r="G8794" s="28"/>
      <c r="H8794"/>
      <c r="I8794"/>
    </row>
    <row r="8795" spans="1:9">
      <c r="A8795" s="26"/>
      <c r="B8795" s="27"/>
      <c r="C8795" s="28"/>
      <c r="D8795" s="29"/>
      <c r="E8795" s="29"/>
      <c r="F8795" s="28"/>
      <c r="G8795" s="28"/>
      <c r="H8795"/>
      <c r="I8795"/>
    </row>
    <row r="8796" spans="1:9">
      <c r="A8796" s="26"/>
      <c r="B8796" s="27"/>
      <c r="C8796" s="28"/>
      <c r="D8796" s="29"/>
      <c r="E8796" s="29"/>
      <c r="F8796" s="28"/>
      <c r="G8796" s="28"/>
      <c r="H8796"/>
      <c r="I8796"/>
    </row>
    <row r="8797" spans="1:9">
      <c r="A8797" s="26"/>
      <c r="B8797" s="27"/>
      <c r="C8797" s="28"/>
      <c r="D8797" s="29"/>
      <c r="E8797" s="29"/>
      <c r="F8797" s="28"/>
      <c r="G8797" s="28"/>
      <c r="H8797"/>
      <c r="I8797"/>
    </row>
    <row r="8798" spans="1:9">
      <c r="A8798" s="26"/>
      <c r="B8798" s="27"/>
      <c r="C8798" s="28"/>
      <c r="D8798" s="29"/>
      <c r="E8798" s="29"/>
      <c r="F8798" s="28"/>
      <c r="G8798" s="28"/>
      <c r="H8798"/>
      <c r="I8798"/>
    </row>
    <row r="8799" spans="1:9">
      <c r="A8799" s="26"/>
      <c r="B8799" s="27"/>
      <c r="C8799" s="28"/>
      <c r="D8799" s="29"/>
      <c r="E8799" s="29"/>
      <c r="F8799" s="28"/>
      <c r="G8799" s="28"/>
      <c r="H8799"/>
      <c r="I8799"/>
    </row>
    <row r="8800" spans="1:9">
      <c r="A8800" s="26"/>
      <c r="B8800" s="27"/>
      <c r="C8800" s="28"/>
      <c r="D8800" s="29"/>
      <c r="E8800" s="29"/>
      <c r="F8800" s="28"/>
      <c r="G8800" s="28"/>
      <c r="H8800"/>
      <c r="I8800"/>
    </row>
    <row r="8801" spans="1:9">
      <c r="A8801" s="26"/>
      <c r="B8801" s="27"/>
      <c r="C8801" s="28"/>
      <c r="D8801" s="29"/>
      <c r="E8801" s="29"/>
      <c r="F8801" s="28"/>
      <c r="G8801" s="28"/>
      <c r="H8801"/>
      <c r="I8801"/>
    </row>
    <row r="8802" spans="1:9">
      <c r="A8802" s="26"/>
      <c r="B8802" s="27"/>
      <c r="C8802" s="28"/>
      <c r="D8802" s="29"/>
      <c r="E8802" s="29"/>
      <c r="F8802" s="28"/>
      <c r="G8802" s="28"/>
      <c r="H8802"/>
      <c r="I8802"/>
    </row>
    <row r="8803" spans="1:9">
      <c r="A8803" s="26"/>
      <c r="B8803" s="27"/>
      <c r="C8803" s="28"/>
      <c r="D8803" s="29"/>
      <c r="E8803" s="29"/>
      <c r="F8803" s="28"/>
      <c r="G8803" s="28"/>
      <c r="H8803"/>
      <c r="I8803"/>
    </row>
    <row r="8804" spans="1:9">
      <c r="A8804" s="26"/>
      <c r="B8804" s="27"/>
      <c r="C8804" s="28"/>
      <c r="D8804" s="29"/>
      <c r="E8804" s="29"/>
      <c r="F8804" s="28"/>
      <c r="G8804" s="28"/>
      <c r="H8804"/>
      <c r="I8804"/>
    </row>
    <row r="8805" spans="1:9">
      <c r="A8805" s="26"/>
      <c r="B8805" s="27"/>
      <c r="C8805" s="28"/>
      <c r="D8805" s="29"/>
      <c r="E8805" s="29"/>
      <c r="F8805" s="28"/>
      <c r="G8805" s="28"/>
      <c r="H8805"/>
      <c r="I8805"/>
    </row>
    <row r="8806" spans="1:9">
      <c r="A8806" s="26"/>
      <c r="B8806" s="27"/>
      <c r="C8806" s="28"/>
      <c r="D8806" s="29"/>
      <c r="E8806" s="29"/>
      <c r="F8806" s="28"/>
      <c r="G8806" s="28"/>
      <c r="H8806"/>
      <c r="I8806"/>
    </row>
    <row r="8807" spans="1:9">
      <c r="A8807" s="26"/>
      <c r="B8807" s="27"/>
      <c r="C8807" s="28"/>
      <c r="D8807" s="29"/>
      <c r="E8807" s="29"/>
      <c r="F8807" s="28"/>
      <c r="G8807" s="28"/>
      <c r="H8807"/>
      <c r="I8807"/>
    </row>
    <row r="8808" spans="1:9">
      <c r="A8808" s="26"/>
      <c r="B8808" s="27"/>
      <c r="C8808" s="28"/>
      <c r="D8808" s="29"/>
      <c r="E8808" s="29"/>
      <c r="F8808" s="28"/>
      <c r="G8808" s="28"/>
      <c r="H8808"/>
      <c r="I8808"/>
    </row>
    <row r="8809" spans="1:9">
      <c r="A8809" s="26"/>
      <c r="B8809" s="27"/>
      <c r="C8809" s="28"/>
      <c r="D8809" s="29"/>
      <c r="E8809" s="29"/>
      <c r="F8809" s="28"/>
      <c r="G8809" s="28"/>
      <c r="H8809"/>
      <c r="I8809"/>
    </row>
    <row r="8810" spans="1:9">
      <c r="A8810" s="26"/>
      <c r="B8810" s="27"/>
      <c r="C8810" s="28"/>
      <c r="D8810" s="29"/>
      <c r="E8810" s="29"/>
      <c r="F8810" s="28"/>
      <c r="G8810" s="28"/>
      <c r="H8810"/>
      <c r="I8810"/>
    </row>
    <row r="8811" spans="1:9">
      <c r="A8811" s="26"/>
      <c r="B8811" s="27"/>
      <c r="C8811" s="28"/>
      <c r="D8811" s="29"/>
      <c r="E8811" s="29"/>
      <c r="F8811" s="28"/>
      <c r="G8811" s="28"/>
      <c r="H8811"/>
      <c r="I8811"/>
    </row>
    <row r="8812" spans="1:9">
      <c r="A8812" s="26"/>
      <c r="B8812" s="27"/>
      <c r="C8812" s="28"/>
      <c r="D8812" s="29"/>
      <c r="E8812" s="29"/>
      <c r="F8812" s="28"/>
      <c r="G8812" s="28"/>
      <c r="H8812"/>
      <c r="I8812"/>
    </row>
    <row r="8813" spans="1:9">
      <c r="A8813" s="26"/>
      <c r="B8813" s="27"/>
      <c r="C8813" s="28"/>
      <c r="D8813" s="29"/>
      <c r="E8813" s="29"/>
      <c r="F8813" s="28"/>
      <c r="G8813" s="28"/>
      <c r="H8813"/>
      <c r="I8813"/>
    </row>
    <row r="8814" spans="1:9">
      <c r="A8814" s="26"/>
      <c r="B8814" s="27"/>
      <c r="C8814" s="28"/>
      <c r="D8814" s="29"/>
      <c r="E8814" s="29"/>
      <c r="F8814" s="28"/>
      <c r="G8814" s="28"/>
      <c r="H8814"/>
      <c r="I8814"/>
    </row>
    <row r="8815" spans="1:9">
      <c r="A8815" s="26"/>
      <c r="B8815" s="27"/>
      <c r="C8815" s="28"/>
      <c r="D8815" s="29"/>
      <c r="E8815" s="29"/>
      <c r="F8815" s="28"/>
      <c r="G8815" s="28"/>
      <c r="H8815"/>
      <c r="I8815"/>
    </row>
    <row r="8816" spans="1:9">
      <c r="A8816" s="26"/>
      <c r="B8816" s="27"/>
      <c r="C8816" s="28"/>
      <c r="D8816" s="29"/>
      <c r="E8816" s="29"/>
      <c r="F8816" s="28"/>
      <c r="G8816" s="28"/>
      <c r="H8816"/>
      <c r="I8816"/>
    </row>
    <row r="8817" spans="1:9">
      <c r="A8817" s="26"/>
      <c r="B8817" s="27"/>
      <c r="C8817" s="28"/>
      <c r="D8817" s="29"/>
      <c r="E8817" s="29"/>
      <c r="F8817" s="28"/>
      <c r="G8817" s="28"/>
      <c r="H8817"/>
      <c r="I8817"/>
    </row>
    <row r="8818" spans="1:9">
      <c r="A8818" s="26"/>
      <c r="B8818" s="27"/>
      <c r="C8818" s="28"/>
      <c r="D8818" s="29"/>
      <c r="E8818" s="29"/>
      <c r="F8818" s="28"/>
      <c r="G8818" s="28"/>
      <c r="H8818"/>
      <c r="I8818"/>
    </row>
    <row r="8819" spans="1:9">
      <c r="A8819" s="26"/>
      <c r="B8819" s="27"/>
      <c r="C8819" s="28"/>
      <c r="D8819" s="29"/>
      <c r="E8819" s="29"/>
      <c r="F8819" s="28"/>
      <c r="G8819" s="28"/>
      <c r="H8819"/>
      <c r="I8819"/>
    </row>
    <row r="8820" spans="1:9">
      <c r="A8820" s="26"/>
      <c r="B8820" s="27"/>
      <c r="C8820" s="28"/>
      <c r="D8820" s="29"/>
      <c r="E8820" s="29"/>
      <c r="F8820" s="28"/>
      <c r="G8820" s="28"/>
      <c r="H8820"/>
      <c r="I8820"/>
    </row>
    <row r="8821" spans="1:9">
      <c r="A8821" s="26"/>
      <c r="B8821" s="27"/>
      <c r="C8821" s="28"/>
      <c r="D8821" s="29"/>
      <c r="E8821" s="29"/>
      <c r="F8821" s="28"/>
      <c r="G8821" s="28"/>
      <c r="H8821"/>
      <c r="I8821"/>
    </row>
    <row r="8822" spans="1:9">
      <c r="A8822" s="26"/>
      <c r="B8822" s="27"/>
      <c r="C8822" s="28"/>
      <c r="D8822" s="29"/>
      <c r="E8822" s="29"/>
      <c r="F8822" s="28"/>
      <c r="G8822" s="28"/>
      <c r="H8822"/>
      <c r="I8822"/>
    </row>
    <row r="8823" spans="1:9">
      <c r="A8823" s="26"/>
      <c r="B8823" s="27"/>
      <c r="C8823" s="28"/>
      <c r="D8823" s="29"/>
      <c r="E8823" s="29"/>
      <c r="F8823" s="28"/>
      <c r="G8823" s="28"/>
      <c r="H8823"/>
      <c r="I8823"/>
    </row>
    <row r="8824" spans="1:9">
      <c r="A8824" s="26"/>
      <c r="B8824" s="27"/>
      <c r="C8824" s="28"/>
      <c r="D8824" s="29"/>
      <c r="E8824" s="29"/>
      <c r="F8824" s="28"/>
      <c r="G8824" s="28"/>
      <c r="H8824"/>
      <c r="I8824"/>
    </row>
    <row r="8825" spans="1:9">
      <c r="A8825" s="26"/>
      <c r="B8825" s="27"/>
      <c r="C8825" s="28"/>
      <c r="D8825" s="29"/>
      <c r="E8825" s="29"/>
      <c r="F8825" s="28"/>
      <c r="G8825" s="28"/>
      <c r="H8825"/>
      <c r="I8825"/>
    </row>
    <row r="8826" spans="1:9">
      <c r="A8826" s="26"/>
      <c r="B8826" s="27"/>
      <c r="C8826" s="28"/>
      <c r="D8826" s="29"/>
      <c r="E8826" s="29"/>
      <c r="F8826" s="28"/>
      <c r="G8826" s="28"/>
      <c r="H8826"/>
      <c r="I8826"/>
    </row>
    <row r="8827" spans="1:9">
      <c r="A8827" s="26"/>
      <c r="B8827" s="27"/>
      <c r="C8827" s="28"/>
      <c r="D8827" s="29"/>
      <c r="E8827" s="29"/>
      <c r="F8827" s="28"/>
      <c r="G8827" s="28"/>
      <c r="H8827"/>
      <c r="I8827"/>
    </row>
    <row r="8828" spans="1:9">
      <c r="A8828" s="26"/>
      <c r="B8828" s="27"/>
      <c r="C8828" s="28"/>
      <c r="D8828" s="29"/>
      <c r="E8828" s="29"/>
      <c r="F8828" s="28"/>
      <c r="G8828" s="28"/>
      <c r="H8828"/>
      <c r="I8828"/>
    </row>
    <row r="8829" spans="1:9">
      <c r="A8829" s="26"/>
      <c r="B8829" s="27"/>
      <c r="C8829" s="28"/>
      <c r="D8829" s="29"/>
      <c r="E8829" s="29"/>
      <c r="F8829" s="28"/>
      <c r="G8829" s="28"/>
      <c r="H8829"/>
      <c r="I8829"/>
    </row>
    <row r="8830" spans="1:9">
      <c r="A8830" s="26"/>
      <c r="B8830" s="27"/>
      <c r="C8830" s="28"/>
      <c r="D8830" s="29"/>
      <c r="E8830" s="29"/>
      <c r="F8830" s="28"/>
      <c r="G8830" s="28"/>
      <c r="H8830"/>
      <c r="I8830"/>
    </row>
    <row r="8831" spans="1:9">
      <c r="A8831" s="26"/>
      <c r="B8831" s="27"/>
      <c r="C8831" s="28"/>
      <c r="D8831" s="29"/>
      <c r="E8831" s="29"/>
      <c r="F8831" s="28"/>
      <c r="G8831" s="28"/>
      <c r="H8831"/>
      <c r="I8831"/>
    </row>
    <row r="8832" spans="1:9">
      <c r="A8832" s="26"/>
      <c r="B8832" s="27"/>
      <c r="C8832" s="28"/>
      <c r="D8832" s="29"/>
      <c r="E8832" s="29"/>
      <c r="F8832" s="28"/>
      <c r="G8832" s="28"/>
      <c r="H8832"/>
      <c r="I8832"/>
    </row>
    <row r="8833" spans="1:9">
      <c r="A8833" s="26"/>
      <c r="B8833" s="27"/>
      <c r="C8833" s="28"/>
      <c r="D8833" s="29"/>
      <c r="E8833" s="29"/>
      <c r="F8833" s="28"/>
      <c r="G8833" s="28"/>
      <c r="H8833"/>
      <c r="I8833"/>
    </row>
    <row r="8834" spans="1:9">
      <c r="A8834" s="26"/>
      <c r="B8834" s="27"/>
      <c r="C8834" s="28"/>
      <c r="D8834" s="29"/>
      <c r="E8834" s="29"/>
      <c r="F8834" s="28"/>
      <c r="G8834" s="28"/>
      <c r="H8834"/>
      <c r="I8834"/>
    </row>
    <row r="8835" spans="1:9">
      <c r="A8835" s="26"/>
      <c r="B8835" s="27"/>
      <c r="C8835" s="28"/>
      <c r="D8835" s="29"/>
      <c r="E8835" s="29"/>
      <c r="F8835" s="28"/>
      <c r="G8835" s="28"/>
      <c r="H8835"/>
      <c r="I8835"/>
    </row>
    <row r="8836" spans="1:9">
      <c r="A8836" s="26"/>
      <c r="B8836" s="27"/>
      <c r="C8836" s="28"/>
      <c r="D8836" s="29"/>
      <c r="E8836" s="29"/>
      <c r="F8836" s="28"/>
      <c r="G8836" s="28"/>
      <c r="H8836"/>
      <c r="I8836"/>
    </row>
    <row r="8837" spans="1:9">
      <c r="A8837" s="26"/>
      <c r="B8837" s="27"/>
      <c r="C8837" s="28"/>
      <c r="D8837" s="29"/>
      <c r="E8837" s="29"/>
      <c r="F8837" s="28"/>
      <c r="G8837" s="28"/>
      <c r="H8837"/>
      <c r="I8837"/>
    </row>
    <row r="8838" spans="1:9">
      <c r="A8838" s="26"/>
      <c r="B8838" s="27"/>
      <c r="C8838" s="28"/>
      <c r="D8838" s="29"/>
      <c r="E8838" s="29"/>
      <c r="F8838" s="28"/>
      <c r="G8838" s="28"/>
      <c r="H8838"/>
      <c r="I8838"/>
    </row>
    <row r="8839" spans="1:9">
      <c r="A8839" s="26"/>
      <c r="B8839" s="27"/>
      <c r="C8839" s="28"/>
      <c r="D8839" s="29"/>
      <c r="E8839" s="29"/>
      <c r="F8839" s="28"/>
      <c r="G8839" s="28"/>
      <c r="H8839"/>
      <c r="I8839"/>
    </row>
    <row r="8840" spans="1:9">
      <c r="A8840" s="26"/>
      <c r="B8840" s="27"/>
      <c r="C8840" s="28"/>
      <c r="D8840" s="29"/>
      <c r="E8840" s="29"/>
      <c r="F8840" s="28"/>
      <c r="G8840" s="28"/>
      <c r="H8840"/>
      <c r="I8840"/>
    </row>
    <row r="8841" spans="1:9">
      <c r="A8841" s="26"/>
      <c r="B8841" s="27"/>
      <c r="C8841" s="28"/>
      <c r="D8841" s="29"/>
      <c r="E8841" s="29"/>
      <c r="F8841" s="28"/>
      <c r="G8841" s="28"/>
      <c r="H8841"/>
      <c r="I8841"/>
    </row>
    <row r="8842" spans="1:9">
      <c r="A8842" s="26"/>
      <c r="B8842" s="27"/>
      <c r="C8842" s="28"/>
      <c r="D8842" s="29"/>
      <c r="E8842" s="29"/>
      <c r="F8842" s="28"/>
      <c r="G8842" s="28"/>
      <c r="H8842"/>
      <c r="I8842"/>
    </row>
    <row r="8843" spans="1:9">
      <c r="A8843" s="26"/>
      <c r="B8843" s="27"/>
      <c r="C8843" s="28"/>
      <c r="D8843" s="29"/>
      <c r="E8843" s="29"/>
      <c r="F8843" s="28"/>
      <c r="G8843" s="28"/>
      <c r="H8843"/>
      <c r="I8843"/>
    </row>
    <row r="8844" spans="1:9">
      <c r="A8844" s="26"/>
      <c r="B8844" s="27"/>
      <c r="C8844" s="28"/>
      <c r="D8844" s="29"/>
      <c r="E8844" s="29"/>
      <c r="F8844" s="28"/>
      <c r="G8844" s="28"/>
      <c r="H8844"/>
      <c r="I8844"/>
    </row>
    <row r="8845" spans="1:9">
      <c r="A8845" s="26"/>
      <c r="B8845" s="27"/>
      <c r="C8845" s="28"/>
      <c r="D8845" s="29"/>
      <c r="E8845" s="29"/>
      <c r="F8845" s="28"/>
      <c r="G8845" s="28"/>
      <c r="H8845"/>
      <c r="I8845"/>
    </row>
    <row r="8846" spans="1:9">
      <c r="A8846" s="26"/>
      <c r="B8846" s="27"/>
      <c r="C8846" s="28"/>
      <c r="D8846" s="29"/>
      <c r="E8846" s="29"/>
      <c r="F8846" s="28"/>
      <c r="G8846" s="28"/>
      <c r="H8846"/>
      <c r="I8846"/>
    </row>
    <row r="8847" spans="1:9">
      <c r="A8847" s="26"/>
      <c r="B8847" s="27"/>
      <c r="C8847" s="28"/>
      <c r="D8847" s="29"/>
      <c r="E8847" s="29"/>
      <c r="F8847" s="28"/>
      <c r="G8847" s="28"/>
      <c r="H8847"/>
      <c r="I8847"/>
    </row>
    <row r="8848" spans="1:9">
      <c r="A8848" s="26"/>
      <c r="B8848" s="27"/>
      <c r="C8848" s="28"/>
      <c r="D8848" s="29"/>
      <c r="E8848" s="29"/>
      <c r="F8848" s="28"/>
      <c r="G8848" s="28"/>
      <c r="H8848"/>
      <c r="I8848"/>
    </row>
    <row r="8849" spans="1:9">
      <c r="A8849" s="26"/>
      <c r="B8849" s="27"/>
      <c r="C8849" s="28"/>
      <c r="D8849" s="29"/>
      <c r="E8849" s="29"/>
      <c r="F8849" s="28"/>
      <c r="G8849" s="28"/>
      <c r="H8849"/>
      <c r="I8849"/>
    </row>
    <row r="8850" spans="1:9">
      <c r="A8850" s="26"/>
      <c r="B8850" s="27"/>
      <c r="C8850" s="28"/>
      <c r="D8850" s="29"/>
      <c r="E8850" s="29"/>
      <c r="F8850" s="28"/>
      <c r="G8850" s="28"/>
      <c r="H8850"/>
      <c r="I8850"/>
    </row>
    <row r="8851" spans="1:9">
      <c r="A8851" s="26"/>
      <c r="B8851" s="27"/>
      <c r="C8851" s="28"/>
      <c r="D8851" s="29"/>
      <c r="E8851" s="29"/>
      <c r="F8851" s="28"/>
      <c r="G8851" s="28"/>
      <c r="H8851"/>
      <c r="I8851"/>
    </row>
    <row r="8852" spans="1:9">
      <c r="A8852" s="26"/>
      <c r="B8852" s="27"/>
      <c r="C8852" s="28"/>
      <c r="D8852" s="29"/>
      <c r="E8852" s="29"/>
      <c r="F8852" s="28"/>
      <c r="G8852" s="28"/>
      <c r="H8852"/>
      <c r="I8852"/>
    </row>
    <row r="8853" spans="1:9">
      <c r="A8853" s="26"/>
      <c r="B8853" s="27"/>
      <c r="C8853" s="28"/>
      <c r="D8853" s="29"/>
      <c r="E8853" s="29"/>
      <c r="F8853" s="28"/>
      <c r="G8853" s="28"/>
      <c r="H8853"/>
      <c r="I8853"/>
    </row>
    <row r="8854" spans="1:9">
      <c r="A8854" s="26"/>
      <c r="B8854" s="27"/>
      <c r="C8854" s="28"/>
      <c r="D8854" s="29"/>
      <c r="E8854" s="29"/>
      <c r="F8854" s="28"/>
      <c r="G8854" s="28"/>
      <c r="H8854"/>
      <c r="I8854"/>
    </row>
    <row r="8855" spans="1:9">
      <c r="A8855" s="26"/>
      <c r="B8855" s="27"/>
      <c r="C8855" s="28"/>
      <c r="D8855" s="29"/>
      <c r="E8855" s="29"/>
      <c r="F8855" s="28"/>
      <c r="G8855" s="28"/>
      <c r="H8855"/>
      <c r="I8855"/>
    </row>
    <row r="8856" spans="1:9">
      <c r="A8856" s="26"/>
      <c r="B8856" s="27"/>
      <c r="C8856" s="28"/>
      <c r="D8856" s="29"/>
      <c r="E8856" s="29"/>
      <c r="F8856" s="28"/>
      <c r="G8856" s="28"/>
      <c r="H8856"/>
      <c r="I8856"/>
    </row>
    <row r="8857" spans="1:9">
      <c r="A8857" s="26"/>
      <c r="B8857" s="27"/>
      <c r="C8857" s="28"/>
      <c r="D8857" s="29"/>
      <c r="E8857" s="29"/>
      <c r="F8857" s="28"/>
      <c r="G8857" s="28"/>
      <c r="H8857"/>
      <c r="I8857"/>
    </row>
    <row r="8858" spans="1:9">
      <c r="A8858" s="26"/>
      <c r="B8858" s="27"/>
      <c r="C8858" s="28"/>
      <c r="D8858" s="29"/>
      <c r="E8858" s="29"/>
      <c r="F8858" s="28"/>
      <c r="G8858" s="28"/>
      <c r="H8858"/>
      <c r="I8858"/>
    </row>
    <row r="8859" spans="1:9">
      <c r="A8859" s="26"/>
      <c r="B8859" s="27"/>
      <c r="C8859" s="28"/>
      <c r="D8859" s="29"/>
      <c r="E8859" s="29"/>
      <c r="F8859" s="28"/>
      <c r="G8859" s="28"/>
      <c r="H8859"/>
      <c r="I8859"/>
    </row>
    <row r="8860" spans="1:9">
      <c r="A8860" s="26"/>
      <c r="B8860" s="27"/>
      <c r="C8860" s="28"/>
      <c r="D8860" s="29"/>
      <c r="E8860" s="29"/>
      <c r="F8860" s="28"/>
      <c r="G8860" s="28"/>
      <c r="H8860"/>
      <c r="I8860"/>
    </row>
    <row r="8861" spans="1:9">
      <c r="A8861" s="26"/>
      <c r="B8861" s="27"/>
      <c r="C8861" s="28"/>
      <c r="D8861" s="29"/>
      <c r="E8861" s="29"/>
      <c r="F8861" s="28"/>
      <c r="G8861" s="28"/>
      <c r="H8861"/>
      <c r="I8861"/>
    </row>
    <row r="8862" spans="1:9">
      <c r="A8862" s="26"/>
      <c r="B8862" s="27"/>
      <c r="C8862" s="28"/>
      <c r="D8862" s="29"/>
      <c r="E8862" s="29"/>
      <c r="F8862" s="28"/>
      <c r="G8862" s="28"/>
      <c r="H8862"/>
      <c r="I8862"/>
    </row>
    <row r="8863" spans="1:9">
      <c r="A8863" s="26"/>
      <c r="B8863" s="27"/>
      <c r="C8863" s="28"/>
      <c r="D8863" s="29"/>
      <c r="E8863" s="29"/>
      <c r="F8863" s="28"/>
      <c r="G8863" s="28"/>
      <c r="H8863"/>
      <c r="I8863"/>
    </row>
    <row r="8864" spans="1:9">
      <c r="A8864" s="26"/>
      <c r="B8864" s="27"/>
      <c r="C8864" s="28"/>
      <c r="D8864" s="29"/>
      <c r="E8864" s="29"/>
      <c r="F8864" s="28"/>
      <c r="G8864" s="28"/>
      <c r="H8864"/>
      <c r="I8864"/>
    </row>
    <row r="8865" spans="1:9">
      <c r="A8865" s="26"/>
      <c r="B8865" s="27"/>
      <c r="C8865" s="28"/>
      <c r="D8865" s="29"/>
      <c r="E8865" s="29"/>
      <c r="F8865" s="28"/>
      <c r="G8865" s="28"/>
      <c r="H8865"/>
      <c r="I8865"/>
    </row>
    <row r="8866" spans="1:9">
      <c r="A8866" s="26"/>
      <c r="B8866" s="27"/>
      <c r="C8866" s="28"/>
      <c r="D8866" s="29"/>
      <c r="E8866" s="29"/>
      <c r="F8866" s="28"/>
      <c r="G8866" s="28"/>
      <c r="H8866"/>
      <c r="I8866"/>
    </row>
    <row r="8867" spans="1:9">
      <c r="A8867" s="26"/>
      <c r="B8867" s="27"/>
      <c r="C8867" s="28"/>
      <c r="D8867" s="29"/>
      <c r="E8867" s="29"/>
      <c r="F8867" s="28"/>
      <c r="G8867" s="28"/>
      <c r="H8867"/>
      <c r="I8867"/>
    </row>
    <row r="8868" spans="1:9">
      <c r="A8868" s="26"/>
      <c r="B8868" s="27"/>
      <c r="C8868" s="28"/>
      <c r="D8868" s="29"/>
      <c r="E8868" s="29"/>
      <c r="F8868" s="28"/>
      <c r="G8868" s="28"/>
      <c r="H8868"/>
      <c r="I8868"/>
    </row>
    <row r="8869" spans="1:9">
      <c r="A8869" s="26"/>
      <c r="B8869" s="27"/>
      <c r="C8869" s="28"/>
      <c r="D8869" s="29"/>
      <c r="E8869" s="29"/>
      <c r="F8869" s="28"/>
      <c r="G8869" s="28"/>
      <c r="H8869"/>
      <c r="I8869"/>
    </row>
    <row r="8870" spans="1:9">
      <c r="A8870" s="26"/>
      <c r="B8870" s="27"/>
      <c r="C8870" s="28"/>
      <c r="D8870" s="29"/>
      <c r="E8870" s="29"/>
      <c r="F8870" s="28"/>
      <c r="G8870" s="28"/>
      <c r="H8870"/>
      <c r="I8870"/>
    </row>
    <row r="8871" spans="1:9">
      <c r="A8871" s="26"/>
      <c r="B8871" s="27"/>
      <c r="C8871" s="28"/>
      <c r="D8871" s="29"/>
      <c r="E8871" s="29"/>
      <c r="F8871" s="28"/>
      <c r="G8871" s="28"/>
      <c r="H8871"/>
      <c r="I8871"/>
    </row>
    <row r="8872" spans="1:9">
      <c r="A8872" s="26"/>
      <c r="B8872" s="27"/>
      <c r="C8872" s="28"/>
      <c r="D8872" s="29"/>
      <c r="E8872" s="29"/>
      <c r="F8872" s="28"/>
      <c r="G8872" s="28"/>
      <c r="H8872"/>
      <c r="I8872"/>
    </row>
    <row r="8873" spans="1:9">
      <c r="A8873" s="26"/>
      <c r="B8873" s="27"/>
      <c r="C8873" s="28"/>
      <c r="D8873" s="29"/>
      <c r="E8873" s="29"/>
      <c r="F8873" s="28"/>
      <c r="G8873" s="28"/>
      <c r="H8873"/>
      <c r="I8873"/>
    </row>
    <row r="8874" spans="1:9">
      <c r="A8874" s="26"/>
      <c r="B8874" s="27"/>
      <c r="C8874" s="28"/>
      <c r="D8874" s="29"/>
      <c r="E8874" s="29"/>
      <c r="F8874" s="28"/>
      <c r="G8874" s="28"/>
      <c r="H8874"/>
      <c r="I8874"/>
    </row>
    <row r="8875" spans="1:9">
      <c r="A8875" s="26"/>
      <c r="B8875" s="27"/>
      <c r="C8875" s="28"/>
      <c r="D8875" s="29"/>
      <c r="E8875" s="29"/>
      <c r="F8875" s="28"/>
      <c r="G8875" s="28"/>
      <c r="H8875"/>
      <c r="I8875"/>
    </row>
    <row r="8876" spans="1:9">
      <c r="A8876" s="26"/>
      <c r="B8876" s="27"/>
      <c r="C8876" s="28"/>
      <c r="D8876" s="29"/>
      <c r="E8876" s="29"/>
      <c r="F8876" s="28"/>
      <c r="G8876" s="28"/>
      <c r="H8876"/>
      <c r="I8876"/>
    </row>
    <row r="8877" spans="1:9">
      <c r="A8877" s="26"/>
      <c r="B8877" s="27"/>
      <c r="C8877" s="28"/>
      <c r="D8877" s="29"/>
      <c r="E8877" s="29"/>
      <c r="F8877" s="28"/>
      <c r="G8877" s="28"/>
      <c r="H8877"/>
      <c r="I8877"/>
    </row>
    <row r="8878" spans="1:9">
      <c r="A8878" s="26"/>
      <c r="B8878" s="27"/>
      <c r="C8878" s="28"/>
      <c r="D8878" s="29"/>
      <c r="E8878" s="29"/>
      <c r="F8878" s="28"/>
      <c r="G8878" s="28"/>
      <c r="H8878"/>
      <c r="I8878"/>
    </row>
    <row r="8879" spans="1:9">
      <c r="A8879" s="26"/>
      <c r="B8879" s="27"/>
      <c r="C8879" s="28"/>
      <c r="D8879" s="29"/>
      <c r="E8879" s="29"/>
      <c r="F8879" s="28"/>
      <c r="G8879" s="28"/>
      <c r="H8879"/>
      <c r="I8879"/>
    </row>
    <row r="8880" spans="1:9">
      <c r="A8880" s="26"/>
      <c r="B8880" s="27"/>
      <c r="C8880" s="28"/>
      <c r="D8880" s="29"/>
      <c r="E8880" s="29"/>
      <c r="F8880" s="28"/>
      <c r="G8880" s="28"/>
      <c r="H8880"/>
      <c r="I8880"/>
    </row>
    <row r="8881" spans="1:9">
      <c r="A8881" s="26"/>
      <c r="B8881" s="27"/>
      <c r="C8881" s="28"/>
      <c r="D8881" s="29"/>
      <c r="E8881" s="29"/>
      <c r="F8881" s="28"/>
      <c r="G8881" s="28"/>
      <c r="H8881"/>
      <c r="I8881"/>
    </row>
    <row r="8882" spans="1:9">
      <c r="A8882" s="26"/>
      <c r="B8882" s="27"/>
      <c r="C8882" s="28"/>
      <c r="D8882" s="29"/>
      <c r="E8882" s="29"/>
      <c r="F8882" s="28"/>
      <c r="G8882" s="28"/>
      <c r="H8882"/>
      <c r="I8882"/>
    </row>
    <row r="8883" spans="1:9">
      <c r="A8883" s="26"/>
      <c r="B8883" s="27"/>
      <c r="C8883" s="28"/>
      <c r="D8883" s="29"/>
      <c r="E8883" s="29"/>
      <c r="F8883" s="28"/>
      <c r="G8883" s="28"/>
      <c r="H8883"/>
      <c r="I8883"/>
    </row>
    <row r="8884" spans="1:9">
      <c r="A8884" s="26"/>
      <c r="B8884" s="27"/>
      <c r="C8884" s="28"/>
      <c r="D8884" s="29"/>
      <c r="E8884" s="29"/>
      <c r="F8884" s="28"/>
      <c r="G8884" s="28"/>
      <c r="H8884"/>
      <c r="I8884"/>
    </row>
    <row r="8885" spans="1:9">
      <c r="A8885" s="26"/>
      <c r="B8885" s="27"/>
      <c r="C8885" s="28"/>
      <c r="D8885" s="29"/>
      <c r="E8885" s="29"/>
      <c r="F8885" s="28"/>
      <c r="G8885" s="28"/>
      <c r="H8885"/>
      <c r="I8885"/>
    </row>
    <row r="8886" spans="1:9">
      <c r="A8886" s="26"/>
      <c r="B8886" s="27"/>
      <c r="C8886" s="28"/>
      <c r="D8886" s="29"/>
      <c r="E8886" s="29"/>
      <c r="F8886" s="28"/>
      <c r="G8886" s="28"/>
      <c r="H8886"/>
      <c r="I8886"/>
    </row>
    <row r="8887" spans="1:9">
      <c r="A8887" s="26"/>
      <c r="B8887" s="27"/>
      <c r="C8887" s="28"/>
      <c r="D8887" s="29"/>
      <c r="E8887" s="29"/>
      <c r="F8887" s="28"/>
      <c r="G8887" s="28"/>
      <c r="H8887"/>
      <c r="I8887"/>
    </row>
    <row r="8888" spans="1:9">
      <c r="A8888" s="26"/>
      <c r="B8888" s="27"/>
      <c r="C8888" s="28"/>
      <c r="D8888" s="29"/>
      <c r="E8888" s="29"/>
      <c r="F8888" s="28"/>
      <c r="G8888" s="28"/>
      <c r="H8888"/>
      <c r="I8888"/>
    </row>
    <row r="8889" spans="1:9">
      <c r="A8889" s="26"/>
      <c r="B8889" s="27"/>
      <c r="C8889" s="28"/>
      <c r="D8889" s="29"/>
      <c r="E8889" s="29"/>
      <c r="F8889" s="28"/>
      <c r="G8889" s="28"/>
      <c r="H8889"/>
      <c r="I8889"/>
    </row>
    <row r="8890" spans="1:9">
      <c r="A8890" s="26"/>
      <c r="B8890" s="27"/>
      <c r="C8890" s="28"/>
      <c r="D8890" s="29"/>
      <c r="E8890" s="29"/>
      <c r="F8890" s="28"/>
      <c r="G8890" s="28"/>
      <c r="H8890"/>
      <c r="I8890"/>
    </row>
    <row r="8891" spans="1:9">
      <c r="A8891" s="26"/>
      <c r="B8891" s="27"/>
      <c r="C8891" s="28"/>
      <c r="D8891" s="29"/>
      <c r="E8891" s="29"/>
      <c r="F8891" s="28"/>
      <c r="G8891" s="28"/>
      <c r="H8891"/>
      <c r="I8891"/>
    </row>
    <row r="8892" spans="1:9">
      <c r="A8892" s="26"/>
      <c r="B8892" s="27"/>
      <c r="C8892" s="28"/>
      <c r="D8892" s="29"/>
      <c r="E8892" s="29"/>
      <c r="F8892" s="28"/>
      <c r="G8892" s="28"/>
      <c r="H8892"/>
      <c r="I8892"/>
    </row>
    <row r="8893" spans="1:9">
      <c r="A8893" s="26"/>
      <c r="B8893" s="27"/>
      <c r="C8893" s="28"/>
      <c r="D8893" s="29"/>
      <c r="E8893" s="29"/>
      <c r="F8893" s="28"/>
      <c r="G8893" s="28"/>
      <c r="H8893"/>
      <c r="I8893"/>
    </row>
    <row r="8894" spans="1:9">
      <c r="A8894" s="26"/>
      <c r="B8894" s="27"/>
      <c r="C8894" s="28"/>
      <c r="D8894" s="29"/>
      <c r="E8894" s="29"/>
      <c r="F8894" s="28"/>
      <c r="G8894" s="28"/>
      <c r="H8894"/>
      <c r="I8894"/>
    </row>
    <row r="8895" spans="1:9">
      <c r="A8895" s="26"/>
      <c r="B8895" s="27"/>
      <c r="C8895" s="28"/>
      <c r="D8895" s="29"/>
      <c r="E8895" s="29"/>
      <c r="F8895" s="28"/>
      <c r="G8895" s="28"/>
      <c r="H8895"/>
      <c r="I8895"/>
    </row>
    <row r="8896" spans="1:9">
      <c r="A8896" s="26"/>
      <c r="B8896" s="27"/>
      <c r="C8896" s="28"/>
      <c r="D8896" s="29"/>
      <c r="E8896" s="29"/>
      <c r="F8896" s="28"/>
      <c r="G8896" s="28"/>
      <c r="H8896"/>
      <c r="I8896"/>
    </row>
    <row r="8897" spans="1:9">
      <c r="A8897" s="26"/>
      <c r="B8897" s="27"/>
      <c r="C8897" s="28"/>
      <c r="D8897" s="29"/>
      <c r="E8897" s="29"/>
      <c r="F8897" s="28"/>
      <c r="G8897" s="28"/>
      <c r="H8897"/>
      <c r="I8897"/>
    </row>
    <row r="8898" spans="1:9">
      <c r="A8898" s="26"/>
      <c r="B8898" s="27"/>
      <c r="C8898" s="28"/>
      <c r="D8898" s="29"/>
      <c r="E8898" s="29"/>
      <c r="F8898" s="28"/>
      <c r="G8898" s="28"/>
      <c r="H8898"/>
      <c r="I8898"/>
    </row>
    <row r="8899" spans="1:9">
      <c r="A8899" s="26"/>
      <c r="B8899" s="27"/>
      <c r="C8899" s="28"/>
      <c r="D8899" s="29"/>
      <c r="E8899" s="29"/>
      <c r="F8899" s="28"/>
      <c r="G8899" s="28"/>
      <c r="H8899"/>
      <c r="I8899"/>
    </row>
    <row r="8900" spans="1:9">
      <c r="A8900" s="26"/>
      <c r="B8900" s="27"/>
      <c r="C8900" s="28"/>
      <c r="D8900" s="29"/>
      <c r="E8900" s="29"/>
      <c r="F8900" s="28"/>
      <c r="G8900" s="28"/>
      <c r="H8900"/>
      <c r="I8900"/>
    </row>
    <row r="8901" spans="1:9">
      <c r="A8901" s="26"/>
      <c r="B8901" s="27"/>
      <c r="C8901" s="28"/>
      <c r="D8901" s="29"/>
      <c r="E8901" s="29"/>
      <c r="F8901" s="28"/>
      <c r="G8901" s="28"/>
      <c r="H8901"/>
      <c r="I8901"/>
    </row>
    <row r="8902" spans="1:9">
      <c r="A8902" s="26"/>
      <c r="B8902" s="27"/>
      <c r="C8902" s="28"/>
      <c r="D8902" s="29"/>
      <c r="E8902" s="29"/>
      <c r="F8902" s="28"/>
      <c r="G8902" s="28"/>
      <c r="H8902"/>
      <c r="I8902"/>
    </row>
    <row r="8903" spans="1:9">
      <c r="A8903" s="26"/>
      <c r="B8903" s="27"/>
      <c r="C8903" s="28"/>
      <c r="D8903" s="29"/>
      <c r="E8903" s="29"/>
      <c r="F8903" s="28"/>
      <c r="G8903" s="28"/>
      <c r="H8903"/>
      <c r="I8903"/>
    </row>
    <row r="8904" spans="1:9">
      <c r="A8904" s="26"/>
      <c r="B8904" s="27"/>
      <c r="C8904" s="28"/>
      <c r="D8904" s="29"/>
      <c r="E8904" s="29"/>
      <c r="F8904" s="28"/>
      <c r="G8904" s="28"/>
      <c r="H8904"/>
      <c r="I8904"/>
    </row>
    <row r="8905" spans="1:9">
      <c r="A8905" s="26"/>
      <c r="B8905" s="27"/>
      <c r="C8905" s="28"/>
      <c r="D8905" s="29"/>
      <c r="E8905" s="29"/>
      <c r="F8905" s="28"/>
      <c r="G8905" s="28"/>
      <c r="H8905"/>
      <c r="I8905"/>
    </row>
    <row r="8906" spans="1:9">
      <c r="A8906" s="26"/>
      <c r="B8906" s="27"/>
      <c r="C8906" s="28"/>
      <c r="D8906" s="29"/>
      <c r="E8906" s="29"/>
      <c r="F8906" s="28"/>
      <c r="G8906" s="28"/>
      <c r="H8906"/>
      <c r="I8906"/>
    </row>
    <row r="8907" spans="1:9">
      <c r="A8907" s="26"/>
      <c r="B8907" s="27"/>
      <c r="C8907" s="28"/>
      <c r="D8907" s="29"/>
      <c r="E8907" s="29"/>
      <c r="F8907" s="28"/>
      <c r="G8907" s="28"/>
      <c r="H8907"/>
      <c r="I8907"/>
    </row>
    <row r="8908" spans="1:9">
      <c r="A8908" s="26"/>
      <c r="B8908" s="27"/>
      <c r="C8908" s="28"/>
      <c r="D8908" s="29"/>
      <c r="E8908" s="29"/>
      <c r="F8908" s="28"/>
      <c r="G8908" s="28"/>
      <c r="H8908"/>
      <c r="I8908"/>
    </row>
    <row r="8909" spans="1:9">
      <c r="A8909" s="26"/>
      <c r="B8909" s="27"/>
      <c r="C8909" s="28"/>
      <c r="D8909" s="29"/>
      <c r="E8909" s="29"/>
      <c r="F8909" s="28"/>
      <c r="G8909" s="28"/>
      <c r="H8909"/>
      <c r="I8909"/>
    </row>
    <row r="8910" spans="1:9">
      <c r="A8910" s="26"/>
      <c r="B8910" s="27"/>
      <c r="C8910" s="28"/>
      <c r="D8910" s="29"/>
      <c r="E8910" s="29"/>
      <c r="F8910" s="28"/>
      <c r="G8910" s="28"/>
      <c r="H8910"/>
      <c r="I8910"/>
    </row>
    <row r="8911" spans="1:9">
      <c r="A8911" s="26"/>
      <c r="B8911" s="27"/>
      <c r="C8911" s="28"/>
      <c r="D8911" s="29"/>
      <c r="E8911" s="29"/>
      <c r="F8911" s="28"/>
      <c r="G8911" s="28"/>
      <c r="H8911"/>
      <c r="I8911"/>
    </row>
    <row r="8912" spans="1:9">
      <c r="A8912" s="26"/>
      <c r="B8912" s="27"/>
      <c r="C8912" s="28"/>
      <c r="D8912" s="29"/>
      <c r="E8912" s="29"/>
      <c r="F8912" s="28"/>
      <c r="G8912" s="28"/>
      <c r="H8912"/>
      <c r="I8912"/>
    </row>
    <row r="8913" spans="1:9">
      <c r="A8913" s="26"/>
      <c r="B8913" s="27"/>
      <c r="C8913" s="28"/>
      <c r="D8913" s="29"/>
      <c r="E8913" s="29"/>
      <c r="F8913" s="28"/>
      <c r="G8913" s="28"/>
      <c r="H8913"/>
      <c r="I8913"/>
    </row>
    <row r="8914" spans="1:9">
      <c r="A8914" s="26"/>
      <c r="B8914" s="27"/>
      <c r="C8914" s="28"/>
      <c r="D8914" s="29"/>
      <c r="E8914" s="29"/>
      <c r="F8914" s="28"/>
      <c r="G8914" s="28"/>
      <c r="H8914"/>
      <c r="I8914"/>
    </row>
    <row r="8915" spans="1:9">
      <c r="A8915" s="26"/>
      <c r="B8915" s="27"/>
      <c r="C8915" s="28"/>
      <c r="D8915" s="29"/>
      <c r="E8915" s="29"/>
      <c r="F8915" s="28"/>
      <c r="G8915" s="28"/>
      <c r="H8915"/>
      <c r="I8915"/>
    </row>
    <row r="8916" spans="1:9">
      <c r="A8916" s="26"/>
      <c r="B8916" s="27"/>
      <c r="C8916" s="28"/>
      <c r="D8916" s="29"/>
      <c r="E8916" s="29"/>
      <c r="F8916" s="28"/>
      <c r="G8916" s="28"/>
      <c r="H8916"/>
      <c r="I8916"/>
    </row>
    <row r="8917" spans="1:9">
      <c r="A8917" s="26"/>
      <c r="B8917" s="27"/>
      <c r="C8917" s="28"/>
      <c r="D8917" s="29"/>
      <c r="E8917" s="29"/>
      <c r="F8917" s="28"/>
      <c r="G8917" s="28"/>
      <c r="H8917"/>
      <c r="I8917"/>
    </row>
    <row r="8918" spans="1:9">
      <c r="A8918" s="26"/>
      <c r="B8918" s="27"/>
      <c r="C8918" s="28"/>
      <c r="D8918" s="29"/>
      <c r="E8918" s="29"/>
      <c r="F8918" s="28"/>
      <c r="G8918" s="28"/>
      <c r="H8918"/>
      <c r="I8918"/>
    </row>
    <row r="8919" spans="1:9">
      <c r="A8919" s="26"/>
      <c r="B8919" s="27"/>
      <c r="C8919" s="28"/>
      <c r="D8919" s="29"/>
      <c r="E8919" s="29"/>
      <c r="F8919" s="28"/>
      <c r="G8919" s="28"/>
      <c r="H8919"/>
      <c r="I8919"/>
    </row>
    <row r="8920" spans="1:9">
      <c r="A8920" s="26"/>
      <c r="B8920" s="27"/>
      <c r="C8920" s="28"/>
      <c r="D8920" s="29"/>
      <c r="E8920" s="29"/>
      <c r="F8920" s="28"/>
      <c r="G8920" s="28"/>
      <c r="H8920"/>
      <c r="I8920"/>
    </row>
    <row r="8921" spans="1:9">
      <c r="A8921" s="26"/>
      <c r="B8921" s="27"/>
      <c r="C8921" s="28"/>
      <c r="D8921" s="29"/>
      <c r="E8921" s="29"/>
      <c r="F8921" s="28"/>
      <c r="G8921" s="28"/>
      <c r="H8921"/>
      <c r="I8921"/>
    </row>
    <row r="8922" spans="1:9">
      <c r="A8922" s="26"/>
      <c r="B8922" s="27"/>
      <c r="C8922" s="28"/>
      <c r="D8922" s="29"/>
      <c r="E8922" s="29"/>
      <c r="F8922" s="28"/>
      <c r="G8922" s="28"/>
      <c r="H8922"/>
      <c r="I8922"/>
    </row>
    <row r="8923" spans="1:9">
      <c r="A8923" s="26"/>
      <c r="B8923" s="27"/>
      <c r="C8923" s="28"/>
      <c r="D8923" s="29"/>
      <c r="E8923" s="29"/>
      <c r="F8923" s="28"/>
      <c r="G8923" s="28"/>
      <c r="H8923"/>
      <c r="I8923"/>
    </row>
    <row r="8924" spans="1:9">
      <c r="A8924" s="26"/>
      <c r="B8924" s="27"/>
      <c r="C8924" s="28"/>
      <c r="D8924" s="29"/>
      <c r="E8924" s="29"/>
      <c r="F8924" s="28"/>
      <c r="G8924" s="28"/>
      <c r="H8924"/>
      <c r="I8924"/>
    </row>
    <row r="8925" spans="1:9">
      <c r="A8925" s="26"/>
      <c r="B8925" s="27"/>
      <c r="C8925" s="28"/>
      <c r="D8925" s="29"/>
      <c r="E8925" s="29"/>
      <c r="F8925" s="28"/>
      <c r="G8925" s="28"/>
      <c r="H8925"/>
      <c r="I8925"/>
    </row>
    <row r="8926" spans="1:9">
      <c r="A8926" s="26"/>
      <c r="B8926" s="27"/>
      <c r="C8926" s="28"/>
      <c r="D8926" s="29"/>
      <c r="E8926" s="29"/>
      <c r="F8926" s="28"/>
      <c r="G8926" s="28"/>
      <c r="H8926"/>
      <c r="I8926"/>
    </row>
    <row r="8927" spans="1:9">
      <c r="A8927" s="26"/>
      <c r="B8927" s="27"/>
      <c r="C8927" s="28"/>
      <c r="D8927" s="29"/>
      <c r="E8927" s="29"/>
      <c r="F8927" s="28"/>
      <c r="G8927" s="28"/>
      <c r="H8927"/>
      <c r="I8927"/>
    </row>
    <row r="8928" spans="1:9">
      <c r="A8928" s="26"/>
      <c r="B8928" s="27"/>
      <c r="C8928" s="28"/>
      <c r="D8928" s="29"/>
      <c r="E8928" s="29"/>
      <c r="F8928" s="28"/>
      <c r="G8928" s="28"/>
      <c r="H8928"/>
      <c r="I8928"/>
    </row>
    <row r="8929" spans="1:9">
      <c r="A8929" s="26"/>
      <c r="B8929" s="27"/>
      <c r="C8929" s="28"/>
      <c r="D8929" s="29"/>
      <c r="E8929" s="29"/>
      <c r="F8929" s="28"/>
      <c r="G8929" s="28"/>
      <c r="H8929"/>
      <c r="I8929"/>
    </row>
    <row r="8930" spans="1:9">
      <c r="A8930" s="26"/>
      <c r="B8930" s="27"/>
      <c r="C8930" s="28"/>
      <c r="D8930" s="29"/>
      <c r="E8930" s="29"/>
      <c r="F8930" s="28"/>
      <c r="G8930" s="28"/>
      <c r="H8930"/>
      <c r="I8930"/>
    </row>
    <row r="8931" spans="1:9">
      <c r="A8931" s="26"/>
      <c r="B8931" s="27"/>
      <c r="C8931" s="28"/>
      <c r="D8931" s="29"/>
      <c r="E8931" s="29"/>
      <c r="F8931" s="28"/>
      <c r="G8931" s="28"/>
      <c r="H8931"/>
      <c r="I8931"/>
    </row>
    <row r="8932" spans="1:9">
      <c r="A8932" s="26"/>
      <c r="B8932" s="27"/>
      <c r="C8932" s="28"/>
      <c r="D8932" s="29"/>
      <c r="E8932" s="29"/>
      <c r="F8932" s="28"/>
      <c r="G8932" s="28"/>
      <c r="H8932"/>
      <c r="I8932"/>
    </row>
    <row r="8933" spans="1:9">
      <c r="A8933" s="26"/>
      <c r="B8933" s="27"/>
      <c r="C8933" s="28"/>
      <c r="D8933" s="29"/>
      <c r="E8933" s="29"/>
      <c r="F8933" s="28"/>
      <c r="G8933" s="28"/>
      <c r="H8933"/>
      <c r="I8933"/>
    </row>
    <row r="8934" spans="1:9">
      <c r="A8934" s="26"/>
      <c r="B8934" s="27"/>
      <c r="C8934" s="28"/>
      <c r="D8934" s="29"/>
      <c r="E8934" s="29"/>
      <c r="F8934" s="28"/>
      <c r="G8934" s="28"/>
      <c r="H8934"/>
      <c r="I8934"/>
    </row>
    <row r="8935" spans="1:9">
      <c r="A8935" s="26"/>
      <c r="B8935" s="27"/>
      <c r="C8935" s="28"/>
      <c r="D8935" s="29"/>
      <c r="E8935" s="29"/>
      <c r="F8935" s="28"/>
      <c r="G8935" s="28"/>
      <c r="H8935"/>
      <c r="I8935"/>
    </row>
    <row r="8936" spans="1:9">
      <c r="A8936" s="26"/>
      <c r="B8936" s="27"/>
      <c r="C8936" s="28"/>
      <c r="D8936" s="29"/>
      <c r="E8936" s="29"/>
      <c r="F8936" s="28"/>
      <c r="G8936" s="28"/>
      <c r="H8936"/>
      <c r="I8936"/>
    </row>
    <row r="8937" spans="1:9">
      <c r="A8937" s="26"/>
      <c r="B8937" s="27"/>
      <c r="C8937" s="28"/>
      <c r="D8937" s="29"/>
      <c r="E8937" s="29"/>
      <c r="F8937" s="28"/>
      <c r="G8937" s="28"/>
      <c r="H8937"/>
      <c r="I8937"/>
    </row>
    <row r="8938" spans="1:9">
      <c r="A8938" s="26"/>
      <c r="B8938" s="27"/>
      <c r="C8938" s="28"/>
      <c r="D8938" s="29"/>
      <c r="E8938" s="29"/>
      <c r="F8938" s="28"/>
      <c r="G8938" s="28"/>
      <c r="H8938"/>
      <c r="I8938"/>
    </row>
    <row r="8939" spans="1:9">
      <c r="A8939" s="26"/>
      <c r="B8939" s="27"/>
      <c r="C8939" s="28"/>
      <c r="D8939" s="29"/>
      <c r="E8939" s="29"/>
      <c r="F8939" s="28"/>
      <c r="G8939" s="28"/>
      <c r="H8939"/>
      <c r="I8939"/>
    </row>
    <row r="8940" spans="1:9">
      <c r="A8940" s="26"/>
      <c r="B8940" s="27"/>
      <c r="C8940" s="28"/>
      <c r="D8940" s="29"/>
      <c r="E8940" s="29"/>
      <c r="F8940" s="28"/>
      <c r="G8940" s="28"/>
      <c r="H8940"/>
      <c r="I8940"/>
    </row>
    <row r="8941" spans="1:9">
      <c r="A8941" s="26"/>
      <c r="B8941" s="27"/>
      <c r="C8941" s="28"/>
      <c r="D8941" s="29"/>
      <c r="E8941" s="29"/>
      <c r="F8941" s="28"/>
      <c r="G8941" s="28"/>
      <c r="H8941"/>
      <c r="I8941"/>
    </row>
    <row r="8942" spans="1:9">
      <c r="A8942" s="26"/>
      <c r="B8942" s="27"/>
      <c r="C8942" s="28"/>
      <c r="D8942" s="29"/>
      <c r="E8942" s="29"/>
      <c r="F8942" s="28"/>
      <c r="G8942" s="28"/>
      <c r="H8942"/>
      <c r="I8942"/>
    </row>
    <row r="8943" spans="1:9">
      <c r="A8943" s="26"/>
      <c r="B8943" s="27"/>
      <c r="C8943" s="28"/>
      <c r="D8943" s="29"/>
      <c r="E8943" s="29"/>
      <c r="F8943" s="28"/>
      <c r="G8943" s="28"/>
      <c r="H8943"/>
      <c r="I8943"/>
    </row>
    <row r="8944" spans="1:9">
      <c r="A8944" s="26"/>
      <c r="B8944" s="27"/>
      <c r="C8944" s="28"/>
      <c r="D8944" s="29"/>
      <c r="E8944" s="29"/>
      <c r="F8944" s="28"/>
      <c r="G8944" s="28"/>
      <c r="H8944"/>
      <c r="I8944"/>
    </row>
    <row r="8945" spans="1:9">
      <c r="A8945" s="26"/>
      <c r="B8945" s="27"/>
      <c r="C8945" s="28"/>
      <c r="D8945" s="29"/>
      <c r="E8945" s="29"/>
      <c r="F8945" s="28"/>
      <c r="G8945" s="28"/>
      <c r="H8945"/>
      <c r="I8945"/>
    </row>
    <row r="8946" spans="1:9">
      <c r="A8946" s="26"/>
      <c r="B8946" s="27"/>
      <c r="C8946" s="28"/>
      <c r="D8946" s="29"/>
      <c r="E8946" s="29"/>
      <c r="F8946" s="28"/>
      <c r="G8946" s="28"/>
      <c r="H8946"/>
      <c r="I8946"/>
    </row>
    <row r="8947" spans="1:9">
      <c r="A8947" s="26"/>
      <c r="B8947" s="27"/>
      <c r="C8947" s="28"/>
      <c r="D8947" s="29"/>
      <c r="E8947" s="29"/>
      <c r="F8947" s="28"/>
      <c r="G8947" s="28"/>
      <c r="H8947"/>
      <c r="I8947"/>
    </row>
    <row r="8948" spans="1:9">
      <c r="A8948" s="26"/>
      <c r="B8948" s="27"/>
      <c r="C8948" s="28"/>
      <c r="D8948" s="29"/>
      <c r="E8948" s="29"/>
      <c r="F8948" s="28"/>
      <c r="G8948" s="28"/>
      <c r="H8948"/>
      <c r="I8948"/>
    </row>
    <row r="8949" spans="1:9">
      <c r="A8949" s="26"/>
      <c r="B8949" s="27"/>
      <c r="C8949" s="28"/>
      <c r="D8949" s="29"/>
      <c r="E8949" s="29"/>
      <c r="F8949" s="28"/>
      <c r="G8949" s="28"/>
      <c r="H8949"/>
      <c r="I8949"/>
    </row>
    <row r="8950" spans="1:9">
      <c r="A8950" s="26"/>
      <c r="B8950" s="27"/>
      <c r="C8950" s="28"/>
      <c r="D8950" s="29"/>
      <c r="E8950" s="29"/>
      <c r="F8950" s="28"/>
      <c r="G8950" s="28"/>
      <c r="H8950"/>
      <c r="I8950"/>
    </row>
    <row r="8951" spans="1:9">
      <c r="A8951" s="26"/>
      <c r="B8951" s="27"/>
      <c r="C8951" s="28"/>
      <c r="D8951" s="29"/>
      <c r="E8951" s="29"/>
      <c r="F8951" s="28"/>
      <c r="G8951" s="28"/>
      <c r="H8951"/>
      <c r="I8951"/>
    </row>
    <row r="8952" spans="1:9">
      <c r="A8952" s="26"/>
      <c r="B8952" s="27"/>
      <c r="C8952" s="28"/>
      <c r="D8952" s="29"/>
      <c r="E8952" s="29"/>
      <c r="F8952" s="28"/>
      <c r="G8952" s="28"/>
      <c r="H8952"/>
      <c r="I8952"/>
    </row>
    <row r="8953" spans="1:9">
      <c r="A8953" s="26"/>
      <c r="B8953" s="27"/>
      <c r="C8953" s="28"/>
      <c r="D8953" s="29"/>
      <c r="E8953" s="29"/>
      <c r="F8953" s="28"/>
      <c r="G8953" s="28"/>
      <c r="H8953"/>
      <c r="I8953"/>
    </row>
    <row r="8954" spans="1:9">
      <c r="A8954" s="26"/>
      <c r="B8954" s="27"/>
      <c r="C8954" s="28"/>
      <c r="D8954" s="29"/>
      <c r="E8954" s="29"/>
      <c r="F8954" s="28"/>
      <c r="G8954" s="28"/>
      <c r="H8954"/>
      <c r="I8954"/>
    </row>
    <row r="8955" spans="1:9">
      <c r="A8955" s="26"/>
      <c r="B8955" s="27"/>
      <c r="C8955" s="28"/>
      <c r="D8955" s="29"/>
      <c r="E8955" s="29"/>
      <c r="F8955" s="28"/>
      <c r="G8955" s="28"/>
      <c r="H8955"/>
      <c r="I8955"/>
    </row>
    <row r="8956" spans="1:9">
      <c r="A8956" s="26"/>
      <c r="B8956" s="27"/>
      <c r="C8956" s="28"/>
      <c r="D8956" s="29"/>
      <c r="E8956" s="29"/>
      <c r="F8956" s="28"/>
      <c r="G8956" s="28"/>
      <c r="H8956"/>
      <c r="I8956"/>
    </row>
    <row r="8957" spans="1:9">
      <c r="A8957" s="26"/>
      <c r="B8957" s="27"/>
      <c r="C8957" s="28"/>
      <c r="D8957" s="29"/>
      <c r="E8957" s="29"/>
      <c r="F8957" s="28"/>
      <c r="G8957" s="28"/>
      <c r="H8957"/>
      <c r="I8957"/>
    </row>
    <row r="8958" spans="1:9">
      <c r="A8958" s="26"/>
      <c r="B8958" s="27"/>
      <c r="C8958" s="28"/>
      <c r="D8958" s="29"/>
      <c r="E8958" s="29"/>
      <c r="F8958" s="28"/>
      <c r="G8958" s="28"/>
      <c r="H8958"/>
      <c r="I8958"/>
    </row>
    <row r="8959" spans="1:9">
      <c r="A8959" s="26"/>
      <c r="B8959" s="27"/>
      <c r="C8959" s="28"/>
      <c r="D8959" s="29"/>
      <c r="E8959" s="29"/>
      <c r="F8959" s="28"/>
      <c r="G8959" s="28"/>
      <c r="H8959"/>
      <c r="I8959"/>
    </row>
    <row r="8960" spans="1:9">
      <c r="A8960" s="26"/>
      <c r="B8960" s="27"/>
      <c r="C8960" s="28"/>
      <c r="D8960" s="29"/>
      <c r="E8960" s="29"/>
      <c r="F8960" s="28"/>
      <c r="G8960" s="28"/>
      <c r="H8960"/>
      <c r="I8960"/>
    </row>
    <row r="8961" spans="1:9">
      <c r="A8961" s="26"/>
      <c r="B8961" s="27"/>
      <c r="C8961" s="28"/>
      <c r="D8961" s="29"/>
      <c r="E8961" s="29"/>
      <c r="F8961" s="28"/>
      <c r="G8961" s="28"/>
      <c r="H8961"/>
      <c r="I8961"/>
    </row>
    <row r="8962" spans="1:9">
      <c r="A8962" s="26"/>
      <c r="B8962" s="27"/>
      <c r="C8962" s="28"/>
      <c r="D8962" s="29"/>
      <c r="E8962" s="29"/>
      <c r="F8962" s="28"/>
      <c r="G8962" s="28"/>
      <c r="H8962"/>
      <c r="I8962"/>
    </row>
    <row r="8963" spans="1:9">
      <c r="A8963" s="26"/>
      <c r="B8963" s="27"/>
      <c r="C8963" s="28"/>
      <c r="D8963" s="29"/>
      <c r="E8963" s="29"/>
      <c r="F8963" s="28"/>
      <c r="G8963" s="28"/>
      <c r="H8963"/>
      <c r="I8963"/>
    </row>
    <row r="8964" spans="1:9">
      <c r="A8964" s="26"/>
      <c r="B8964" s="27"/>
      <c r="C8964" s="28"/>
      <c r="D8964" s="29"/>
      <c r="E8964" s="29"/>
      <c r="F8964" s="28"/>
      <c r="G8964" s="28"/>
      <c r="H8964"/>
      <c r="I8964"/>
    </row>
    <row r="8965" spans="1:9">
      <c r="A8965" s="26"/>
      <c r="B8965" s="27"/>
      <c r="C8965" s="28"/>
      <c r="D8965" s="29"/>
      <c r="E8965" s="29"/>
      <c r="F8965" s="28"/>
      <c r="G8965" s="28"/>
      <c r="H8965"/>
      <c r="I8965"/>
    </row>
    <row r="8966" spans="1:9">
      <c r="A8966" s="26"/>
      <c r="B8966" s="27"/>
      <c r="C8966" s="28"/>
      <c r="D8966" s="29"/>
      <c r="E8966" s="29"/>
      <c r="F8966" s="28"/>
      <c r="G8966" s="28"/>
      <c r="H8966"/>
      <c r="I8966"/>
    </row>
    <row r="8967" spans="1:9">
      <c r="A8967" s="26"/>
      <c r="B8967" s="27"/>
      <c r="C8967" s="28"/>
      <c r="D8967" s="29"/>
      <c r="E8967" s="29"/>
      <c r="F8967" s="28"/>
      <c r="G8967" s="28"/>
      <c r="H8967"/>
      <c r="I8967"/>
    </row>
    <row r="8968" spans="1:9">
      <c r="A8968" s="26"/>
      <c r="B8968" s="27"/>
      <c r="C8968" s="28"/>
      <c r="D8968" s="29"/>
      <c r="E8968" s="29"/>
      <c r="F8968" s="28"/>
      <c r="G8968" s="28"/>
      <c r="H8968"/>
      <c r="I8968"/>
    </row>
    <row r="8969" spans="1:9">
      <c r="A8969" s="26"/>
      <c r="B8969" s="27"/>
      <c r="C8969" s="28"/>
      <c r="D8969" s="29"/>
      <c r="E8969" s="29"/>
      <c r="F8969" s="28"/>
      <c r="G8969" s="28"/>
      <c r="H8969"/>
      <c r="I8969"/>
    </row>
    <row r="8970" spans="1:9">
      <c r="A8970" s="26"/>
      <c r="B8970" s="27"/>
      <c r="C8970" s="28"/>
      <c r="D8970" s="29"/>
      <c r="E8970" s="29"/>
      <c r="F8970" s="28"/>
      <c r="G8970" s="28"/>
      <c r="H8970"/>
      <c r="I8970"/>
    </row>
    <row r="8971" spans="1:9">
      <c r="A8971" s="26"/>
      <c r="B8971" s="27"/>
      <c r="C8971" s="28"/>
      <c r="D8971" s="29"/>
      <c r="E8971" s="29"/>
      <c r="F8971" s="28"/>
      <c r="G8971" s="28"/>
      <c r="H8971"/>
      <c r="I8971"/>
    </row>
    <row r="8972" spans="1:9">
      <c r="A8972" s="26"/>
      <c r="B8972" s="27"/>
      <c r="C8972" s="28"/>
      <c r="D8972" s="29"/>
      <c r="E8972" s="29"/>
      <c r="F8972" s="28"/>
      <c r="G8972" s="28"/>
      <c r="H8972"/>
      <c r="I8972"/>
    </row>
    <row r="8973" spans="1:9">
      <c r="A8973" s="26"/>
      <c r="B8973" s="27"/>
      <c r="C8973" s="28"/>
      <c r="D8973" s="29"/>
      <c r="E8973" s="29"/>
      <c r="F8973" s="28"/>
      <c r="G8973" s="28"/>
      <c r="H8973"/>
      <c r="I8973"/>
    </row>
    <row r="8974" spans="1:9">
      <c r="A8974" s="26"/>
      <c r="B8974" s="27"/>
      <c r="C8974" s="28"/>
      <c r="D8974" s="29"/>
      <c r="E8974" s="29"/>
      <c r="F8974" s="28"/>
      <c r="G8974" s="28"/>
      <c r="H8974"/>
      <c r="I8974"/>
    </row>
    <row r="8975" spans="1:9">
      <c r="A8975" s="26"/>
      <c r="B8975" s="27"/>
      <c r="C8975" s="28"/>
      <c r="D8975" s="29"/>
      <c r="E8975" s="29"/>
      <c r="F8975" s="28"/>
      <c r="G8975" s="28"/>
      <c r="H8975"/>
      <c r="I8975"/>
    </row>
    <row r="8976" spans="1:9">
      <c r="A8976" s="26"/>
      <c r="B8976" s="27"/>
      <c r="C8976" s="28"/>
      <c r="D8976" s="29"/>
      <c r="E8976" s="29"/>
      <c r="F8976" s="28"/>
      <c r="G8976" s="28"/>
      <c r="H8976"/>
      <c r="I8976"/>
    </row>
    <row r="8977" spans="1:9">
      <c r="A8977" s="26"/>
      <c r="B8977" s="27"/>
      <c r="C8977" s="28"/>
      <c r="D8977" s="29"/>
      <c r="E8977" s="29"/>
      <c r="F8977" s="28"/>
      <c r="G8977" s="28"/>
      <c r="H8977"/>
      <c r="I8977"/>
    </row>
    <row r="8978" spans="1:9">
      <c r="A8978" s="26"/>
      <c r="B8978" s="27"/>
      <c r="C8978" s="28"/>
      <c r="D8978" s="29"/>
      <c r="E8978" s="29"/>
      <c r="F8978" s="28"/>
      <c r="G8978" s="28"/>
      <c r="H8978"/>
      <c r="I8978"/>
    </row>
    <row r="8979" spans="1:9">
      <c r="A8979" s="26"/>
      <c r="B8979" s="27"/>
      <c r="C8979" s="28"/>
      <c r="D8979" s="29"/>
      <c r="E8979" s="29"/>
      <c r="F8979" s="28"/>
      <c r="G8979" s="28"/>
      <c r="H8979"/>
      <c r="I8979"/>
    </row>
    <row r="8980" spans="1:9">
      <c r="A8980" s="26"/>
      <c r="B8980" s="27"/>
      <c r="C8980" s="28"/>
      <c r="D8980" s="29"/>
      <c r="E8980" s="29"/>
      <c r="F8980" s="28"/>
      <c r="G8980" s="28"/>
      <c r="H8980"/>
      <c r="I8980"/>
    </row>
    <row r="8981" spans="1:9">
      <c r="A8981" s="26"/>
      <c r="B8981" s="27"/>
      <c r="C8981" s="28"/>
      <c r="D8981" s="29"/>
      <c r="E8981" s="29"/>
      <c r="F8981" s="28"/>
      <c r="G8981" s="28"/>
      <c r="H8981"/>
      <c r="I8981"/>
    </row>
    <row r="8982" spans="1:9">
      <c r="A8982" s="26"/>
      <c r="B8982" s="27"/>
      <c r="C8982" s="28"/>
      <c r="D8982" s="29"/>
      <c r="E8982" s="29"/>
      <c r="F8982" s="28"/>
      <c r="G8982" s="28"/>
      <c r="H8982"/>
      <c r="I8982"/>
    </row>
    <row r="8983" spans="1:9">
      <c r="A8983" s="26"/>
      <c r="B8983" s="27"/>
      <c r="C8983" s="28"/>
      <c r="D8983" s="29"/>
      <c r="E8983" s="29"/>
      <c r="F8983" s="28"/>
      <c r="G8983" s="28"/>
      <c r="H8983"/>
      <c r="I8983"/>
    </row>
    <row r="8984" spans="1:9">
      <c r="A8984" s="26"/>
      <c r="B8984" s="27"/>
      <c r="C8984" s="28"/>
      <c r="D8984" s="29"/>
      <c r="E8984" s="29"/>
      <c r="F8984" s="28"/>
      <c r="G8984" s="28"/>
      <c r="H8984"/>
      <c r="I8984"/>
    </row>
    <row r="8985" spans="1:9">
      <c r="A8985" s="26"/>
      <c r="B8985" s="27"/>
      <c r="C8985" s="28"/>
      <c r="D8985" s="29"/>
      <c r="E8985" s="29"/>
      <c r="F8985" s="28"/>
      <c r="G8985" s="28"/>
      <c r="H8985"/>
      <c r="I8985"/>
    </row>
    <row r="8986" spans="1:9">
      <c r="A8986" s="26"/>
      <c r="B8986" s="27"/>
      <c r="C8986" s="28"/>
      <c r="D8986" s="29"/>
      <c r="E8986" s="29"/>
      <c r="F8986" s="28"/>
      <c r="G8986" s="28"/>
      <c r="H8986"/>
      <c r="I8986"/>
    </row>
    <row r="8987" spans="1:9">
      <c r="A8987" s="26"/>
      <c r="B8987" s="27"/>
      <c r="C8987" s="28"/>
      <c r="D8987" s="29"/>
      <c r="E8987" s="29"/>
      <c r="F8987" s="28"/>
      <c r="G8987" s="28"/>
      <c r="H8987"/>
      <c r="I8987"/>
    </row>
    <row r="8988" spans="1:9">
      <c r="A8988" s="26"/>
      <c r="B8988" s="27"/>
      <c r="C8988" s="28"/>
      <c r="D8988" s="29"/>
      <c r="E8988" s="29"/>
      <c r="F8988" s="28"/>
      <c r="G8988" s="28"/>
      <c r="H8988"/>
      <c r="I8988"/>
    </row>
    <row r="8989" spans="1:9">
      <c r="A8989" s="26"/>
      <c r="B8989" s="27"/>
      <c r="C8989" s="28"/>
      <c r="D8989" s="29"/>
      <c r="E8989" s="29"/>
      <c r="F8989" s="28"/>
      <c r="G8989" s="28"/>
      <c r="H8989"/>
      <c r="I8989"/>
    </row>
    <row r="8990" spans="1:9">
      <c r="A8990" s="26"/>
      <c r="B8990" s="27"/>
      <c r="C8990" s="28"/>
      <c r="D8990" s="29"/>
      <c r="E8990" s="29"/>
      <c r="F8990" s="28"/>
      <c r="G8990" s="28"/>
      <c r="H8990"/>
      <c r="I8990"/>
    </row>
    <row r="8991" spans="1:9">
      <c r="A8991" s="26"/>
      <c r="B8991" s="27"/>
      <c r="C8991" s="28"/>
      <c r="D8991" s="29"/>
      <c r="E8991" s="29"/>
      <c r="F8991" s="28"/>
      <c r="G8991" s="28"/>
      <c r="H8991"/>
      <c r="I8991"/>
    </row>
    <row r="8992" spans="1:9">
      <c r="A8992" s="26"/>
      <c r="B8992" s="27"/>
      <c r="C8992" s="28"/>
      <c r="D8992" s="29"/>
      <c r="E8992" s="29"/>
      <c r="F8992" s="28"/>
      <c r="G8992" s="28"/>
      <c r="H8992"/>
      <c r="I8992"/>
    </row>
    <row r="8993" spans="1:9">
      <c r="A8993" s="26"/>
      <c r="B8993" s="27"/>
      <c r="C8993" s="28"/>
      <c r="D8993" s="29"/>
      <c r="E8993" s="29"/>
      <c r="F8993" s="28"/>
      <c r="G8993" s="28"/>
      <c r="H8993"/>
      <c r="I8993"/>
    </row>
    <row r="8994" spans="1:9">
      <c r="A8994" s="26"/>
      <c r="B8994" s="27"/>
      <c r="C8994" s="28"/>
      <c r="D8994" s="29"/>
      <c r="E8994" s="29"/>
      <c r="F8994" s="28"/>
      <c r="G8994" s="28"/>
      <c r="H8994"/>
      <c r="I8994"/>
    </row>
    <row r="8995" spans="1:9">
      <c r="A8995" s="26"/>
      <c r="B8995" s="27"/>
      <c r="C8995" s="28"/>
      <c r="D8995" s="29"/>
      <c r="E8995" s="29"/>
      <c r="F8995" s="28"/>
      <c r="G8995" s="28"/>
      <c r="H8995"/>
      <c r="I8995"/>
    </row>
    <row r="8996" spans="1:9">
      <c r="A8996" s="26"/>
      <c r="B8996" s="27"/>
      <c r="C8996" s="28"/>
      <c r="D8996" s="29"/>
      <c r="E8996" s="29"/>
      <c r="F8996" s="28"/>
      <c r="G8996" s="28"/>
      <c r="H8996"/>
      <c r="I8996"/>
    </row>
    <row r="8997" spans="1:9">
      <c r="A8997" s="26"/>
      <c r="B8997" s="27"/>
      <c r="C8997" s="28"/>
      <c r="D8997" s="29"/>
      <c r="E8997" s="29"/>
      <c r="F8997" s="28"/>
      <c r="G8997" s="28"/>
      <c r="H8997"/>
      <c r="I8997"/>
    </row>
    <row r="8998" spans="1:9">
      <c r="A8998" s="26"/>
      <c r="B8998" s="27"/>
      <c r="C8998" s="28"/>
      <c r="D8998" s="29"/>
      <c r="E8998" s="29"/>
      <c r="F8998" s="28"/>
      <c r="G8998" s="28"/>
      <c r="H8998"/>
      <c r="I8998"/>
    </row>
    <row r="8999" spans="1:9">
      <c r="A8999" s="26"/>
      <c r="B8999" s="27"/>
      <c r="C8999" s="28"/>
      <c r="D8999" s="29"/>
      <c r="E8999" s="29"/>
      <c r="F8999" s="28"/>
      <c r="G8999" s="28"/>
      <c r="H8999"/>
      <c r="I8999"/>
    </row>
    <row r="9000" spans="1:9">
      <c r="A9000" s="26"/>
      <c r="B9000" s="27"/>
      <c r="C9000" s="28"/>
      <c r="D9000" s="29"/>
      <c r="E9000" s="29"/>
      <c r="F9000" s="28"/>
      <c r="G9000" s="28"/>
      <c r="H9000"/>
      <c r="I9000"/>
    </row>
    <row r="9001" spans="1:9">
      <c r="A9001" s="26"/>
      <c r="B9001" s="27"/>
      <c r="C9001" s="28"/>
      <c r="D9001" s="29"/>
      <c r="E9001" s="29"/>
      <c r="F9001" s="28"/>
      <c r="G9001" s="28"/>
      <c r="H9001"/>
      <c r="I9001"/>
    </row>
    <row r="9002" spans="1:9">
      <c r="A9002" s="26"/>
      <c r="B9002" s="27"/>
      <c r="C9002" s="28"/>
      <c r="D9002" s="29"/>
      <c r="E9002" s="29"/>
      <c r="F9002" s="28"/>
      <c r="G9002" s="28"/>
      <c r="H9002"/>
      <c r="I9002"/>
    </row>
    <row r="9003" spans="1:9">
      <c r="A9003" s="26"/>
      <c r="B9003" s="27"/>
      <c r="C9003" s="28"/>
      <c r="D9003" s="29"/>
      <c r="E9003" s="29"/>
      <c r="F9003" s="28"/>
      <c r="G9003" s="28"/>
      <c r="H9003"/>
      <c r="I9003"/>
    </row>
    <row r="9004" spans="1:9">
      <c r="A9004" s="26"/>
      <c r="B9004" s="27"/>
      <c r="C9004" s="28"/>
      <c r="D9004" s="29"/>
      <c r="E9004" s="29"/>
      <c r="F9004" s="28"/>
      <c r="G9004" s="28"/>
      <c r="H9004"/>
      <c r="I9004"/>
    </row>
    <row r="9005" spans="1:9">
      <c r="A9005" s="26"/>
      <c r="B9005" s="27"/>
      <c r="C9005" s="28"/>
      <c r="D9005" s="29"/>
      <c r="E9005" s="29"/>
      <c r="F9005" s="28"/>
      <c r="G9005" s="28"/>
      <c r="H9005"/>
      <c r="I9005"/>
    </row>
    <row r="9006" spans="1:9">
      <c r="A9006" s="26"/>
      <c r="B9006" s="27"/>
      <c r="C9006" s="28"/>
      <c r="D9006" s="29"/>
      <c r="E9006" s="29"/>
      <c r="F9006" s="28"/>
      <c r="G9006" s="28"/>
      <c r="H9006"/>
      <c r="I9006"/>
    </row>
    <row r="9007" spans="1:9">
      <c r="A9007" s="26"/>
      <c r="B9007" s="27"/>
      <c r="C9007" s="28"/>
      <c r="D9007" s="29"/>
      <c r="E9007" s="29"/>
      <c r="F9007" s="28"/>
      <c r="G9007" s="28"/>
      <c r="H9007"/>
      <c r="I9007"/>
    </row>
    <row r="9008" spans="1:9">
      <c r="A9008" s="26"/>
      <c r="B9008" s="27"/>
      <c r="C9008" s="28"/>
      <c r="D9008" s="29"/>
      <c r="E9008" s="29"/>
      <c r="F9008" s="28"/>
      <c r="G9008" s="28"/>
      <c r="H9008"/>
      <c r="I9008"/>
    </row>
    <row r="9009" spans="1:9">
      <c r="A9009" s="26"/>
      <c r="B9009" s="27"/>
      <c r="C9009" s="28"/>
      <c r="D9009" s="29"/>
      <c r="E9009" s="29"/>
      <c r="F9009" s="28"/>
      <c r="G9009" s="28"/>
      <c r="H9009"/>
      <c r="I9009"/>
    </row>
    <row r="9010" spans="1:9">
      <c r="A9010" s="26"/>
      <c r="B9010" s="27"/>
      <c r="C9010" s="28"/>
      <c r="D9010" s="29"/>
      <c r="E9010" s="29"/>
      <c r="F9010" s="28"/>
      <c r="G9010" s="28"/>
      <c r="H9010"/>
      <c r="I9010"/>
    </row>
    <row r="9011" spans="1:9">
      <c r="A9011" s="26"/>
      <c r="B9011" s="27"/>
      <c r="C9011" s="28"/>
      <c r="D9011" s="29"/>
      <c r="E9011" s="29"/>
      <c r="F9011" s="28"/>
      <c r="G9011" s="28"/>
      <c r="H9011"/>
      <c r="I9011"/>
    </row>
    <row r="9012" spans="1:9">
      <c r="A9012" s="26"/>
      <c r="B9012" s="27"/>
      <c r="C9012" s="28"/>
      <c r="D9012" s="29"/>
      <c r="E9012" s="29"/>
      <c r="F9012" s="28"/>
      <c r="G9012" s="28"/>
      <c r="H9012"/>
      <c r="I9012"/>
    </row>
    <row r="9013" spans="1:9">
      <c r="A9013" s="26"/>
      <c r="B9013" s="27"/>
      <c r="C9013" s="28"/>
      <c r="D9013" s="29"/>
      <c r="E9013" s="29"/>
      <c r="F9013" s="28"/>
      <c r="G9013" s="28"/>
      <c r="H9013"/>
      <c r="I9013"/>
    </row>
    <row r="9014" spans="1:9">
      <c r="A9014" s="26"/>
      <c r="B9014" s="27"/>
      <c r="C9014" s="28"/>
      <c r="D9014" s="29"/>
      <c r="E9014" s="29"/>
      <c r="F9014" s="28"/>
      <c r="G9014" s="28"/>
      <c r="H9014"/>
      <c r="I9014"/>
    </row>
    <row r="9015" spans="1:9">
      <c r="A9015" s="26"/>
      <c r="B9015" s="27"/>
      <c r="C9015" s="28"/>
      <c r="D9015" s="29"/>
      <c r="E9015" s="29"/>
      <c r="F9015" s="28"/>
      <c r="G9015" s="28"/>
      <c r="H9015"/>
      <c r="I9015"/>
    </row>
    <row r="9016" spans="1:9">
      <c r="A9016" s="26"/>
      <c r="B9016" s="27"/>
      <c r="C9016" s="28"/>
      <c r="D9016" s="29"/>
      <c r="E9016" s="29"/>
      <c r="F9016" s="28"/>
      <c r="G9016" s="28"/>
      <c r="H9016"/>
      <c r="I9016"/>
    </row>
    <row r="9017" spans="1:9">
      <c r="A9017" s="26"/>
      <c r="B9017" s="27"/>
      <c r="C9017" s="28"/>
      <c r="D9017" s="29"/>
      <c r="E9017" s="29"/>
      <c r="F9017" s="28"/>
      <c r="G9017" s="28"/>
      <c r="H9017"/>
      <c r="I9017"/>
    </row>
    <row r="9018" spans="1:9">
      <c r="A9018" s="26"/>
      <c r="B9018" s="27"/>
      <c r="C9018" s="28"/>
      <c r="D9018" s="29"/>
      <c r="E9018" s="29"/>
      <c r="F9018" s="28"/>
      <c r="G9018" s="28"/>
      <c r="H9018"/>
      <c r="I9018"/>
    </row>
    <row r="9019" spans="1:9">
      <c r="A9019" s="26"/>
      <c r="B9019" s="27"/>
      <c r="C9019" s="28"/>
      <c r="D9019" s="29"/>
      <c r="E9019" s="29"/>
      <c r="F9019" s="28"/>
      <c r="G9019" s="28"/>
      <c r="H9019"/>
      <c r="I9019"/>
    </row>
    <row r="9020" spans="1:9">
      <c r="A9020" s="26"/>
      <c r="B9020" s="27"/>
      <c r="C9020" s="28"/>
      <c r="D9020" s="29"/>
      <c r="E9020" s="29"/>
      <c r="F9020" s="28"/>
      <c r="G9020" s="28"/>
      <c r="H9020"/>
      <c r="I9020"/>
    </row>
    <row r="9021" spans="1:9">
      <c r="A9021" s="26"/>
      <c r="B9021" s="27"/>
      <c r="C9021" s="28"/>
      <c r="D9021" s="29"/>
      <c r="E9021" s="29"/>
      <c r="F9021" s="28"/>
      <c r="G9021" s="28"/>
      <c r="H9021"/>
      <c r="I9021"/>
    </row>
    <row r="9022" spans="1:9">
      <c r="A9022" s="26"/>
      <c r="B9022" s="27"/>
      <c r="C9022" s="28"/>
      <c r="D9022" s="29"/>
      <c r="E9022" s="29"/>
      <c r="F9022" s="28"/>
      <c r="G9022" s="28"/>
      <c r="H9022"/>
      <c r="I9022"/>
    </row>
    <row r="9023" spans="1:9">
      <c r="A9023" s="26"/>
      <c r="B9023" s="27"/>
      <c r="C9023" s="28"/>
      <c r="D9023" s="29"/>
      <c r="E9023" s="29"/>
      <c r="F9023" s="28"/>
      <c r="G9023" s="28"/>
      <c r="H9023"/>
      <c r="I9023"/>
    </row>
    <row r="9024" spans="1:9">
      <c r="A9024" s="26"/>
      <c r="B9024" s="27"/>
      <c r="C9024" s="28"/>
      <c r="D9024" s="29"/>
      <c r="E9024" s="29"/>
      <c r="F9024" s="28"/>
      <c r="G9024" s="28"/>
      <c r="H9024"/>
      <c r="I9024"/>
    </row>
    <row r="9025" spans="1:9">
      <c r="A9025" s="26"/>
      <c r="B9025" s="27"/>
      <c r="C9025" s="28"/>
      <c r="D9025" s="29"/>
      <c r="E9025" s="29"/>
      <c r="F9025" s="28"/>
      <c r="G9025" s="28"/>
      <c r="H9025"/>
      <c r="I9025"/>
    </row>
    <row r="9026" spans="1:9">
      <c r="A9026" s="26"/>
      <c r="B9026" s="27"/>
      <c r="C9026" s="28"/>
      <c r="D9026" s="29"/>
      <c r="E9026" s="29"/>
      <c r="F9026" s="28"/>
      <c r="G9026" s="28"/>
      <c r="H9026"/>
      <c r="I9026"/>
    </row>
    <row r="9027" spans="1:9">
      <c r="A9027" s="26"/>
      <c r="B9027" s="27"/>
      <c r="C9027" s="28"/>
      <c r="D9027" s="29"/>
      <c r="E9027" s="29"/>
      <c r="F9027" s="28"/>
      <c r="G9027" s="28"/>
      <c r="H9027"/>
      <c r="I9027"/>
    </row>
    <row r="9028" spans="1:9">
      <c r="A9028" s="26"/>
      <c r="B9028" s="27"/>
      <c r="C9028" s="28"/>
      <c r="D9028" s="29"/>
      <c r="E9028" s="29"/>
      <c r="F9028" s="28"/>
      <c r="G9028" s="28"/>
      <c r="H9028"/>
      <c r="I9028"/>
    </row>
    <row r="9029" spans="1:9">
      <c r="A9029" s="26"/>
      <c r="B9029" s="27"/>
      <c r="C9029" s="28"/>
      <c r="D9029" s="29"/>
      <c r="E9029" s="29"/>
      <c r="F9029" s="28"/>
      <c r="G9029" s="28"/>
      <c r="H9029"/>
      <c r="I9029"/>
    </row>
    <row r="9030" spans="1:9">
      <c r="A9030" s="26"/>
      <c r="B9030" s="27"/>
      <c r="C9030" s="28"/>
      <c r="D9030" s="29"/>
      <c r="E9030" s="29"/>
      <c r="F9030" s="28"/>
      <c r="G9030" s="28"/>
      <c r="H9030"/>
      <c r="I9030"/>
    </row>
    <row r="9031" spans="1:9">
      <c r="A9031" s="26"/>
      <c r="B9031" s="27"/>
      <c r="C9031" s="28"/>
      <c r="D9031" s="29"/>
      <c r="E9031" s="29"/>
      <c r="F9031" s="28"/>
      <c r="G9031" s="28"/>
      <c r="H9031"/>
      <c r="I9031"/>
    </row>
    <row r="9032" spans="1:9">
      <c r="A9032" s="26"/>
      <c r="B9032" s="27"/>
      <c r="C9032" s="28"/>
      <c r="D9032" s="29"/>
      <c r="E9032" s="29"/>
      <c r="F9032" s="28"/>
      <c r="G9032" s="28"/>
      <c r="H9032"/>
      <c r="I9032"/>
    </row>
    <row r="9033" spans="1:9">
      <c r="A9033" s="26"/>
      <c r="B9033" s="27"/>
      <c r="C9033" s="28"/>
      <c r="D9033" s="29"/>
      <c r="E9033" s="29"/>
      <c r="F9033" s="28"/>
      <c r="G9033" s="28"/>
      <c r="H9033"/>
      <c r="I9033"/>
    </row>
    <row r="9034" spans="1:9">
      <c r="A9034" s="26"/>
      <c r="B9034" s="27"/>
      <c r="C9034" s="28"/>
      <c r="D9034" s="29"/>
      <c r="E9034" s="29"/>
      <c r="F9034" s="28"/>
      <c r="G9034" s="28"/>
      <c r="H9034"/>
      <c r="I9034"/>
    </row>
    <row r="9035" spans="1:9">
      <c r="A9035" s="26"/>
      <c r="B9035" s="27"/>
      <c r="C9035" s="28"/>
      <c r="D9035" s="29"/>
      <c r="E9035" s="29"/>
      <c r="F9035" s="28"/>
      <c r="G9035" s="28"/>
      <c r="H9035"/>
      <c r="I9035"/>
    </row>
    <row r="9036" spans="1:9">
      <c r="A9036" s="26"/>
      <c r="B9036" s="27"/>
      <c r="C9036" s="28"/>
      <c r="D9036" s="29"/>
      <c r="E9036" s="29"/>
      <c r="F9036" s="28"/>
      <c r="G9036" s="28"/>
      <c r="H9036"/>
      <c r="I9036"/>
    </row>
    <row r="9037" spans="1:9">
      <c r="A9037" s="26"/>
      <c r="B9037" s="27"/>
      <c r="C9037" s="28"/>
      <c r="D9037" s="29"/>
      <c r="E9037" s="29"/>
      <c r="F9037" s="28"/>
      <c r="G9037" s="28"/>
      <c r="H9037"/>
      <c r="I9037"/>
    </row>
    <row r="9038" spans="1:9">
      <c r="A9038" s="26"/>
      <c r="B9038" s="27"/>
      <c r="C9038" s="28"/>
      <c r="D9038" s="29"/>
      <c r="E9038" s="29"/>
      <c r="F9038" s="28"/>
      <c r="G9038" s="28"/>
      <c r="H9038"/>
      <c r="I9038"/>
    </row>
    <row r="9039" spans="1:9">
      <c r="A9039" s="26"/>
      <c r="B9039" s="27"/>
      <c r="C9039" s="28"/>
      <c r="D9039" s="29"/>
      <c r="E9039" s="29"/>
      <c r="F9039" s="28"/>
      <c r="G9039" s="28"/>
      <c r="H9039"/>
      <c r="I9039"/>
    </row>
    <row r="9040" spans="1:9">
      <c r="A9040" s="26"/>
      <c r="B9040" s="27"/>
      <c r="C9040" s="28"/>
      <c r="D9040" s="29"/>
      <c r="E9040" s="29"/>
      <c r="F9040" s="28"/>
      <c r="G9040" s="28"/>
      <c r="H9040"/>
      <c r="I9040"/>
    </row>
    <row r="9041" spans="1:9">
      <c r="A9041" s="26"/>
      <c r="B9041" s="27"/>
      <c r="C9041" s="28"/>
      <c r="D9041" s="29"/>
      <c r="E9041" s="29"/>
      <c r="F9041" s="28"/>
      <c r="G9041" s="28"/>
      <c r="H9041"/>
      <c r="I9041"/>
    </row>
    <row r="9042" spans="1:9">
      <c r="A9042" s="26"/>
      <c r="B9042" s="27"/>
      <c r="C9042" s="28"/>
      <c r="D9042" s="29"/>
      <c r="E9042" s="29"/>
      <c r="F9042" s="28"/>
      <c r="G9042" s="28"/>
      <c r="H9042"/>
      <c r="I9042"/>
    </row>
    <row r="9043" spans="1:9">
      <c r="A9043" s="26"/>
      <c r="B9043" s="27"/>
      <c r="C9043" s="28"/>
      <c r="D9043" s="29"/>
      <c r="E9043" s="29"/>
      <c r="F9043" s="28"/>
      <c r="G9043" s="28"/>
      <c r="H9043"/>
      <c r="I9043"/>
    </row>
    <row r="9044" spans="1:9">
      <c r="A9044" s="26"/>
      <c r="B9044" s="27"/>
      <c r="C9044" s="28"/>
      <c r="D9044" s="29"/>
      <c r="E9044" s="29"/>
      <c r="F9044" s="28"/>
      <c r="G9044" s="28"/>
      <c r="H9044"/>
      <c r="I9044"/>
    </row>
    <row r="9045" spans="1:9">
      <c r="A9045" s="26"/>
      <c r="B9045" s="27"/>
      <c r="C9045" s="28"/>
      <c r="D9045" s="29"/>
      <c r="E9045" s="29"/>
      <c r="F9045" s="28"/>
      <c r="G9045" s="28"/>
      <c r="H9045"/>
      <c r="I9045"/>
    </row>
    <row r="9046" spans="1:9">
      <c r="A9046" s="26"/>
      <c r="B9046" s="27"/>
      <c r="C9046" s="28"/>
      <c r="D9046" s="29"/>
      <c r="E9046" s="29"/>
      <c r="F9046" s="28"/>
      <c r="G9046" s="28"/>
      <c r="H9046"/>
      <c r="I9046"/>
    </row>
    <row r="9047" spans="1:9">
      <c r="A9047" s="26"/>
      <c r="B9047" s="27"/>
      <c r="C9047" s="28"/>
      <c r="D9047" s="29"/>
      <c r="E9047" s="29"/>
      <c r="F9047" s="28"/>
      <c r="G9047" s="28"/>
      <c r="H9047"/>
      <c r="I9047"/>
    </row>
    <row r="9048" spans="1:9">
      <c r="A9048" s="26"/>
      <c r="B9048" s="27"/>
      <c r="C9048" s="28"/>
      <c r="D9048" s="29"/>
      <c r="E9048" s="29"/>
      <c r="F9048" s="28"/>
      <c r="G9048" s="28"/>
      <c r="H9048"/>
      <c r="I9048"/>
    </row>
    <row r="9049" spans="1:9">
      <c r="A9049" s="26"/>
      <c r="B9049" s="27"/>
      <c r="C9049" s="28"/>
      <c r="D9049" s="29"/>
      <c r="E9049" s="29"/>
      <c r="F9049" s="28"/>
      <c r="G9049" s="28"/>
      <c r="H9049"/>
      <c r="I9049"/>
    </row>
    <row r="9050" spans="1:9">
      <c r="A9050" s="26"/>
      <c r="B9050" s="27"/>
      <c r="C9050" s="28"/>
      <c r="D9050" s="29"/>
      <c r="E9050" s="29"/>
      <c r="F9050" s="28"/>
      <c r="G9050" s="28"/>
      <c r="H9050"/>
      <c r="I9050"/>
    </row>
    <row r="9051" spans="1:9">
      <c r="A9051" s="26"/>
      <c r="B9051" s="27"/>
      <c r="C9051" s="28"/>
      <c r="D9051" s="29"/>
      <c r="E9051" s="29"/>
      <c r="F9051" s="28"/>
      <c r="G9051" s="28"/>
      <c r="H9051"/>
      <c r="I9051"/>
    </row>
    <row r="9052" spans="1:9">
      <c r="A9052" s="26"/>
      <c r="B9052" s="27"/>
      <c r="C9052" s="28"/>
      <c r="D9052" s="29"/>
      <c r="E9052" s="29"/>
      <c r="F9052" s="28"/>
      <c r="G9052" s="28"/>
      <c r="H9052"/>
      <c r="I9052"/>
    </row>
    <row r="9053" spans="1:9">
      <c r="A9053" s="26"/>
      <c r="B9053" s="27"/>
      <c r="C9053" s="28"/>
      <c r="D9053" s="29"/>
      <c r="E9053" s="29"/>
      <c r="F9053" s="28"/>
      <c r="G9053" s="28"/>
      <c r="H9053"/>
      <c r="I9053"/>
    </row>
    <row r="9054" spans="1:9">
      <c r="A9054" s="26"/>
      <c r="B9054" s="27"/>
      <c r="C9054" s="28"/>
      <c r="D9054" s="29"/>
      <c r="E9054" s="29"/>
      <c r="F9054" s="28"/>
      <c r="G9054" s="28"/>
      <c r="H9054"/>
      <c r="I9054"/>
    </row>
    <row r="9055" spans="1:9">
      <c r="A9055" s="26"/>
      <c r="B9055" s="27"/>
      <c r="C9055" s="28"/>
      <c r="D9055" s="29"/>
      <c r="E9055" s="29"/>
      <c r="F9055" s="28"/>
      <c r="G9055" s="28"/>
      <c r="H9055"/>
      <c r="I9055"/>
    </row>
    <row r="9056" spans="1:9">
      <c r="A9056" s="26"/>
      <c r="B9056" s="27"/>
      <c r="C9056" s="28"/>
      <c r="D9056" s="29"/>
      <c r="E9056" s="29"/>
      <c r="F9056" s="28"/>
      <c r="G9056" s="28"/>
      <c r="H9056"/>
      <c r="I9056"/>
    </row>
    <row r="9057" spans="1:9">
      <c r="A9057" s="26"/>
      <c r="B9057" s="27"/>
      <c r="C9057" s="28"/>
      <c r="D9057" s="29"/>
      <c r="E9057" s="29"/>
      <c r="F9057" s="28"/>
      <c r="G9057" s="28"/>
      <c r="H9057"/>
      <c r="I9057"/>
    </row>
    <row r="9058" spans="1:9">
      <c r="A9058" s="26"/>
      <c r="B9058" s="27"/>
      <c r="C9058" s="28"/>
      <c r="D9058" s="29"/>
      <c r="E9058" s="29"/>
      <c r="F9058" s="28"/>
      <c r="G9058" s="28"/>
      <c r="H9058"/>
      <c r="I9058"/>
    </row>
    <row r="9059" spans="1:9">
      <c r="A9059" s="26"/>
      <c r="B9059" s="27"/>
      <c r="C9059" s="28"/>
      <c r="D9059" s="29"/>
      <c r="E9059" s="29"/>
      <c r="F9059" s="28"/>
      <c r="G9059" s="28"/>
      <c r="H9059"/>
      <c r="I9059"/>
    </row>
    <row r="9060" spans="1:9">
      <c r="A9060" s="26"/>
      <c r="B9060" s="27"/>
      <c r="C9060" s="28"/>
      <c r="D9060" s="29"/>
      <c r="E9060" s="29"/>
      <c r="F9060" s="28"/>
      <c r="G9060" s="28"/>
      <c r="H9060"/>
      <c r="I9060"/>
    </row>
    <row r="9061" spans="1:9">
      <c r="A9061" s="26"/>
      <c r="B9061" s="27"/>
      <c r="C9061" s="28"/>
      <c r="D9061" s="29"/>
      <c r="E9061" s="29"/>
      <c r="F9061" s="28"/>
      <c r="G9061" s="28"/>
      <c r="H9061"/>
      <c r="I9061"/>
    </row>
    <row r="9062" spans="1:9">
      <c r="A9062" s="26"/>
      <c r="B9062" s="27"/>
      <c r="C9062" s="28"/>
      <c r="D9062" s="29"/>
      <c r="E9062" s="29"/>
      <c r="F9062" s="28"/>
      <c r="G9062" s="28"/>
      <c r="H9062"/>
      <c r="I9062"/>
    </row>
    <row r="9063" spans="1:9">
      <c r="A9063" s="26"/>
      <c r="B9063" s="27"/>
      <c r="C9063" s="28"/>
      <c r="D9063" s="29"/>
      <c r="E9063" s="29"/>
      <c r="F9063" s="28"/>
      <c r="G9063" s="28"/>
      <c r="H9063"/>
      <c r="I9063"/>
    </row>
    <row r="9064" spans="1:9">
      <c r="A9064" s="26"/>
      <c r="B9064" s="27"/>
      <c r="C9064" s="28"/>
      <c r="D9064" s="29"/>
      <c r="E9064" s="29"/>
      <c r="F9064" s="28"/>
      <c r="G9064" s="28"/>
      <c r="H9064"/>
      <c r="I9064"/>
    </row>
    <row r="9065" spans="1:9">
      <c r="A9065" s="26"/>
      <c r="B9065" s="27"/>
      <c r="C9065" s="28"/>
      <c r="D9065" s="29"/>
      <c r="E9065" s="29"/>
      <c r="F9065" s="28"/>
      <c r="G9065" s="28"/>
      <c r="H9065"/>
      <c r="I9065"/>
    </row>
    <row r="9066" spans="1:9">
      <c r="A9066" s="26"/>
      <c r="B9066" s="27"/>
      <c r="C9066" s="28"/>
      <c r="D9066" s="29"/>
      <c r="E9066" s="29"/>
      <c r="F9066" s="28"/>
      <c r="G9066" s="28"/>
      <c r="H9066"/>
      <c r="I9066"/>
    </row>
    <row r="9067" spans="1:9">
      <c r="A9067" s="26"/>
      <c r="B9067" s="27"/>
      <c r="C9067" s="28"/>
      <c r="D9067" s="29"/>
      <c r="E9067" s="29"/>
      <c r="F9067" s="28"/>
      <c r="G9067" s="28"/>
      <c r="H9067"/>
      <c r="I9067"/>
    </row>
    <row r="9068" spans="1:9">
      <c r="A9068" s="26"/>
      <c r="B9068" s="27"/>
      <c r="C9068" s="28"/>
      <c r="D9068" s="29"/>
      <c r="E9068" s="29"/>
      <c r="F9068" s="28"/>
      <c r="G9068" s="28"/>
      <c r="H9068"/>
      <c r="I9068"/>
    </row>
    <row r="9069" spans="1:9">
      <c r="A9069" s="26"/>
      <c r="B9069" s="27"/>
      <c r="C9069" s="28"/>
      <c r="D9069" s="29"/>
      <c r="E9069" s="29"/>
      <c r="F9069" s="28"/>
      <c r="G9069" s="28"/>
      <c r="H9069"/>
      <c r="I9069"/>
    </row>
    <row r="9070" spans="1:9">
      <c r="A9070" s="26"/>
      <c r="B9070" s="27"/>
      <c r="C9070" s="28"/>
      <c r="D9070" s="29"/>
      <c r="E9070" s="29"/>
      <c r="F9070" s="28"/>
      <c r="G9070" s="28"/>
      <c r="H9070"/>
      <c r="I9070"/>
    </row>
    <row r="9071" spans="1:9">
      <c r="A9071" s="26"/>
      <c r="B9071" s="27"/>
      <c r="C9071" s="28"/>
      <c r="D9071" s="29"/>
      <c r="E9071" s="29"/>
      <c r="F9071" s="28"/>
      <c r="G9071" s="28"/>
      <c r="H9071"/>
      <c r="I9071"/>
    </row>
    <row r="9072" spans="1:9">
      <c r="A9072" s="26"/>
      <c r="B9072" s="27"/>
      <c r="C9072" s="28"/>
      <c r="D9072" s="29"/>
      <c r="E9072" s="29"/>
      <c r="F9072" s="28"/>
      <c r="G9072" s="28"/>
      <c r="H9072"/>
      <c r="I9072"/>
    </row>
    <row r="9073" spans="1:9">
      <c r="A9073" s="26"/>
      <c r="B9073" s="27"/>
      <c r="C9073" s="28"/>
      <c r="D9073" s="29"/>
      <c r="E9073" s="29"/>
      <c r="F9073" s="28"/>
      <c r="G9073" s="28"/>
      <c r="H9073"/>
      <c r="I9073"/>
    </row>
    <row r="9074" spans="1:9">
      <c r="A9074" s="26"/>
      <c r="B9074" s="27"/>
      <c r="C9074" s="28"/>
      <c r="D9074" s="29"/>
      <c r="E9074" s="29"/>
      <c r="F9074" s="28"/>
      <c r="G9074" s="28"/>
      <c r="H9074"/>
      <c r="I9074"/>
    </row>
    <row r="9075" spans="1:9">
      <c r="A9075" s="26"/>
      <c r="B9075" s="27"/>
      <c r="C9075" s="28"/>
      <c r="D9075" s="29"/>
      <c r="E9075" s="29"/>
      <c r="F9075" s="28"/>
      <c r="G9075" s="28"/>
      <c r="H9075"/>
      <c r="I9075"/>
    </row>
    <row r="9076" spans="1:9">
      <c r="A9076" s="26"/>
      <c r="B9076" s="27"/>
      <c r="C9076" s="28"/>
      <c r="D9076" s="29"/>
      <c r="E9076" s="29"/>
      <c r="F9076" s="28"/>
      <c r="G9076" s="28"/>
      <c r="H9076"/>
      <c r="I9076"/>
    </row>
    <row r="9077" spans="1:9">
      <c r="A9077" s="26"/>
      <c r="B9077" s="27"/>
      <c r="C9077" s="28"/>
      <c r="D9077" s="29"/>
      <c r="E9077" s="29"/>
      <c r="F9077" s="28"/>
      <c r="G9077" s="28"/>
      <c r="H9077"/>
      <c r="I9077"/>
    </row>
    <row r="9078" spans="1:9">
      <c r="A9078" s="26"/>
      <c r="B9078" s="27"/>
      <c r="C9078" s="28"/>
      <c r="D9078" s="29"/>
      <c r="E9078" s="29"/>
      <c r="F9078" s="28"/>
      <c r="G9078" s="28"/>
      <c r="H9078"/>
      <c r="I9078"/>
    </row>
    <row r="9079" spans="1:9">
      <c r="A9079" s="26"/>
      <c r="B9079" s="27"/>
      <c r="C9079" s="28"/>
      <c r="D9079" s="29"/>
      <c r="E9079" s="29"/>
      <c r="F9079" s="28"/>
      <c r="G9079" s="28"/>
      <c r="H9079"/>
      <c r="I9079"/>
    </row>
    <row r="9080" spans="1:9">
      <c r="A9080" s="26"/>
      <c r="B9080" s="27"/>
      <c r="C9080" s="28"/>
      <c r="D9080" s="29"/>
      <c r="E9080" s="29"/>
      <c r="F9080" s="28"/>
      <c r="G9080" s="28"/>
      <c r="H9080"/>
      <c r="I9080"/>
    </row>
    <row r="9081" spans="1:9">
      <c r="A9081" s="26"/>
      <c r="B9081" s="27"/>
      <c r="C9081" s="28"/>
      <c r="D9081" s="29"/>
      <c r="E9081" s="29"/>
      <c r="F9081" s="28"/>
      <c r="G9081" s="28"/>
      <c r="H9081"/>
      <c r="I9081"/>
    </row>
    <row r="9082" spans="1:9">
      <c r="A9082" s="26"/>
      <c r="B9082" s="27"/>
      <c r="C9082" s="28"/>
      <c r="D9082" s="29"/>
      <c r="E9082" s="29"/>
      <c r="F9082" s="28"/>
      <c r="G9082" s="28"/>
      <c r="H9082"/>
      <c r="I9082"/>
    </row>
    <row r="9083" spans="1:9">
      <c r="A9083" s="26"/>
      <c r="B9083" s="27"/>
      <c r="C9083" s="28"/>
      <c r="D9083" s="29"/>
      <c r="E9083" s="29"/>
      <c r="F9083" s="28"/>
      <c r="G9083" s="28"/>
      <c r="H9083"/>
      <c r="I9083"/>
    </row>
    <row r="9084" spans="1:9">
      <c r="A9084" s="26"/>
      <c r="B9084" s="27"/>
      <c r="C9084" s="28"/>
      <c r="D9084" s="29"/>
      <c r="E9084" s="29"/>
      <c r="F9084" s="28"/>
      <c r="G9084" s="28"/>
      <c r="H9084"/>
      <c r="I9084"/>
    </row>
    <row r="9085" spans="1:9">
      <c r="A9085" s="26"/>
      <c r="B9085" s="27"/>
      <c r="C9085" s="28"/>
      <c r="D9085" s="29"/>
      <c r="E9085" s="29"/>
      <c r="F9085" s="28"/>
      <c r="G9085" s="28"/>
      <c r="H9085"/>
      <c r="I9085"/>
    </row>
    <row r="9086" spans="1:9">
      <c r="A9086" s="26"/>
      <c r="B9086" s="27"/>
      <c r="C9086" s="28"/>
      <c r="D9086" s="29"/>
      <c r="E9086" s="29"/>
      <c r="F9086" s="28"/>
      <c r="G9086" s="28"/>
      <c r="H9086"/>
      <c r="I9086"/>
    </row>
    <row r="9087" spans="1:9">
      <c r="A9087" s="26"/>
      <c r="B9087" s="27"/>
      <c r="C9087" s="28"/>
      <c r="D9087" s="29"/>
      <c r="E9087" s="29"/>
      <c r="F9087" s="28"/>
      <c r="G9087" s="28"/>
      <c r="H9087"/>
      <c r="I9087"/>
    </row>
    <row r="9088" spans="1:9">
      <c r="A9088" s="26"/>
      <c r="B9088" s="27"/>
      <c r="C9088" s="28"/>
      <c r="D9088" s="29"/>
      <c r="E9088" s="29"/>
      <c r="F9088" s="28"/>
      <c r="G9088" s="28"/>
      <c r="H9088"/>
      <c r="I9088"/>
    </row>
    <row r="9089" spans="1:9">
      <c r="A9089" s="26"/>
      <c r="B9089" s="27"/>
      <c r="C9089" s="28"/>
      <c r="D9089" s="29"/>
      <c r="E9089" s="29"/>
      <c r="F9089" s="28"/>
      <c r="G9089" s="28"/>
      <c r="H9089"/>
      <c r="I9089"/>
    </row>
    <row r="9090" spans="1:9">
      <c r="A9090" s="26"/>
      <c r="B9090" s="27"/>
      <c r="C9090" s="28"/>
      <c r="D9090" s="29"/>
      <c r="E9090" s="29"/>
      <c r="F9090" s="28"/>
      <c r="G9090" s="28"/>
      <c r="H9090"/>
      <c r="I9090"/>
    </row>
    <row r="9091" spans="1:9">
      <c r="A9091" s="26"/>
      <c r="B9091" s="27"/>
      <c r="C9091" s="28"/>
      <c r="D9091" s="29"/>
      <c r="E9091" s="29"/>
      <c r="F9091" s="28"/>
      <c r="G9091" s="28"/>
      <c r="H9091"/>
      <c r="I9091"/>
    </row>
    <row r="9092" spans="1:9">
      <c r="A9092" s="26"/>
      <c r="B9092" s="27"/>
      <c r="C9092" s="28"/>
      <c r="D9092" s="29"/>
      <c r="E9092" s="29"/>
      <c r="F9092" s="28"/>
      <c r="G9092" s="28"/>
      <c r="H9092"/>
      <c r="I9092"/>
    </row>
    <row r="9093" spans="1:9">
      <c r="A9093" s="26"/>
      <c r="B9093" s="27"/>
      <c r="C9093" s="28"/>
      <c r="D9093" s="29"/>
      <c r="E9093" s="29"/>
      <c r="F9093" s="28"/>
      <c r="G9093" s="28"/>
      <c r="H9093"/>
      <c r="I9093"/>
    </row>
    <row r="9094" spans="1:9">
      <c r="A9094" s="26"/>
      <c r="B9094" s="27"/>
      <c r="C9094" s="28"/>
      <c r="D9094" s="29"/>
      <c r="E9094" s="29"/>
      <c r="F9094" s="28"/>
      <c r="G9094" s="28"/>
      <c r="H9094"/>
      <c r="I9094"/>
    </row>
    <row r="9095" spans="1:9">
      <c r="A9095" s="26"/>
      <c r="B9095" s="27"/>
      <c r="C9095" s="28"/>
      <c r="D9095" s="29"/>
      <c r="E9095" s="29"/>
      <c r="F9095" s="28"/>
      <c r="G9095" s="28"/>
      <c r="H9095"/>
      <c r="I9095"/>
    </row>
    <row r="9096" spans="1:9">
      <c r="A9096" s="26"/>
      <c r="B9096" s="27"/>
      <c r="C9096" s="28"/>
      <c r="D9096" s="29"/>
      <c r="E9096" s="29"/>
      <c r="F9096" s="28"/>
      <c r="G9096" s="28"/>
      <c r="H9096"/>
      <c r="I9096"/>
    </row>
    <row r="9097" spans="1:9">
      <c r="A9097" s="26"/>
      <c r="B9097" s="27"/>
      <c r="C9097" s="28"/>
      <c r="D9097" s="29"/>
      <c r="E9097" s="29"/>
      <c r="F9097" s="28"/>
      <c r="G9097" s="28"/>
      <c r="H9097"/>
      <c r="I9097"/>
    </row>
    <row r="9098" spans="1:9">
      <c r="A9098" s="26"/>
      <c r="B9098" s="27"/>
      <c r="C9098" s="28"/>
      <c r="D9098" s="29"/>
      <c r="E9098" s="29"/>
      <c r="F9098" s="28"/>
      <c r="G9098" s="28"/>
      <c r="H9098"/>
      <c r="I9098"/>
    </row>
    <row r="9099" spans="1:9">
      <c r="A9099" s="26"/>
      <c r="B9099" s="27"/>
      <c r="C9099" s="28"/>
      <c r="D9099" s="29"/>
      <c r="E9099" s="29"/>
      <c r="F9099" s="28"/>
      <c r="G9099" s="28"/>
      <c r="H9099"/>
      <c r="I9099"/>
    </row>
    <row r="9100" spans="1:9">
      <c r="A9100" s="26"/>
      <c r="B9100" s="27"/>
      <c r="C9100" s="28"/>
      <c r="D9100" s="29"/>
      <c r="E9100" s="29"/>
      <c r="F9100" s="28"/>
      <c r="G9100" s="28"/>
      <c r="H9100"/>
      <c r="I9100"/>
    </row>
    <row r="9101" spans="1:9">
      <c r="A9101" s="26"/>
      <c r="B9101" s="27"/>
      <c r="C9101" s="28"/>
      <c r="D9101" s="29"/>
      <c r="E9101" s="29"/>
      <c r="F9101" s="28"/>
      <c r="G9101" s="28"/>
      <c r="H9101"/>
      <c r="I9101"/>
    </row>
    <row r="9102" spans="1:9">
      <c r="A9102" s="26"/>
      <c r="B9102" s="27"/>
      <c r="C9102" s="28"/>
      <c r="D9102" s="29"/>
      <c r="E9102" s="29"/>
      <c r="F9102" s="28"/>
      <c r="G9102" s="28"/>
      <c r="H9102"/>
      <c r="I9102"/>
    </row>
    <row r="9103" spans="1:9">
      <c r="A9103" s="26"/>
      <c r="B9103" s="27"/>
      <c r="C9103" s="28"/>
      <c r="D9103" s="29"/>
      <c r="E9103" s="29"/>
      <c r="F9103" s="28"/>
      <c r="G9103" s="28"/>
      <c r="H9103"/>
      <c r="I9103"/>
    </row>
    <row r="9104" spans="1:9">
      <c r="A9104" s="26"/>
      <c r="B9104" s="27"/>
      <c r="C9104" s="28"/>
      <c r="D9104" s="29"/>
      <c r="E9104" s="29"/>
      <c r="F9104" s="28"/>
      <c r="G9104" s="28"/>
      <c r="H9104"/>
      <c r="I9104"/>
    </row>
    <row r="9105" spans="1:9">
      <c r="A9105" s="26"/>
      <c r="B9105" s="27"/>
      <c r="C9105" s="28"/>
      <c r="D9105" s="29"/>
      <c r="E9105" s="29"/>
      <c r="F9105" s="28"/>
      <c r="G9105" s="28"/>
      <c r="H9105"/>
      <c r="I9105"/>
    </row>
    <row r="9106" spans="1:9">
      <c r="A9106" s="26"/>
      <c r="B9106" s="27"/>
      <c r="C9106" s="28"/>
      <c r="D9106" s="29"/>
      <c r="E9106" s="29"/>
      <c r="F9106" s="28"/>
      <c r="G9106" s="28"/>
      <c r="H9106"/>
      <c r="I9106"/>
    </row>
    <row r="9107" spans="1:9">
      <c r="A9107" s="26"/>
      <c r="B9107" s="27"/>
      <c r="C9107" s="28"/>
      <c r="D9107" s="29"/>
      <c r="E9107" s="29"/>
      <c r="F9107" s="28"/>
      <c r="G9107" s="28"/>
      <c r="H9107"/>
      <c r="I9107"/>
    </row>
    <row r="9108" spans="1:9">
      <c r="A9108" s="26"/>
      <c r="B9108" s="27"/>
      <c r="C9108" s="28"/>
      <c r="D9108" s="29"/>
      <c r="E9108" s="29"/>
      <c r="F9108" s="28"/>
      <c r="G9108" s="28"/>
      <c r="H9108"/>
      <c r="I9108"/>
    </row>
    <row r="9109" spans="1:9">
      <c r="A9109" s="26"/>
      <c r="B9109" s="27"/>
      <c r="C9109" s="28"/>
      <c r="D9109" s="29"/>
      <c r="E9109" s="29"/>
      <c r="F9109" s="28"/>
      <c r="G9109" s="28"/>
      <c r="H9109"/>
      <c r="I9109"/>
    </row>
    <row r="9110" spans="1:9">
      <c r="A9110" s="26"/>
      <c r="B9110" s="27"/>
      <c r="C9110" s="28"/>
      <c r="D9110" s="29"/>
      <c r="E9110" s="29"/>
      <c r="F9110" s="28"/>
      <c r="G9110" s="28"/>
      <c r="H9110"/>
      <c r="I9110"/>
    </row>
    <row r="9111" spans="1:9">
      <c r="A9111" s="26"/>
      <c r="B9111" s="27"/>
      <c r="C9111" s="28"/>
      <c r="D9111" s="29"/>
      <c r="E9111" s="29"/>
      <c r="F9111" s="28"/>
      <c r="G9111" s="28"/>
      <c r="H9111"/>
      <c r="I9111"/>
    </row>
    <row r="9112" spans="1:9">
      <c r="A9112" s="26"/>
      <c r="B9112" s="27"/>
      <c r="C9112" s="28"/>
      <c r="D9112" s="29"/>
      <c r="E9112" s="29"/>
      <c r="F9112" s="28"/>
      <c r="G9112" s="28"/>
      <c r="H9112"/>
      <c r="I9112"/>
    </row>
    <row r="9113" spans="1:9">
      <c r="A9113" s="26"/>
      <c r="B9113" s="27"/>
      <c r="C9113" s="28"/>
      <c r="D9113" s="29"/>
      <c r="E9113" s="29"/>
      <c r="F9113" s="28"/>
      <c r="G9113" s="28"/>
      <c r="H9113"/>
      <c r="I9113"/>
    </row>
    <row r="9114" spans="1:9">
      <c r="A9114" s="26"/>
      <c r="B9114" s="27"/>
      <c r="C9114" s="28"/>
      <c r="D9114" s="29"/>
      <c r="E9114" s="29"/>
      <c r="F9114" s="28"/>
      <c r="G9114" s="28"/>
      <c r="H9114"/>
      <c r="I9114"/>
    </row>
    <row r="9115" spans="1:9">
      <c r="A9115" s="26"/>
      <c r="B9115" s="27"/>
      <c r="C9115" s="28"/>
      <c r="D9115" s="29"/>
      <c r="E9115" s="29"/>
      <c r="F9115" s="28"/>
      <c r="G9115" s="28"/>
      <c r="H9115"/>
      <c r="I9115"/>
    </row>
    <row r="9116" spans="1:9">
      <c r="A9116" s="26"/>
      <c r="B9116" s="27"/>
      <c r="C9116" s="28"/>
      <c r="D9116" s="29"/>
      <c r="E9116" s="29"/>
      <c r="F9116" s="28"/>
      <c r="G9116" s="28"/>
      <c r="H9116"/>
      <c r="I9116"/>
    </row>
    <row r="9117" spans="1:9">
      <c r="A9117" s="26"/>
      <c r="B9117" s="27"/>
      <c r="C9117" s="28"/>
      <c r="D9117" s="29"/>
      <c r="E9117" s="29"/>
      <c r="F9117" s="28"/>
      <c r="G9117" s="28"/>
      <c r="H9117"/>
      <c r="I9117"/>
    </row>
    <row r="9118" spans="1:9">
      <c r="A9118" s="26"/>
      <c r="B9118" s="27"/>
      <c r="C9118" s="28"/>
      <c r="D9118" s="29"/>
      <c r="E9118" s="29"/>
      <c r="F9118" s="28"/>
      <c r="G9118" s="28"/>
      <c r="H9118"/>
      <c r="I9118"/>
    </row>
    <row r="9119" spans="1:9">
      <c r="A9119" s="26"/>
      <c r="B9119" s="27"/>
      <c r="C9119" s="28"/>
      <c r="D9119" s="29"/>
      <c r="E9119" s="29"/>
      <c r="F9119" s="28"/>
      <c r="G9119" s="28"/>
      <c r="H9119"/>
      <c r="I9119"/>
    </row>
    <row r="9120" spans="1:9">
      <c r="A9120" s="26"/>
      <c r="B9120" s="27"/>
      <c r="C9120" s="28"/>
      <c r="D9120" s="29"/>
      <c r="E9120" s="29"/>
      <c r="F9120" s="28"/>
      <c r="G9120" s="28"/>
      <c r="H9120"/>
      <c r="I9120"/>
    </row>
    <row r="9121" spans="1:9">
      <c r="A9121" s="26"/>
      <c r="B9121" s="27"/>
      <c r="C9121" s="28"/>
      <c r="D9121" s="29"/>
      <c r="E9121" s="29"/>
      <c r="F9121" s="28"/>
      <c r="G9121" s="28"/>
      <c r="H9121"/>
      <c r="I9121"/>
    </row>
    <row r="9122" spans="1:9">
      <c r="A9122" s="26"/>
      <c r="B9122" s="27"/>
      <c r="C9122" s="28"/>
      <c r="D9122" s="29"/>
      <c r="E9122" s="29"/>
      <c r="F9122" s="28"/>
      <c r="G9122" s="28"/>
      <c r="H9122"/>
      <c r="I9122"/>
    </row>
    <row r="9123" spans="1:9">
      <c r="A9123" s="26"/>
      <c r="B9123" s="27"/>
      <c r="C9123" s="28"/>
      <c r="D9123" s="29"/>
      <c r="E9123" s="29"/>
      <c r="F9123" s="28"/>
      <c r="G9123" s="28"/>
      <c r="H9123"/>
      <c r="I9123"/>
    </row>
    <row r="9124" spans="1:9">
      <c r="A9124" s="26"/>
      <c r="B9124" s="27"/>
      <c r="C9124" s="28"/>
      <c r="D9124" s="29"/>
      <c r="E9124" s="29"/>
      <c r="F9124" s="28"/>
      <c r="G9124" s="28"/>
      <c r="H9124"/>
      <c r="I9124"/>
    </row>
    <row r="9125" spans="1:9">
      <c r="A9125" s="26"/>
      <c r="B9125" s="27"/>
      <c r="C9125" s="28"/>
      <c r="D9125" s="29"/>
      <c r="E9125" s="29"/>
      <c r="F9125" s="28"/>
      <c r="G9125" s="28"/>
      <c r="H9125"/>
      <c r="I9125"/>
    </row>
    <row r="9126" spans="1:9">
      <c r="A9126" s="26"/>
      <c r="B9126" s="27"/>
      <c r="C9126" s="28"/>
      <c r="D9126" s="29"/>
      <c r="E9126" s="29"/>
      <c r="F9126" s="28"/>
      <c r="G9126" s="28"/>
      <c r="H9126"/>
      <c r="I9126"/>
    </row>
    <row r="9127" spans="1:9">
      <c r="A9127" s="26"/>
      <c r="B9127" s="27"/>
      <c r="C9127" s="28"/>
      <c r="D9127" s="29"/>
      <c r="E9127" s="29"/>
      <c r="F9127" s="28"/>
      <c r="G9127" s="28"/>
      <c r="H9127"/>
      <c r="I9127"/>
    </row>
    <row r="9128" spans="1:9">
      <c r="A9128" s="26"/>
      <c r="B9128" s="27"/>
      <c r="C9128" s="28"/>
      <c r="D9128" s="29"/>
      <c r="E9128" s="29"/>
      <c r="F9128" s="28"/>
      <c r="G9128" s="28"/>
      <c r="H9128"/>
      <c r="I9128"/>
    </row>
    <row r="9129" spans="1:9">
      <c r="A9129" s="26"/>
      <c r="B9129" s="27"/>
      <c r="C9129" s="28"/>
      <c r="D9129" s="29"/>
      <c r="E9129" s="29"/>
      <c r="F9129" s="28"/>
      <c r="G9129" s="28"/>
      <c r="H9129"/>
      <c r="I9129"/>
    </row>
    <row r="9130" spans="1:9">
      <c r="A9130" s="26"/>
      <c r="B9130" s="27"/>
      <c r="C9130" s="28"/>
      <c r="D9130" s="29"/>
      <c r="E9130" s="29"/>
      <c r="F9130" s="28"/>
      <c r="G9130" s="28"/>
      <c r="H9130"/>
      <c r="I9130"/>
    </row>
    <row r="9131" spans="1:9">
      <c r="A9131" s="26"/>
      <c r="B9131" s="27"/>
      <c r="C9131" s="28"/>
      <c r="D9131" s="29"/>
      <c r="E9131" s="29"/>
      <c r="F9131" s="28"/>
      <c r="G9131" s="28"/>
      <c r="H9131"/>
      <c r="I9131"/>
    </row>
    <row r="9132" spans="1:9">
      <c r="A9132" s="26"/>
      <c r="B9132" s="27"/>
      <c r="C9132" s="28"/>
      <c r="D9132" s="29"/>
      <c r="E9132" s="29"/>
      <c r="F9132" s="28"/>
      <c r="G9132" s="28"/>
      <c r="H9132"/>
      <c r="I9132"/>
    </row>
    <row r="9133" spans="1:9">
      <c r="A9133" s="26"/>
      <c r="B9133" s="27"/>
      <c r="C9133" s="28"/>
      <c r="D9133" s="29"/>
      <c r="E9133" s="29"/>
      <c r="F9133" s="28"/>
      <c r="G9133" s="28"/>
      <c r="H9133"/>
      <c r="I9133"/>
    </row>
    <row r="9134" spans="1:9">
      <c r="A9134" s="26"/>
      <c r="B9134" s="27"/>
      <c r="C9134" s="28"/>
      <c r="D9134" s="29"/>
      <c r="E9134" s="29"/>
      <c r="F9134" s="28"/>
      <c r="G9134" s="28"/>
      <c r="H9134"/>
      <c r="I9134"/>
    </row>
    <row r="9135" spans="1:9">
      <c r="A9135" s="26"/>
      <c r="B9135" s="27"/>
      <c r="C9135" s="28"/>
      <c r="D9135" s="29"/>
      <c r="E9135" s="29"/>
      <c r="F9135" s="28"/>
      <c r="G9135" s="28"/>
      <c r="H9135"/>
      <c r="I9135"/>
    </row>
    <row r="9136" spans="1:9">
      <c r="A9136" s="26"/>
      <c r="B9136" s="27"/>
      <c r="C9136" s="28"/>
      <c r="D9136" s="29"/>
      <c r="E9136" s="29"/>
      <c r="F9136" s="28"/>
      <c r="G9136" s="28"/>
      <c r="H9136"/>
      <c r="I9136"/>
    </row>
    <row r="9137" spans="1:9">
      <c r="A9137" s="26"/>
      <c r="B9137" s="27"/>
      <c r="C9137" s="28"/>
      <c r="D9137" s="29"/>
      <c r="E9137" s="29"/>
      <c r="F9137" s="28"/>
      <c r="G9137" s="28"/>
      <c r="H9137"/>
      <c r="I9137"/>
    </row>
    <row r="9138" spans="1:9">
      <c r="A9138" s="26"/>
      <c r="B9138" s="27"/>
      <c r="C9138" s="28"/>
      <c r="D9138" s="29"/>
      <c r="E9138" s="29"/>
      <c r="F9138" s="28"/>
      <c r="G9138" s="28"/>
      <c r="H9138"/>
      <c r="I9138"/>
    </row>
    <row r="9139" spans="1:9">
      <c r="A9139" s="26"/>
      <c r="B9139" s="27"/>
      <c r="C9139" s="28"/>
      <c r="D9139" s="29"/>
      <c r="E9139" s="29"/>
      <c r="F9139" s="28"/>
      <c r="G9139" s="28"/>
      <c r="H9139"/>
      <c r="I9139"/>
    </row>
    <row r="9140" spans="1:9">
      <c r="A9140" s="26"/>
      <c r="B9140" s="27"/>
      <c r="C9140" s="28"/>
      <c r="D9140" s="29"/>
      <c r="E9140" s="29"/>
      <c r="F9140" s="28"/>
      <c r="G9140" s="28"/>
      <c r="H9140"/>
      <c r="I9140"/>
    </row>
    <row r="9141" spans="1:9">
      <c r="A9141" s="26"/>
      <c r="B9141" s="27"/>
      <c r="C9141" s="28"/>
      <c r="D9141" s="29"/>
      <c r="E9141" s="29"/>
      <c r="F9141" s="28"/>
      <c r="G9141" s="28"/>
      <c r="H9141"/>
      <c r="I9141"/>
    </row>
    <row r="9142" spans="1:9">
      <c r="A9142" s="26"/>
      <c r="B9142" s="27"/>
      <c r="C9142" s="28"/>
      <c r="D9142" s="29"/>
      <c r="E9142" s="29"/>
      <c r="F9142" s="28"/>
      <c r="G9142" s="28"/>
      <c r="H9142"/>
      <c r="I9142"/>
    </row>
    <row r="9143" spans="1:9">
      <c r="A9143" s="26"/>
      <c r="B9143" s="27"/>
      <c r="C9143" s="28"/>
      <c r="D9143" s="29"/>
      <c r="E9143" s="29"/>
      <c r="F9143" s="28"/>
      <c r="G9143" s="28"/>
      <c r="H9143"/>
      <c r="I9143"/>
    </row>
    <row r="9144" spans="1:9">
      <c r="A9144" s="26"/>
      <c r="B9144" s="27"/>
      <c r="C9144" s="28"/>
      <c r="D9144" s="29"/>
      <c r="E9144" s="29"/>
      <c r="F9144" s="28"/>
      <c r="G9144" s="28"/>
      <c r="H9144"/>
      <c r="I9144"/>
    </row>
    <row r="9145" spans="1:9">
      <c r="A9145" s="26"/>
      <c r="B9145" s="27"/>
      <c r="C9145" s="28"/>
      <c r="D9145" s="29"/>
      <c r="E9145" s="29"/>
      <c r="F9145" s="28"/>
      <c r="G9145" s="28"/>
      <c r="H9145"/>
      <c r="I9145"/>
    </row>
    <row r="9146" spans="1:9">
      <c r="A9146" s="26"/>
      <c r="B9146" s="27"/>
      <c r="C9146" s="28"/>
      <c r="D9146" s="29"/>
      <c r="E9146" s="29"/>
      <c r="F9146" s="28"/>
      <c r="G9146" s="28"/>
      <c r="H9146"/>
      <c r="I9146"/>
    </row>
    <row r="9147" spans="1:9">
      <c r="A9147" s="26"/>
      <c r="B9147" s="27"/>
      <c r="C9147" s="28"/>
      <c r="D9147" s="29"/>
      <c r="E9147" s="29"/>
      <c r="F9147" s="28"/>
      <c r="G9147" s="28"/>
      <c r="H9147"/>
      <c r="I9147"/>
    </row>
    <row r="9148" spans="1:9">
      <c r="A9148" s="26"/>
      <c r="B9148" s="27"/>
      <c r="C9148" s="28"/>
      <c r="D9148" s="29"/>
      <c r="E9148" s="29"/>
      <c r="F9148" s="28"/>
      <c r="G9148" s="28"/>
      <c r="H9148"/>
      <c r="I9148"/>
    </row>
    <row r="9149" spans="1:9">
      <c r="A9149" s="26"/>
      <c r="B9149" s="27"/>
      <c r="C9149" s="28"/>
      <c r="D9149" s="29"/>
      <c r="E9149" s="29"/>
      <c r="F9149" s="28"/>
      <c r="G9149" s="28"/>
      <c r="H9149"/>
      <c r="I9149"/>
    </row>
    <row r="9150" spans="1:9">
      <c r="A9150" s="26"/>
      <c r="B9150" s="27"/>
      <c r="C9150" s="28"/>
      <c r="D9150" s="29"/>
      <c r="E9150" s="29"/>
      <c r="F9150" s="28"/>
      <c r="G9150" s="28"/>
      <c r="H9150"/>
      <c r="I9150"/>
    </row>
    <row r="9151" spans="1:9">
      <c r="A9151" s="26"/>
      <c r="B9151" s="27"/>
      <c r="C9151" s="28"/>
      <c r="D9151" s="29"/>
      <c r="E9151" s="29"/>
      <c r="F9151" s="28"/>
      <c r="G9151" s="28"/>
      <c r="H9151"/>
      <c r="I9151"/>
    </row>
    <row r="9152" spans="1:9">
      <c r="A9152" s="26"/>
      <c r="B9152" s="27"/>
      <c r="C9152" s="28"/>
      <c r="D9152" s="29"/>
      <c r="E9152" s="29"/>
      <c r="F9152" s="28"/>
      <c r="G9152" s="28"/>
      <c r="H9152"/>
      <c r="I9152"/>
    </row>
    <row r="9153" spans="1:9">
      <c r="A9153" s="26"/>
      <c r="B9153" s="27"/>
      <c r="C9153" s="28"/>
      <c r="D9153" s="29"/>
      <c r="E9153" s="29"/>
      <c r="F9153" s="28"/>
      <c r="G9153" s="28"/>
      <c r="H9153"/>
      <c r="I9153"/>
    </row>
    <row r="9154" spans="1:9">
      <c r="A9154" s="26"/>
      <c r="B9154" s="27"/>
      <c r="C9154" s="28"/>
      <c r="D9154" s="29"/>
      <c r="E9154" s="29"/>
      <c r="F9154" s="28"/>
      <c r="G9154" s="28"/>
      <c r="H9154"/>
      <c r="I9154"/>
    </row>
    <row r="9155" spans="1:9">
      <c r="A9155" s="26"/>
      <c r="B9155" s="27"/>
      <c r="C9155" s="28"/>
      <c r="D9155" s="29"/>
      <c r="E9155" s="29"/>
      <c r="F9155" s="28"/>
      <c r="G9155" s="28"/>
      <c r="H9155"/>
      <c r="I9155"/>
    </row>
    <row r="9156" spans="1:9">
      <c r="A9156" s="26"/>
      <c r="B9156" s="27"/>
      <c r="C9156" s="28"/>
      <c r="D9156" s="29"/>
      <c r="E9156" s="29"/>
      <c r="F9156" s="28"/>
      <c r="G9156" s="28"/>
      <c r="H9156"/>
      <c r="I9156"/>
    </row>
    <row r="9157" spans="1:9">
      <c r="A9157" s="26"/>
      <c r="B9157" s="27"/>
      <c r="C9157" s="28"/>
      <c r="D9157" s="29"/>
      <c r="E9157" s="29"/>
      <c r="F9157" s="28"/>
      <c r="G9157" s="28"/>
      <c r="H9157"/>
      <c r="I9157"/>
    </row>
    <row r="9158" spans="1:9">
      <c r="A9158" s="26"/>
      <c r="B9158" s="27"/>
      <c r="C9158" s="28"/>
      <c r="D9158" s="29"/>
      <c r="E9158" s="29"/>
      <c r="F9158" s="28"/>
      <c r="G9158" s="28"/>
      <c r="H9158"/>
      <c r="I9158"/>
    </row>
    <row r="9159" spans="1:9">
      <c r="A9159" s="26"/>
      <c r="B9159" s="27"/>
      <c r="C9159" s="28"/>
      <c r="D9159" s="29"/>
      <c r="E9159" s="29"/>
      <c r="F9159" s="28"/>
      <c r="G9159" s="28"/>
      <c r="H9159"/>
      <c r="I9159"/>
    </row>
    <row r="9160" spans="1:9">
      <c r="A9160" s="26"/>
      <c r="B9160" s="27"/>
      <c r="C9160" s="28"/>
      <c r="D9160" s="29"/>
      <c r="E9160" s="29"/>
      <c r="F9160" s="28"/>
      <c r="G9160" s="28"/>
      <c r="H9160"/>
      <c r="I9160"/>
    </row>
    <row r="9161" spans="1:9">
      <c r="A9161" s="26"/>
      <c r="B9161" s="27"/>
      <c r="C9161" s="28"/>
      <c r="D9161" s="29"/>
      <c r="E9161" s="29"/>
      <c r="F9161" s="28"/>
      <c r="G9161" s="28"/>
      <c r="H9161"/>
      <c r="I9161"/>
    </row>
    <row r="9162" spans="1:9">
      <c r="A9162" s="26"/>
      <c r="B9162" s="27"/>
      <c r="C9162" s="28"/>
      <c r="D9162" s="29"/>
      <c r="E9162" s="29"/>
      <c r="F9162" s="28"/>
      <c r="G9162" s="28"/>
      <c r="H9162"/>
      <c r="I9162"/>
    </row>
    <row r="9163" spans="1:9">
      <c r="A9163" s="26"/>
      <c r="B9163" s="27"/>
      <c r="C9163" s="28"/>
      <c r="D9163" s="29"/>
      <c r="E9163" s="29"/>
      <c r="F9163" s="28"/>
      <c r="G9163" s="28"/>
      <c r="H9163"/>
      <c r="I9163"/>
    </row>
    <row r="9164" spans="1:9">
      <c r="A9164" s="26"/>
      <c r="B9164" s="27"/>
      <c r="C9164" s="28"/>
      <c r="D9164" s="29"/>
      <c r="E9164" s="29"/>
      <c r="F9164" s="28"/>
      <c r="G9164" s="28"/>
      <c r="H9164"/>
      <c r="I9164"/>
    </row>
    <row r="9165" spans="1:9">
      <c r="A9165" s="26"/>
      <c r="B9165" s="27"/>
      <c r="C9165" s="28"/>
      <c r="D9165" s="29"/>
      <c r="E9165" s="29"/>
      <c r="F9165" s="28"/>
      <c r="G9165" s="28"/>
      <c r="H9165"/>
      <c r="I9165"/>
    </row>
    <row r="9166" spans="1:9">
      <c r="A9166" s="26"/>
      <c r="B9166" s="27"/>
      <c r="C9166" s="28"/>
      <c r="D9166" s="29"/>
      <c r="E9166" s="29"/>
      <c r="F9166" s="28"/>
      <c r="G9166" s="28"/>
      <c r="H9166"/>
      <c r="I9166"/>
    </row>
    <row r="9167" spans="1:9">
      <c r="A9167" s="26"/>
      <c r="B9167" s="27"/>
      <c r="C9167" s="28"/>
      <c r="D9167" s="29"/>
      <c r="E9167" s="29"/>
      <c r="F9167" s="28"/>
      <c r="G9167" s="28"/>
      <c r="H9167"/>
      <c r="I9167"/>
    </row>
    <row r="9168" spans="1:9">
      <c r="A9168" s="26"/>
      <c r="B9168" s="27"/>
      <c r="C9168" s="28"/>
      <c r="D9168" s="29"/>
      <c r="E9168" s="29"/>
      <c r="F9168" s="28"/>
      <c r="G9168" s="28"/>
      <c r="H9168"/>
      <c r="I9168"/>
    </row>
    <row r="9169" spans="1:9">
      <c r="A9169" s="26"/>
      <c r="B9169" s="27"/>
      <c r="C9169" s="28"/>
      <c r="D9169" s="29"/>
      <c r="E9169" s="29"/>
      <c r="F9169" s="28"/>
      <c r="G9169" s="28"/>
      <c r="H9169"/>
      <c r="I9169"/>
    </row>
    <row r="9170" spans="1:9">
      <c r="A9170" s="26"/>
      <c r="B9170" s="27"/>
      <c r="C9170" s="28"/>
      <c r="D9170" s="29"/>
      <c r="E9170" s="29"/>
      <c r="F9170" s="28"/>
      <c r="G9170" s="28"/>
      <c r="H9170"/>
      <c r="I9170"/>
    </row>
    <row r="9171" spans="1:9">
      <c r="A9171" s="26"/>
      <c r="B9171" s="27"/>
      <c r="C9171" s="28"/>
      <c r="D9171" s="29"/>
      <c r="E9171" s="29"/>
      <c r="F9171" s="28"/>
      <c r="G9171" s="28"/>
      <c r="H9171"/>
      <c r="I9171"/>
    </row>
    <row r="9172" spans="1:9">
      <c r="A9172" s="26"/>
      <c r="B9172" s="27"/>
      <c r="C9172" s="28"/>
      <c r="D9172" s="29"/>
      <c r="E9172" s="29"/>
      <c r="F9172" s="28"/>
      <c r="G9172" s="28"/>
      <c r="H9172"/>
      <c r="I9172"/>
    </row>
    <row r="9173" spans="1:9">
      <c r="A9173" s="26"/>
      <c r="B9173" s="27"/>
      <c r="C9173" s="28"/>
      <c r="D9173" s="29"/>
      <c r="E9173" s="29"/>
      <c r="F9173" s="28"/>
      <c r="G9173" s="28"/>
      <c r="H9173"/>
      <c r="I9173"/>
    </row>
    <row r="9174" spans="1:9">
      <c r="A9174" s="26"/>
      <c r="B9174" s="27"/>
      <c r="C9174" s="28"/>
      <c r="D9174" s="29"/>
      <c r="E9174" s="29"/>
      <c r="F9174" s="28"/>
      <c r="G9174" s="28"/>
      <c r="H9174"/>
      <c r="I9174"/>
    </row>
    <row r="9175" spans="1:9">
      <c r="A9175" s="26"/>
      <c r="B9175" s="27"/>
      <c r="C9175" s="28"/>
      <c r="D9175" s="29"/>
      <c r="E9175" s="29"/>
      <c r="F9175" s="28"/>
      <c r="G9175" s="28"/>
      <c r="H9175"/>
      <c r="I9175"/>
    </row>
    <row r="9176" spans="1:9">
      <c r="A9176" s="26"/>
      <c r="B9176" s="27"/>
      <c r="C9176" s="28"/>
      <c r="D9176" s="29"/>
      <c r="E9176" s="29"/>
      <c r="F9176" s="28"/>
      <c r="G9176" s="28"/>
      <c r="H9176"/>
      <c r="I9176"/>
    </row>
    <row r="9177" spans="1:9">
      <c r="A9177" s="26"/>
      <c r="B9177" s="27"/>
      <c r="C9177" s="28"/>
      <c r="D9177" s="29"/>
      <c r="E9177" s="29"/>
      <c r="F9177" s="28"/>
      <c r="G9177" s="28"/>
      <c r="H9177"/>
      <c r="I9177"/>
    </row>
    <row r="9178" spans="1:9">
      <c r="A9178" s="26"/>
      <c r="B9178" s="27"/>
      <c r="C9178" s="28"/>
      <c r="D9178" s="29"/>
      <c r="E9178" s="29"/>
      <c r="F9178" s="28"/>
      <c r="G9178" s="28"/>
      <c r="H9178"/>
      <c r="I9178"/>
    </row>
    <row r="9179" spans="1:9">
      <c r="A9179" s="26"/>
      <c r="B9179" s="27"/>
      <c r="C9179" s="28"/>
      <c r="D9179" s="29"/>
      <c r="E9179" s="29"/>
      <c r="F9179" s="28"/>
      <c r="G9179" s="28"/>
      <c r="H9179"/>
      <c r="I9179"/>
    </row>
    <row r="9180" spans="1:9">
      <c r="A9180" s="26"/>
      <c r="B9180" s="27"/>
      <c r="C9180" s="28"/>
      <c r="D9180" s="29"/>
      <c r="E9180" s="29"/>
      <c r="F9180" s="28"/>
      <c r="G9180" s="28"/>
      <c r="H9180"/>
      <c r="I9180"/>
    </row>
    <row r="9181" spans="1:9">
      <c r="A9181" s="26"/>
      <c r="B9181" s="27"/>
      <c r="C9181" s="28"/>
      <c r="D9181" s="29"/>
      <c r="E9181" s="29"/>
      <c r="F9181" s="28"/>
      <c r="G9181" s="28"/>
      <c r="H9181"/>
      <c r="I9181"/>
    </row>
    <row r="9182" spans="1:9">
      <c r="A9182" s="26"/>
      <c r="B9182" s="27"/>
      <c r="C9182" s="28"/>
      <c r="D9182" s="29"/>
      <c r="E9182" s="29"/>
      <c r="F9182" s="28"/>
      <c r="G9182" s="28"/>
      <c r="H9182"/>
      <c r="I9182"/>
    </row>
    <row r="9183" spans="1:9">
      <c r="A9183" s="26"/>
      <c r="B9183" s="27"/>
      <c r="C9183" s="28"/>
      <c r="D9183" s="29"/>
      <c r="E9183" s="29"/>
      <c r="F9183" s="28"/>
      <c r="G9183" s="28"/>
      <c r="H9183"/>
      <c r="I9183"/>
    </row>
    <row r="9184" spans="1:9">
      <c r="A9184" s="26"/>
      <c r="B9184" s="27"/>
      <c r="C9184" s="28"/>
      <c r="D9184" s="29"/>
      <c r="E9184" s="29"/>
      <c r="F9184" s="28"/>
      <c r="G9184" s="28"/>
      <c r="H9184"/>
      <c r="I9184"/>
    </row>
    <row r="9185" spans="1:9">
      <c r="A9185" s="26"/>
      <c r="B9185" s="27"/>
      <c r="C9185" s="28"/>
      <c r="D9185" s="29"/>
      <c r="E9185" s="29"/>
      <c r="F9185" s="28"/>
      <c r="G9185" s="28"/>
      <c r="H9185"/>
      <c r="I9185"/>
    </row>
    <row r="9186" spans="1:9">
      <c r="A9186" s="26"/>
      <c r="B9186" s="27"/>
      <c r="C9186" s="28"/>
      <c r="D9186" s="29"/>
      <c r="E9186" s="29"/>
      <c r="F9186" s="28"/>
      <c r="G9186" s="28"/>
      <c r="H9186"/>
      <c r="I9186"/>
    </row>
    <row r="9187" spans="1:9">
      <c r="A9187" s="26"/>
      <c r="B9187" s="27"/>
      <c r="C9187" s="28"/>
      <c r="D9187" s="29"/>
      <c r="E9187" s="29"/>
      <c r="F9187" s="28"/>
      <c r="G9187" s="28"/>
      <c r="H9187"/>
      <c r="I9187"/>
    </row>
    <row r="9188" spans="1:9">
      <c r="A9188" s="26"/>
      <c r="B9188" s="27"/>
      <c r="C9188" s="28"/>
      <c r="D9188" s="29"/>
      <c r="E9188" s="29"/>
      <c r="F9188" s="28"/>
      <c r="G9188" s="28"/>
      <c r="H9188"/>
      <c r="I9188"/>
    </row>
    <row r="9189" spans="1:9">
      <c r="A9189" s="26"/>
      <c r="B9189" s="27"/>
      <c r="C9189" s="28"/>
      <c r="D9189" s="29"/>
      <c r="E9189" s="29"/>
      <c r="F9189" s="28"/>
      <c r="G9189" s="28"/>
      <c r="H9189"/>
      <c r="I9189"/>
    </row>
    <row r="9190" spans="1:9">
      <c r="A9190" s="26"/>
      <c r="B9190" s="27"/>
      <c r="C9190" s="28"/>
      <c r="D9190" s="29"/>
      <c r="E9190" s="29"/>
      <c r="F9190" s="28"/>
      <c r="G9190" s="28"/>
      <c r="H9190"/>
      <c r="I9190"/>
    </row>
    <row r="9191" spans="1:9">
      <c r="A9191" s="26"/>
      <c r="B9191" s="27"/>
      <c r="C9191" s="28"/>
      <c r="D9191" s="29"/>
      <c r="E9191" s="29"/>
      <c r="F9191" s="28"/>
      <c r="G9191" s="28"/>
      <c r="H9191"/>
      <c r="I9191"/>
    </row>
    <row r="9192" spans="1:9">
      <c r="A9192" s="26"/>
      <c r="B9192" s="27"/>
      <c r="C9192" s="28"/>
      <c r="D9192" s="29"/>
      <c r="E9192" s="29"/>
      <c r="F9192" s="28"/>
      <c r="G9192" s="28"/>
      <c r="H9192"/>
      <c r="I9192"/>
    </row>
    <row r="9193" spans="1:9">
      <c r="A9193" s="26"/>
      <c r="B9193" s="27"/>
      <c r="C9193" s="28"/>
      <c r="D9193" s="29"/>
      <c r="E9193" s="29"/>
      <c r="F9193" s="28"/>
      <c r="G9193" s="28"/>
      <c r="H9193"/>
      <c r="I9193"/>
    </row>
    <row r="9194" spans="1:9">
      <c r="A9194" s="26"/>
      <c r="B9194" s="27"/>
      <c r="C9194" s="28"/>
      <c r="D9194" s="29"/>
      <c r="E9194" s="29"/>
      <c r="F9194" s="28"/>
      <c r="G9194" s="28"/>
      <c r="H9194"/>
      <c r="I9194"/>
    </row>
    <row r="9195" spans="1:9">
      <c r="A9195" s="26"/>
      <c r="B9195" s="27"/>
      <c r="C9195" s="28"/>
      <c r="D9195" s="29"/>
      <c r="E9195" s="29"/>
      <c r="F9195" s="28"/>
      <c r="G9195" s="28"/>
      <c r="H9195"/>
      <c r="I9195"/>
    </row>
    <row r="9196" spans="1:9">
      <c r="A9196" s="26"/>
      <c r="B9196" s="27"/>
      <c r="C9196" s="28"/>
      <c r="D9196" s="29"/>
      <c r="E9196" s="29"/>
      <c r="F9196" s="28"/>
      <c r="G9196" s="28"/>
      <c r="H9196"/>
      <c r="I9196"/>
    </row>
    <row r="9197" spans="1:9">
      <c r="A9197" s="26"/>
      <c r="B9197" s="27"/>
      <c r="C9197" s="28"/>
      <c r="D9197" s="29"/>
      <c r="E9197" s="29"/>
      <c r="F9197" s="28"/>
      <c r="G9197" s="28"/>
      <c r="H9197"/>
      <c r="I9197"/>
    </row>
    <row r="9198" spans="1:9">
      <c r="A9198" s="26"/>
      <c r="B9198" s="27"/>
      <c r="C9198" s="28"/>
      <c r="D9198" s="29"/>
      <c r="E9198" s="29"/>
      <c r="F9198" s="28"/>
      <c r="G9198" s="28"/>
      <c r="H9198"/>
      <c r="I9198"/>
    </row>
    <row r="9199" spans="1:9">
      <c r="A9199" s="26"/>
      <c r="B9199" s="27"/>
      <c r="C9199" s="28"/>
      <c r="D9199" s="29"/>
      <c r="E9199" s="29"/>
      <c r="F9199" s="28"/>
      <c r="G9199" s="28"/>
      <c r="H9199"/>
      <c r="I9199"/>
    </row>
    <row r="9200" spans="1:9">
      <c r="A9200" s="26"/>
      <c r="B9200" s="27"/>
      <c r="C9200" s="28"/>
      <c r="D9200" s="29"/>
      <c r="E9200" s="29"/>
      <c r="F9200" s="28"/>
      <c r="G9200" s="28"/>
      <c r="H9200"/>
      <c r="I9200"/>
    </row>
    <row r="9201" spans="1:9">
      <c r="A9201" s="26"/>
      <c r="B9201" s="27"/>
      <c r="C9201" s="28"/>
      <c r="D9201" s="29"/>
      <c r="E9201" s="29"/>
      <c r="F9201" s="28"/>
      <c r="G9201" s="28"/>
      <c r="H9201"/>
      <c r="I9201"/>
    </row>
    <row r="9202" spans="1:9">
      <c r="A9202" s="26"/>
      <c r="B9202" s="27"/>
      <c r="C9202" s="28"/>
      <c r="D9202" s="29"/>
      <c r="E9202" s="29"/>
      <c r="F9202" s="28"/>
      <c r="G9202" s="28"/>
      <c r="H9202"/>
      <c r="I9202"/>
    </row>
    <row r="9203" spans="1:9">
      <c r="A9203" s="26"/>
      <c r="B9203" s="27"/>
      <c r="C9203" s="28"/>
      <c r="D9203" s="29"/>
      <c r="E9203" s="29"/>
      <c r="F9203" s="28"/>
      <c r="G9203" s="28"/>
      <c r="H9203"/>
      <c r="I9203"/>
    </row>
    <row r="9204" spans="1:9">
      <c r="A9204" s="26"/>
      <c r="B9204" s="27"/>
      <c r="C9204" s="28"/>
      <c r="D9204" s="29"/>
      <c r="E9204" s="29"/>
      <c r="F9204" s="28"/>
      <c r="G9204" s="28"/>
      <c r="H9204"/>
      <c r="I9204"/>
    </row>
    <row r="9205" spans="1:9">
      <c r="A9205" s="26"/>
      <c r="B9205" s="27"/>
      <c r="C9205" s="28"/>
      <c r="D9205" s="29"/>
      <c r="E9205" s="29"/>
      <c r="F9205" s="28"/>
      <c r="G9205" s="28"/>
      <c r="H9205"/>
      <c r="I9205"/>
    </row>
    <row r="9206" spans="1:9">
      <c r="A9206" s="26"/>
      <c r="B9206" s="27"/>
      <c r="C9206" s="28"/>
      <c r="D9206" s="29"/>
      <c r="E9206" s="29"/>
      <c r="F9206" s="28"/>
      <c r="G9206" s="28"/>
      <c r="H9206"/>
      <c r="I9206"/>
    </row>
    <row r="9207" spans="1:9">
      <c r="A9207" s="26"/>
      <c r="B9207" s="27"/>
      <c r="C9207" s="28"/>
      <c r="D9207" s="29"/>
      <c r="E9207" s="29"/>
      <c r="F9207" s="28"/>
      <c r="G9207" s="28"/>
      <c r="H9207"/>
      <c r="I9207"/>
    </row>
    <row r="9208" spans="1:9">
      <c r="A9208" s="26"/>
      <c r="B9208" s="27"/>
      <c r="C9208" s="28"/>
      <c r="D9208" s="29"/>
      <c r="E9208" s="29"/>
      <c r="F9208" s="28"/>
      <c r="G9208" s="28"/>
      <c r="H9208"/>
      <c r="I9208"/>
    </row>
    <row r="9209" spans="1:9">
      <c r="A9209" s="26"/>
      <c r="B9209" s="27"/>
      <c r="C9209" s="28"/>
      <c r="D9209" s="29"/>
      <c r="E9209" s="29"/>
      <c r="F9209" s="28"/>
      <c r="G9209" s="28"/>
      <c r="H9209"/>
      <c r="I9209"/>
    </row>
    <row r="9210" spans="1:9">
      <c r="A9210" s="26"/>
      <c r="B9210" s="27"/>
      <c r="C9210" s="28"/>
      <c r="D9210" s="29"/>
      <c r="E9210" s="29"/>
      <c r="F9210" s="28"/>
      <c r="G9210" s="28"/>
      <c r="H9210"/>
      <c r="I9210"/>
    </row>
    <row r="9211" spans="1:9">
      <c r="A9211" s="26"/>
      <c r="B9211" s="27"/>
      <c r="C9211" s="28"/>
      <c r="D9211" s="29"/>
      <c r="E9211" s="29"/>
      <c r="F9211" s="28"/>
      <c r="G9211" s="28"/>
      <c r="H9211"/>
      <c r="I9211"/>
    </row>
    <row r="9212" spans="1:9">
      <c r="A9212" s="26"/>
      <c r="B9212" s="27"/>
      <c r="C9212" s="28"/>
      <c r="D9212" s="29"/>
      <c r="E9212" s="29"/>
      <c r="F9212" s="28"/>
      <c r="G9212" s="28"/>
      <c r="H9212"/>
      <c r="I9212"/>
    </row>
    <row r="9213" spans="1:9">
      <c r="A9213" s="26"/>
      <c r="B9213" s="27"/>
      <c r="C9213" s="28"/>
      <c r="D9213" s="29"/>
      <c r="E9213" s="29"/>
      <c r="F9213" s="28"/>
      <c r="G9213" s="28"/>
      <c r="H9213"/>
      <c r="I9213"/>
    </row>
    <row r="9214" spans="1:9">
      <c r="A9214" s="26"/>
      <c r="B9214" s="27"/>
      <c r="C9214" s="28"/>
      <c r="D9214" s="29"/>
      <c r="E9214" s="29"/>
      <c r="F9214" s="28"/>
      <c r="G9214" s="28"/>
      <c r="H9214"/>
      <c r="I9214"/>
    </row>
    <row r="9215" spans="1:9">
      <c r="A9215" s="26"/>
      <c r="B9215" s="27"/>
      <c r="C9215" s="28"/>
      <c r="D9215" s="29"/>
      <c r="E9215" s="29"/>
      <c r="F9215" s="28"/>
      <c r="G9215" s="28"/>
      <c r="H9215"/>
      <c r="I9215"/>
    </row>
    <row r="9216" spans="1:9">
      <c r="A9216" s="26"/>
      <c r="B9216" s="27"/>
      <c r="C9216" s="28"/>
      <c r="D9216" s="29"/>
      <c r="E9216" s="29"/>
      <c r="F9216" s="28"/>
      <c r="G9216" s="28"/>
      <c r="H9216"/>
      <c r="I9216"/>
    </row>
    <row r="9217" spans="1:9">
      <c r="A9217" s="26"/>
      <c r="B9217" s="27"/>
      <c r="C9217" s="28"/>
      <c r="D9217" s="29"/>
      <c r="E9217" s="29"/>
      <c r="F9217" s="28"/>
      <c r="G9217" s="28"/>
      <c r="H9217"/>
      <c r="I9217"/>
    </row>
    <row r="9218" spans="1:9">
      <c r="A9218" s="26"/>
      <c r="B9218" s="27"/>
      <c r="C9218" s="28"/>
      <c r="D9218" s="29"/>
      <c r="E9218" s="29"/>
      <c r="F9218" s="28"/>
      <c r="G9218" s="28"/>
      <c r="H9218"/>
      <c r="I9218"/>
    </row>
    <row r="9219" spans="1:9">
      <c r="A9219" s="26"/>
      <c r="B9219" s="27"/>
      <c r="C9219" s="28"/>
      <c r="D9219" s="29"/>
      <c r="E9219" s="29"/>
      <c r="F9219" s="28"/>
      <c r="G9219" s="28"/>
      <c r="H9219"/>
      <c r="I9219"/>
    </row>
    <row r="9220" spans="1:9">
      <c r="A9220" s="26"/>
      <c r="B9220" s="27"/>
      <c r="C9220" s="28"/>
      <c r="D9220" s="29"/>
      <c r="E9220" s="29"/>
      <c r="F9220" s="28"/>
      <c r="G9220" s="28"/>
      <c r="H9220"/>
      <c r="I9220"/>
    </row>
    <row r="9221" spans="1:9">
      <c r="A9221" s="26"/>
      <c r="B9221" s="27"/>
      <c r="C9221" s="28"/>
      <c r="D9221" s="29"/>
      <c r="E9221" s="29"/>
      <c r="F9221" s="28"/>
      <c r="G9221" s="28"/>
      <c r="H9221"/>
      <c r="I9221"/>
    </row>
    <row r="9222" spans="1:9">
      <c r="A9222" s="26"/>
      <c r="B9222" s="27"/>
      <c r="C9222" s="28"/>
      <c r="D9222" s="29"/>
      <c r="E9222" s="29"/>
      <c r="F9222" s="28"/>
      <c r="G9222" s="28"/>
      <c r="H9222"/>
      <c r="I9222"/>
    </row>
    <row r="9223" spans="1:9">
      <c r="A9223" s="26"/>
      <c r="B9223" s="27"/>
      <c r="C9223" s="28"/>
      <c r="D9223" s="29"/>
      <c r="E9223" s="29"/>
      <c r="F9223" s="28"/>
      <c r="G9223" s="28"/>
      <c r="H9223"/>
      <c r="I9223"/>
    </row>
    <row r="9224" spans="1:9">
      <c r="A9224" s="26"/>
      <c r="B9224" s="27"/>
      <c r="C9224" s="28"/>
      <c r="D9224" s="29"/>
      <c r="E9224" s="29"/>
      <c r="F9224" s="28"/>
      <c r="G9224" s="28"/>
      <c r="H9224"/>
      <c r="I9224"/>
    </row>
    <row r="9225" spans="1:9">
      <c r="A9225" s="26"/>
      <c r="B9225" s="27"/>
      <c r="C9225" s="28"/>
      <c r="D9225" s="29"/>
      <c r="E9225" s="29"/>
      <c r="F9225" s="28"/>
      <c r="G9225" s="28"/>
      <c r="H9225"/>
      <c r="I9225"/>
    </row>
    <row r="9226" spans="1:9">
      <c r="A9226" s="26"/>
      <c r="B9226" s="27"/>
      <c r="C9226" s="28"/>
      <c r="D9226" s="29"/>
      <c r="E9226" s="29"/>
      <c r="F9226" s="28"/>
      <c r="G9226" s="28"/>
      <c r="H9226"/>
      <c r="I9226"/>
    </row>
    <row r="9227" spans="1:9">
      <c r="A9227" s="26"/>
      <c r="B9227" s="27"/>
      <c r="C9227" s="28"/>
      <c r="D9227" s="29"/>
      <c r="E9227" s="29"/>
      <c r="F9227" s="28"/>
      <c r="G9227" s="28"/>
      <c r="H9227"/>
      <c r="I9227"/>
    </row>
    <row r="9228" spans="1:9">
      <c r="A9228" s="26"/>
      <c r="B9228" s="27"/>
      <c r="C9228" s="28"/>
      <c r="D9228" s="29"/>
      <c r="E9228" s="29"/>
      <c r="F9228" s="28"/>
      <c r="G9228" s="28"/>
      <c r="H9228"/>
      <c r="I9228"/>
    </row>
    <row r="9229" spans="1:9">
      <c r="A9229" s="26"/>
      <c r="B9229" s="27"/>
      <c r="C9229" s="28"/>
      <c r="D9229" s="29"/>
      <c r="E9229" s="29"/>
      <c r="F9229" s="28"/>
      <c r="G9229" s="28"/>
      <c r="H9229"/>
      <c r="I9229"/>
    </row>
    <row r="9230" spans="1:9">
      <c r="A9230" s="26"/>
      <c r="B9230" s="27"/>
      <c r="C9230" s="28"/>
      <c r="D9230" s="29"/>
      <c r="E9230" s="29"/>
      <c r="F9230" s="28"/>
      <c r="G9230" s="28"/>
      <c r="H9230"/>
      <c r="I9230"/>
    </row>
    <row r="9231" spans="1:9">
      <c r="A9231" s="26"/>
      <c r="B9231" s="27"/>
      <c r="C9231" s="28"/>
      <c r="D9231" s="29"/>
      <c r="E9231" s="29"/>
      <c r="F9231" s="28"/>
      <c r="G9231" s="28"/>
      <c r="H9231"/>
      <c r="I9231"/>
    </row>
    <row r="9232" spans="1:9">
      <c r="A9232" s="26"/>
      <c r="B9232" s="27"/>
      <c r="C9232" s="28"/>
      <c r="D9232" s="29"/>
      <c r="E9232" s="29"/>
      <c r="F9232" s="28"/>
      <c r="G9232" s="28"/>
      <c r="H9232"/>
      <c r="I9232"/>
    </row>
    <row r="9233" spans="1:9">
      <c r="A9233" s="26"/>
      <c r="B9233" s="27"/>
      <c r="C9233" s="28"/>
      <c r="D9233" s="29"/>
      <c r="E9233" s="29"/>
      <c r="F9233" s="28"/>
      <c r="G9233" s="28"/>
      <c r="H9233"/>
      <c r="I9233"/>
    </row>
    <row r="9234" spans="1:9">
      <c r="A9234" s="26"/>
      <c r="B9234" s="27"/>
      <c r="C9234" s="28"/>
      <c r="D9234" s="29"/>
      <c r="E9234" s="29"/>
      <c r="F9234" s="28"/>
      <c r="G9234" s="28"/>
      <c r="H9234"/>
      <c r="I9234"/>
    </row>
    <row r="9235" spans="1:9">
      <c r="A9235" s="26"/>
      <c r="B9235" s="27"/>
      <c r="C9235" s="28"/>
      <c r="D9235" s="29"/>
      <c r="E9235" s="29"/>
      <c r="F9235" s="28"/>
      <c r="G9235" s="28"/>
      <c r="H9235"/>
      <c r="I9235"/>
    </row>
    <row r="9236" spans="1:9">
      <c r="A9236" s="26"/>
      <c r="B9236" s="27"/>
      <c r="C9236" s="28"/>
      <c r="D9236" s="29"/>
      <c r="E9236" s="29"/>
      <c r="F9236" s="28"/>
      <c r="G9236" s="28"/>
      <c r="H9236"/>
      <c r="I9236"/>
    </row>
    <row r="9237" spans="1:9">
      <c r="A9237" s="26"/>
      <c r="B9237" s="27"/>
      <c r="C9237" s="28"/>
      <c r="D9237" s="29"/>
      <c r="E9237" s="29"/>
      <c r="F9237" s="28"/>
      <c r="G9237" s="28"/>
      <c r="H9237"/>
      <c r="I9237"/>
    </row>
    <row r="9238" spans="1:9">
      <c r="A9238" s="26"/>
      <c r="B9238" s="27"/>
      <c r="C9238" s="28"/>
      <c r="D9238" s="29"/>
      <c r="E9238" s="29"/>
      <c r="F9238" s="28"/>
      <c r="G9238" s="28"/>
      <c r="H9238"/>
      <c r="I9238"/>
    </row>
    <row r="9239" spans="1:9">
      <c r="A9239" s="26"/>
      <c r="B9239" s="27"/>
      <c r="C9239" s="28"/>
      <c r="D9239" s="29"/>
      <c r="E9239" s="29"/>
      <c r="F9239" s="28"/>
      <c r="G9239" s="28"/>
      <c r="H9239"/>
      <c r="I9239"/>
    </row>
    <row r="9240" spans="1:9">
      <c r="A9240" s="26"/>
      <c r="B9240" s="27"/>
      <c r="C9240" s="28"/>
      <c r="D9240" s="29"/>
      <c r="E9240" s="29"/>
      <c r="F9240" s="28"/>
      <c r="G9240" s="28"/>
      <c r="H9240"/>
      <c r="I9240"/>
    </row>
    <row r="9241" spans="1:9">
      <c r="A9241" s="26"/>
      <c r="B9241" s="27"/>
      <c r="C9241" s="28"/>
      <c r="D9241" s="29"/>
      <c r="E9241" s="29"/>
      <c r="F9241" s="28"/>
      <c r="G9241" s="28"/>
      <c r="H9241"/>
      <c r="I9241"/>
    </row>
    <row r="9242" spans="1:9">
      <c r="A9242" s="26"/>
      <c r="B9242" s="27"/>
      <c r="C9242" s="28"/>
      <c r="D9242" s="29"/>
      <c r="E9242" s="29"/>
      <c r="F9242" s="28"/>
      <c r="G9242" s="28"/>
      <c r="H9242"/>
      <c r="I9242"/>
    </row>
    <row r="9243" spans="1:9">
      <c r="A9243" s="26"/>
      <c r="B9243" s="27"/>
      <c r="C9243" s="28"/>
      <c r="D9243" s="29"/>
      <c r="E9243" s="29"/>
      <c r="F9243" s="28"/>
      <c r="G9243" s="28"/>
      <c r="H9243"/>
      <c r="I9243"/>
    </row>
    <row r="9244" spans="1:9">
      <c r="A9244" s="26"/>
      <c r="B9244" s="27"/>
      <c r="C9244" s="28"/>
      <c r="D9244" s="29"/>
      <c r="E9244" s="29"/>
      <c r="F9244" s="28"/>
      <c r="G9244" s="28"/>
      <c r="H9244"/>
      <c r="I9244"/>
    </row>
    <row r="9245" spans="1:9">
      <c r="A9245" s="26"/>
      <c r="B9245" s="27"/>
      <c r="C9245" s="28"/>
      <c r="D9245" s="29"/>
      <c r="E9245" s="29"/>
      <c r="F9245" s="28"/>
      <c r="G9245" s="28"/>
      <c r="H9245"/>
      <c r="I9245"/>
    </row>
    <row r="9246" spans="1:9">
      <c r="A9246" s="26"/>
      <c r="B9246" s="27"/>
      <c r="C9246" s="28"/>
      <c r="D9246" s="29"/>
      <c r="E9246" s="29"/>
      <c r="F9246" s="28"/>
      <c r="G9246" s="28"/>
      <c r="H9246"/>
      <c r="I9246"/>
    </row>
    <row r="9247" spans="1:9">
      <c r="A9247" s="26"/>
      <c r="B9247" s="27"/>
      <c r="C9247" s="28"/>
      <c r="D9247" s="29"/>
      <c r="E9247" s="29"/>
      <c r="F9247" s="28"/>
      <c r="G9247" s="28"/>
      <c r="H9247"/>
      <c r="I9247"/>
    </row>
    <row r="9248" spans="1:9">
      <c r="A9248" s="26"/>
      <c r="B9248" s="27"/>
      <c r="C9248" s="28"/>
      <c r="D9248" s="29"/>
      <c r="E9248" s="29"/>
      <c r="F9248" s="28"/>
      <c r="G9248" s="28"/>
      <c r="H9248"/>
      <c r="I9248"/>
    </row>
    <row r="9249" spans="1:9">
      <c r="A9249" s="26"/>
      <c r="B9249" s="27"/>
      <c r="C9249" s="28"/>
      <c r="D9249" s="29"/>
      <c r="E9249" s="29"/>
      <c r="F9249" s="28"/>
      <c r="G9249" s="28"/>
      <c r="H9249"/>
      <c r="I9249"/>
    </row>
    <row r="9250" spans="1:9">
      <c r="A9250" s="26"/>
      <c r="B9250" s="27"/>
      <c r="C9250" s="28"/>
      <c r="D9250" s="29"/>
      <c r="E9250" s="29"/>
      <c r="F9250" s="28"/>
      <c r="G9250" s="28"/>
      <c r="H9250"/>
      <c r="I9250"/>
    </row>
    <row r="9251" spans="1:9">
      <c r="A9251" s="26"/>
      <c r="B9251" s="27"/>
      <c r="C9251" s="28"/>
      <c r="D9251" s="29"/>
      <c r="E9251" s="29"/>
      <c r="F9251" s="28"/>
      <c r="G9251" s="28"/>
      <c r="H9251"/>
      <c r="I9251"/>
    </row>
    <row r="9252" spans="1:9">
      <c r="A9252" s="26"/>
      <c r="B9252" s="27"/>
      <c r="C9252" s="28"/>
      <c r="D9252" s="29"/>
      <c r="E9252" s="29"/>
      <c r="F9252" s="28"/>
      <c r="G9252" s="28"/>
      <c r="H9252"/>
      <c r="I9252"/>
    </row>
    <row r="9253" spans="1:9">
      <c r="A9253" s="26"/>
      <c r="B9253" s="27"/>
      <c r="C9253" s="28"/>
      <c r="D9253" s="29"/>
      <c r="E9253" s="29"/>
      <c r="F9253" s="28"/>
      <c r="G9253" s="28"/>
      <c r="H9253"/>
      <c r="I9253"/>
    </row>
    <row r="9254" spans="1:9">
      <c r="A9254" s="26"/>
      <c r="B9254" s="27"/>
      <c r="C9254" s="28"/>
      <c r="D9254" s="29"/>
      <c r="E9254" s="29"/>
      <c r="F9254" s="28"/>
      <c r="G9254" s="28"/>
      <c r="H9254"/>
      <c r="I9254"/>
    </row>
    <row r="9255" spans="1:9">
      <c r="A9255" s="26"/>
      <c r="B9255" s="27"/>
      <c r="C9255" s="28"/>
      <c r="D9255" s="29"/>
      <c r="E9255" s="29"/>
      <c r="F9255" s="28"/>
      <c r="G9255" s="28"/>
      <c r="H9255"/>
      <c r="I9255"/>
    </row>
    <row r="9256" spans="1:9">
      <c r="A9256" s="26"/>
      <c r="B9256" s="27"/>
      <c r="C9256" s="28"/>
      <c r="D9256" s="29"/>
      <c r="E9256" s="29"/>
      <c r="F9256" s="28"/>
      <c r="G9256" s="28"/>
      <c r="H9256"/>
      <c r="I9256"/>
    </row>
    <row r="9257" spans="1:9">
      <c r="A9257" s="26"/>
      <c r="B9257" s="27"/>
      <c r="C9257" s="28"/>
      <c r="D9257" s="29"/>
      <c r="E9257" s="29"/>
      <c r="F9257" s="28"/>
      <c r="G9257" s="28"/>
      <c r="H9257"/>
      <c r="I9257"/>
    </row>
    <row r="9258" spans="1:9">
      <c r="A9258" s="26"/>
      <c r="B9258" s="27"/>
      <c r="C9258" s="28"/>
      <c r="D9258" s="29"/>
      <c r="E9258" s="29"/>
      <c r="F9258" s="28"/>
      <c r="G9258" s="28"/>
      <c r="H9258"/>
      <c r="I9258"/>
    </row>
    <row r="9259" spans="1:9">
      <c r="A9259" s="26"/>
      <c r="B9259" s="27"/>
      <c r="C9259" s="28"/>
      <c r="D9259" s="29"/>
      <c r="E9259" s="29"/>
      <c r="F9259" s="28"/>
      <c r="G9259" s="28"/>
      <c r="H9259"/>
      <c r="I9259"/>
    </row>
    <row r="9260" spans="1:9">
      <c r="A9260" s="26"/>
      <c r="B9260" s="27"/>
      <c r="C9260" s="28"/>
      <c r="D9260" s="29"/>
      <c r="E9260" s="29"/>
      <c r="F9260" s="28"/>
      <c r="G9260" s="28"/>
      <c r="H9260"/>
      <c r="I9260"/>
    </row>
    <row r="9261" spans="1:9">
      <c r="A9261" s="26"/>
      <c r="B9261" s="27"/>
      <c r="C9261" s="28"/>
      <c r="D9261" s="29"/>
      <c r="E9261" s="29"/>
      <c r="F9261" s="28"/>
      <c r="G9261" s="28"/>
      <c r="H9261"/>
      <c r="I9261"/>
    </row>
    <row r="9262" spans="1:9">
      <c r="A9262" s="26"/>
      <c r="B9262" s="27"/>
      <c r="C9262" s="28"/>
      <c r="D9262" s="29"/>
      <c r="E9262" s="29"/>
      <c r="F9262" s="28"/>
      <c r="G9262" s="28"/>
      <c r="H9262"/>
      <c r="I9262"/>
    </row>
    <row r="9263" spans="1:9">
      <c r="A9263" s="26"/>
      <c r="B9263" s="27"/>
      <c r="C9263" s="28"/>
      <c r="D9263" s="29"/>
      <c r="E9263" s="29"/>
      <c r="F9263" s="28"/>
      <c r="G9263" s="28"/>
      <c r="H9263"/>
      <c r="I9263"/>
    </row>
    <row r="9264" spans="1:9">
      <c r="A9264" s="26"/>
      <c r="B9264" s="27"/>
      <c r="C9264" s="28"/>
      <c r="D9264" s="29"/>
      <c r="E9264" s="29"/>
      <c r="F9264" s="28"/>
      <c r="G9264" s="28"/>
      <c r="H9264"/>
      <c r="I9264"/>
    </row>
    <row r="9265" spans="1:9">
      <c r="A9265" s="26"/>
      <c r="B9265" s="27"/>
      <c r="C9265" s="28"/>
      <c r="D9265" s="29"/>
      <c r="E9265" s="29"/>
      <c r="F9265" s="28"/>
      <c r="G9265" s="28"/>
      <c r="H9265"/>
      <c r="I9265"/>
    </row>
    <row r="9266" spans="1:9">
      <c r="A9266" s="26"/>
      <c r="B9266" s="27"/>
      <c r="C9266" s="28"/>
      <c r="D9266" s="29"/>
      <c r="E9266" s="29"/>
      <c r="F9266" s="28"/>
      <c r="G9266" s="28"/>
      <c r="H9266"/>
      <c r="I9266"/>
    </row>
    <row r="9267" spans="1:9">
      <c r="A9267" s="26"/>
      <c r="B9267" s="27"/>
      <c r="C9267" s="28"/>
      <c r="D9267" s="29"/>
      <c r="E9267" s="29"/>
      <c r="F9267" s="28"/>
      <c r="G9267" s="28"/>
      <c r="H9267"/>
      <c r="I9267"/>
    </row>
    <row r="9268" spans="1:9">
      <c r="A9268" s="26"/>
      <c r="B9268" s="27"/>
      <c r="C9268" s="28"/>
      <c r="D9268" s="29"/>
      <c r="E9268" s="29"/>
      <c r="F9268" s="28"/>
      <c r="G9268" s="28"/>
      <c r="H9268"/>
      <c r="I9268"/>
    </row>
    <row r="9269" spans="1:9">
      <c r="A9269" s="26"/>
      <c r="B9269" s="27"/>
      <c r="C9269" s="28"/>
      <c r="D9269" s="29"/>
      <c r="E9269" s="29"/>
      <c r="F9269" s="28"/>
      <c r="G9269" s="28"/>
      <c r="H9269"/>
      <c r="I9269"/>
    </row>
    <row r="9270" spans="1:9">
      <c r="A9270" s="26"/>
      <c r="B9270" s="27"/>
      <c r="C9270" s="28"/>
      <c r="D9270" s="29"/>
      <c r="E9270" s="29"/>
      <c r="F9270" s="28"/>
      <c r="G9270" s="28"/>
      <c r="H9270"/>
      <c r="I9270"/>
    </row>
    <row r="9271" spans="1:9">
      <c r="A9271" s="26"/>
      <c r="B9271" s="27"/>
      <c r="C9271" s="28"/>
      <c r="D9271" s="29"/>
      <c r="E9271" s="29"/>
      <c r="F9271" s="28"/>
      <c r="G9271" s="28"/>
      <c r="H9271"/>
      <c r="I9271"/>
    </row>
    <row r="9272" spans="1:9">
      <c r="A9272" s="26"/>
      <c r="B9272" s="27"/>
      <c r="C9272" s="28"/>
      <c r="D9272" s="29"/>
      <c r="E9272" s="29"/>
      <c r="F9272" s="28"/>
      <c r="G9272" s="28"/>
      <c r="H9272"/>
      <c r="I9272"/>
    </row>
    <row r="9273" spans="1:9">
      <c r="A9273" s="26"/>
      <c r="B9273" s="27"/>
      <c r="C9273" s="28"/>
      <c r="D9273" s="29"/>
      <c r="E9273" s="29"/>
      <c r="F9273" s="28"/>
      <c r="G9273" s="28"/>
      <c r="H9273"/>
      <c r="I9273"/>
    </row>
    <row r="9274" spans="1:9">
      <c r="A9274" s="26"/>
      <c r="B9274" s="27"/>
      <c r="C9274" s="28"/>
      <c r="D9274" s="29"/>
      <c r="E9274" s="29"/>
      <c r="F9274" s="28"/>
      <c r="G9274" s="28"/>
      <c r="H9274"/>
      <c r="I9274"/>
    </row>
    <row r="9275" spans="1:9">
      <c r="A9275" s="26"/>
      <c r="B9275" s="27"/>
      <c r="C9275" s="28"/>
      <c r="D9275" s="29"/>
      <c r="E9275" s="29"/>
      <c r="F9275" s="28"/>
      <c r="G9275" s="28"/>
      <c r="H9275"/>
      <c r="I9275"/>
    </row>
    <row r="9276" spans="1:9">
      <c r="A9276" s="26"/>
      <c r="B9276" s="27"/>
      <c r="C9276" s="28"/>
      <c r="D9276" s="29"/>
      <c r="E9276" s="29"/>
      <c r="F9276" s="28"/>
      <c r="G9276" s="28"/>
      <c r="H9276"/>
      <c r="I9276"/>
    </row>
    <row r="9277" spans="1:9">
      <c r="A9277" s="26"/>
      <c r="B9277" s="27"/>
      <c r="C9277" s="28"/>
      <c r="D9277" s="29"/>
      <c r="E9277" s="29"/>
      <c r="F9277" s="28"/>
      <c r="G9277" s="28"/>
      <c r="H9277"/>
      <c r="I9277"/>
    </row>
    <row r="9278" spans="1:9">
      <c r="A9278" s="26"/>
      <c r="B9278" s="27"/>
      <c r="C9278" s="28"/>
      <c r="D9278" s="29"/>
      <c r="E9278" s="29"/>
      <c r="F9278" s="28"/>
      <c r="G9278" s="28"/>
      <c r="H9278"/>
      <c r="I9278"/>
    </row>
    <row r="9279" spans="1:9">
      <c r="A9279" s="26"/>
      <c r="B9279" s="27"/>
      <c r="C9279" s="28"/>
      <c r="D9279" s="29"/>
      <c r="E9279" s="29"/>
      <c r="F9279" s="28"/>
      <c r="G9279" s="28"/>
      <c r="H9279"/>
      <c r="I9279"/>
    </row>
    <row r="9280" spans="1:9">
      <c r="A9280" s="26"/>
      <c r="B9280" s="27"/>
      <c r="C9280" s="28"/>
      <c r="D9280" s="29"/>
      <c r="E9280" s="29"/>
      <c r="F9280" s="28"/>
      <c r="G9280" s="28"/>
      <c r="H9280"/>
      <c r="I9280"/>
    </row>
    <row r="9281" spans="1:9">
      <c r="A9281" s="26"/>
      <c r="B9281" s="27"/>
      <c r="C9281" s="28"/>
      <c r="D9281" s="29"/>
      <c r="E9281" s="29"/>
      <c r="F9281" s="28"/>
      <c r="G9281" s="28"/>
      <c r="H9281"/>
      <c r="I9281"/>
    </row>
    <row r="9282" spans="1:9">
      <c r="A9282" s="26"/>
      <c r="B9282" s="27"/>
      <c r="C9282" s="28"/>
      <c r="D9282" s="29"/>
      <c r="E9282" s="29"/>
      <c r="F9282" s="28"/>
      <c r="G9282" s="28"/>
      <c r="H9282"/>
      <c r="I9282"/>
    </row>
    <row r="9283" spans="1:9">
      <c r="A9283" s="26"/>
      <c r="B9283" s="27"/>
      <c r="C9283" s="28"/>
      <c r="D9283" s="29"/>
      <c r="E9283" s="29"/>
      <c r="F9283" s="28"/>
      <c r="G9283" s="28"/>
      <c r="H9283"/>
      <c r="I9283"/>
    </row>
    <row r="9284" spans="1:9">
      <c r="A9284" s="26"/>
      <c r="B9284" s="27"/>
      <c r="C9284" s="28"/>
      <c r="D9284" s="29"/>
      <c r="E9284" s="29"/>
      <c r="F9284" s="28"/>
      <c r="G9284" s="28"/>
      <c r="H9284"/>
      <c r="I9284"/>
    </row>
    <row r="9285" spans="1:9">
      <c r="A9285" s="26"/>
      <c r="B9285" s="27"/>
      <c r="C9285" s="28"/>
      <c r="D9285" s="29"/>
      <c r="E9285" s="29"/>
      <c r="F9285" s="28"/>
      <c r="G9285" s="28"/>
      <c r="H9285"/>
      <c r="I9285"/>
    </row>
    <row r="9286" spans="1:9">
      <c r="A9286" s="26"/>
      <c r="B9286" s="27"/>
      <c r="C9286" s="28"/>
      <c r="D9286" s="29"/>
      <c r="E9286" s="29"/>
      <c r="F9286" s="28"/>
      <c r="G9286" s="28"/>
      <c r="H9286"/>
      <c r="I9286"/>
    </row>
    <row r="9287" spans="1:9">
      <c r="A9287" s="26"/>
      <c r="B9287" s="27"/>
      <c r="C9287" s="28"/>
      <c r="D9287" s="29"/>
      <c r="E9287" s="29"/>
      <c r="F9287" s="28"/>
      <c r="G9287" s="28"/>
      <c r="H9287"/>
      <c r="I9287"/>
    </row>
    <row r="9288" spans="1:9">
      <c r="A9288" s="26"/>
      <c r="B9288" s="27"/>
      <c r="C9288" s="28"/>
      <c r="D9288" s="29"/>
      <c r="E9288" s="29"/>
      <c r="F9288" s="28"/>
      <c r="G9288" s="28"/>
      <c r="H9288"/>
      <c r="I9288"/>
    </row>
    <row r="9289" spans="1:9">
      <c r="A9289" s="26"/>
      <c r="B9289" s="27"/>
      <c r="C9289" s="28"/>
      <c r="D9289" s="29"/>
      <c r="E9289" s="29"/>
      <c r="F9289" s="28"/>
      <c r="G9289" s="28"/>
      <c r="H9289"/>
      <c r="I9289"/>
    </row>
    <row r="9290" spans="1:9">
      <c r="A9290" s="26"/>
      <c r="B9290" s="27"/>
      <c r="C9290" s="28"/>
      <c r="D9290" s="29"/>
      <c r="E9290" s="29"/>
      <c r="F9290" s="28"/>
      <c r="G9290" s="28"/>
      <c r="H9290"/>
      <c r="I9290"/>
    </row>
    <row r="9291" spans="1:9">
      <c r="A9291" s="26"/>
      <c r="B9291" s="27"/>
      <c r="C9291" s="28"/>
      <c r="D9291" s="29"/>
      <c r="E9291" s="29"/>
      <c r="F9291" s="28"/>
      <c r="G9291" s="28"/>
      <c r="H9291"/>
      <c r="I9291"/>
    </row>
    <row r="9292" spans="1:9">
      <c r="A9292" s="26"/>
      <c r="B9292" s="27"/>
      <c r="C9292" s="28"/>
      <c r="D9292" s="29"/>
      <c r="E9292" s="29"/>
      <c r="F9292" s="28"/>
      <c r="G9292" s="28"/>
      <c r="H9292"/>
      <c r="I9292"/>
    </row>
    <row r="9293" spans="1:9">
      <c r="A9293" s="26"/>
      <c r="B9293" s="27"/>
      <c r="C9293" s="28"/>
      <c r="D9293" s="29"/>
      <c r="E9293" s="29"/>
      <c r="F9293" s="28"/>
      <c r="G9293" s="28"/>
      <c r="H9293"/>
      <c r="I9293"/>
    </row>
    <row r="9294" spans="1:9">
      <c r="A9294" s="26"/>
      <c r="B9294" s="27"/>
      <c r="C9294" s="28"/>
      <c r="D9294" s="29"/>
      <c r="E9294" s="29"/>
      <c r="F9294" s="28"/>
      <c r="G9294" s="28"/>
      <c r="H9294"/>
      <c r="I9294"/>
    </row>
    <row r="9295" spans="1:9">
      <c r="A9295" s="26"/>
      <c r="B9295" s="27"/>
      <c r="C9295" s="28"/>
      <c r="D9295" s="29"/>
      <c r="E9295" s="29"/>
      <c r="F9295" s="28"/>
      <c r="G9295" s="28"/>
      <c r="H9295"/>
      <c r="I9295"/>
    </row>
    <row r="9296" spans="1:9">
      <c r="A9296" s="26"/>
      <c r="B9296" s="27"/>
      <c r="C9296" s="28"/>
      <c r="D9296" s="29"/>
      <c r="E9296" s="29"/>
      <c r="F9296" s="28"/>
      <c r="G9296" s="28"/>
      <c r="H9296"/>
      <c r="I9296"/>
    </row>
    <row r="9297" spans="1:9">
      <c r="A9297" s="26"/>
      <c r="B9297" s="27"/>
      <c r="C9297" s="28"/>
      <c r="D9297" s="29"/>
      <c r="E9297" s="29"/>
      <c r="F9297" s="28"/>
      <c r="G9297" s="28"/>
      <c r="H9297"/>
      <c r="I9297"/>
    </row>
    <row r="9298" spans="1:9">
      <c r="A9298" s="26"/>
      <c r="B9298" s="27"/>
      <c r="C9298" s="28"/>
      <c r="D9298" s="29"/>
      <c r="E9298" s="29"/>
      <c r="F9298" s="28"/>
      <c r="G9298" s="28"/>
      <c r="H9298"/>
      <c r="I9298"/>
    </row>
    <row r="9299" spans="1:9">
      <c r="A9299" s="26"/>
      <c r="B9299" s="27"/>
      <c r="C9299" s="28"/>
      <c r="D9299" s="29"/>
      <c r="E9299" s="29"/>
      <c r="F9299" s="28"/>
      <c r="G9299" s="28"/>
      <c r="H9299"/>
      <c r="I9299"/>
    </row>
    <row r="9300" spans="1:9">
      <c r="A9300" s="26"/>
      <c r="B9300" s="27"/>
      <c r="C9300" s="28"/>
      <c r="D9300" s="29"/>
      <c r="E9300" s="29"/>
      <c r="F9300" s="28"/>
      <c r="G9300" s="28"/>
      <c r="H9300"/>
      <c r="I9300"/>
    </row>
    <row r="9301" spans="1:9">
      <c r="A9301" s="26"/>
      <c r="B9301" s="27"/>
      <c r="C9301" s="28"/>
      <c r="D9301" s="29"/>
      <c r="E9301" s="29"/>
      <c r="F9301" s="28"/>
      <c r="G9301" s="28"/>
      <c r="H9301"/>
      <c r="I9301"/>
    </row>
    <row r="9302" spans="1:9">
      <c r="A9302" s="26"/>
      <c r="B9302" s="27"/>
      <c r="C9302" s="28"/>
      <c r="D9302" s="29"/>
      <c r="E9302" s="29"/>
      <c r="F9302" s="28"/>
      <c r="G9302" s="28"/>
      <c r="H9302"/>
      <c r="I9302"/>
    </row>
    <row r="9303" spans="1:9">
      <c r="A9303" s="26"/>
      <c r="B9303" s="27"/>
      <c r="C9303" s="28"/>
      <c r="D9303" s="29"/>
      <c r="E9303" s="29"/>
      <c r="F9303" s="28"/>
      <c r="G9303" s="28"/>
      <c r="H9303"/>
      <c r="I9303"/>
    </row>
    <row r="9304" spans="1:9">
      <c r="A9304" s="26"/>
      <c r="B9304" s="27"/>
      <c r="C9304" s="28"/>
      <c r="D9304" s="29"/>
      <c r="E9304" s="29"/>
      <c r="F9304" s="28"/>
      <c r="G9304" s="28"/>
      <c r="H9304"/>
      <c r="I9304"/>
    </row>
    <row r="9305" spans="1:9">
      <c r="A9305" s="26"/>
      <c r="B9305" s="27"/>
      <c r="C9305" s="28"/>
      <c r="D9305" s="29"/>
      <c r="E9305" s="29"/>
      <c r="F9305" s="28"/>
      <c r="G9305" s="28"/>
      <c r="H9305"/>
      <c r="I9305"/>
    </row>
    <row r="9306" spans="1:9">
      <c r="A9306" s="26"/>
      <c r="B9306" s="27"/>
      <c r="C9306" s="28"/>
      <c r="D9306" s="29"/>
      <c r="E9306" s="29"/>
      <c r="F9306" s="28"/>
      <c r="G9306" s="28"/>
      <c r="H9306"/>
      <c r="I9306"/>
    </row>
    <row r="9307" spans="1:9">
      <c r="A9307" s="26"/>
      <c r="B9307" s="27"/>
      <c r="C9307" s="28"/>
      <c r="D9307" s="29"/>
      <c r="E9307" s="29"/>
      <c r="F9307" s="28"/>
      <c r="G9307" s="28"/>
      <c r="H9307"/>
      <c r="I9307"/>
    </row>
    <row r="9308" spans="1:9">
      <c r="A9308" s="26"/>
      <c r="B9308" s="27"/>
      <c r="C9308" s="28"/>
      <c r="D9308" s="29"/>
      <c r="E9308" s="29"/>
      <c r="F9308" s="28"/>
      <c r="G9308" s="28"/>
      <c r="H9308"/>
      <c r="I9308"/>
    </row>
    <row r="9309" spans="1:9">
      <c r="A9309" s="26"/>
      <c r="B9309" s="27"/>
      <c r="C9309" s="28"/>
      <c r="D9309" s="29"/>
      <c r="E9309" s="29"/>
      <c r="F9309" s="28"/>
      <c r="G9309" s="28"/>
      <c r="H9309"/>
      <c r="I9309"/>
    </row>
    <row r="9310" spans="1:9">
      <c r="A9310" s="26"/>
      <c r="B9310" s="27"/>
      <c r="C9310" s="28"/>
      <c r="D9310" s="29"/>
      <c r="E9310" s="29"/>
      <c r="F9310" s="28"/>
      <c r="G9310" s="28"/>
      <c r="H9310"/>
      <c r="I9310"/>
    </row>
    <row r="9311" spans="1:9">
      <c r="A9311" s="26"/>
      <c r="B9311" s="27"/>
      <c r="C9311" s="28"/>
      <c r="D9311" s="29"/>
      <c r="E9311" s="29"/>
      <c r="F9311" s="28"/>
      <c r="G9311" s="28"/>
      <c r="H9311"/>
      <c r="I9311"/>
    </row>
    <row r="9312" spans="1:9">
      <c r="A9312" s="26"/>
      <c r="B9312" s="27"/>
      <c r="C9312" s="28"/>
      <c r="D9312" s="29"/>
      <c r="E9312" s="29"/>
      <c r="F9312" s="28"/>
      <c r="G9312" s="28"/>
      <c r="H9312"/>
      <c r="I9312"/>
    </row>
    <row r="9313" spans="1:9">
      <c r="A9313" s="26"/>
      <c r="B9313" s="27"/>
      <c r="C9313" s="28"/>
      <c r="D9313" s="29"/>
      <c r="E9313" s="29"/>
      <c r="F9313" s="28"/>
      <c r="G9313" s="28"/>
      <c r="H9313"/>
      <c r="I9313"/>
    </row>
    <row r="9314" spans="1:9">
      <c r="A9314" s="26"/>
      <c r="B9314" s="27"/>
      <c r="C9314" s="28"/>
      <c r="D9314" s="29"/>
      <c r="E9314" s="29"/>
      <c r="F9314" s="28"/>
      <c r="G9314" s="28"/>
      <c r="H9314"/>
      <c r="I9314"/>
    </row>
    <row r="9315" spans="1:9">
      <c r="A9315" s="26"/>
      <c r="B9315" s="27"/>
      <c r="C9315" s="28"/>
      <c r="D9315" s="29"/>
      <c r="E9315" s="29"/>
      <c r="F9315" s="28"/>
      <c r="G9315" s="28"/>
      <c r="H9315"/>
      <c r="I9315"/>
    </row>
    <row r="9316" spans="1:9">
      <c r="A9316" s="26"/>
      <c r="B9316" s="27"/>
      <c r="C9316" s="28"/>
      <c r="D9316" s="29"/>
      <c r="E9316" s="29"/>
      <c r="F9316" s="28"/>
      <c r="G9316" s="28"/>
      <c r="H9316"/>
      <c r="I9316"/>
    </row>
    <row r="9317" spans="1:9">
      <c r="A9317" s="26"/>
      <c r="B9317" s="27"/>
      <c r="C9317" s="28"/>
      <c r="D9317" s="29"/>
      <c r="E9317" s="29"/>
      <c r="F9317" s="28"/>
      <c r="G9317" s="28"/>
      <c r="H9317"/>
      <c r="I9317"/>
    </row>
    <row r="9318" spans="1:9">
      <c r="A9318" s="26"/>
      <c r="B9318" s="27"/>
      <c r="C9318" s="28"/>
      <c r="D9318" s="29"/>
      <c r="E9318" s="29"/>
      <c r="F9318" s="28"/>
      <c r="G9318" s="28"/>
      <c r="H9318"/>
      <c r="I9318"/>
    </row>
    <row r="9319" spans="1:9">
      <c r="A9319" s="26"/>
      <c r="B9319" s="27"/>
      <c r="C9319" s="28"/>
      <c r="D9319" s="29"/>
      <c r="E9319" s="29"/>
      <c r="F9319" s="28"/>
      <c r="G9319" s="28"/>
      <c r="H9319"/>
      <c r="I9319"/>
    </row>
    <row r="9320" spans="1:9">
      <c r="A9320" s="26"/>
      <c r="B9320" s="27"/>
      <c r="C9320" s="28"/>
      <c r="D9320" s="29"/>
      <c r="E9320" s="29"/>
      <c r="F9320" s="28"/>
      <c r="G9320" s="28"/>
      <c r="H9320"/>
      <c r="I9320"/>
    </row>
    <row r="9321" spans="1:9">
      <c r="A9321" s="26"/>
      <c r="B9321" s="27"/>
      <c r="C9321" s="28"/>
      <c r="D9321" s="29"/>
      <c r="E9321" s="29"/>
      <c r="F9321" s="28"/>
      <c r="G9321" s="28"/>
      <c r="H9321"/>
      <c r="I9321"/>
    </row>
    <row r="9322" spans="1:9">
      <c r="A9322" s="26"/>
      <c r="B9322" s="27"/>
      <c r="C9322" s="28"/>
      <c r="D9322" s="29"/>
      <c r="E9322" s="29"/>
      <c r="F9322" s="28"/>
      <c r="G9322" s="28"/>
      <c r="H9322"/>
      <c r="I9322"/>
    </row>
    <row r="9323" spans="1:9">
      <c r="A9323" s="26"/>
      <c r="B9323" s="27"/>
      <c r="C9323" s="28"/>
      <c r="D9323" s="29"/>
      <c r="E9323" s="29"/>
      <c r="F9323" s="28"/>
      <c r="G9323" s="28"/>
      <c r="H9323"/>
      <c r="I9323"/>
    </row>
    <row r="9324" spans="1:9">
      <c r="A9324" s="26"/>
      <c r="B9324" s="27"/>
      <c r="C9324" s="28"/>
      <c r="D9324" s="29"/>
      <c r="E9324" s="29"/>
      <c r="F9324" s="28"/>
      <c r="G9324" s="28"/>
      <c r="H9324"/>
      <c r="I9324"/>
    </row>
    <row r="9325" spans="1:9">
      <c r="A9325" s="26"/>
      <c r="B9325" s="27"/>
      <c r="C9325" s="28"/>
      <c r="D9325" s="29"/>
      <c r="E9325" s="29"/>
      <c r="F9325" s="28"/>
      <c r="G9325" s="28"/>
      <c r="H9325"/>
      <c r="I9325"/>
    </row>
    <row r="9326" spans="1:9">
      <c r="A9326" s="26"/>
      <c r="B9326" s="27"/>
      <c r="C9326" s="28"/>
      <c r="D9326" s="29"/>
      <c r="E9326" s="29"/>
      <c r="F9326" s="28"/>
      <c r="G9326" s="28"/>
      <c r="H9326"/>
      <c r="I9326"/>
    </row>
    <row r="9327" spans="1:9">
      <c r="A9327" s="26"/>
      <c r="B9327" s="27"/>
      <c r="C9327" s="28"/>
      <c r="D9327" s="29"/>
      <c r="E9327" s="29"/>
      <c r="F9327" s="28"/>
      <c r="G9327" s="28"/>
      <c r="H9327"/>
      <c r="I9327"/>
    </row>
    <row r="9328" spans="1:9">
      <c r="A9328" s="26"/>
      <c r="B9328" s="27"/>
      <c r="C9328" s="28"/>
      <c r="D9328" s="29"/>
      <c r="E9328" s="29"/>
      <c r="F9328" s="28"/>
      <c r="G9328" s="28"/>
      <c r="H9328"/>
      <c r="I9328"/>
    </row>
    <row r="9329" spans="1:9">
      <c r="A9329" s="26"/>
      <c r="B9329" s="27"/>
      <c r="C9329" s="28"/>
      <c r="D9329" s="29"/>
      <c r="E9329" s="29"/>
      <c r="F9329" s="28"/>
      <c r="G9329" s="28"/>
      <c r="H9329"/>
      <c r="I9329"/>
    </row>
    <row r="9330" spans="1:9">
      <c r="A9330" s="26"/>
      <c r="B9330" s="27"/>
      <c r="C9330" s="28"/>
      <c r="D9330" s="29"/>
      <c r="E9330" s="29"/>
      <c r="F9330" s="28"/>
      <c r="G9330" s="28"/>
      <c r="H9330"/>
      <c r="I9330"/>
    </row>
    <row r="9331" spans="1:9">
      <c r="A9331" s="26"/>
      <c r="B9331" s="27"/>
      <c r="C9331" s="28"/>
      <c r="D9331" s="29"/>
      <c r="E9331" s="29"/>
      <c r="F9331" s="28"/>
      <c r="G9331" s="28"/>
      <c r="H9331"/>
      <c r="I9331"/>
    </row>
    <row r="9332" spans="1:9">
      <c r="A9332" s="26"/>
      <c r="B9332" s="27"/>
      <c r="C9332" s="28"/>
      <c r="D9332" s="29"/>
      <c r="E9332" s="29"/>
      <c r="F9332" s="28"/>
      <c r="G9332" s="28"/>
      <c r="H9332"/>
      <c r="I9332"/>
    </row>
    <row r="9333" spans="1:9">
      <c r="A9333" s="26"/>
      <c r="B9333" s="27"/>
      <c r="C9333" s="28"/>
      <c r="D9333" s="29"/>
      <c r="E9333" s="29"/>
      <c r="F9333" s="28"/>
      <c r="G9333" s="28"/>
      <c r="H9333"/>
      <c r="I9333"/>
    </row>
    <row r="9334" spans="1:9">
      <c r="A9334" s="26"/>
      <c r="B9334" s="27"/>
      <c r="C9334" s="28"/>
      <c r="D9334" s="29"/>
      <c r="E9334" s="29"/>
      <c r="F9334" s="28"/>
      <c r="G9334" s="28"/>
      <c r="H9334"/>
      <c r="I9334"/>
    </row>
    <row r="9335" spans="1:9">
      <c r="A9335" s="26"/>
      <c r="B9335" s="27"/>
      <c r="C9335" s="28"/>
      <c r="D9335" s="29"/>
      <c r="E9335" s="29"/>
      <c r="F9335" s="28"/>
      <c r="G9335" s="28"/>
      <c r="H9335"/>
      <c r="I9335"/>
    </row>
    <row r="9336" spans="1:9">
      <c r="A9336" s="26"/>
      <c r="B9336" s="27"/>
      <c r="C9336" s="28"/>
      <c r="D9336" s="29"/>
      <c r="E9336" s="29"/>
      <c r="F9336" s="28"/>
      <c r="G9336" s="28"/>
      <c r="H9336"/>
      <c r="I9336"/>
    </row>
    <row r="9337" spans="1:9">
      <c r="A9337" s="26"/>
      <c r="B9337" s="27"/>
      <c r="C9337" s="28"/>
      <c r="D9337" s="29"/>
      <c r="E9337" s="29"/>
      <c r="F9337" s="28"/>
      <c r="G9337" s="28"/>
      <c r="H9337"/>
      <c r="I9337"/>
    </row>
    <row r="9338" spans="1:9">
      <c r="A9338" s="26"/>
      <c r="B9338" s="27"/>
      <c r="C9338" s="28"/>
      <c r="D9338" s="29"/>
      <c r="E9338" s="29"/>
      <c r="F9338" s="28"/>
      <c r="G9338" s="28"/>
      <c r="H9338"/>
      <c r="I9338"/>
    </row>
    <row r="9339" spans="1:9">
      <c r="A9339" s="26"/>
      <c r="B9339" s="27"/>
      <c r="C9339" s="28"/>
      <c r="D9339" s="29"/>
      <c r="E9339" s="29"/>
      <c r="F9339" s="28"/>
      <c r="G9339" s="28"/>
      <c r="H9339"/>
      <c r="I9339"/>
    </row>
    <row r="9340" spans="1:9">
      <c r="A9340" s="26"/>
      <c r="B9340" s="27"/>
      <c r="C9340" s="28"/>
      <c r="D9340" s="29"/>
      <c r="E9340" s="29"/>
      <c r="F9340" s="28"/>
      <c r="G9340" s="28"/>
      <c r="H9340"/>
      <c r="I9340"/>
    </row>
    <row r="9341" spans="1:9">
      <c r="A9341" s="26"/>
      <c r="B9341" s="27"/>
      <c r="C9341" s="28"/>
      <c r="D9341" s="29"/>
      <c r="E9341" s="29"/>
      <c r="F9341" s="28"/>
      <c r="G9341" s="28"/>
      <c r="H9341"/>
      <c r="I9341"/>
    </row>
    <row r="9342" spans="1:9">
      <c r="A9342" s="26"/>
      <c r="B9342" s="27"/>
      <c r="C9342" s="28"/>
      <c r="D9342" s="29"/>
      <c r="E9342" s="29"/>
      <c r="F9342" s="28"/>
      <c r="G9342" s="28"/>
      <c r="H9342"/>
      <c r="I9342"/>
    </row>
    <row r="9343" spans="1:9">
      <c r="A9343" s="26"/>
      <c r="B9343" s="27"/>
      <c r="C9343" s="28"/>
      <c r="D9343" s="29"/>
      <c r="E9343" s="29"/>
      <c r="F9343" s="28"/>
      <c r="G9343" s="28"/>
      <c r="H9343"/>
      <c r="I9343"/>
    </row>
    <row r="9344" spans="1:9">
      <c r="A9344" s="26"/>
      <c r="B9344" s="27"/>
      <c r="C9344" s="28"/>
      <c r="D9344" s="29"/>
      <c r="E9344" s="29"/>
      <c r="F9344" s="28"/>
      <c r="G9344" s="28"/>
      <c r="H9344"/>
      <c r="I9344"/>
    </row>
    <row r="9345" spans="1:9">
      <c r="A9345" s="26"/>
      <c r="B9345" s="27"/>
      <c r="C9345" s="28"/>
      <c r="D9345" s="29"/>
      <c r="E9345" s="29"/>
      <c r="F9345" s="28"/>
      <c r="G9345" s="28"/>
      <c r="H9345"/>
      <c r="I9345"/>
    </row>
    <row r="9346" spans="1:9">
      <c r="A9346" s="26"/>
      <c r="B9346" s="27"/>
      <c r="C9346" s="28"/>
      <c r="D9346" s="29"/>
      <c r="E9346" s="29"/>
      <c r="F9346" s="28"/>
      <c r="G9346" s="28"/>
      <c r="H9346"/>
      <c r="I9346"/>
    </row>
    <row r="9347" spans="1:9">
      <c r="A9347" s="26"/>
      <c r="B9347" s="27"/>
      <c r="C9347" s="28"/>
      <c r="D9347" s="29"/>
      <c r="E9347" s="29"/>
      <c r="F9347" s="28"/>
      <c r="G9347" s="28"/>
      <c r="H9347"/>
      <c r="I9347"/>
    </row>
    <row r="9348" spans="1:9">
      <c r="A9348" s="26"/>
      <c r="B9348" s="27"/>
      <c r="C9348" s="28"/>
      <c r="D9348" s="29"/>
      <c r="E9348" s="29"/>
      <c r="F9348" s="28"/>
      <c r="G9348" s="28"/>
      <c r="H9348"/>
      <c r="I9348"/>
    </row>
    <row r="9349" spans="1:9">
      <c r="A9349" s="26"/>
      <c r="B9349" s="27"/>
      <c r="C9349" s="28"/>
      <c r="D9349" s="29"/>
      <c r="E9349" s="29"/>
      <c r="F9349" s="28"/>
      <c r="G9349" s="28"/>
      <c r="H9349"/>
      <c r="I9349"/>
    </row>
    <row r="9350" spans="1:9">
      <c r="A9350" s="26"/>
      <c r="B9350" s="27"/>
      <c r="C9350" s="28"/>
      <c r="D9350" s="29"/>
      <c r="E9350" s="29"/>
      <c r="F9350" s="28"/>
      <c r="G9350" s="28"/>
      <c r="H9350"/>
      <c r="I9350"/>
    </row>
    <row r="9351" spans="1:9">
      <c r="A9351" s="26"/>
      <c r="B9351" s="27"/>
      <c r="C9351" s="28"/>
      <c r="D9351" s="29"/>
      <c r="E9351" s="29"/>
      <c r="F9351" s="28"/>
      <c r="G9351" s="28"/>
      <c r="H9351"/>
      <c r="I9351"/>
    </row>
    <row r="9352" spans="1:9">
      <c r="A9352" s="26"/>
      <c r="B9352" s="27"/>
      <c r="C9352" s="28"/>
      <c r="D9352" s="29"/>
      <c r="E9352" s="29"/>
      <c r="F9352" s="28"/>
      <c r="G9352" s="28"/>
      <c r="H9352"/>
      <c r="I9352"/>
    </row>
    <row r="9353" spans="1:9">
      <c r="A9353" s="26"/>
      <c r="B9353" s="27"/>
      <c r="C9353" s="28"/>
      <c r="D9353" s="29"/>
      <c r="E9353" s="29"/>
      <c r="F9353" s="28"/>
      <c r="G9353" s="28"/>
      <c r="H9353"/>
      <c r="I9353"/>
    </row>
    <row r="9354" spans="1:9">
      <c r="A9354" s="26"/>
      <c r="B9354" s="27"/>
      <c r="C9354" s="28"/>
      <c r="D9354" s="29"/>
      <c r="E9354" s="29"/>
      <c r="F9354" s="28"/>
      <c r="G9354" s="28"/>
      <c r="H9354"/>
      <c r="I9354"/>
    </row>
    <row r="9355" spans="1:9">
      <c r="A9355" s="26"/>
      <c r="B9355" s="27"/>
      <c r="C9355" s="28"/>
      <c r="D9355" s="29"/>
      <c r="E9355" s="29"/>
      <c r="F9355" s="28"/>
      <c r="G9355" s="28"/>
      <c r="H9355"/>
      <c r="I9355"/>
    </row>
    <row r="9356" spans="1:9">
      <c r="A9356" s="26"/>
      <c r="B9356" s="27"/>
      <c r="C9356" s="28"/>
      <c r="D9356" s="29"/>
      <c r="E9356" s="29"/>
      <c r="F9356" s="28"/>
      <c r="G9356" s="28"/>
      <c r="H9356"/>
      <c r="I9356"/>
    </row>
    <row r="9357" spans="1:9">
      <c r="A9357" s="26"/>
      <c r="B9357" s="27"/>
      <c r="C9357" s="28"/>
      <c r="D9357" s="29"/>
      <c r="E9357" s="29"/>
      <c r="F9357" s="28"/>
      <c r="G9357" s="28"/>
      <c r="H9357"/>
      <c r="I9357"/>
    </row>
    <row r="9358" spans="1:9">
      <c r="A9358" s="26"/>
      <c r="B9358" s="27"/>
      <c r="C9358" s="28"/>
      <c r="D9358" s="29"/>
      <c r="E9358" s="29"/>
      <c r="F9358" s="28"/>
      <c r="G9358" s="28"/>
      <c r="H9358"/>
      <c r="I9358"/>
    </row>
    <row r="9359" spans="1:9">
      <c r="A9359" s="26"/>
      <c r="B9359" s="27"/>
      <c r="C9359" s="28"/>
      <c r="D9359" s="29"/>
      <c r="E9359" s="29"/>
      <c r="F9359" s="28"/>
      <c r="G9359" s="28"/>
      <c r="H9359"/>
      <c r="I9359"/>
    </row>
    <row r="9360" spans="1:9">
      <c r="A9360" s="26"/>
      <c r="B9360" s="27"/>
      <c r="C9360" s="28"/>
      <c r="D9360" s="29"/>
      <c r="E9360" s="29"/>
      <c r="F9360" s="28"/>
      <c r="G9360" s="28"/>
      <c r="H9360"/>
      <c r="I9360"/>
    </row>
    <row r="9361" spans="1:9">
      <c r="A9361" s="26"/>
      <c r="B9361" s="27"/>
      <c r="C9361" s="28"/>
      <c r="D9361" s="29"/>
      <c r="E9361" s="29"/>
      <c r="F9361" s="28"/>
      <c r="G9361" s="28"/>
      <c r="H9361"/>
      <c r="I9361"/>
    </row>
    <row r="9362" spans="1:9">
      <c r="A9362" s="26"/>
      <c r="B9362" s="27"/>
      <c r="C9362" s="28"/>
      <c r="D9362" s="29"/>
      <c r="E9362" s="29"/>
      <c r="F9362" s="28"/>
      <c r="G9362" s="28"/>
      <c r="H9362"/>
      <c r="I9362"/>
    </row>
    <row r="9363" spans="1:9">
      <c r="A9363" s="26"/>
      <c r="B9363" s="27"/>
      <c r="C9363" s="28"/>
      <c r="D9363" s="29"/>
      <c r="E9363" s="29"/>
      <c r="F9363" s="28"/>
      <c r="G9363" s="28"/>
      <c r="H9363"/>
      <c r="I9363"/>
    </row>
    <row r="9364" spans="1:9">
      <c r="A9364" s="26"/>
      <c r="B9364" s="27"/>
      <c r="C9364" s="28"/>
      <c r="D9364" s="29"/>
      <c r="E9364" s="29"/>
      <c r="F9364" s="28"/>
      <c r="G9364" s="28"/>
      <c r="H9364"/>
      <c r="I9364"/>
    </row>
    <row r="9365" spans="1:9">
      <c r="A9365" s="26"/>
      <c r="B9365" s="27"/>
      <c r="C9365" s="28"/>
      <c r="D9365" s="29"/>
      <c r="E9365" s="29"/>
      <c r="F9365" s="28"/>
      <c r="G9365" s="28"/>
      <c r="H9365"/>
      <c r="I9365"/>
    </row>
    <row r="9366" spans="1:9">
      <c r="A9366" s="26"/>
      <c r="B9366" s="27"/>
      <c r="C9366" s="28"/>
      <c r="D9366" s="29"/>
      <c r="E9366" s="29"/>
      <c r="F9366" s="28"/>
      <c r="G9366" s="28"/>
      <c r="H9366"/>
      <c r="I9366"/>
    </row>
    <row r="9367" spans="1:9">
      <c r="A9367" s="26"/>
      <c r="B9367" s="27"/>
      <c r="C9367" s="28"/>
      <c r="D9367" s="29"/>
      <c r="E9367" s="29"/>
      <c r="F9367" s="28"/>
      <c r="G9367" s="28"/>
      <c r="H9367"/>
      <c r="I9367"/>
    </row>
    <row r="9368" spans="1:9">
      <c r="A9368" s="26"/>
      <c r="B9368" s="27"/>
      <c r="C9368" s="28"/>
      <c r="D9368" s="29"/>
      <c r="E9368" s="29"/>
      <c r="F9368" s="28"/>
      <c r="G9368" s="28"/>
      <c r="H9368"/>
      <c r="I9368"/>
    </row>
    <row r="9369" spans="1:9">
      <c r="A9369" s="26"/>
      <c r="B9369" s="27"/>
      <c r="C9369" s="28"/>
      <c r="D9369" s="29"/>
      <c r="E9369" s="29"/>
      <c r="F9369" s="28"/>
      <c r="G9369" s="28"/>
      <c r="H9369"/>
      <c r="I9369"/>
    </row>
    <row r="9370" spans="1:9">
      <c r="A9370" s="26"/>
      <c r="B9370" s="27"/>
      <c r="C9370" s="28"/>
      <c r="D9370" s="29"/>
      <c r="E9370" s="29"/>
      <c r="F9370" s="28"/>
      <c r="G9370" s="28"/>
      <c r="H9370"/>
      <c r="I9370"/>
    </row>
    <row r="9371" spans="1:9">
      <c r="A9371" s="26"/>
      <c r="B9371" s="27"/>
      <c r="C9371" s="28"/>
      <c r="D9371" s="29"/>
      <c r="E9371" s="29"/>
      <c r="F9371" s="28"/>
      <c r="G9371" s="28"/>
      <c r="H9371"/>
      <c r="I9371"/>
    </row>
    <row r="9372" spans="1:9">
      <c r="A9372" s="26"/>
      <c r="B9372" s="27"/>
      <c r="C9372" s="28"/>
      <c r="D9372" s="29"/>
      <c r="E9372" s="29"/>
      <c r="F9372" s="28"/>
      <c r="G9372" s="28"/>
      <c r="H9372"/>
      <c r="I9372"/>
    </row>
    <row r="9373" spans="1:9">
      <c r="A9373" s="26"/>
      <c r="B9373" s="27"/>
      <c r="C9373" s="28"/>
      <c r="D9373" s="29"/>
      <c r="E9373" s="29"/>
      <c r="F9373" s="28"/>
      <c r="G9373" s="28"/>
      <c r="H9373"/>
      <c r="I9373"/>
    </row>
    <row r="9374" spans="1:9">
      <c r="A9374" s="26"/>
      <c r="B9374" s="27"/>
      <c r="C9374" s="28"/>
      <c r="D9374" s="29"/>
      <c r="E9374" s="29"/>
      <c r="F9374" s="28"/>
      <c r="G9374" s="28"/>
      <c r="H9374"/>
      <c r="I9374"/>
    </row>
    <row r="9375" spans="1:9">
      <c r="A9375" s="26"/>
      <c r="B9375" s="27"/>
      <c r="C9375" s="28"/>
      <c r="D9375" s="29"/>
      <c r="E9375" s="29"/>
      <c r="F9375" s="28"/>
      <c r="G9375" s="28"/>
      <c r="H9375"/>
      <c r="I9375"/>
    </row>
    <row r="9376" spans="1:9">
      <c r="A9376" s="26"/>
      <c r="B9376" s="27"/>
      <c r="C9376" s="28"/>
      <c r="D9376" s="29"/>
      <c r="E9376" s="29"/>
      <c r="F9376" s="28"/>
      <c r="G9376" s="28"/>
      <c r="H9376"/>
      <c r="I9376"/>
    </row>
    <row r="9377" spans="1:9">
      <c r="A9377" s="26"/>
      <c r="B9377" s="27"/>
      <c r="C9377" s="28"/>
      <c r="D9377" s="29"/>
      <c r="E9377" s="29"/>
      <c r="F9377" s="28"/>
      <c r="G9377" s="28"/>
      <c r="H9377"/>
      <c r="I9377"/>
    </row>
    <row r="9378" spans="1:9">
      <c r="A9378" s="26"/>
      <c r="B9378" s="27"/>
      <c r="C9378" s="28"/>
      <c r="D9378" s="29"/>
      <c r="E9378" s="29"/>
      <c r="F9378" s="28"/>
      <c r="G9378" s="28"/>
      <c r="H9378"/>
      <c r="I9378"/>
    </row>
    <row r="9379" spans="1:9">
      <c r="A9379" s="26"/>
      <c r="B9379" s="27"/>
      <c r="C9379" s="28"/>
      <c r="D9379" s="29"/>
      <c r="E9379" s="29"/>
      <c r="F9379" s="28"/>
      <c r="G9379" s="28"/>
      <c r="H9379"/>
      <c r="I9379"/>
    </row>
    <row r="9380" spans="1:9">
      <c r="A9380" s="26"/>
      <c r="B9380" s="27"/>
      <c r="C9380" s="28"/>
      <c r="D9380" s="29"/>
      <c r="E9380" s="29"/>
      <c r="F9380" s="28"/>
      <c r="G9380" s="28"/>
      <c r="H9380"/>
      <c r="I9380"/>
    </row>
    <row r="9381" spans="1:9">
      <c r="A9381" s="26"/>
      <c r="B9381" s="27"/>
      <c r="C9381" s="28"/>
      <c r="D9381" s="29"/>
      <c r="E9381" s="29"/>
      <c r="F9381" s="28"/>
      <c r="G9381" s="28"/>
      <c r="H9381"/>
      <c r="I9381"/>
    </row>
    <row r="9382" spans="1:9">
      <c r="A9382" s="26"/>
      <c r="B9382" s="27"/>
      <c r="C9382" s="28"/>
      <c r="D9382" s="29"/>
      <c r="E9382" s="29"/>
      <c r="F9382" s="28"/>
      <c r="G9382" s="28"/>
      <c r="H9382"/>
      <c r="I9382"/>
    </row>
    <row r="9383" spans="1:9">
      <c r="A9383" s="26"/>
      <c r="B9383" s="27"/>
      <c r="C9383" s="28"/>
      <c r="D9383" s="29"/>
      <c r="E9383" s="29"/>
      <c r="F9383" s="28"/>
      <c r="G9383" s="28"/>
      <c r="H9383"/>
      <c r="I9383"/>
    </row>
    <row r="9384" spans="1:9">
      <c r="A9384" s="26"/>
      <c r="B9384" s="27"/>
      <c r="C9384" s="28"/>
      <c r="D9384" s="29"/>
      <c r="E9384" s="29"/>
      <c r="F9384" s="28"/>
      <c r="G9384" s="28"/>
      <c r="H9384"/>
      <c r="I9384"/>
    </row>
    <row r="9385" spans="1:9">
      <c r="A9385" s="26"/>
      <c r="B9385" s="27"/>
      <c r="C9385" s="28"/>
      <c r="D9385" s="29"/>
      <c r="E9385" s="29"/>
      <c r="F9385" s="28"/>
      <c r="G9385" s="28"/>
      <c r="H9385"/>
      <c r="I9385"/>
    </row>
    <row r="9386" spans="1:9">
      <c r="A9386" s="26"/>
      <c r="B9386" s="27"/>
      <c r="C9386" s="28"/>
      <c r="D9386" s="29"/>
      <c r="E9386" s="29"/>
      <c r="F9386" s="28"/>
      <c r="G9386" s="28"/>
      <c r="H9386"/>
      <c r="I9386"/>
    </row>
    <row r="9387" spans="1:9">
      <c r="A9387" s="26"/>
      <c r="B9387" s="27"/>
      <c r="C9387" s="28"/>
      <c r="D9387" s="29"/>
      <c r="E9387" s="29"/>
      <c r="F9387" s="28"/>
      <c r="G9387" s="28"/>
      <c r="H9387"/>
      <c r="I9387"/>
    </row>
    <row r="9388" spans="1:9">
      <c r="A9388" s="26"/>
      <c r="B9388" s="27"/>
      <c r="C9388" s="28"/>
      <c r="D9388" s="29"/>
      <c r="E9388" s="29"/>
      <c r="F9388" s="28"/>
      <c r="G9388" s="28"/>
      <c r="H9388"/>
      <c r="I9388"/>
    </row>
    <row r="9389" spans="1:9">
      <c r="A9389" s="26"/>
      <c r="B9389" s="27"/>
      <c r="C9389" s="28"/>
      <c r="D9389" s="29"/>
      <c r="E9389" s="29"/>
      <c r="F9389" s="28"/>
      <c r="G9389" s="28"/>
      <c r="H9389"/>
      <c r="I9389"/>
    </row>
    <row r="9390" spans="1:9">
      <c r="A9390" s="26"/>
      <c r="B9390" s="27"/>
      <c r="C9390" s="28"/>
      <c r="D9390" s="29"/>
      <c r="E9390" s="29"/>
      <c r="F9390" s="28"/>
      <c r="G9390" s="28"/>
      <c r="H9390"/>
      <c r="I9390"/>
    </row>
    <row r="9391" spans="1:9">
      <c r="A9391" s="26"/>
      <c r="B9391" s="27"/>
      <c r="C9391" s="28"/>
      <c r="D9391" s="29"/>
      <c r="E9391" s="29"/>
      <c r="F9391" s="28"/>
      <c r="G9391" s="28"/>
      <c r="H9391"/>
      <c r="I9391"/>
    </row>
    <row r="9392" spans="1:9">
      <c r="A9392" s="26"/>
      <c r="B9392" s="27"/>
      <c r="C9392" s="28"/>
      <c r="D9392" s="29"/>
      <c r="E9392" s="29"/>
      <c r="F9392" s="28"/>
      <c r="G9392" s="28"/>
      <c r="H9392"/>
      <c r="I9392"/>
    </row>
    <row r="9393" spans="1:9">
      <c r="A9393" s="26"/>
      <c r="B9393" s="27"/>
      <c r="C9393" s="28"/>
      <c r="D9393" s="29"/>
      <c r="E9393" s="29"/>
      <c r="F9393" s="28"/>
      <c r="G9393" s="28"/>
      <c r="H9393"/>
      <c r="I9393"/>
    </row>
    <row r="9394" spans="1:9">
      <c r="A9394" s="26"/>
      <c r="B9394" s="27"/>
      <c r="C9394" s="28"/>
      <c r="D9394" s="29"/>
      <c r="E9394" s="29"/>
      <c r="F9394" s="28"/>
      <c r="G9394" s="28"/>
      <c r="H9394"/>
      <c r="I9394"/>
    </row>
    <row r="9395" spans="1:9">
      <c r="A9395" s="26"/>
      <c r="B9395" s="27"/>
      <c r="C9395" s="28"/>
      <c r="D9395" s="29"/>
      <c r="E9395" s="29"/>
      <c r="F9395" s="28"/>
      <c r="G9395" s="28"/>
      <c r="H9395"/>
      <c r="I9395"/>
    </row>
    <row r="9396" spans="1:9">
      <c r="A9396" s="26"/>
      <c r="B9396" s="27"/>
      <c r="C9396" s="28"/>
      <c r="D9396" s="29"/>
      <c r="E9396" s="29"/>
      <c r="F9396" s="28"/>
      <c r="G9396" s="28"/>
      <c r="H9396"/>
      <c r="I9396"/>
    </row>
    <row r="9397" spans="1:9">
      <c r="A9397" s="26"/>
      <c r="B9397" s="27"/>
      <c r="C9397" s="28"/>
      <c r="D9397" s="29"/>
      <c r="E9397" s="29"/>
      <c r="F9397" s="28"/>
      <c r="G9397" s="28"/>
      <c r="H9397"/>
      <c r="I9397"/>
    </row>
    <row r="9398" spans="1:9">
      <c r="A9398" s="26"/>
      <c r="B9398" s="27"/>
      <c r="C9398" s="28"/>
      <c r="D9398" s="29"/>
      <c r="E9398" s="29"/>
      <c r="F9398" s="28"/>
      <c r="G9398" s="28"/>
      <c r="H9398"/>
      <c r="I9398"/>
    </row>
    <row r="9399" spans="1:9">
      <c r="A9399" s="26"/>
      <c r="B9399" s="27"/>
      <c r="C9399" s="28"/>
      <c r="D9399" s="29"/>
      <c r="E9399" s="29"/>
      <c r="F9399" s="28"/>
      <c r="G9399" s="28"/>
      <c r="H9399"/>
      <c r="I9399"/>
    </row>
    <row r="9400" spans="1:9">
      <c r="A9400" s="26"/>
      <c r="B9400" s="27"/>
      <c r="C9400" s="28"/>
      <c r="D9400" s="29"/>
      <c r="E9400" s="29"/>
      <c r="F9400" s="28"/>
      <c r="G9400" s="28"/>
      <c r="H9400"/>
      <c r="I9400"/>
    </row>
    <row r="9401" spans="1:9">
      <c r="A9401" s="26"/>
      <c r="B9401" s="27"/>
      <c r="C9401" s="28"/>
      <c r="D9401" s="29"/>
      <c r="E9401" s="29"/>
      <c r="F9401" s="28"/>
      <c r="G9401" s="28"/>
      <c r="H9401"/>
      <c r="I9401"/>
    </row>
    <row r="9402" spans="1:9">
      <c r="A9402" s="26"/>
      <c r="B9402" s="27"/>
      <c r="C9402" s="28"/>
      <c r="D9402" s="29"/>
      <c r="E9402" s="29"/>
      <c r="F9402" s="28"/>
      <c r="G9402" s="28"/>
      <c r="H9402"/>
      <c r="I9402"/>
    </row>
    <row r="9403" spans="1:9">
      <c r="A9403" s="26"/>
      <c r="B9403" s="27"/>
      <c r="C9403" s="28"/>
      <c r="D9403" s="29"/>
      <c r="E9403" s="29"/>
      <c r="F9403" s="28"/>
      <c r="G9403" s="28"/>
      <c r="H9403"/>
      <c r="I9403"/>
    </row>
    <row r="9404" spans="1:9">
      <c r="A9404" s="26"/>
      <c r="B9404" s="27"/>
      <c r="C9404" s="28"/>
      <c r="D9404" s="29"/>
      <c r="E9404" s="29"/>
      <c r="F9404" s="28"/>
      <c r="G9404" s="28"/>
      <c r="H9404"/>
      <c r="I9404"/>
    </row>
    <row r="9405" spans="1:9">
      <c r="A9405" s="26"/>
      <c r="B9405" s="27"/>
      <c r="C9405" s="28"/>
      <c r="D9405" s="29"/>
      <c r="E9405" s="29"/>
      <c r="F9405" s="28"/>
      <c r="G9405" s="28"/>
      <c r="H9405"/>
      <c r="I9405"/>
    </row>
    <row r="9406" spans="1:9">
      <c r="A9406" s="26"/>
      <c r="B9406" s="27"/>
      <c r="C9406" s="28"/>
      <c r="D9406" s="29"/>
      <c r="E9406" s="29"/>
      <c r="F9406" s="28"/>
      <c r="G9406" s="28"/>
      <c r="H9406"/>
      <c r="I9406"/>
    </row>
    <row r="9407" spans="1:9">
      <c r="A9407" s="26"/>
      <c r="B9407" s="27"/>
      <c r="C9407" s="28"/>
      <c r="D9407" s="29"/>
      <c r="E9407" s="29"/>
      <c r="F9407" s="28"/>
      <c r="G9407" s="28"/>
      <c r="H9407"/>
      <c r="I9407"/>
    </row>
    <row r="9408" spans="1:9">
      <c r="A9408" s="26"/>
      <c r="B9408" s="27"/>
      <c r="C9408" s="28"/>
      <c r="D9408" s="29"/>
      <c r="E9408" s="29"/>
      <c r="F9408" s="28"/>
      <c r="G9408" s="28"/>
      <c r="H9408"/>
      <c r="I9408"/>
    </row>
    <row r="9409" spans="1:9">
      <c r="A9409" s="26"/>
      <c r="B9409" s="27"/>
      <c r="C9409" s="28"/>
      <c r="D9409" s="29"/>
      <c r="E9409" s="29"/>
      <c r="F9409" s="28"/>
      <c r="G9409" s="28"/>
      <c r="H9409"/>
      <c r="I9409"/>
    </row>
    <row r="9410" spans="1:9">
      <c r="A9410" s="26"/>
      <c r="B9410" s="27"/>
      <c r="C9410" s="28"/>
      <c r="D9410" s="29"/>
      <c r="E9410" s="29"/>
      <c r="F9410" s="28"/>
      <c r="G9410" s="28"/>
      <c r="H9410"/>
      <c r="I9410"/>
    </row>
    <row r="9411" spans="1:9">
      <c r="A9411" s="26"/>
      <c r="B9411" s="27"/>
      <c r="C9411" s="28"/>
      <c r="D9411" s="29"/>
      <c r="E9411" s="29"/>
      <c r="F9411" s="28"/>
      <c r="G9411" s="28"/>
      <c r="H9411"/>
      <c r="I9411"/>
    </row>
    <row r="9412" spans="1:9">
      <c r="A9412" s="26"/>
      <c r="B9412" s="27"/>
      <c r="C9412" s="28"/>
      <c r="D9412" s="29"/>
      <c r="E9412" s="29"/>
      <c r="F9412" s="28"/>
      <c r="G9412" s="28"/>
      <c r="H9412"/>
      <c r="I9412"/>
    </row>
    <row r="9413" spans="1:9">
      <c r="A9413" s="26"/>
      <c r="B9413" s="27"/>
      <c r="C9413" s="28"/>
      <c r="D9413" s="29"/>
      <c r="E9413" s="29"/>
      <c r="F9413" s="28"/>
      <c r="G9413" s="28"/>
      <c r="H9413"/>
      <c r="I9413"/>
    </row>
    <row r="9414" spans="1:9">
      <c r="A9414" s="26"/>
      <c r="B9414" s="27"/>
      <c r="C9414" s="28"/>
      <c r="D9414" s="29"/>
      <c r="E9414" s="29"/>
      <c r="F9414" s="28"/>
      <c r="G9414" s="28"/>
      <c r="H9414"/>
      <c r="I9414"/>
    </row>
    <row r="9415" spans="1:9">
      <c r="A9415" s="26"/>
      <c r="B9415" s="27"/>
      <c r="C9415" s="28"/>
      <c r="D9415" s="29"/>
      <c r="E9415" s="29"/>
      <c r="F9415" s="28"/>
      <c r="G9415" s="28"/>
      <c r="H9415"/>
      <c r="I9415"/>
    </row>
    <row r="9416" spans="1:9">
      <c r="A9416" s="26"/>
      <c r="B9416" s="27"/>
      <c r="C9416" s="28"/>
      <c r="D9416" s="29"/>
      <c r="E9416" s="29"/>
      <c r="F9416" s="28"/>
      <c r="G9416" s="28"/>
      <c r="H9416"/>
      <c r="I9416"/>
    </row>
    <row r="9417" spans="1:9">
      <c r="A9417" s="26"/>
      <c r="B9417" s="27"/>
      <c r="C9417" s="28"/>
      <c r="D9417" s="29"/>
      <c r="E9417" s="29"/>
      <c r="F9417" s="28"/>
      <c r="G9417" s="28"/>
      <c r="H9417"/>
      <c r="I9417"/>
    </row>
    <row r="9418" spans="1:9">
      <c r="A9418" s="26"/>
      <c r="B9418" s="27"/>
      <c r="C9418" s="28"/>
      <c r="D9418" s="29"/>
      <c r="E9418" s="29"/>
      <c r="F9418" s="28"/>
      <c r="G9418" s="28"/>
      <c r="H9418"/>
      <c r="I9418"/>
    </row>
    <row r="9419" spans="1:9">
      <c r="A9419" s="26"/>
      <c r="B9419" s="27"/>
      <c r="C9419" s="28"/>
      <c r="D9419" s="29"/>
      <c r="E9419" s="29"/>
      <c r="F9419" s="28"/>
      <c r="G9419" s="28"/>
      <c r="H9419"/>
      <c r="I9419"/>
    </row>
    <row r="9420" spans="1:9">
      <c r="A9420" s="26"/>
      <c r="B9420" s="27"/>
      <c r="C9420" s="28"/>
      <c r="D9420" s="29"/>
      <c r="E9420" s="29"/>
      <c r="F9420" s="28"/>
      <c r="G9420" s="28"/>
      <c r="H9420"/>
      <c r="I9420"/>
    </row>
    <row r="9421" spans="1:9">
      <c r="A9421" s="26"/>
      <c r="B9421" s="27"/>
      <c r="C9421" s="28"/>
      <c r="D9421" s="29"/>
      <c r="E9421" s="29"/>
      <c r="F9421" s="28"/>
      <c r="G9421" s="28"/>
      <c r="H9421"/>
      <c r="I9421"/>
    </row>
    <row r="9422" spans="1:9">
      <c r="A9422" s="26"/>
      <c r="B9422" s="27"/>
      <c r="C9422" s="28"/>
      <c r="D9422" s="29"/>
      <c r="E9422" s="29"/>
      <c r="F9422" s="28"/>
      <c r="G9422" s="28"/>
      <c r="H9422"/>
      <c r="I9422"/>
    </row>
    <row r="9423" spans="1:9">
      <c r="A9423" s="26"/>
      <c r="B9423" s="27"/>
      <c r="C9423" s="28"/>
      <c r="D9423" s="29"/>
      <c r="E9423" s="29"/>
      <c r="F9423" s="28"/>
      <c r="G9423" s="28"/>
      <c r="H9423"/>
      <c r="I9423"/>
    </row>
    <row r="9424" spans="1:9">
      <c r="A9424" s="26"/>
      <c r="B9424" s="27"/>
      <c r="C9424" s="28"/>
      <c r="D9424" s="29"/>
      <c r="E9424" s="29"/>
      <c r="F9424" s="28"/>
      <c r="G9424" s="28"/>
      <c r="H9424"/>
      <c r="I9424"/>
    </row>
    <row r="9425" spans="1:9">
      <c r="A9425" s="26"/>
      <c r="B9425" s="27"/>
      <c r="C9425" s="28"/>
      <c r="D9425" s="29"/>
      <c r="E9425" s="29"/>
      <c r="F9425" s="28"/>
      <c r="G9425" s="28"/>
      <c r="H9425"/>
      <c r="I9425"/>
    </row>
    <row r="9426" spans="1:9">
      <c r="A9426" s="26"/>
      <c r="B9426" s="27"/>
      <c r="C9426" s="28"/>
      <c r="D9426" s="29"/>
      <c r="E9426" s="29"/>
      <c r="F9426" s="28"/>
      <c r="G9426" s="28"/>
      <c r="H9426"/>
      <c r="I9426"/>
    </row>
    <row r="9427" spans="1:9">
      <c r="A9427" s="26"/>
      <c r="B9427" s="27"/>
      <c r="C9427" s="28"/>
      <c r="D9427" s="29"/>
      <c r="E9427" s="29"/>
      <c r="F9427" s="28"/>
      <c r="G9427" s="28"/>
      <c r="H9427"/>
      <c r="I9427"/>
    </row>
    <row r="9428" spans="1:9">
      <c r="A9428" s="26"/>
      <c r="B9428" s="27"/>
      <c r="C9428" s="28"/>
      <c r="D9428" s="29"/>
      <c r="E9428" s="29"/>
      <c r="F9428" s="28"/>
      <c r="G9428" s="28"/>
      <c r="H9428"/>
      <c r="I9428"/>
    </row>
    <row r="9429" spans="1:9">
      <c r="A9429" s="26"/>
      <c r="B9429" s="27"/>
      <c r="C9429" s="28"/>
      <c r="D9429" s="29"/>
      <c r="E9429" s="29"/>
      <c r="F9429" s="28"/>
      <c r="G9429" s="28"/>
      <c r="H9429"/>
      <c r="I9429"/>
    </row>
    <row r="9430" spans="1:9">
      <c r="A9430" s="26"/>
      <c r="B9430" s="27"/>
      <c r="C9430" s="28"/>
      <c r="D9430" s="29"/>
      <c r="E9430" s="29"/>
      <c r="F9430" s="28"/>
      <c r="G9430" s="28"/>
      <c r="H9430"/>
      <c r="I9430"/>
    </row>
    <row r="9431" spans="1:9">
      <c r="A9431" s="26"/>
      <c r="B9431" s="27"/>
      <c r="C9431" s="28"/>
      <c r="D9431" s="29"/>
      <c r="E9431" s="29"/>
      <c r="F9431" s="28"/>
      <c r="G9431" s="28"/>
      <c r="H9431"/>
      <c r="I9431"/>
    </row>
    <row r="9432" spans="1:9">
      <c r="A9432" s="26"/>
      <c r="B9432" s="27"/>
      <c r="C9432" s="28"/>
      <c r="D9432" s="29"/>
      <c r="E9432" s="29"/>
      <c r="F9432" s="28"/>
      <c r="G9432" s="28"/>
      <c r="H9432"/>
      <c r="I9432"/>
    </row>
    <row r="9433" spans="1:9">
      <c r="A9433" s="26"/>
      <c r="B9433" s="27"/>
      <c r="C9433" s="28"/>
      <c r="D9433" s="29"/>
      <c r="E9433" s="29"/>
      <c r="F9433" s="28"/>
      <c r="G9433" s="28"/>
      <c r="H9433"/>
      <c r="I9433"/>
    </row>
    <row r="9434" spans="1:9">
      <c r="A9434" s="26"/>
      <c r="B9434" s="27"/>
      <c r="C9434" s="28"/>
      <c r="D9434" s="29"/>
      <c r="E9434" s="29"/>
      <c r="F9434" s="28"/>
      <c r="G9434" s="28"/>
      <c r="H9434"/>
      <c r="I9434"/>
    </row>
    <row r="9435" spans="1:9">
      <c r="A9435" s="26"/>
      <c r="B9435" s="27"/>
      <c r="C9435" s="28"/>
      <c r="D9435" s="29"/>
      <c r="E9435" s="29"/>
      <c r="F9435" s="28"/>
      <c r="G9435" s="28"/>
      <c r="H9435"/>
      <c r="I9435"/>
    </row>
    <row r="9436" spans="1:9">
      <c r="A9436" s="26"/>
      <c r="B9436" s="27"/>
      <c r="C9436" s="28"/>
      <c r="D9436" s="29"/>
      <c r="E9436" s="29"/>
      <c r="F9436" s="28"/>
      <c r="G9436" s="28"/>
      <c r="H9436"/>
      <c r="I9436"/>
    </row>
    <row r="9437" spans="1:9">
      <c r="A9437" s="26"/>
      <c r="B9437" s="27"/>
      <c r="C9437" s="28"/>
      <c r="D9437" s="29"/>
      <c r="E9437" s="29"/>
      <c r="F9437" s="28"/>
      <c r="G9437" s="28"/>
      <c r="H9437"/>
      <c r="I9437"/>
    </row>
    <row r="9438" spans="1:9">
      <c r="A9438" s="26"/>
      <c r="B9438" s="27"/>
      <c r="C9438" s="28"/>
      <c r="D9438" s="29"/>
      <c r="E9438" s="29"/>
      <c r="F9438" s="28"/>
      <c r="G9438" s="28"/>
      <c r="H9438"/>
      <c r="I9438"/>
    </row>
    <row r="9439" spans="1:9">
      <c r="A9439" s="26"/>
      <c r="B9439" s="27"/>
      <c r="C9439" s="28"/>
      <c r="D9439" s="29"/>
      <c r="E9439" s="29"/>
      <c r="F9439" s="28"/>
      <c r="G9439" s="28"/>
      <c r="H9439"/>
      <c r="I9439"/>
    </row>
    <row r="9440" spans="1:9">
      <c r="A9440" s="26"/>
      <c r="B9440" s="27"/>
      <c r="C9440" s="28"/>
      <c r="D9440" s="29"/>
      <c r="E9440" s="29"/>
      <c r="F9440" s="28"/>
      <c r="G9440" s="28"/>
      <c r="H9440"/>
      <c r="I9440"/>
    </row>
    <row r="9441" spans="1:9">
      <c r="A9441" s="26"/>
      <c r="B9441" s="27"/>
      <c r="C9441" s="28"/>
      <c r="D9441" s="29"/>
      <c r="E9441" s="29"/>
      <c r="F9441" s="28"/>
      <c r="G9441" s="28"/>
      <c r="H9441"/>
      <c r="I9441"/>
    </row>
    <row r="9442" spans="1:9">
      <c r="A9442" s="26"/>
      <c r="B9442" s="27"/>
      <c r="C9442" s="28"/>
      <c r="D9442" s="29"/>
      <c r="E9442" s="29"/>
      <c r="F9442" s="28"/>
      <c r="G9442" s="28"/>
      <c r="H9442"/>
      <c r="I9442"/>
    </row>
    <row r="9443" spans="1:9">
      <c r="A9443" s="26"/>
      <c r="B9443" s="27"/>
      <c r="C9443" s="28"/>
      <c r="D9443" s="29"/>
      <c r="E9443" s="29"/>
      <c r="F9443" s="28"/>
      <c r="G9443" s="28"/>
      <c r="H9443"/>
      <c r="I9443"/>
    </row>
    <row r="9444" spans="1:9">
      <c r="A9444" s="26"/>
      <c r="B9444" s="27"/>
      <c r="C9444" s="28"/>
      <c r="D9444" s="29"/>
      <c r="E9444" s="29"/>
      <c r="F9444" s="28"/>
      <c r="G9444" s="28"/>
      <c r="H9444"/>
      <c r="I9444"/>
    </row>
    <row r="9445" spans="1:9">
      <c r="A9445" s="26"/>
      <c r="B9445" s="27"/>
      <c r="C9445" s="28"/>
      <c r="D9445" s="29"/>
      <c r="E9445" s="29"/>
      <c r="F9445" s="28"/>
      <c r="G9445" s="28"/>
      <c r="H9445"/>
      <c r="I9445"/>
    </row>
    <row r="9446" spans="1:9">
      <c r="A9446" s="26"/>
      <c r="B9446" s="27"/>
      <c r="C9446" s="28"/>
      <c r="D9446" s="29"/>
      <c r="E9446" s="29"/>
      <c r="F9446" s="28"/>
      <c r="G9446" s="28"/>
      <c r="H9446"/>
      <c r="I9446"/>
    </row>
    <row r="9447" spans="1:9">
      <c r="A9447" s="26"/>
      <c r="B9447" s="27"/>
      <c r="C9447" s="28"/>
      <c r="D9447" s="29"/>
      <c r="E9447" s="29"/>
      <c r="F9447" s="28"/>
      <c r="G9447" s="28"/>
      <c r="H9447"/>
      <c r="I9447"/>
    </row>
    <row r="9448" spans="1:9">
      <c r="A9448" s="26"/>
      <c r="B9448" s="27"/>
      <c r="C9448" s="28"/>
      <c r="D9448" s="29"/>
      <c r="E9448" s="29"/>
      <c r="F9448" s="28"/>
      <c r="G9448" s="28"/>
      <c r="H9448"/>
      <c r="I9448"/>
    </row>
    <row r="9449" spans="1:9">
      <c r="A9449" s="26"/>
      <c r="B9449" s="27"/>
      <c r="C9449" s="28"/>
      <c r="D9449" s="29"/>
      <c r="E9449" s="29"/>
      <c r="F9449" s="28"/>
      <c r="G9449" s="28"/>
      <c r="H9449"/>
      <c r="I9449"/>
    </row>
    <row r="9450" spans="1:9">
      <c r="A9450" s="26"/>
      <c r="B9450" s="27"/>
      <c r="C9450" s="28"/>
      <c r="D9450" s="29"/>
      <c r="E9450" s="29"/>
      <c r="F9450" s="28"/>
      <c r="G9450" s="28"/>
      <c r="H9450"/>
      <c r="I9450"/>
    </row>
    <row r="9451" spans="1:9">
      <c r="A9451" s="26"/>
      <c r="B9451" s="27"/>
      <c r="C9451" s="28"/>
      <c r="D9451" s="29"/>
      <c r="E9451" s="29"/>
      <c r="F9451" s="28"/>
      <c r="G9451" s="28"/>
      <c r="H9451"/>
      <c r="I9451"/>
    </row>
    <row r="9452" spans="1:9">
      <c r="A9452" s="26"/>
      <c r="B9452" s="27"/>
      <c r="C9452" s="28"/>
      <c r="D9452" s="29"/>
      <c r="E9452" s="29"/>
      <c r="F9452" s="28"/>
      <c r="G9452" s="28"/>
      <c r="H9452"/>
      <c r="I9452"/>
    </row>
    <row r="9453" spans="1:9">
      <c r="A9453" s="26"/>
      <c r="B9453" s="27"/>
      <c r="C9453" s="28"/>
      <c r="D9453" s="29"/>
      <c r="E9453" s="29"/>
      <c r="F9453" s="28"/>
      <c r="G9453" s="28"/>
      <c r="H9453"/>
      <c r="I9453"/>
    </row>
    <row r="9454" spans="1:9">
      <c r="A9454" s="26"/>
      <c r="B9454" s="27"/>
      <c r="C9454" s="28"/>
      <c r="D9454" s="29"/>
      <c r="E9454" s="29"/>
      <c r="F9454" s="28"/>
      <c r="G9454" s="28"/>
      <c r="H9454"/>
      <c r="I9454"/>
    </row>
    <row r="9455" spans="1:9">
      <c r="A9455" s="26"/>
      <c r="B9455" s="27"/>
      <c r="C9455" s="28"/>
      <c r="D9455" s="29"/>
      <c r="E9455" s="29"/>
      <c r="F9455" s="28"/>
      <c r="G9455" s="28"/>
      <c r="H9455"/>
      <c r="I9455"/>
    </row>
    <row r="9456" spans="1:9">
      <c r="A9456" s="26"/>
      <c r="B9456" s="27"/>
      <c r="C9456" s="28"/>
      <c r="D9456" s="29"/>
      <c r="E9456" s="29"/>
      <c r="F9456" s="28"/>
      <c r="G9456" s="28"/>
      <c r="H9456"/>
      <c r="I9456"/>
    </row>
    <row r="9457" spans="1:9">
      <c r="A9457" s="26"/>
      <c r="B9457" s="27"/>
      <c r="C9457" s="28"/>
      <c r="D9457" s="29"/>
      <c r="E9457" s="29"/>
      <c r="F9457" s="28"/>
      <c r="G9457" s="28"/>
      <c r="H9457"/>
      <c r="I9457"/>
    </row>
    <row r="9458" spans="1:9">
      <c r="A9458" s="26"/>
      <c r="B9458" s="27"/>
      <c r="C9458" s="28"/>
      <c r="D9458" s="29"/>
      <c r="E9458" s="29"/>
      <c r="F9458" s="28"/>
      <c r="G9458" s="28"/>
      <c r="H9458"/>
      <c r="I9458"/>
    </row>
    <row r="9459" spans="1:9">
      <c r="A9459" s="26"/>
      <c r="B9459" s="27"/>
      <c r="C9459" s="28"/>
      <c r="D9459" s="29"/>
      <c r="E9459" s="29"/>
      <c r="F9459" s="28"/>
      <c r="G9459" s="28"/>
      <c r="H9459"/>
      <c r="I9459"/>
    </row>
    <row r="9460" spans="1:9">
      <c r="A9460" s="26"/>
      <c r="B9460" s="27"/>
      <c r="C9460" s="28"/>
      <c r="D9460" s="29"/>
      <c r="E9460" s="29"/>
      <c r="F9460" s="28"/>
      <c r="G9460" s="28"/>
      <c r="H9460"/>
      <c r="I9460"/>
    </row>
    <row r="9461" spans="1:9">
      <c r="A9461" s="26"/>
      <c r="B9461" s="27"/>
      <c r="C9461" s="28"/>
      <c r="D9461" s="29"/>
      <c r="E9461" s="29"/>
      <c r="F9461" s="28"/>
      <c r="G9461" s="28"/>
      <c r="H9461"/>
      <c r="I9461"/>
    </row>
    <row r="9462" spans="1:9">
      <c r="A9462" s="26"/>
      <c r="B9462" s="27"/>
      <c r="C9462" s="28"/>
      <c r="D9462" s="29"/>
      <c r="E9462" s="29"/>
      <c r="F9462" s="28"/>
      <c r="G9462" s="28"/>
      <c r="H9462"/>
      <c r="I9462"/>
    </row>
    <row r="9463" spans="1:9">
      <c r="A9463" s="26"/>
      <c r="B9463" s="27"/>
      <c r="C9463" s="28"/>
      <c r="D9463" s="29"/>
      <c r="E9463" s="29"/>
      <c r="F9463" s="28"/>
      <c r="G9463" s="28"/>
      <c r="H9463"/>
      <c r="I9463"/>
    </row>
    <row r="9464" spans="1:9">
      <c r="A9464" s="26"/>
      <c r="B9464" s="27"/>
      <c r="C9464" s="28"/>
      <c r="D9464" s="29"/>
      <c r="E9464" s="29"/>
      <c r="F9464" s="28"/>
      <c r="G9464" s="28"/>
      <c r="H9464"/>
      <c r="I9464"/>
    </row>
    <row r="9465" spans="1:9">
      <c r="A9465" s="26"/>
      <c r="B9465" s="27"/>
      <c r="C9465" s="28"/>
      <c r="D9465" s="29"/>
      <c r="E9465" s="29"/>
      <c r="F9465" s="28"/>
      <c r="G9465" s="28"/>
      <c r="H9465"/>
      <c r="I9465"/>
    </row>
    <row r="9466" spans="1:9">
      <c r="A9466" s="26"/>
      <c r="B9466" s="27"/>
      <c r="C9466" s="28"/>
      <c r="D9466" s="29"/>
      <c r="E9466" s="29"/>
      <c r="F9466" s="28"/>
      <c r="G9466" s="28"/>
      <c r="H9466"/>
      <c r="I9466"/>
    </row>
    <row r="9467" spans="1:9">
      <c r="A9467" s="26"/>
      <c r="B9467" s="27"/>
      <c r="C9467" s="28"/>
      <c r="D9467" s="29"/>
      <c r="E9467" s="29"/>
      <c r="F9467" s="28"/>
      <c r="G9467" s="28"/>
      <c r="H9467"/>
      <c r="I9467"/>
    </row>
    <row r="9468" spans="1:9">
      <c r="A9468" s="26"/>
      <c r="B9468" s="27"/>
      <c r="C9468" s="28"/>
      <c r="D9468" s="29"/>
      <c r="E9468" s="29"/>
      <c r="F9468" s="28"/>
      <c r="G9468" s="28"/>
      <c r="H9468"/>
      <c r="I9468"/>
    </row>
    <row r="9469" spans="1:9">
      <c r="A9469" s="26"/>
      <c r="B9469" s="27"/>
      <c r="C9469" s="28"/>
      <c r="D9469" s="29"/>
      <c r="E9469" s="29"/>
      <c r="F9469" s="28"/>
      <c r="G9469" s="28"/>
      <c r="H9469"/>
      <c r="I9469"/>
    </row>
    <row r="9470" spans="1:9">
      <c r="A9470" s="26"/>
      <c r="B9470" s="27"/>
      <c r="C9470" s="28"/>
      <c r="D9470" s="29"/>
      <c r="E9470" s="29"/>
      <c r="F9470" s="28"/>
      <c r="G9470" s="28"/>
      <c r="H9470"/>
      <c r="I9470"/>
    </row>
    <row r="9471" spans="1:9">
      <c r="A9471" s="26"/>
      <c r="B9471" s="27"/>
      <c r="C9471" s="28"/>
      <c r="D9471" s="29"/>
      <c r="E9471" s="29"/>
      <c r="F9471" s="28"/>
      <c r="G9471" s="28"/>
      <c r="H9471"/>
      <c r="I9471"/>
    </row>
    <row r="9472" spans="1:9">
      <c r="A9472" s="26"/>
      <c r="B9472" s="27"/>
      <c r="C9472" s="28"/>
      <c r="D9472" s="29"/>
      <c r="E9472" s="29"/>
      <c r="F9472" s="28"/>
      <c r="G9472" s="28"/>
      <c r="H9472"/>
      <c r="I9472"/>
    </row>
    <row r="9473" spans="1:9">
      <c r="A9473" s="26"/>
      <c r="B9473" s="27"/>
      <c r="C9473" s="28"/>
      <c r="D9473" s="29"/>
      <c r="E9473" s="29"/>
      <c r="F9473" s="28"/>
      <c r="G9473" s="28"/>
      <c r="H9473"/>
      <c r="I9473"/>
    </row>
    <row r="9474" spans="1:9">
      <c r="A9474" s="26"/>
      <c r="B9474" s="27"/>
      <c r="C9474" s="28"/>
      <c r="D9474" s="29"/>
      <c r="E9474" s="29"/>
      <c r="F9474" s="28"/>
      <c r="G9474" s="28"/>
      <c r="H9474"/>
      <c r="I9474"/>
    </row>
    <row r="9475" spans="1:9">
      <c r="A9475" s="26"/>
      <c r="B9475" s="27"/>
      <c r="C9475" s="28"/>
      <c r="D9475" s="29"/>
      <c r="E9475" s="29"/>
      <c r="F9475" s="28"/>
      <c r="G9475" s="28"/>
      <c r="H9475"/>
      <c r="I9475"/>
    </row>
    <row r="9476" spans="1:9">
      <c r="A9476" s="26"/>
      <c r="B9476" s="27"/>
      <c r="C9476" s="28"/>
      <c r="D9476" s="29"/>
      <c r="E9476" s="29"/>
      <c r="F9476" s="28"/>
      <c r="G9476" s="28"/>
      <c r="H9476"/>
      <c r="I9476"/>
    </row>
    <row r="9477" spans="1:9">
      <c r="A9477" s="26"/>
      <c r="B9477" s="27"/>
      <c r="C9477" s="28"/>
      <c r="D9477" s="29"/>
      <c r="E9477" s="29"/>
      <c r="F9477" s="28"/>
      <c r="G9477" s="28"/>
      <c r="H9477"/>
      <c r="I9477"/>
    </row>
    <row r="9478" spans="1:9">
      <c r="A9478" s="26"/>
      <c r="B9478" s="27"/>
      <c r="C9478" s="28"/>
      <c r="D9478" s="29"/>
      <c r="E9478" s="29"/>
      <c r="F9478" s="28"/>
      <c r="G9478" s="28"/>
      <c r="H9478"/>
      <c r="I9478"/>
    </row>
    <row r="9479" spans="1:9">
      <c r="A9479" s="26"/>
      <c r="B9479" s="27"/>
      <c r="C9479" s="28"/>
      <c r="D9479" s="29"/>
      <c r="E9479" s="29"/>
      <c r="F9479" s="28"/>
      <c r="G9479" s="28"/>
      <c r="H9479"/>
      <c r="I9479"/>
    </row>
    <row r="9480" spans="1:9">
      <c r="A9480" s="26"/>
      <c r="B9480" s="27"/>
      <c r="C9480" s="28"/>
      <c r="D9480" s="29"/>
      <c r="E9480" s="29"/>
      <c r="F9480" s="28"/>
      <c r="G9480" s="28"/>
      <c r="H9480"/>
      <c r="I9480"/>
    </row>
    <row r="9481" spans="1:9">
      <c r="A9481" s="26"/>
      <c r="B9481" s="27"/>
      <c r="C9481" s="28"/>
      <c r="D9481" s="29"/>
      <c r="E9481" s="29"/>
      <c r="F9481" s="28"/>
      <c r="G9481" s="28"/>
      <c r="H9481"/>
      <c r="I9481"/>
    </row>
    <row r="9482" spans="1:9">
      <c r="A9482" s="26"/>
      <c r="B9482" s="27"/>
      <c r="C9482" s="28"/>
      <c r="D9482" s="29"/>
      <c r="E9482" s="29"/>
      <c r="F9482" s="28"/>
      <c r="G9482" s="28"/>
      <c r="H9482"/>
      <c r="I9482"/>
    </row>
    <row r="9483" spans="1:9">
      <c r="A9483" s="26"/>
      <c r="B9483" s="27"/>
      <c r="C9483" s="28"/>
      <c r="D9483" s="29"/>
      <c r="E9483" s="29"/>
      <c r="F9483" s="28"/>
      <c r="G9483" s="28"/>
      <c r="H9483"/>
      <c r="I9483"/>
    </row>
    <row r="9484" spans="1:9">
      <c r="A9484" s="26"/>
      <c r="B9484" s="27"/>
      <c r="C9484" s="28"/>
      <c r="D9484" s="29"/>
      <c r="E9484" s="29"/>
      <c r="F9484" s="28"/>
      <c r="G9484" s="28"/>
      <c r="H9484"/>
      <c r="I9484"/>
    </row>
    <row r="9485" spans="1:9">
      <c r="A9485" s="26"/>
      <c r="B9485" s="27"/>
      <c r="C9485" s="28"/>
      <c r="D9485" s="29"/>
      <c r="E9485" s="29"/>
      <c r="F9485" s="28"/>
      <c r="G9485" s="28"/>
      <c r="H9485"/>
      <c r="I9485"/>
    </row>
    <row r="9486" spans="1:9">
      <c r="A9486" s="26"/>
      <c r="B9486" s="27"/>
      <c r="C9486" s="28"/>
      <c r="D9486" s="29"/>
      <c r="E9486" s="29"/>
      <c r="F9486" s="28"/>
      <c r="G9486" s="28"/>
      <c r="H9486"/>
      <c r="I9486"/>
    </row>
    <row r="9487" spans="1:9">
      <c r="A9487" s="26"/>
      <c r="B9487" s="27"/>
      <c r="C9487" s="28"/>
      <c r="D9487" s="29"/>
      <c r="E9487" s="29"/>
      <c r="F9487" s="28"/>
      <c r="G9487" s="28"/>
      <c r="H9487"/>
      <c r="I9487"/>
    </row>
    <row r="9488" spans="1:9">
      <c r="A9488" s="26"/>
      <c r="B9488" s="27"/>
      <c r="C9488" s="28"/>
      <c r="D9488" s="29"/>
      <c r="E9488" s="29"/>
      <c r="F9488" s="28"/>
      <c r="G9488" s="28"/>
      <c r="H9488"/>
      <c r="I9488"/>
    </row>
    <row r="9489" spans="1:9">
      <c r="A9489" s="26"/>
      <c r="B9489" s="27"/>
      <c r="C9489" s="28"/>
      <c r="D9489" s="29"/>
      <c r="E9489" s="29"/>
      <c r="F9489" s="28"/>
      <c r="G9489" s="28"/>
      <c r="H9489"/>
      <c r="I9489"/>
    </row>
    <row r="9490" spans="1:9">
      <c r="A9490" s="26"/>
      <c r="B9490" s="27"/>
      <c r="C9490" s="28"/>
      <c r="D9490" s="29"/>
      <c r="E9490" s="29"/>
      <c r="F9490" s="28"/>
      <c r="G9490" s="28"/>
      <c r="H9490"/>
      <c r="I9490"/>
    </row>
    <row r="9491" spans="1:9">
      <c r="A9491" s="26"/>
      <c r="B9491" s="27"/>
      <c r="C9491" s="28"/>
      <c r="D9491" s="29"/>
      <c r="E9491" s="29"/>
      <c r="F9491" s="28"/>
      <c r="G9491" s="28"/>
      <c r="H9491"/>
      <c r="I9491"/>
    </row>
    <row r="9492" spans="1:9">
      <c r="A9492" s="26"/>
      <c r="B9492" s="27"/>
      <c r="C9492" s="28"/>
      <c r="D9492" s="29"/>
      <c r="E9492" s="29"/>
      <c r="F9492" s="28"/>
      <c r="G9492" s="28"/>
      <c r="H9492"/>
      <c r="I9492"/>
    </row>
    <row r="9493" spans="1:9">
      <c r="A9493" s="26"/>
      <c r="B9493" s="27"/>
      <c r="C9493" s="28"/>
      <c r="D9493" s="29"/>
      <c r="E9493" s="29"/>
      <c r="F9493" s="28"/>
      <c r="G9493" s="28"/>
      <c r="H9493"/>
      <c r="I9493"/>
    </row>
    <row r="9494" spans="1:9">
      <c r="A9494" s="26"/>
      <c r="B9494" s="27"/>
      <c r="C9494" s="28"/>
      <c r="D9494" s="29"/>
      <c r="E9494" s="29"/>
      <c r="F9494" s="28"/>
      <c r="G9494" s="28"/>
      <c r="H9494"/>
      <c r="I9494"/>
    </row>
    <row r="9495" spans="1:9">
      <c r="A9495" s="26"/>
      <c r="B9495" s="27"/>
      <c r="C9495" s="28"/>
      <c r="D9495" s="29"/>
      <c r="E9495" s="29"/>
      <c r="F9495" s="28"/>
      <c r="G9495" s="28"/>
      <c r="H9495"/>
      <c r="I9495"/>
    </row>
    <row r="9496" spans="1:9">
      <c r="A9496" s="26"/>
      <c r="B9496" s="27"/>
      <c r="C9496" s="28"/>
      <c r="D9496" s="29"/>
      <c r="E9496" s="29"/>
      <c r="F9496" s="28"/>
      <c r="G9496" s="28"/>
      <c r="H9496"/>
      <c r="I9496"/>
    </row>
    <row r="9497" spans="1:9">
      <c r="A9497" s="26"/>
      <c r="B9497" s="27"/>
      <c r="C9497" s="28"/>
      <c r="D9497" s="29"/>
      <c r="E9497" s="29"/>
      <c r="F9497" s="28"/>
      <c r="G9497" s="28"/>
      <c r="H9497"/>
      <c r="I9497"/>
    </row>
    <row r="9498" spans="1:9">
      <c r="A9498" s="26"/>
      <c r="B9498" s="27"/>
      <c r="C9498" s="28"/>
      <c r="D9498" s="29"/>
      <c r="E9498" s="29"/>
      <c r="F9498" s="28"/>
      <c r="G9498" s="28"/>
      <c r="H9498"/>
      <c r="I9498"/>
    </row>
    <row r="9499" spans="1:9">
      <c r="A9499" s="26"/>
      <c r="B9499" s="27"/>
      <c r="C9499" s="28"/>
      <c r="D9499" s="29"/>
      <c r="E9499" s="29"/>
      <c r="F9499" s="28"/>
      <c r="G9499" s="28"/>
      <c r="H9499"/>
      <c r="I9499"/>
    </row>
    <row r="9500" spans="1:9">
      <c r="A9500" s="26"/>
      <c r="B9500" s="27"/>
      <c r="C9500" s="28"/>
      <c r="D9500" s="29"/>
      <c r="E9500" s="29"/>
      <c r="F9500" s="28"/>
      <c r="G9500" s="28"/>
      <c r="H9500"/>
      <c r="I9500"/>
    </row>
    <row r="9501" spans="1:9">
      <c r="A9501" s="26"/>
      <c r="B9501" s="27"/>
      <c r="C9501" s="28"/>
      <c r="D9501" s="29"/>
      <c r="E9501" s="29"/>
      <c r="F9501" s="28"/>
      <c r="G9501" s="28"/>
      <c r="H9501"/>
      <c r="I9501"/>
    </row>
    <row r="9502" spans="1:9">
      <c r="A9502" s="26"/>
      <c r="B9502" s="27"/>
      <c r="C9502" s="28"/>
      <c r="D9502" s="29"/>
      <c r="E9502" s="29"/>
      <c r="F9502" s="28"/>
      <c r="G9502" s="28"/>
      <c r="H9502"/>
      <c r="I9502"/>
    </row>
    <row r="9503" spans="1:9">
      <c r="A9503" s="26"/>
      <c r="B9503" s="27"/>
      <c r="C9503" s="28"/>
      <c r="D9503" s="29"/>
      <c r="E9503" s="29"/>
      <c r="F9503" s="28"/>
      <c r="G9503" s="28"/>
      <c r="H9503"/>
      <c r="I9503"/>
    </row>
    <row r="9504" spans="1:9">
      <c r="A9504" s="26"/>
      <c r="B9504" s="27"/>
      <c r="C9504" s="28"/>
      <c r="D9504" s="29"/>
      <c r="E9504" s="29"/>
      <c r="F9504" s="28"/>
      <c r="G9504" s="28"/>
      <c r="H9504"/>
      <c r="I9504"/>
    </row>
    <row r="9505" spans="1:9">
      <c r="A9505" s="26"/>
      <c r="B9505" s="27"/>
      <c r="C9505" s="28"/>
      <c r="D9505" s="29"/>
      <c r="E9505" s="29"/>
      <c r="F9505" s="28"/>
      <c r="G9505" s="28"/>
      <c r="H9505"/>
      <c r="I9505"/>
    </row>
    <row r="9506" spans="1:9">
      <c r="A9506" s="26"/>
      <c r="B9506" s="27"/>
      <c r="C9506" s="28"/>
      <c r="D9506" s="29"/>
      <c r="E9506" s="29"/>
      <c r="F9506" s="28"/>
      <c r="G9506" s="28"/>
      <c r="H9506"/>
      <c r="I9506"/>
    </row>
    <row r="9507" spans="1:9">
      <c r="A9507" s="26"/>
      <c r="B9507" s="27"/>
      <c r="C9507" s="28"/>
      <c r="D9507" s="29"/>
      <c r="E9507" s="29"/>
      <c r="F9507" s="28"/>
      <c r="G9507" s="28"/>
      <c r="H9507"/>
      <c r="I9507"/>
    </row>
    <row r="9508" spans="1:9">
      <c r="A9508" s="26"/>
      <c r="B9508" s="27"/>
      <c r="C9508" s="28"/>
      <c r="D9508" s="29"/>
      <c r="E9508" s="29"/>
      <c r="F9508" s="28"/>
      <c r="G9508" s="28"/>
      <c r="H9508"/>
      <c r="I9508"/>
    </row>
    <row r="9509" spans="1:9">
      <c r="A9509" s="26"/>
      <c r="B9509" s="27"/>
      <c r="C9509" s="28"/>
      <c r="D9509" s="29"/>
      <c r="E9509" s="29"/>
      <c r="F9509" s="28"/>
      <c r="G9509" s="28"/>
      <c r="H9509"/>
      <c r="I9509"/>
    </row>
    <row r="9510" spans="1:9">
      <c r="A9510" s="26"/>
      <c r="B9510" s="27"/>
      <c r="C9510" s="28"/>
      <c r="D9510" s="29"/>
      <c r="E9510" s="29"/>
      <c r="F9510" s="28"/>
      <c r="G9510" s="28"/>
      <c r="H9510"/>
      <c r="I9510"/>
    </row>
    <row r="9511" spans="1:9">
      <c r="A9511" s="26"/>
      <c r="B9511" s="27"/>
      <c r="C9511" s="28"/>
      <c r="D9511" s="29"/>
      <c r="E9511" s="29"/>
      <c r="F9511" s="28"/>
      <c r="G9511" s="28"/>
      <c r="H9511"/>
      <c r="I9511"/>
    </row>
    <row r="9512" spans="1:9">
      <c r="A9512" s="26"/>
      <c r="B9512" s="27"/>
      <c r="C9512" s="28"/>
      <c r="D9512" s="29"/>
      <c r="E9512" s="29"/>
      <c r="F9512" s="28"/>
      <c r="G9512" s="28"/>
      <c r="H9512"/>
      <c r="I9512"/>
    </row>
    <row r="9513" spans="1:9">
      <c r="A9513" s="26"/>
      <c r="B9513" s="27"/>
      <c r="C9513" s="28"/>
      <c r="D9513" s="29"/>
      <c r="E9513" s="29"/>
      <c r="F9513" s="28"/>
      <c r="G9513" s="28"/>
      <c r="H9513"/>
      <c r="I9513"/>
    </row>
    <row r="9514" spans="1:9">
      <c r="A9514" s="26"/>
      <c r="B9514" s="27"/>
      <c r="C9514" s="28"/>
      <c r="D9514" s="29"/>
      <c r="E9514" s="29"/>
      <c r="F9514" s="28"/>
      <c r="G9514" s="28"/>
      <c r="H9514"/>
      <c r="I9514"/>
    </row>
    <row r="9515" spans="1:9">
      <c r="A9515" s="26"/>
      <c r="B9515" s="27"/>
      <c r="C9515" s="28"/>
      <c r="D9515" s="29"/>
      <c r="E9515" s="29"/>
      <c r="F9515" s="28"/>
      <c r="G9515" s="28"/>
      <c r="H9515"/>
      <c r="I9515"/>
    </row>
    <row r="9516" spans="1:9">
      <c r="A9516" s="26"/>
      <c r="B9516" s="27"/>
      <c r="C9516" s="28"/>
      <c r="D9516" s="29"/>
      <c r="E9516" s="29"/>
      <c r="F9516" s="28"/>
      <c r="G9516" s="28"/>
      <c r="H9516"/>
      <c r="I9516"/>
    </row>
    <row r="9517" spans="1:9">
      <c r="A9517" s="26"/>
      <c r="B9517" s="27"/>
      <c r="C9517" s="28"/>
      <c r="D9517" s="29"/>
      <c r="E9517" s="29"/>
      <c r="F9517" s="28"/>
      <c r="G9517" s="28"/>
      <c r="H9517"/>
      <c r="I9517"/>
    </row>
    <row r="9518" spans="1:9">
      <c r="A9518" s="26"/>
      <c r="B9518" s="27"/>
      <c r="C9518" s="28"/>
      <c r="D9518" s="29"/>
      <c r="E9518" s="29"/>
      <c r="F9518" s="28"/>
      <c r="G9518" s="28"/>
      <c r="H9518"/>
      <c r="I9518"/>
    </row>
    <row r="9519" spans="1:9">
      <c r="A9519" s="26"/>
      <c r="B9519" s="27"/>
      <c r="C9519" s="28"/>
      <c r="D9519" s="29"/>
      <c r="E9519" s="29"/>
      <c r="F9519" s="28"/>
      <c r="G9519" s="28"/>
      <c r="H9519"/>
      <c r="I9519"/>
    </row>
    <row r="9520" spans="1:9">
      <c r="A9520" s="26"/>
      <c r="B9520" s="27"/>
      <c r="C9520" s="28"/>
      <c r="D9520" s="29"/>
      <c r="E9520" s="29"/>
      <c r="F9520" s="28"/>
      <c r="G9520" s="28"/>
      <c r="H9520"/>
      <c r="I9520"/>
    </row>
    <row r="9521" spans="1:9">
      <c r="A9521" s="26"/>
      <c r="B9521" s="27"/>
      <c r="C9521" s="28"/>
      <c r="D9521" s="29"/>
      <c r="E9521" s="29"/>
      <c r="F9521" s="28"/>
      <c r="G9521" s="28"/>
      <c r="H9521"/>
      <c r="I9521"/>
    </row>
    <row r="9522" spans="1:9">
      <c r="A9522" s="26"/>
      <c r="B9522" s="27"/>
      <c r="C9522" s="28"/>
      <c r="D9522" s="29"/>
      <c r="E9522" s="29"/>
      <c r="F9522" s="28"/>
      <c r="G9522" s="28"/>
      <c r="H9522"/>
      <c r="I9522"/>
    </row>
    <row r="9523" spans="1:9">
      <c r="A9523" s="26"/>
      <c r="B9523" s="27"/>
      <c r="C9523" s="28"/>
      <c r="D9523" s="29"/>
      <c r="E9523" s="29"/>
      <c r="F9523" s="28"/>
      <c r="G9523" s="28"/>
      <c r="H9523"/>
      <c r="I9523"/>
    </row>
    <row r="9524" spans="1:9">
      <c r="A9524" s="26"/>
      <c r="B9524" s="27"/>
      <c r="C9524" s="28"/>
      <c r="D9524" s="29"/>
      <c r="E9524" s="29"/>
      <c r="F9524" s="28"/>
      <c r="G9524" s="28"/>
      <c r="H9524"/>
      <c r="I9524"/>
    </row>
    <row r="9525" spans="1:9">
      <c r="A9525" s="26"/>
      <c r="B9525" s="27"/>
      <c r="C9525" s="28"/>
      <c r="D9525" s="29"/>
      <c r="E9525" s="29"/>
      <c r="F9525" s="28"/>
      <c r="G9525" s="28"/>
      <c r="H9525"/>
      <c r="I9525"/>
    </row>
    <row r="9526" spans="1:9">
      <c r="A9526" s="26"/>
      <c r="B9526" s="27"/>
      <c r="C9526" s="28"/>
      <c r="D9526" s="29"/>
      <c r="E9526" s="29"/>
      <c r="F9526" s="28"/>
      <c r="G9526" s="28"/>
      <c r="H9526"/>
      <c r="I9526"/>
    </row>
    <row r="9527" spans="1:9">
      <c r="A9527" s="26"/>
      <c r="B9527" s="27"/>
      <c r="C9527" s="28"/>
      <c r="D9527" s="29"/>
      <c r="E9527" s="29"/>
      <c r="F9527" s="28"/>
      <c r="G9527" s="28"/>
      <c r="H9527"/>
      <c r="I9527"/>
    </row>
    <row r="9528" spans="1:9">
      <c r="A9528" s="26"/>
      <c r="B9528" s="27"/>
      <c r="C9528" s="28"/>
      <c r="D9528" s="29"/>
      <c r="E9528" s="29"/>
      <c r="F9528" s="28"/>
      <c r="G9528" s="28"/>
      <c r="H9528"/>
      <c r="I9528"/>
    </row>
    <row r="9529" spans="1:9">
      <c r="A9529" s="26"/>
      <c r="B9529" s="27"/>
      <c r="C9529" s="28"/>
      <c r="D9529" s="29"/>
      <c r="E9529" s="29"/>
      <c r="F9529" s="28"/>
      <c r="G9529" s="28"/>
      <c r="H9529"/>
      <c r="I9529"/>
    </row>
    <row r="9530" spans="1:9">
      <c r="A9530" s="26"/>
      <c r="B9530" s="27"/>
      <c r="C9530" s="28"/>
      <c r="D9530" s="29"/>
      <c r="E9530" s="29"/>
      <c r="F9530" s="28"/>
      <c r="G9530" s="28"/>
      <c r="H9530"/>
      <c r="I9530"/>
    </row>
    <row r="9531" spans="1:9">
      <c r="A9531" s="26"/>
      <c r="B9531" s="27"/>
      <c r="C9531" s="28"/>
      <c r="D9531" s="29"/>
      <c r="E9531" s="29"/>
      <c r="F9531" s="28"/>
      <c r="G9531" s="28"/>
      <c r="H9531"/>
      <c r="I9531"/>
    </row>
    <row r="9532" spans="1:9">
      <c r="A9532" s="26"/>
      <c r="B9532" s="27"/>
      <c r="C9532" s="28"/>
      <c r="D9532" s="29"/>
      <c r="E9532" s="29"/>
      <c r="F9532" s="28"/>
      <c r="G9532" s="28"/>
      <c r="H9532"/>
      <c r="I9532"/>
    </row>
    <row r="9533" spans="1:9">
      <c r="A9533" s="26"/>
      <c r="B9533" s="27"/>
      <c r="C9533" s="28"/>
      <c r="D9533" s="29"/>
      <c r="E9533" s="29"/>
      <c r="F9533" s="28"/>
      <c r="G9533" s="28"/>
      <c r="H9533"/>
      <c r="I9533"/>
    </row>
    <row r="9534" spans="1:9">
      <c r="A9534" s="26"/>
      <c r="B9534" s="27"/>
      <c r="C9534" s="28"/>
      <c r="D9534" s="29"/>
      <c r="E9534" s="29"/>
      <c r="F9534" s="28"/>
      <c r="G9534" s="28"/>
      <c r="H9534"/>
      <c r="I9534"/>
    </row>
    <row r="9535" spans="1:9">
      <c r="A9535" s="26"/>
      <c r="B9535" s="27"/>
      <c r="C9535" s="28"/>
      <c r="D9535" s="29"/>
      <c r="E9535" s="29"/>
      <c r="F9535" s="28"/>
      <c r="G9535" s="28"/>
      <c r="H9535"/>
      <c r="I9535"/>
    </row>
    <row r="9536" spans="1:9">
      <c r="A9536" s="26"/>
      <c r="B9536" s="27"/>
      <c r="C9536" s="28"/>
      <c r="D9536" s="29"/>
      <c r="E9536" s="29"/>
      <c r="F9536" s="28"/>
      <c r="G9536" s="28"/>
      <c r="H9536"/>
      <c r="I9536"/>
    </row>
    <row r="9537" spans="1:9">
      <c r="A9537" s="26"/>
      <c r="B9537" s="27"/>
      <c r="C9537" s="28"/>
      <c r="D9537" s="29"/>
      <c r="E9537" s="29"/>
      <c r="F9537" s="28"/>
      <c r="G9537" s="28"/>
      <c r="H9537"/>
      <c r="I9537"/>
    </row>
    <row r="9538" spans="1:9">
      <c r="A9538" s="26"/>
      <c r="B9538" s="27"/>
      <c r="C9538" s="28"/>
      <c r="D9538" s="29"/>
      <c r="E9538" s="29"/>
      <c r="F9538" s="28"/>
      <c r="G9538" s="28"/>
      <c r="H9538"/>
      <c r="I9538"/>
    </row>
    <row r="9539" spans="1:9">
      <c r="A9539" s="26"/>
      <c r="B9539" s="27"/>
      <c r="C9539" s="28"/>
      <c r="D9539" s="29"/>
      <c r="E9539" s="29"/>
      <c r="F9539" s="28"/>
      <c r="G9539" s="28"/>
      <c r="H9539"/>
      <c r="I9539"/>
    </row>
    <row r="9540" spans="1:9">
      <c r="A9540" s="26"/>
      <c r="B9540" s="27"/>
      <c r="C9540" s="28"/>
      <c r="D9540" s="29"/>
      <c r="E9540" s="29"/>
      <c r="F9540" s="28"/>
      <c r="G9540" s="28"/>
      <c r="H9540"/>
      <c r="I9540"/>
    </row>
    <row r="9541" spans="1:9">
      <c r="A9541" s="26"/>
      <c r="B9541" s="27"/>
      <c r="C9541" s="28"/>
      <c r="D9541" s="29"/>
      <c r="E9541" s="29"/>
      <c r="F9541" s="28"/>
      <c r="G9541" s="28"/>
      <c r="H9541"/>
      <c r="I9541"/>
    </row>
    <row r="9542" spans="1:9">
      <c r="A9542" s="26"/>
      <c r="B9542" s="27"/>
      <c r="C9542" s="28"/>
      <c r="D9542" s="29"/>
      <c r="E9542" s="29"/>
      <c r="F9542" s="28"/>
      <c r="G9542" s="28"/>
      <c r="H9542"/>
      <c r="I9542"/>
    </row>
    <row r="9543" spans="1:9">
      <c r="A9543" s="26"/>
      <c r="B9543" s="27"/>
      <c r="C9543" s="28"/>
      <c r="D9543" s="29"/>
      <c r="E9543" s="29"/>
      <c r="F9543" s="28"/>
      <c r="G9543" s="28"/>
      <c r="H9543"/>
      <c r="I9543"/>
    </row>
    <row r="9544" spans="1:9">
      <c r="A9544" s="26"/>
      <c r="B9544" s="27"/>
      <c r="C9544" s="28"/>
      <c r="D9544" s="29"/>
      <c r="E9544" s="29"/>
      <c r="F9544" s="28"/>
      <c r="G9544" s="28"/>
      <c r="H9544"/>
      <c r="I9544"/>
    </row>
    <row r="9545" spans="1:9">
      <c r="A9545" s="26"/>
      <c r="B9545" s="27"/>
      <c r="C9545" s="28"/>
      <c r="D9545" s="29"/>
      <c r="E9545" s="29"/>
      <c r="F9545" s="28"/>
      <c r="G9545" s="28"/>
      <c r="H9545"/>
      <c r="I9545"/>
    </row>
    <row r="9546" spans="1:9">
      <c r="A9546" s="26"/>
      <c r="B9546" s="27"/>
      <c r="C9546" s="28"/>
      <c r="D9546" s="29"/>
      <c r="E9546" s="29"/>
      <c r="F9546" s="28"/>
      <c r="G9546" s="28"/>
      <c r="H9546"/>
      <c r="I9546"/>
    </row>
    <row r="9547" spans="1:9">
      <c r="A9547" s="26"/>
      <c r="B9547" s="27"/>
      <c r="C9547" s="28"/>
      <c r="D9547" s="29"/>
      <c r="E9547" s="29"/>
      <c r="F9547" s="28"/>
      <c r="G9547" s="28"/>
      <c r="H9547"/>
      <c r="I9547"/>
    </row>
    <row r="9548" spans="1:9">
      <c r="A9548" s="26"/>
      <c r="B9548" s="27"/>
      <c r="C9548" s="28"/>
      <c r="D9548" s="29"/>
      <c r="E9548" s="29"/>
      <c r="F9548" s="28"/>
      <c r="G9548" s="28"/>
      <c r="H9548"/>
      <c r="I9548"/>
    </row>
    <row r="9549" spans="1:9">
      <c r="A9549" s="26"/>
      <c r="B9549" s="27"/>
      <c r="C9549" s="28"/>
      <c r="D9549" s="29"/>
      <c r="E9549" s="29"/>
      <c r="F9549" s="28"/>
      <c r="G9549" s="28"/>
      <c r="H9549"/>
      <c r="I9549"/>
    </row>
    <row r="9550" spans="1:9">
      <c r="A9550" s="26"/>
      <c r="B9550" s="27"/>
      <c r="C9550" s="28"/>
      <c r="D9550" s="29"/>
      <c r="E9550" s="29"/>
      <c r="F9550" s="28"/>
      <c r="G9550" s="28"/>
      <c r="H9550"/>
      <c r="I9550"/>
    </row>
    <row r="9551" spans="1:9">
      <c r="A9551" s="26"/>
      <c r="B9551" s="27"/>
      <c r="C9551" s="28"/>
      <c r="D9551" s="29"/>
      <c r="E9551" s="29"/>
      <c r="F9551" s="28"/>
      <c r="G9551" s="28"/>
      <c r="H9551"/>
      <c r="I9551"/>
    </row>
    <row r="9552" spans="1:9">
      <c r="A9552" s="26"/>
      <c r="B9552" s="27"/>
      <c r="C9552" s="28"/>
      <c r="D9552" s="29"/>
      <c r="E9552" s="29"/>
      <c r="F9552" s="28"/>
      <c r="G9552" s="28"/>
      <c r="H9552"/>
      <c r="I9552"/>
    </row>
    <row r="9553" spans="1:9">
      <c r="A9553" s="26"/>
      <c r="B9553" s="27"/>
      <c r="C9553" s="28"/>
      <c r="D9553" s="29"/>
      <c r="E9553" s="29"/>
      <c r="F9553" s="28"/>
      <c r="G9553" s="28"/>
      <c r="H9553"/>
      <c r="I9553"/>
    </row>
    <row r="9554" spans="1:9">
      <c r="A9554" s="26"/>
      <c r="B9554" s="27"/>
      <c r="C9554" s="28"/>
      <c r="D9554" s="29"/>
      <c r="E9554" s="29"/>
      <c r="F9554" s="28"/>
      <c r="G9554" s="28"/>
      <c r="H9554"/>
      <c r="I9554"/>
    </row>
    <row r="9555" spans="1:9">
      <c r="A9555" s="26"/>
      <c r="B9555" s="27"/>
      <c r="C9555" s="28"/>
      <c r="D9555" s="29"/>
      <c r="E9555" s="29"/>
      <c r="F9555" s="28"/>
      <c r="G9555" s="28"/>
      <c r="H9555"/>
      <c r="I9555"/>
    </row>
    <row r="9556" spans="1:9">
      <c r="A9556" s="26"/>
      <c r="B9556" s="27"/>
      <c r="C9556" s="28"/>
      <c r="D9556" s="29"/>
      <c r="E9556" s="29"/>
      <c r="F9556" s="28"/>
      <c r="G9556" s="28"/>
      <c r="H9556"/>
      <c r="I9556"/>
    </row>
    <row r="9557" spans="1:9">
      <c r="A9557" s="26"/>
      <c r="B9557" s="27"/>
      <c r="C9557" s="28"/>
      <c r="D9557" s="29"/>
      <c r="E9557" s="29"/>
      <c r="F9557" s="28"/>
      <c r="G9557" s="28"/>
      <c r="H9557"/>
      <c r="I9557"/>
    </row>
    <row r="9558" spans="1:9">
      <c r="A9558" s="26"/>
      <c r="B9558" s="27"/>
      <c r="C9558" s="28"/>
      <c r="D9558" s="29"/>
      <c r="E9558" s="29"/>
      <c r="F9558" s="28"/>
      <c r="G9558" s="28"/>
      <c r="H9558"/>
      <c r="I9558"/>
    </row>
    <row r="9559" spans="1:9">
      <c r="A9559" s="26"/>
      <c r="B9559" s="27"/>
      <c r="C9559" s="28"/>
      <c r="D9559" s="29"/>
      <c r="E9559" s="29"/>
      <c r="F9559" s="28"/>
      <c r="G9559" s="28"/>
      <c r="H9559"/>
      <c r="I9559"/>
    </row>
    <row r="9560" spans="1:9">
      <c r="A9560" s="26"/>
      <c r="B9560" s="27"/>
      <c r="C9560" s="28"/>
      <c r="D9560" s="29"/>
      <c r="E9560" s="29"/>
      <c r="F9560" s="28"/>
      <c r="G9560" s="28"/>
      <c r="H9560"/>
      <c r="I9560"/>
    </row>
    <row r="9561" spans="1:9">
      <c r="A9561" s="26"/>
      <c r="B9561" s="27"/>
      <c r="C9561" s="28"/>
      <c r="D9561" s="29"/>
      <c r="E9561" s="29"/>
      <c r="F9561" s="28"/>
      <c r="G9561" s="28"/>
      <c r="H9561"/>
      <c r="I9561"/>
    </row>
    <row r="9562" spans="1:9">
      <c r="A9562" s="26"/>
      <c r="B9562" s="27"/>
      <c r="C9562" s="28"/>
      <c r="D9562" s="29"/>
      <c r="E9562" s="29"/>
      <c r="F9562" s="28"/>
      <c r="G9562" s="28"/>
      <c r="H9562"/>
      <c r="I9562"/>
    </row>
    <row r="9563" spans="1:9">
      <c r="A9563" s="26"/>
      <c r="B9563" s="27"/>
      <c r="C9563" s="28"/>
      <c r="D9563" s="29"/>
      <c r="E9563" s="29"/>
      <c r="F9563" s="28"/>
      <c r="G9563" s="28"/>
      <c r="H9563"/>
      <c r="I9563"/>
    </row>
    <row r="9564" spans="1:9">
      <c r="A9564" s="26"/>
      <c r="B9564" s="27"/>
      <c r="C9564" s="28"/>
      <c r="D9564" s="29"/>
      <c r="E9564" s="29"/>
      <c r="F9564" s="28"/>
      <c r="G9564" s="28"/>
      <c r="H9564"/>
      <c r="I9564"/>
    </row>
    <row r="9565" spans="1:9">
      <c r="A9565" s="26"/>
      <c r="B9565" s="27"/>
      <c r="C9565" s="28"/>
      <c r="D9565" s="29"/>
      <c r="E9565" s="29"/>
      <c r="F9565" s="28"/>
      <c r="G9565" s="28"/>
      <c r="H9565"/>
      <c r="I9565"/>
    </row>
    <row r="9566" spans="1:9">
      <c r="A9566" s="26"/>
      <c r="B9566" s="27"/>
      <c r="C9566" s="28"/>
      <c r="D9566" s="29"/>
      <c r="E9566" s="29"/>
      <c r="F9566" s="28"/>
      <c r="G9566" s="28"/>
      <c r="H9566"/>
      <c r="I9566"/>
    </row>
    <row r="9567" spans="1:9">
      <c r="A9567" s="26"/>
      <c r="B9567" s="27"/>
      <c r="C9567" s="28"/>
      <c r="D9567" s="29"/>
      <c r="E9567" s="29"/>
      <c r="F9567" s="28"/>
      <c r="G9567" s="28"/>
      <c r="H9567"/>
      <c r="I9567"/>
    </row>
    <row r="9568" spans="1:9">
      <c r="A9568" s="26"/>
      <c r="B9568" s="27"/>
      <c r="C9568" s="28"/>
      <c r="D9568" s="29"/>
      <c r="E9568" s="29"/>
      <c r="F9568" s="28"/>
      <c r="G9568" s="28"/>
      <c r="H9568"/>
      <c r="I9568"/>
    </row>
    <row r="9569" spans="1:9">
      <c r="A9569" s="26"/>
      <c r="B9569" s="27"/>
      <c r="C9569" s="28"/>
      <c r="D9569" s="29"/>
      <c r="E9569" s="29"/>
      <c r="F9569" s="28"/>
      <c r="G9569" s="28"/>
      <c r="H9569"/>
      <c r="I9569"/>
    </row>
    <row r="9570" spans="1:9">
      <c r="A9570" s="26"/>
      <c r="B9570" s="27"/>
      <c r="C9570" s="28"/>
      <c r="D9570" s="29"/>
      <c r="E9570" s="29"/>
      <c r="F9570" s="28"/>
      <c r="G9570" s="28"/>
      <c r="H9570"/>
      <c r="I9570"/>
    </row>
    <row r="9571" spans="1:9">
      <c r="A9571" s="26"/>
      <c r="B9571" s="27"/>
      <c r="C9571" s="28"/>
      <c r="D9571" s="29"/>
      <c r="E9571" s="29"/>
      <c r="F9571" s="28"/>
      <c r="G9571" s="28"/>
      <c r="H9571"/>
      <c r="I9571"/>
    </row>
    <row r="9572" spans="1:9">
      <c r="A9572" s="26"/>
      <c r="B9572" s="27"/>
      <c r="C9572" s="28"/>
      <c r="D9572" s="29"/>
      <c r="E9572" s="29"/>
      <c r="F9572" s="28"/>
      <c r="G9572" s="28"/>
      <c r="H9572"/>
      <c r="I9572"/>
    </row>
    <row r="9573" spans="1:9">
      <c r="A9573" s="26"/>
      <c r="B9573" s="27"/>
      <c r="C9573" s="28"/>
      <c r="D9573" s="29"/>
      <c r="E9573" s="29"/>
      <c r="F9573" s="28"/>
      <c r="G9573" s="28"/>
      <c r="H9573"/>
      <c r="I9573"/>
    </row>
    <row r="9574" spans="1:9">
      <c r="A9574" s="26"/>
      <c r="B9574" s="27"/>
      <c r="C9574" s="28"/>
      <c r="D9574" s="29"/>
      <c r="E9574" s="29"/>
      <c r="F9574" s="28"/>
      <c r="G9574" s="28"/>
      <c r="H9574"/>
      <c r="I9574"/>
    </row>
    <row r="9575" spans="1:9">
      <c r="A9575" s="26"/>
      <c r="B9575" s="27"/>
      <c r="C9575" s="28"/>
      <c r="D9575" s="29"/>
      <c r="E9575" s="29"/>
      <c r="F9575" s="28"/>
      <c r="G9575" s="28"/>
      <c r="H9575"/>
      <c r="I9575"/>
    </row>
    <row r="9576" spans="1:9">
      <c r="A9576" s="26"/>
      <c r="B9576" s="27"/>
      <c r="C9576" s="28"/>
      <c r="D9576" s="29"/>
      <c r="E9576" s="29"/>
      <c r="F9576" s="28"/>
      <c r="G9576" s="28"/>
      <c r="H9576"/>
      <c r="I9576"/>
    </row>
    <row r="9577" spans="1:9">
      <c r="A9577" s="26"/>
      <c r="B9577" s="27"/>
      <c r="C9577" s="28"/>
      <c r="D9577" s="29"/>
      <c r="E9577" s="29"/>
      <c r="F9577" s="28"/>
      <c r="G9577" s="28"/>
      <c r="H9577"/>
      <c r="I9577"/>
    </row>
    <row r="9578" spans="1:9">
      <c r="A9578" s="26"/>
      <c r="B9578" s="27"/>
      <c r="C9578" s="28"/>
      <c r="D9578" s="29"/>
      <c r="E9578" s="29"/>
      <c r="F9578" s="28"/>
      <c r="G9578" s="28"/>
      <c r="H9578"/>
      <c r="I9578"/>
    </row>
    <row r="9579" spans="1:9">
      <c r="A9579" s="26"/>
      <c r="B9579" s="27"/>
      <c r="C9579" s="28"/>
      <c r="D9579" s="29"/>
      <c r="E9579" s="29"/>
      <c r="F9579" s="28"/>
      <c r="G9579" s="28"/>
      <c r="H9579"/>
      <c r="I9579"/>
    </row>
    <row r="9580" spans="1:9">
      <c r="A9580" s="26"/>
      <c r="B9580" s="27"/>
      <c r="C9580" s="28"/>
      <c r="D9580" s="29"/>
      <c r="E9580" s="29"/>
      <c r="F9580" s="28"/>
      <c r="G9580" s="28"/>
      <c r="H9580"/>
      <c r="I9580"/>
    </row>
    <row r="9581" spans="1:9">
      <c r="A9581" s="26"/>
      <c r="B9581" s="27"/>
      <c r="C9581" s="28"/>
      <c r="D9581" s="29"/>
      <c r="E9581" s="29"/>
      <c r="F9581" s="28"/>
      <c r="G9581" s="28"/>
      <c r="H9581"/>
      <c r="I9581"/>
    </row>
    <row r="9582" spans="1:9">
      <c r="A9582" s="26"/>
      <c r="B9582" s="27"/>
      <c r="C9582" s="28"/>
      <c r="D9582" s="29"/>
      <c r="E9582" s="29"/>
      <c r="F9582" s="28"/>
      <c r="G9582" s="28"/>
      <c r="H9582"/>
      <c r="I9582"/>
    </row>
    <row r="9583" spans="1:9">
      <c r="A9583" s="26"/>
      <c r="B9583" s="27"/>
      <c r="C9583" s="28"/>
      <c r="D9583" s="29"/>
      <c r="E9583" s="29"/>
      <c r="F9583" s="28"/>
      <c r="G9583" s="28"/>
      <c r="H9583"/>
      <c r="I9583"/>
    </row>
    <row r="9584" spans="1:9">
      <c r="A9584" s="26"/>
      <c r="B9584" s="27"/>
      <c r="C9584" s="28"/>
      <c r="D9584" s="29"/>
      <c r="E9584" s="29"/>
      <c r="F9584" s="28"/>
      <c r="G9584" s="28"/>
      <c r="H9584"/>
      <c r="I9584"/>
    </row>
    <row r="9585" spans="1:9">
      <c r="A9585" s="26"/>
      <c r="B9585" s="27"/>
      <c r="C9585" s="28"/>
      <c r="D9585" s="29"/>
      <c r="E9585" s="29"/>
      <c r="F9585" s="28"/>
      <c r="G9585" s="28"/>
      <c r="H9585"/>
      <c r="I9585"/>
    </row>
    <row r="9586" spans="1:9">
      <c r="A9586" s="26"/>
      <c r="B9586" s="27"/>
      <c r="C9586" s="28"/>
      <c r="D9586" s="29"/>
      <c r="E9586" s="29"/>
      <c r="F9586" s="28"/>
      <c r="G9586" s="28"/>
      <c r="H9586"/>
      <c r="I9586"/>
    </row>
    <row r="9587" spans="1:9">
      <c r="A9587" s="26"/>
      <c r="B9587" s="27"/>
      <c r="C9587" s="28"/>
      <c r="D9587" s="29"/>
      <c r="E9587" s="29"/>
      <c r="F9587" s="28"/>
      <c r="G9587" s="28"/>
      <c r="H9587"/>
      <c r="I9587"/>
    </row>
    <row r="9588" spans="1:9">
      <c r="A9588" s="26"/>
      <c r="B9588" s="27"/>
      <c r="C9588" s="28"/>
      <c r="D9588" s="29"/>
      <c r="E9588" s="29"/>
      <c r="F9588" s="28"/>
      <c r="G9588" s="28"/>
      <c r="H9588"/>
      <c r="I9588"/>
    </row>
    <row r="9589" spans="1:9">
      <c r="A9589" s="26"/>
      <c r="B9589" s="27"/>
      <c r="C9589" s="28"/>
      <c r="D9589" s="29"/>
      <c r="E9589" s="29"/>
      <c r="F9589" s="28"/>
      <c r="G9589" s="28"/>
      <c r="H9589"/>
      <c r="I9589"/>
    </row>
    <row r="9590" spans="1:9">
      <c r="A9590" s="26"/>
      <c r="B9590" s="27"/>
      <c r="C9590" s="28"/>
      <c r="D9590" s="29"/>
      <c r="E9590" s="29"/>
      <c r="F9590" s="28"/>
      <c r="G9590" s="28"/>
      <c r="H9590"/>
      <c r="I9590"/>
    </row>
    <row r="9591" spans="1:9">
      <c r="A9591" s="26"/>
      <c r="B9591" s="27"/>
      <c r="C9591" s="28"/>
      <c r="D9591" s="29"/>
      <c r="E9591" s="29"/>
      <c r="F9591" s="28"/>
      <c r="G9591" s="28"/>
      <c r="H9591"/>
      <c r="I9591"/>
    </row>
    <row r="9592" spans="1:9">
      <c r="A9592" s="26"/>
      <c r="B9592" s="27"/>
      <c r="C9592" s="28"/>
      <c r="D9592" s="29"/>
      <c r="E9592" s="29"/>
      <c r="F9592" s="28"/>
      <c r="G9592" s="28"/>
      <c r="H9592"/>
      <c r="I9592"/>
    </row>
    <row r="9593" spans="1:9">
      <c r="A9593" s="26"/>
      <c r="B9593" s="27"/>
      <c r="C9593" s="28"/>
      <c r="D9593" s="29"/>
      <c r="E9593" s="29"/>
      <c r="F9593" s="28"/>
      <c r="G9593" s="28"/>
      <c r="H9593"/>
      <c r="I9593"/>
    </row>
    <row r="9594" spans="1:9">
      <c r="A9594" s="26"/>
      <c r="B9594" s="27"/>
      <c r="C9594" s="28"/>
      <c r="D9594" s="29"/>
      <c r="E9594" s="29"/>
      <c r="F9594" s="28"/>
      <c r="G9594" s="28"/>
      <c r="H9594"/>
      <c r="I9594"/>
    </row>
    <row r="9595" spans="1:9">
      <c r="A9595" s="26"/>
      <c r="B9595" s="27"/>
      <c r="C9595" s="28"/>
      <c r="D9595" s="29"/>
      <c r="E9595" s="29"/>
      <c r="F9595" s="28"/>
      <c r="G9595" s="28"/>
      <c r="H9595"/>
      <c r="I9595"/>
    </row>
    <row r="9596" spans="1:9">
      <c r="A9596" s="26"/>
      <c r="B9596" s="27"/>
      <c r="C9596" s="28"/>
      <c r="D9596" s="29"/>
      <c r="E9596" s="29"/>
      <c r="F9596" s="28"/>
      <c r="G9596" s="28"/>
      <c r="H9596"/>
      <c r="I9596"/>
    </row>
    <row r="9597" spans="1:9">
      <c r="A9597" s="26"/>
      <c r="B9597" s="27"/>
      <c r="C9597" s="28"/>
      <c r="D9597" s="29"/>
      <c r="E9597" s="29"/>
      <c r="F9597" s="28"/>
      <c r="G9597" s="28"/>
      <c r="H9597"/>
      <c r="I9597"/>
    </row>
    <row r="9598" spans="1:9">
      <c r="A9598" s="26"/>
      <c r="B9598" s="27"/>
      <c r="C9598" s="28"/>
      <c r="D9598" s="29"/>
      <c r="E9598" s="29"/>
      <c r="F9598" s="28"/>
      <c r="G9598" s="28"/>
      <c r="H9598"/>
      <c r="I9598"/>
    </row>
    <row r="9599" spans="1:9">
      <c r="A9599" s="26"/>
      <c r="B9599" s="27"/>
      <c r="C9599" s="28"/>
      <c r="D9599" s="29"/>
      <c r="E9599" s="29"/>
      <c r="F9599" s="28"/>
      <c r="G9599" s="28"/>
      <c r="H9599"/>
      <c r="I9599"/>
    </row>
    <row r="9600" spans="1:9">
      <c r="A9600" s="26"/>
      <c r="B9600" s="27"/>
      <c r="C9600" s="28"/>
      <c r="D9600" s="29"/>
      <c r="E9600" s="29"/>
      <c r="F9600" s="28"/>
      <c r="G9600" s="28"/>
      <c r="H9600"/>
      <c r="I9600"/>
    </row>
    <row r="9601" spans="1:9">
      <c r="A9601" s="26"/>
      <c r="B9601" s="27"/>
      <c r="C9601" s="28"/>
      <c r="D9601" s="29"/>
      <c r="E9601" s="29"/>
      <c r="F9601" s="28"/>
      <c r="G9601" s="28"/>
      <c r="H9601"/>
      <c r="I9601"/>
    </row>
    <row r="9602" spans="1:9">
      <c r="A9602" s="26"/>
      <c r="B9602" s="27"/>
      <c r="C9602" s="28"/>
      <c r="D9602" s="29"/>
      <c r="E9602" s="29"/>
      <c r="F9602" s="28"/>
      <c r="G9602" s="28"/>
      <c r="H9602"/>
      <c r="I9602"/>
    </row>
    <row r="9603" spans="1:9">
      <c r="A9603" s="26"/>
      <c r="B9603" s="27"/>
      <c r="C9603" s="28"/>
      <c r="D9603" s="29"/>
      <c r="E9603" s="29"/>
      <c r="F9603" s="28"/>
      <c r="G9603" s="28"/>
      <c r="H9603"/>
      <c r="I9603"/>
    </row>
    <row r="9604" spans="1:9">
      <c r="A9604" s="26"/>
      <c r="B9604" s="27"/>
      <c r="C9604" s="28"/>
      <c r="D9604" s="29"/>
      <c r="E9604" s="29"/>
      <c r="F9604" s="28"/>
      <c r="G9604" s="28"/>
      <c r="H9604"/>
      <c r="I9604"/>
    </row>
    <row r="9605" spans="1:9">
      <c r="A9605" s="26"/>
      <c r="B9605" s="27"/>
      <c r="C9605" s="28"/>
      <c r="D9605" s="29"/>
      <c r="E9605" s="29"/>
      <c r="F9605" s="28"/>
      <c r="G9605" s="28"/>
      <c r="H9605"/>
      <c r="I9605"/>
    </row>
    <row r="9606" spans="1:9">
      <c r="A9606" s="26"/>
      <c r="B9606" s="27"/>
      <c r="C9606" s="28"/>
      <c r="D9606" s="29"/>
      <c r="E9606" s="29"/>
      <c r="F9606" s="28"/>
      <c r="G9606" s="28"/>
      <c r="H9606"/>
      <c r="I9606"/>
    </row>
    <row r="9607" spans="1:9">
      <c r="A9607" s="26"/>
      <c r="B9607" s="27"/>
      <c r="C9607" s="28"/>
      <c r="D9607" s="29"/>
      <c r="E9607" s="29"/>
      <c r="F9607" s="28"/>
      <c r="G9607" s="28"/>
      <c r="H9607"/>
      <c r="I9607"/>
    </row>
    <row r="9608" spans="1:9">
      <c r="A9608" s="26"/>
      <c r="B9608" s="27"/>
      <c r="C9608" s="28"/>
      <c r="D9608" s="29"/>
      <c r="E9608" s="29"/>
      <c r="F9608" s="28"/>
      <c r="G9608" s="28"/>
      <c r="H9608"/>
      <c r="I9608"/>
    </row>
    <row r="9609" spans="1:9">
      <c r="A9609" s="26"/>
      <c r="B9609" s="27"/>
      <c r="C9609" s="28"/>
      <c r="D9609" s="29"/>
      <c r="E9609" s="29"/>
      <c r="F9609" s="28"/>
      <c r="G9609" s="28"/>
      <c r="H9609"/>
      <c r="I9609"/>
    </row>
    <row r="9610" spans="1:9">
      <c r="A9610" s="26"/>
      <c r="B9610" s="27"/>
      <c r="C9610" s="28"/>
      <c r="D9610" s="29"/>
      <c r="E9610" s="29"/>
      <c r="F9610" s="28"/>
      <c r="G9610" s="28"/>
      <c r="H9610"/>
      <c r="I9610"/>
    </row>
    <row r="9611" spans="1:9">
      <c r="A9611" s="26"/>
      <c r="B9611" s="27"/>
      <c r="C9611" s="28"/>
      <c r="D9611" s="29"/>
      <c r="E9611" s="29"/>
      <c r="F9611" s="28"/>
      <c r="G9611" s="28"/>
      <c r="H9611"/>
      <c r="I9611"/>
    </row>
    <row r="9612" spans="1:9">
      <c r="A9612" s="26"/>
      <c r="B9612" s="27"/>
      <c r="C9612" s="28"/>
      <c r="D9612" s="29"/>
      <c r="E9612" s="29"/>
      <c r="F9612" s="28"/>
      <c r="G9612" s="28"/>
      <c r="H9612"/>
      <c r="I9612"/>
    </row>
    <row r="9613" spans="1:9">
      <c r="A9613" s="26"/>
      <c r="B9613" s="27"/>
      <c r="C9613" s="28"/>
      <c r="D9613" s="29"/>
      <c r="E9613" s="29"/>
      <c r="F9613" s="28"/>
      <c r="G9613" s="28"/>
      <c r="H9613"/>
      <c r="I9613"/>
    </row>
    <row r="9614" spans="1:9">
      <c r="A9614" s="26"/>
      <c r="B9614" s="27"/>
      <c r="C9614" s="28"/>
      <c r="D9614" s="29"/>
      <c r="E9614" s="29"/>
      <c r="F9614" s="28"/>
      <c r="G9614" s="28"/>
      <c r="H9614"/>
      <c r="I9614"/>
    </row>
    <row r="9615" spans="1:9">
      <c r="A9615" s="26"/>
      <c r="B9615" s="27"/>
      <c r="C9615" s="28"/>
      <c r="D9615" s="29"/>
      <c r="E9615" s="29"/>
      <c r="F9615" s="28"/>
      <c r="G9615" s="28"/>
      <c r="H9615"/>
      <c r="I9615"/>
    </row>
    <row r="9616" spans="1:9">
      <c r="A9616" s="26"/>
      <c r="B9616" s="27"/>
      <c r="C9616" s="28"/>
      <c r="D9616" s="29"/>
      <c r="E9616" s="29"/>
      <c r="F9616" s="28"/>
      <c r="G9616" s="28"/>
      <c r="H9616"/>
      <c r="I9616"/>
    </row>
    <row r="9617" spans="1:9">
      <c r="A9617" s="26"/>
      <c r="B9617" s="27"/>
      <c r="C9617" s="28"/>
      <c r="D9617" s="29"/>
      <c r="E9617" s="29"/>
      <c r="F9617" s="28"/>
      <c r="G9617" s="28"/>
      <c r="H9617"/>
      <c r="I9617"/>
    </row>
    <row r="9618" spans="1:9">
      <c r="A9618" s="26"/>
      <c r="B9618" s="27"/>
      <c r="C9618" s="28"/>
      <c r="D9618" s="29"/>
      <c r="E9618" s="29"/>
      <c r="F9618" s="28"/>
      <c r="G9618" s="28"/>
      <c r="H9618"/>
      <c r="I9618"/>
    </row>
    <row r="9619" spans="1:9">
      <c r="A9619" s="26"/>
      <c r="B9619" s="27"/>
      <c r="C9619" s="28"/>
      <c r="D9619" s="29"/>
      <c r="E9619" s="29"/>
      <c r="F9619" s="28"/>
      <c r="G9619" s="28"/>
      <c r="H9619"/>
      <c r="I9619"/>
    </row>
    <row r="9620" spans="1:9">
      <c r="A9620" s="26"/>
      <c r="B9620" s="27"/>
      <c r="C9620" s="28"/>
      <c r="D9620" s="29"/>
      <c r="E9620" s="29"/>
      <c r="F9620" s="28"/>
      <c r="G9620" s="28"/>
      <c r="H9620"/>
      <c r="I9620"/>
    </row>
    <row r="9621" spans="1:9">
      <c r="A9621" s="26"/>
      <c r="B9621" s="27"/>
      <c r="C9621" s="28"/>
      <c r="D9621" s="29"/>
      <c r="E9621" s="29"/>
      <c r="F9621" s="28"/>
      <c r="G9621" s="28"/>
      <c r="H9621"/>
      <c r="I9621"/>
    </row>
    <row r="9622" spans="1:9">
      <c r="A9622" s="26"/>
      <c r="B9622" s="27"/>
      <c r="C9622" s="28"/>
      <c r="D9622" s="29"/>
      <c r="E9622" s="29"/>
      <c r="F9622" s="28"/>
      <c r="G9622" s="28"/>
      <c r="H9622"/>
      <c r="I9622"/>
    </row>
    <row r="9623" spans="1:9">
      <c r="A9623" s="26"/>
      <c r="B9623" s="27"/>
      <c r="C9623" s="28"/>
      <c r="D9623" s="29"/>
      <c r="E9623" s="29"/>
      <c r="F9623" s="28"/>
      <c r="G9623" s="28"/>
      <c r="H9623"/>
      <c r="I9623"/>
    </row>
    <row r="9624" spans="1:9">
      <c r="A9624" s="26"/>
      <c r="B9624" s="27"/>
      <c r="C9624" s="28"/>
      <c r="D9624" s="29"/>
      <c r="E9624" s="29"/>
      <c r="F9624" s="28"/>
      <c r="G9624" s="28"/>
      <c r="H9624"/>
      <c r="I9624"/>
    </row>
    <row r="9625" spans="1:9">
      <c r="A9625" s="26"/>
      <c r="B9625" s="27"/>
      <c r="C9625" s="28"/>
      <c r="D9625" s="29"/>
      <c r="E9625" s="29"/>
      <c r="F9625" s="28"/>
      <c r="G9625" s="28"/>
      <c r="H9625"/>
      <c r="I9625"/>
    </row>
    <row r="9626" spans="1:9">
      <c r="A9626" s="26"/>
      <c r="B9626" s="27"/>
      <c r="C9626" s="28"/>
      <c r="D9626" s="29"/>
      <c r="E9626" s="29"/>
      <c r="F9626" s="28"/>
      <c r="G9626" s="28"/>
      <c r="H9626"/>
      <c r="I9626"/>
    </row>
    <row r="9627" spans="1:9">
      <c r="A9627" s="26"/>
      <c r="B9627" s="27"/>
      <c r="C9627" s="28"/>
      <c r="D9627" s="29"/>
      <c r="E9627" s="29"/>
      <c r="F9627" s="28"/>
      <c r="G9627" s="28"/>
      <c r="H9627"/>
      <c r="I9627"/>
    </row>
    <row r="9628" spans="1:9">
      <c r="A9628" s="26"/>
      <c r="B9628" s="27"/>
      <c r="C9628" s="28"/>
      <c r="D9628" s="29"/>
      <c r="E9628" s="29"/>
      <c r="F9628" s="28"/>
      <c r="G9628" s="28"/>
      <c r="H9628"/>
      <c r="I9628"/>
    </row>
    <row r="9629" spans="1:9">
      <c r="A9629" s="26"/>
      <c r="B9629" s="27"/>
      <c r="C9629" s="28"/>
      <c r="D9629" s="29"/>
      <c r="E9629" s="29"/>
      <c r="F9629" s="28"/>
      <c r="G9629" s="28"/>
      <c r="H9629"/>
      <c r="I9629"/>
    </row>
    <row r="9630" spans="1:9">
      <c r="A9630" s="26"/>
      <c r="B9630" s="27"/>
      <c r="C9630" s="28"/>
      <c r="D9630" s="29"/>
      <c r="E9630" s="29"/>
      <c r="F9630" s="28"/>
      <c r="G9630" s="28"/>
      <c r="H9630"/>
      <c r="I9630"/>
    </row>
    <row r="9631" spans="1:9">
      <c r="A9631" s="26"/>
      <c r="B9631" s="27"/>
      <c r="C9631" s="28"/>
      <c r="D9631" s="29"/>
      <c r="E9631" s="29"/>
      <c r="F9631" s="28"/>
      <c r="G9631" s="28"/>
      <c r="H9631"/>
      <c r="I9631"/>
    </row>
    <row r="9632" spans="1:9">
      <c r="A9632" s="26"/>
      <c r="B9632" s="27"/>
      <c r="C9632" s="28"/>
      <c r="D9632" s="29"/>
      <c r="E9632" s="29"/>
      <c r="F9632" s="28"/>
      <c r="G9632" s="28"/>
      <c r="H9632"/>
      <c r="I9632"/>
    </row>
    <row r="9633" spans="1:9">
      <c r="A9633" s="26"/>
      <c r="B9633" s="27"/>
      <c r="C9633" s="28"/>
      <c r="D9633" s="29"/>
      <c r="E9633" s="29"/>
      <c r="F9633" s="28"/>
      <c r="G9633" s="28"/>
      <c r="H9633"/>
      <c r="I9633"/>
    </row>
    <row r="9634" spans="1:9">
      <c r="A9634" s="26"/>
      <c r="B9634" s="27"/>
      <c r="C9634" s="28"/>
      <c r="D9634" s="29"/>
      <c r="E9634" s="29"/>
      <c r="F9634" s="28"/>
      <c r="G9634" s="28"/>
      <c r="H9634"/>
      <c r="I9634"/>
    </row>
    <row r="9635" spans="1:9">
      <c r="A9635" s="26"/>
      <c r="B9635" s="27"/>
      <c r="C9635" s="28"/>
      <c r="D9635" s="29"/>
      <c r="E9635" s="29"/>
      <c r="F9635" s="28"/>
      <c r="G9635" s="28"/>
      <c r="H9635"/>
      <c r="I9635"/>
    </row>
    <row r="9636" spans="1:9">
      <c r="A9636" s="26"/>
      <c r="B9636" s="27"/>
      <c r="C9636" s="28"/>
      <c r="D9636" s="29"/>
      <c r="E9636" s="29"/>
      <c r="F9636" s="28"/>
      <c r="G9636" s="28"/>
      <c r="H9636"/>
      <c r="I9636"/>
    </row>
    <row r="9637" spans="1:9">
      <c r="A9637" s="26"/>
      <c r="B9637" s="27"/>
      <c r="C9637" s="28"/>
      <c r="D9637" s="29"/>
      <c r="E9637" s="29"/>
      <c r="F9637" s="28"/>
      <c r="G9637" s="28"/>
      <c r="H9637"/>
      <c r="I9637"/>
    </row>
    <row r="9638" spans="1:9">
      <c r="A9638" s="26"/>
      <c r="B9638" s="27"/>
      <c r="C9638" s="28"/>
      <c r="D9638" s="29"/>
      <c r="E9638" s="29"/>
      <c r="F9638" s="28"/>
      <c r="G9638" s="28"/>
      <c r="H9638"/>
      <c r="I9638"/>
    </row>
    <row r="9639" spans="1:9">
      <c r="A9639" s="26"/>
      <c r="B9639" s="27"/>
      <c r="C9639" s="28"/>
      <c r="D9639" s="29"/>
      <c r="E9639" s="29"/>
      <c r="F9639" s="28"/>
      <c r="G9639" s="28"/>
      <c r="H9639"/>
      <c r="I9639"/>
    </row>
    <row r="9640" spans="1:9">
      <c r="A9640" s="26"/>
      <c r="B9640" s="27"/>
      <c r="C9640" s="28"/>
      <c r="D9640" s="29"/>
      <c r="E9640" s="29"/>
      <c r="F9640" s="28"/>
      <c r="G9640" s="28"/>
      <c r="H9640"/>
      <c r="I9640"/>
    </row>
    <row r="9641" spans="1:9">
      <c r="A9641" s="26"/>
      <c r="B9641" s="27"/>
      <c r="C9641" s="28"/>
      <c r="D9641" s="29"/>
      <c r="E9641" s="29"/>
      <c r="F9641" s="28"/>
      <c r="G9641" s="28"/>
      <c r="H9641"/>
      <c r="I9641"/>
    </row>
    <row r="9642" spans="1:9">
      <c r="A9642" s="26"/>
      <c r="B9642" s="27"/>
      <c r="C9642" s="28"/>
      <c r="D9642" s="29"/>
      <c r="E9642" s="29"/>
      <c r="F9642" s="28"/>
      <c r="G9642" s="28"/>
      <c r="H9642"/>
      <c r="I9642"/>
    </row>
    <row r="9643" spans="1:9">
      <c r="A9643" s="26"/>
      <c r="B9643" s="27"/>
      <c r="C9643" s="28"/>
      <c r="D9643" s="29"/>
      <c r="E9643" s="29"/>
      <c r="F9643" s="28"/>
      <c r="G9643" s="28"/>
      <c r="H9643"/>
      <c r="I9643"/>
    </row>
    <row r="9644" spans="1:9">
      <c r="A9644" s="26"/>
      <c r="B9644" s="27"/>
      <c r="C9644" s="28"/>
      <c r="D9644" s="29"/>
      <c r="E9644" s="29"/>
      <c r="F9644" s="28"/>
      <c r="G9644" s="28"/>
      <c r="H9644"/>
      <c r="I9644"/>
    </row>
    <row r="9645" spans="1:9">
      <c r="A9645" s="26"/>
      <c r="B9645" s="27"/>
      <c r="C9645" s="28"/>
      <c r="D9645" s="29"/>
      <c r="E9645" s="29"/>
      <c r="F9645" s="28"/>
      <c r="G9645" s="28"/>
      <c r="H9645"/>
      <c r="I9645"/>
    </row>
    <row r="9646" spans="1:9">
      <c r="A9646" s="26"/>
      <c r="B9646" s="27"/>
      <c r="C9646" s="28"/>
      <c r="D9646" s="29"/>
      <c r="E9646" s="29"/>
      <c r="F9646" s="28"/>
      <c r="G9646" s="28"/>
      <c r="H9646"/>
      <c r="I9646"/>
    </row>
    <row r="9647" spans="1:9">
      <c r="A9647" s="26"/>
      <c r="B9647" s="27"/>
      <c r="C9647" s="28"/>
      <c r="D9647" s="29"/>
      <c r="E9647" s="29"/>
      <c r="F9647" s="28"/>
      <c r="G9647" s="28"/>
      <c r="H9647"/>
      <c r="I9647"/>
    </row>
    <row r="9648" spans="1:9">
      <c r="A9648" s="26"/>
      <c r="B9648" s="27"/>
      <c r="C9648" s="28"/>
      <c r="D9648" s="29"/>
      <c r="E9648" s="29"/>
      <c r="F9648" s="28"/>
      <c r="G9648" s="28"/>
      <c r="H9648"/>
      <c r="I9648"/>
    </row>
    <row r="9649" spans="1:9">
      <c r="A9649" s="26"/>
      <c r="B9649" s="27"/>
      <c r="C9649" s="28"/>
      <c r="D9649" s="29"/>
      <c r="E9649" s="29"/>
      <c r="F9649" s="28"/>
      <c r="G9649" s="28"/>
      <c r="H9649"/>
      <c r="I9649"/>
    </row>
    <row r="9650" spans="1:9">
      <c r="A9650" s="26"/>
      <c r="B9650" s="27"/>
      <c r="C9650" s="28"/>
      <c r="D9650" s="29"/>
      <c r="E9650" s="29"/>
      <c r="F9650" s="28"/>
      <c r="G9650" s="28"/>
      <c r="H9650"/>
      <c r="I9650"/>
    </row>
    <row r="9651" spans="1:9">
      <c r="A9651" s="26"/>
      <c r="B9651" s="27"/>
      <c r="C9651" s="28"/>
      <c r="D9651" s="29"/>
      <c r="E9651" s="29"/>
      <c r="F9651" s="28"/>
      <c r="G9651" s="28"/>
      <c r="H9651"/>
      <c r="I9651"/>
    </row>
    <row r="9652" spans="1:9">
      <c r="A9652" s="26"/>
      <c r="B9652" s="27"/>
      <c r="C9652" s="28"/>
      <c r="D9652" s="29"/>
      <c r="E9652" s="29"/>
      <c r="F9652" s="28"/>
      <c r="G9652" s="28"/>
      <c r="H9652"/>
      <c r="I9652"/>
    </row>
    <row r="9653" spans="1:9">
      <c r="A9653" s="26"/>
      <c r="B9653" s="27"/>
      <c r="C9653" s="28"/>
      <c r="D9653" s="29"/>
      <c r="E9653" s="29"/>
      <c r="F9653" s="28"/>
      <c r="G9653" s="28"/>
      <c r="H9653"/>
      <c r="I9653"/>
    </row>
    <row r="9654" spans="1:9">
      <c r="A9654" s="26"/>
      <c r="B9654" s="27"/>
      <c r="C9654" s="28"/>
      <c r="D9654" s="29"/>
      <c r="E9654" s="29"/>
      <c r="F9654" s="28"/>
      <c r="G9654" s="28"/>
      <c r="H9654"/>
      <c r="I9654"/>
    </row>
    <row r="9655" spans="1:9">
      <c r="A9655" s="26"/>
      <c r="B9655" s="27"/>
      <c r="C9655" s="28"/>
      <c r="D9655" s="29"/>
      <c r="E9655" s="29"/>
      <c r="F9655" s="28"/>
      <c r="G9655" s="28"/>
      <c r="H9655"/>
      <c r="I9655"/>
    </row>
    <row r="9656" spans="1:9">
      <c r="A9656" s="26"/>
      <c r="B9656" s="27"/>
      <c r="C9656" s="28"/>
      <c r="D9656" s="29"/>
      <c r="E9656" s="29"/>
      <c r="F9656" s="28"/>
      <c r="G9656" s="28"/>
      <c r="H9656"/>
      <c r="I9656"/>
    </row>
    <row r="9657" spans="1:9">
      <c r="A9657" s="26"/>
      <c r="B9657" s="27"/>
      <c r="C9657" s="28"/>
      <c r="D9657" s="29"/>
      <c r="E9657" s="29"/>
      <c r="F9657" s="28"/>
      <c r="G9657" s="28"/>
      <c r="H9657"/>
      <c r="I9657"/>
    </row>
    <row r="9658" spans="1:9">
      <c r="A9658" s="26"/>
      <c r="B9658" s="27"/>
      <c r="C9658" s="28"/>
      <c r="D9658" s="29"/>
      <c r="E9658" s="29"/>
      <c r="F9658" s="28"/>
      <c r="G9658" s="28"/>
      <c r="H9658"/>
      <c r="I9658"/>
    </row>
    <row r="9659" spans="1:9">
      <c r="A9659" s="26"/>
      <c r="B9659" s="27"/>
      <c r="C9659" s="28"/>
      <c r="D9659" s="29"/>
      <c r="E9659" s="29"/>
      <c r="F9659" s="28"/>
      <c r="G9659" s="28"/>
      <c r="H9659"/>
      <c r="I9659"/>
    </row>
    <row r="9660" spans="1:9">
      <c r="A9660" s="26"/>
      <c r="B9660" s="27"/>
      <c r="C9660" s="28"/>
      <c r="D9660" s="29"/>
      <c r="E9660" s="29"/>
      <c r="F9660" s="28"/>
      <c r="G9660" s="28"/>
      <c r="H9660"/>
      <c r="I9660"/>
    </row>
    <row r="9661" spans="1:9">
      <c r="A9661" s="26"/>
      <c r="B9661" s="27"/>
      <c r="C9661" s="28"/>
      <c r="D9661" s="29"/>
      <c r="E9661" s="29"/>
      <c r="F9661" s="28"/>
      <c r="G9661" s="28"/>
      <c r="H9661"/>
      <c r="I9661"/>
    </row>
    <row r="9662" spans="1:9">
      <c r="A9662" s="26"/>
      <c r="B9662" s="27"/>
      <c r="C9662" s="28"/>
      <c r="D9662" s="29"/>
      <c r="E9662" s="29"/>
      <c r="F9662" s="28"/>
      <c r="G9662" s="28"/>
      <c r="H9662"/>
      <c r="I9662"/>
    </row>
    <row r="9663" spans="1:9">
      <c r="A9663" s="26"/>
      <c r="B9663" s="27"/>
      <c r="C9663" s="28"/>
      <c r="D9663" s="29"/>
      <c r="E9663" s="29"/>
      <c r="F9663" s="28"/>
      <c r="G9663" s="28"/>
      <c r="H9663"/>
      <c r="I9663"/>
    </row>
    <row r="9664" spans="1:9">
      <c r="A9664" s="26"/>
      <c r="B9664" s="27"/>
      <c r="C9664" s="28"/>
      <c r="D9664" s="29"/>
      <c r="E9664" s="29"/>
      <c r="F9664" s="28"/>
      <c r="G9664" s="28"/>
      <c r="H9664"/>
      <c r="I9664"/>
    </row>
    <row r="9665" spans="1:9">
      <c r="A9665" s="26"/>
      <c r="B9665" s="27"/>
      <c r="C9665" s="28"/>
      <c r="D9665" s="29"/>
      <c r="E9665" s="29"/>
      <c r="F9665" s="28"/>
      <c r="G9665" s="28"/>
      <c r="H9665"/>
      <c r="I9665"/>
    </row>
    <row r="9666" spans="1:9">
      <c r="A9666" s="26"/>
      <c r="B9666" s="27"/>
      <c r="C9666" s="28"/>
      <c r="D9666" s="29"/>
      <c r="E9666" s="29"/>
      <c r="F9666" s="28"/>
      <c r="G9666" s="28"/>
      <c r="H9666"/>
      <c r="I9666"/>
    </row>
    <row r="9667" spans="1:9">
      <c r="A9667" s="26"/>
      <c r="B9667" s="27"/>
      <c r="C9667" s="28"/>
      <c r="D9667" s="29"/>
      <c r="E9667" s="29"/>
      <c r="F9667" s="28"/>
      <c r="G9667" s="28"/>
      <c r="H9667"/>
      <c r="I9667"/>
    </row>
    <row r="9668" spans="1:9">
      <c r="A9668" s="26"/>
      <c r="B9668" s="27"/>
      <c r="C9668" s="28"/>
      <c r="D9668" s="29"/>
      <c r="E9668" s="29"/>
      <c r="F9668" s="28"/>
      <c r="G9668" s="28"/>
      <c r="H9668"/>
      <c r="I9668"/>
    </row>
    <row r="9669" spans="1:9">
      <c r="A9669" s="26"/>
      <c r="B9669" s="27"/>
      <c r="C9669" s="28"/>
      <c r="D9669" s="29"/>
      <c r="E9669" s="29"/>
      <c r="F9669" s="28"/>
      <c r="G9669" s="28"/>
      <c r="H9669"/>
      <c r="I9669"/>
    </row>
    <row r="9670" spans="1:9">
      <c r="A9670" s="26"/>
      <c r="B9670" s="27"/>
      <c r="C9670" s="28"/>
      <c r="D9670" s="29"/>
      <c r="E9670" s="29"/>
      <c r="F9670" s="28"/>
      <c r="G9670" s="28"/>
      <c r="H9670"/>
      <c r="I9670"/>
    </row>
    <row r="9671" spans="1:9">
      <c r="A9671" s="26"/>
      <c r="B9671" s="27"/>
      <c r="C9671" s="28"/>
      <c r="D9671" s="29"/>
      <c r="E9671" s="29"/>
      <c r="F9671" s="28"/>
      <c r="G9671" s="28"/>
      <c r="H9671"/>
      <c r="I9671"/>
    </row>
    <row r="9672" spans="1:9">
      <c r="A9672" s="26"/>
      <c r="B9672" s="27"/>
      <c r="C9672" s="28"/>
      <c r="D9672" s="29"/>
      <c r="E9672" s="29"/>
      <c r="F9672" s="28"/>
      <c r="G9672" s="28"/>
      <c r="H9672"/>
      <c r="I9672"/>
    </row>
    <row r="9673" spans="1:9">
      <c r="A9673" s="26"/>
      <c r="B9673" s="27"/>
      <c r="C9673" s="28"/>
      <c r="D9673" s="29"/>
      <c r="E9673" s="29"/>
      <c r="F9673" s="28"/>
      <c r="G9673" s="28"/>
      <c r="H9673"/>
      <c r="I9673"/>
    </row>
    <row r="9674" spans="1:9">
      <c r="A9674" s="26"/>
      <c r="B9674" s="27"/>
      <c r="C9674" s="28"/>
      <c r="D9674" s="29"/>
      <c r="E9674" s="29"/>
      <c r="F9674" s="28"/>
      <c r="G9674" s="28"/>
      <c r="H9674"/>
      <c r="I9674"/>
    </row>
    <row r="9675" spans="1:9">
      <c r="A9675" s="26"/>
      <c r="B9675" s="27"/>
      <c r="C9675" s="28"/>
      <c r="D9675" s="29"/>
      <c r="E9675" s="29"/>
      <c r="F9675" s="28"/>
      <c r="G9675" s="28"/>
      <c r="H9675"/>
      <c r="I9675"/>
    </row>
    <row r="9676" spans="1:9">
      <c r="A9676" s="26"/>
      <c r="B9676" s="27"/>
      <c r="C9676" s="28"/>
      <c r="D9676" s="29"/>
      <c r="E9676" s="29"/>
      <c r="F9676" s="28"/>
      <c r="G9676" s="28"/>
      <c r="H9676"/>
      <c r="I9676"/>
    </row>
    <row r="9677" spans="1:9">
      <c r="A9677" s="26"/>
      <c r="B9677" s="27"/>
      <c r="C9677" s="28"/>
      <c r="D9677" s="29"/>
      <c r="E9677" s="29"/>
      <c r="F9677" s="28"/>
      <c r="G9677" s="28"/>
      <c r="H9677"/>
      <c r="I9677"/>
    </row>
    <row r="9678" spans="1:9">
      <c r="A9678" s="26"/>
      <c r="B9678" s="27"/>
      <c r="C9678" s="28"/>
      <c r="D9678" s="29"/>
      <c r="E9678" s="29"/>
      <c r="F9678" s="28"/>
      <c r="G9678" s="28"/>
      <c r="H9678"/>
      <c r="I9678"/>
    </row>
    <row r="9679" spans="1:9">
      <c r="A9679" s="26"/>
      <c r="B9679" s="27"/>
      <c r="C9679" s="28"/>
      <c r="D9679" s="29"/>
      <c r="E9679" s="29"/>
      <c r="F9679" s="28"/>
      <c r="G9679" s="28"/>
      <c r="H9679"/>
      <c r="I9679"/>
    </row>
    <row r="9680" spans="1:9">
      <c r="A9680" s="26"/>
      <c r="B9680" s="27"/>
      <c r="C9680" s="28"/>
      <c r="D9680" s="29"/>
      <c r="E9680" s="29"/>
      <c r="F9680" s="28"/>
      <c r="G9680" s="28"/>
      <c r="H9680"/>
      <c r="I9680"/>
    </row>
    <row r="9681" spans="1:9">
      <c r="A9681" s="26"/>
      <c r="B9681" s="27"/>
      <c r="C9681" s="28"/>
      <c r="D9681" s="29"/>
      <c r="E9681" s="29"/>
      <c r="F9681" s="28"/>
      <c r="G9681" s="28"/>
      <c r="H9681"/>
      <c r="I9681"/>
    </row>
    <row r="9682" spans="1:9">
      <c r="A9682" s="26"/>
      <c r="B9682" s="27"/>
      <c r="C9682" s="28"/>
      <c r="D9682" s="29"/>
      <c r="E9682" s="29"/>
      <c r="F9682" s="28"/>
      <c r="G9682" s="28"/>
      <c r="H9682"/>
      <c r="I9682"/>
    </row>
    <row r="9683" spans="1:9">
      <c r="A9683" s="26"/>
      <c r="B9683" s="27"/>
      <c r="C9683" s="28"/>
      <c r="D9683" s="29"/>
      <c r="E9683" s="29"/>
      <c r="F9683" s="28"/>
      <c r="G9683" s="28"/>
      <c r="H9683"/>
      <c r="I9683"/>
    </row>
    <row r="9684" spans="1:9">
      <c r="A9684" s="26"/>
      <c r="B9684" s="27"/>
      <c r="C9684" s="28"/>
      <c r="D9684" s="29"/>
      <c r="E9684" s="29"/>
      <c r="F9684" s="28"/>
      <c r="G9684" s="28"/>
      <c r="H9684"/>
      <c r="I9684"/>
    </row>
    <row r="9685" spans="1:9">
      <c r="A9685" s="26"/>
      <c r="B9685" s="27"/>
      <c r="C9685" s="28"/>
      <c r="D9685" s="29"/>
      <c r="E9685" s="29"/>
      <c r="F9685" s="28"/>
      <c r="G9685" s="28"/>
      <c r="H9685"/>
      <c r="I9685"/>
    </row>
    <row r="9686" spans="1:9">
      <c r="A9686" s="26"/>
      <c r="B9686" s="27"/>
      <c r="C9686" s="28"/>
      <c r="D9686" s="29"/>
      <c r="E9686" s="29"/>
      <c r="F9686" s="28"/>
      <c r="G9686" s="28"/>
      <c r="H9686"/>
      <c r="I9686"/>
    </row>
    <row r="9687" spans="1:9">
      <c r="A9687" s="26"/>
      <c r="B9687" s="27"/>
      <c r="C9687" s="28"/>
      <c r="D9687" s="29"/>
      <c r="E9687" s="29"/>
      <c r="F9687" s="28"/>
      <c r="G9687" s="28"/>
      <c r="H9687"/>
      <c r="I9687"/>
    </row>
    <row r="9688" spans="1:9">
      <c r="A9688" s="26"/>
      <c r="B9688" s="27"/>
      <c r="C9688" s="28"/>
      <c r="D9688" s="29"/>
      <c r="E9688" s="29"/>
      <c r="F9688" s="28"/>
      <c r="G9688" s="28"/>
      <c r="H9688"/>
      <c r="I9688"/>
    </row>
    <row r="9689" spans="1:9">
      <c r="A9689" s="26"/>
      <c r="B9689" s="27"/>
      <c r="C9689" s="28"/>
      <c r="D9689" s="29"/>
      <c r="E9689" s="29"/>
      <c r="F9689" s="28"/>
      <c r="G9689" s="28"/>
      <c r="H9689"/>
      <c r="I9689"/>
    </row>
    <row r="9690" spans="1:9">
      <c r="A9690" s="26"/>
      <c r="B9690" s="27"/>
      <c r="C9690" s="28"/>
      <c r="D9690" s="29"/>
      <c r="E9690" s="29"/>
      <c r="F9690" s="28"/>
      <c r="G9690" s="28"/>
      <c r="H9690"/>
      <c r="I9690"/>
    </row>
    <row r="9691" spans="1:9">
      <c r="A9691" s="26"/>
      <c r="B9691" s="27"/>
      <c r="C9691" s="28"/>
      <c r="D9691" s="29"/>
      <c r="E9691" s="29"/>
      <c r="F9691" s="28"/>
      <c r="G9691" s="28"/>
      <c r="H9691"/>
      <c r="I9691"/>
    </row>
    <row r="9692" spans="1:9">
      <c r="A9692" s="26"/>
      <c r="B9692" s="27"/>
      <c r="C9692" s="28"/>
      <c r="D9692" s="29"/>
      <c r="E9692" s="29"/>
      <c r="F9692" s="28"/>
      <c r="G9692" s="28"/>
      <c r="H9692"/>
      <c r="I9692"/>
    </row>
    <row r="9693" spans="1:9">
      <c r="A9693" s="26"/>
      <c r="B9693" s="27"/>
      <c r="C9693" s="28"/>
      <c r="D9693" s="29"/>
      <c r="E9693" s="29"/>
      <c r="F9693" s="28"/>
      <c r="G9693" s="28"/>
      <c r="H9693"/>
      <c r="I9693"/>
    </row>
    <row r="9694" spans="1:9">
      <c r="A9694" s="26"/>
      <c r="B9694" s="27"/>
      <c r="C9694" s="28"/>
      <c r="D9694" s="29"/>
      <c r="E9694" s="29"/>
      <c r="F9694" s="28"/>
      <c r="G9694" s="28"/>
      <c r="H9694"/>
      <c r="I9694"/>
    </row>
    <row r="9695" spans="1:9">
      <c r="A9695" s="26"/>
      <c r="B9695" s="27"/>
      <c r="C9695" s="28"/>
      <c r="D9695" s="29"/>
      <c r="E9695" s="29"/>
      <c r="F9695" s="28"/>
      <c r="G9695" s="28"/>
      <c r="H9695"/>
      <c r="I9695"/>
    </row>
    <row r="9696" spans="1:9">
      <c r="A9696" s="26"/>
      <c r="B9696" s="27"/>
      <c r="C9696" s="28"/>
      <c r="D9696" s="29"/>
      <c r="E9696" s="29"/>
      <c r="F9696" s="28"/>
      <c r="G9696" s="28"/>
      <c r="H9696"/>
      <c r="I9696"/>
    </row>
    <row r="9697" spans="1:9">
      <c r="A9697" s="26"/>
      <c r="B9697" s="27"/>
      <c r="C9697" s="28"/>
      <c r="D9697" s="29"/>
      <c r="E9697" s="29"/>
      <c r="F9697" s="28"/>
      <c r="G9697" s="28"/>
      <c r="H9697"/>
      <c r="I9697"/>
    </row>
    <row r="9698" spans="1:9">
      <c r="A9698" s="26"/>
      <c r="B9698" s="27"/>
      <c r="C9698" s="28"/>
      <c r="D9698" s="29"/>
      <c r="E9698" s="29"/>
      <c r="F9698" s="28"/>
      <c r="G9698" s="28"/>
      <c r="H9698"/>
      <c r="I9698"/>
    </row>
    <row r="9699" spans="1:9">
      <c r="A9699" s="26"/>
      <c r="B9699" s="27"/>
      <c r="C9699" s="28"/>
      <c r="D9699" s="29"/>
      <c r="E9699" s="29"/>
      <c r="F9699" s="28"/>
      <c r="G9699" s="28"/>
      <c r="H9699"/>
      <c r="I9699"/>
    </row>
    <row r="9700" spans="1:9">
      <c r="A9700" s="26"/>
      <c r="B9700" s="27"/>
      <c r="C9700" s="28"/>
      <c r="D9700" s="29"/>
      <c r="E9700" s="29"/>
      <c r="F9700" s="28"/>
      <c r="G9700" s="28"/>
      <c r="H9700"/>
      <c r="I9700"/>
    </row>
    <row r="9701" spans="1:9">
      <c r="A9701" s="26"/>
      <c r="B9701" s="27"/>
      <c r="C9701" s="28"/>
      <c r="D9701" s="29"/>
      <c r="E9701" s="29"/>
      <c r="F9701" s="28"/>
      <c r="G9701" s="28"/>
      <c r="H9701"/>
      <c r="I9701"/>
    </row>
    <row r="9702" spans="1:9">
      <c r="A9702" s="26"/>
      <c r="B9702" s="27"/>
      <c r="C9702" s="28"/>
      <c r="D9702" s="29"/>
      <c r="E9702" s="29"/>
      <c r="F9702" s="28"/>
      <c r="G9702" s="28"/>
      <c r="H9702"/>
      <c r="I9702"/>
    </row>
    <row r="9703" spans="1:9">
      <c r="A9703" s="26"/>
      <c r="B9703" s="27"/>
      <c r="C9703" s="28"/>
      <c r="D9703" s="29"/>
      <c r="E9703" s="29"/>
      <c r="F9703" s="28"/>
      <c r="G9703" s="28"/>
      <c r="H9703"/>
      <c r="I9703"/>
    </row>
    <row r="9704" spans="1:9">
      <c r="A9704" s="26"/>
      <c r="B9704" s="27"/>
      <c r="C9704" s="28"/>
      <c r="D9704" s="29"/>
      <c r="E9704" s="29"/>
      <c r="F9704" s="28"/>
      <c r="G9704" s="28"/>
      <c r="H9704"/>
      <c r="I9704"/>
    </row>
    <row r="9705" spans="1:9">
      <c r="A9705" s="26"/>
      <c r="B9705" s="27"/>
      <c r="C9705" s="28"/>
      <c r="D9705" s="29"/>
      <c r="E9705" s="29"/>
      <c r="F9705" s="28"/>
      <c r="G9705" s="28"/>
      <c r="H9705"/>
      <c r="I9705"/>
    </row>
    <row r="9706" spans="1:9">
      <c r="A9706" s="26"/>
      <c r="B9706" s="27"/>
      <c r="C9706" s="28"/>
      <c r="D9706" s="29"/>
      <c r="E9706" s="29"/>
      <c r="F9706" s="28"/>
      <c r="G9706" s="28"/>
      <c r="H9706"/>
      <c r="I9706"/>
    </row>
    <row r="9707" spans="1:9">
      <c r="A9707" s="26"/>
      <c r="B9707" s="27"/>
      <c r="C9707" s="28"/>
      <c r="D9707" s="29"/>
      <c r="E9707" s="29"/>
      <c r="F9707" s="28"/>
      <c r="G9707" s="28"/>
      <c r="H9707"/>
      <c r="I9707"/>
    </row>
    <row r="9708" spans="1:9">
      <c r="A9708" s="26"/>
      <c r="B9708" s="27"/>
      <c r="C9708" s="28"/>
      <c r="D9708" s="29"/>
      <c r="E9708" s="29"/>
      <c r="F9708" s="28"/>
      <c r="G9708" s="28"/>
      <c r="H9708"/>
      <c r="I9708"/>
    </row>
    <row r="9709" spans="1:9">
      <c r="A9709" s="26"/>
      <c r="B9709" s="27"/>
      <c r="C9709" s="28"/>
      <c r="D9709" s="29"/>
      <c r="E9709" s="29"/>
      <c r="F9709" s="28"/>
      <c r="G9709" s="28"/>
      <c r="H9709"/>
      <c r="I9709"/>
    </row>
    <row r="9710" spans="1:9">
      <c r="A9710" s="26"/>
      <c r="B9710" s="27"/>
      <c r="C9710" s="28"/>
      <c r="D9710" s="29"/>
      <c r="E9710" s="29"/>
      <c r="F9710" s="28"/>
      <c r="G9710" s="28"/>
      <c r="H9710"/>
      <c r="I9710"/>
    </row>
    <row r="9711" spans="1:9">
      <c r="A9711" s="26"/>
      <c r="B9711" s="27"/>
      <c r="C9711" s="28"/>
      <c r="D9711" s="29"/>
      <c r="E9711" s="29"/>
      <c r="F9711" s="28"/>
      <c r="G9711" s="28"/>
      <c r="H9711"/>
      <c r="I9711"/>
    </row>
    <row r="9712" spans="1:9">
      <c r="A9712" s="26"/>
      <c r="B9712" s="27"/>
      <c r="C9712" s="28"/>
      <c r="D9712" s="29"/>
      <c r="E9712" s="29"/>
      <c r="F9712" s="28"/>
      <c r="G9712" s="28"/>
      <c r="H9712"/>
      <c r="I9712"/>
    </row>
    <row r="9713" spans="1:9">
      <c r="A9713" s="26"/>
      <c r="B9713" s="27"/>
      <c r="C9713" s="28"/>
      <c r="D9713" s="29"/>
      <c r="E9713" s="29"/>
      <c r="F9713" s="28"/>
      <c r="G9713" s="28"/>
      <c r="H9713"/>
      <c r="I9713"/>
    </row>
    <row r="9714" spans="1:9">
      <c r="A9714" s="26"/>
      <c r="B9714" s="27"/>
      <c r="C9714" s="28"/>
      <c r="D9714" s="29"/>
      <c r="E9714" s="29"/>
      <c r="F9714" s="28"/>
      <c r="G9714" s="28"/>
      <c r="H9714"/>
      <c r="I9714"/>
    </row>
    <row r="9715" spans="1:9">
      <c r="A9715" s="26"/>
      <c r="B9715" s="27"/>
      <c r="C9715" s="28"/>
      <c r="D9715" s="29"/>
      <c r="E9715" s="29"/>
      <c r="F9715" s="28"/>
      <c r="G9715" s="28"/>
      <c r="H9715"/>
      <c r="I9715"/>
    </row>
    <row r="9716" spans="1:9">
      <c r="A9716" s="26"/>
      <c r="B9716" s="27"/>
      <c r="C9716" s="28"/>
      <c r="D9716" s="29"/>
      <c r="E9716" s="29"/>
      <c r="F9716" s="28"/>
      <c r="G9716" s="28"/>
      <c r="H9716"/>
      <c r="I9716"/>
    </row>
    <row r="9717" spans="1:9">
      <c r="A9717" s="26"/>
      <c r="B9717" s="27"/>
      <c r="C9717" s="28"/>
      <c r="D9717" s="29"/>
      <c r="E9717" s="29"/>
      <c r="F9717" s="28"/>
      <c r="G9717" s="28"/>
      <c r="H9717"/>
      <c r="I9717"/>
    </row>
    <row r="9718" spans="1:9">
      <c r="A9718" s="26"/>
      <c r="B9718" s="27"/>
      <c r="C9718" s="28"/>
      <c r="D9718" s="29"/>
      <c r="E9718" s="29"/>
      <c r="F9718" s="28"/>
      <c r="G9718" s="28"/>
      <c r="H9718"/>
      <c r="I9718"/>
    </row>
    <row r="9719" spans="1:9">
      <c r="A9719" s="26"/>
      <c r="B9719" s="27"/>
      <c r="C9719" s="28"/>
      <c r="D9719" s="29"/>
      <c r="E9719" s="29"/>
      <c r="F9719" s="28"/>
      <c r="G9719" s="28"/>
      <c r="H9719"/>
      <c r="I9719"/>
    </row>
    <row r="9720" spans="1:9">
      <c r="A9720" s="26"/>
      <c r="B9720" s="27"/>
      <c r="C9720" s="28"/>
      <c r="D9720" s="29"/>
      <c r="E9720" s="29"/>
      <c r="F9720" s="28"/>
      <c r="G9720" s="28"/>
      <c r="H9720"/>
      <c r="I9720"/>
    </row>
    <row r="9721" spans="1:9">
      <c r="A9721" s="26"/>
      <c r="B9721" s="27"/>
      <c r="C9721" s="28"/>
      <c r="D9721" s="29"/>
      <c r="E9721" s="29"/>
      <c r="F9721" s="28"/>
      <c r="G9721" s="28"/>
      <c r="H9721"/>
      <c r="I9721"/>
    </row>
    <row r="9722" spans="1:9">
      <c r="A9722" s="26"/>
      <c r="B9722" s="27"/>
      <c r="C9722" s="28"/>
      <c r="D9722" s="29"/>
      <c r="E9722" s="29"/>
      <c r="F9722" s="28"/>
      <c r="G9722" s="28"/>
      <c r="H9722"/>
      <c r="I9722"/>
    </row>
    <row r="9723" spans="1:9">
      <c r="A9723" s="26"/>
      <c r="B9723" s="27"/>
      <c r="C9723" s="28"/>
      <c r="D9723" s="29"/>
      <c r="E9723" s="29"/>
      <c r="F9723" s="28"/>
      <c r="G9723" s="28"/>
      <c r="H9723"/>
      <c r="I9723"/>
    </row>
    <row r="9724" spans="1:9">
      <c r="A9724" s="26"/>
      <c r="B9724" s="27"/>
      <c r="C9724" s="28"/>
      <c r="D9724" s="29"/>
      <c r="E9724" s="29"/>
      <c r="F9724" s="28"/>
      <c r="G9724" s="28"/>
      <c r="H9724"/>
      <c r="I9724"/>
    </row>
    <row r="9725" spans="1:9">
      <c r="A9725" s="26"/>
      <c r="B9725" s="27"/>
      <c r="C9725" s="28"/>
      <c r="D9725" s="29"/>
      <c r="E9725" s="29"/>
      <c r="F9725" s="28"/>
      <c r="G9725" s="28"/>
      <c r="H9725"/>
      <c r="I9725"/>
    </row>
    <row r="9726" spans="1:9">
      <c r="A9726" s="26"/>
      <c r="B9726" s="27"/>
      <c r="C9726" s="28"/>
      <c r="D9726" s="29"/>
      <c r="E9726" s="29"/>
      <c r="F9726" s="28"/>
      <c r="G9726" s="28"/>
      <c r="H9726"/>
      <c r="I9726"/>
    </row>
    <row r="9727" spans="1:9">
      <c r="A9727" s="26"/>
      <c r="B9727" s="27"/>
      <c r="C9727" s="28"/>
      <c r="D9727" s="29"/>
      <c r="E9727" s="29"/>
      <c r="F9727" s="28"/>
      <c r="G9727" s="28"/>
      <c r="H9727"/>
      <c r="I9727"/>
    </row>
    <row r="9728" spans="1:9">
      <c r="A9728" s="26"/>
      <c r="B9728" s="27"/>
      <c r="C9728" s="28"/>
      <c r="D9728" s="29"/>
      <c r="E9728" s="29"/>
      <c r="F9728" s="28"/>
      <c r="G9728" s="28"/>
      <c r="H9728"/>
      <c r="I9728"/>
    </row>
    <row r="9729" spans="1:9">
      <c r="A9729" s="26"/>
      <c r="B9729" s="27"/>
      <c r="C9729" s="28"/>
      <c r="D9729" s="29"/>
      <c r="E9729" s="29"/>
      <c r="F9729" s="28"/>
      <c r="G9729" s="28"/>
      <c r="H9729"/>
      <c r="I9729"/>
    </row>
    <row r="9730" spans="1:9">
      <c r="A9730" s="26"/>
      <c r="B9730" s="27"/>
      <c r="C9730" s="28"/>
      <c r="D9730" s="29"/>
      <c r="E9730" s="29"/>
      <c r="F9730" s="28"/>
      <c r="G9730" s="28"/>
      <c r="H9730"/>
      <c r="I9730"/>
    </row>
    <row r="9731" spans="1:9">
      <c r="A9731" s="26"/>
      <c r="B9731" s="27"/>
      <c r="C9731" s="28"/>
      <c r="D9731" s="29"/>
      <c r="E9731" s="29"/>
      <c r="F9731" s="28"/>
      <c r="G9731" s="28"/>
      <c r="H9731"/>
      <c r="I9731"/>
    </row>
    <row r="9732" spans="1:9">
      <c r="A9732" s="26"/>
      <c r="B9732" s="27"/>
      <c r="C9732" s="28"/>
      <c r="D9732" s="29"/>
      <c r="E9732" s="29"/>
      <c r="F9732" s="28"/>
      <c r="G9732" s="28"/>
      <c r="H9732"/>
      <c r="I9732"/>
    </row>
    <row r="9733" spans="1:9">
      <c r="A9733" s="26"/>
      <c r="B9733" s="27"/>
      <c r="C9733" s="28"/>
      <c r="D9733" s="29"/>
      <c r="E9733" s="29"/>
      <c r="F9733" s="28"/>
      <c r="G9733" s="28"/>
      <c r="H9733"/>
      <c r="I9733"/>
    </row>
    <row r="9734" spans="1:9">
      <c r="A9734" s="26"/>
      <c r="B9734" s="27"/>
      <c r="C9734" s="28"/>
      <c r="D9734" s="29"/>
      <c r="E9734" s="29"/>
      <c r="F9734" s="28"/>
      <c r="G9734" s="28"/>
      <c r="H9734"/>
      <c r="I9734"/>
    </row>
    <row r="9735" spans="1:9">
      <c r="A9735" s="26"/>
      <c r="B9735" s="27"/>
      <c r="C9735" s="28"/>
      <c r="D9735" s="29"/>
      <c r="E9735" s="29"/>
      <c r="F9735" s="28"/>
      <c r="G9735" s="28"/>
      <c r="H9735"/>
      <c r="I9735"/>
    </row>
    <row r="9736" spans="1:9">
      <c r="A9736" s="26"/>
      <c r="B9736" s="27"/>
      <c r="C9736" s="28"/>
      <c r="D9736" s="29"/>
      <c r="E9736" s="29"/>
      <c r="F9736" s="28"/>
      <c r="G9736" s="28"/>
      <c r="H9736"/>
      <c r="I9736"/>
    </row>
    <row r="9737" spans="1:9">
      <c r="A9737" s="26"/>
      <c r="B9737" s="27"/>
      <c r="C9737" s="28"/>
      <c r="D9737" s="29"/>
      <c r="E9737" s="29"/>
      <c r="F9737" s="28"/>
      <c r="G9737" s="28"/>
      <c r="H9737"/>
      <c r="I9737"/>
    </row>
    <row r="9738" spans="1:9">
      <c r="A9738" s="26"/>
      <c r="B9738" s="27"/>
      <c r="C9738" s="28"/>
      <c r="D9738" s="29"/>
      <c r="E9738" s="29"/>
      <c r="F9738" s="28"/>
      <c r="G9738" s="28"/>
      <c r="H9738"/>
      <c r="I9738"/>
    </row>
    <row r="9739" spans="1:9">
      <c r="A9739" s="26"/>
      <c r="B9739" s="27"/>
      <c r="C9739" s="28"/>
      <c r="D9739" s="29"/>
      <c r="E9739" s="29"/>
      <c r="F9739" s="28"/>
      <c r="G9739" s="28"/>
      <c r="H9739"/>
      <c r="I9739"/>
    </row>
    <row r="9740" spans="1:9">
      <c r="A9740" s="26"/>
      <c r="B9740" s="27"/>
      <c r="C9740" s="28"/>
      <c r="D9740" s="29"/>
      <c r="E9740" s="29"/>
      <c r="F9740" s="28"/>
      <c r="G9740" s="28"/>
      <c r="H9740"/>
      <c r="I9740"/>
    </row>
    <row r="9741" spans="1:9">
      <c r="A9741" s="26"/>
      <c r="B9741" s="27"/>
      <c r="C9741" s="28"/>
      <c r="D9741" s="29"/>
      <c r="E9741" s="29"/>
      <c r="F9741" s="28"/>
      <c r="G9741" s="28"/>
      <c r="H9741"/>
      <c r="I9741"/>
    </row>
    <row r="9742" spans="1:9">
      <c r="A9742" s="26"/>
      <c r="B9742" s="27"/>
      <c r="C9742" s="28"/>
      <c r="D9742" s="29"/>
      <c r="E9742" s="29"/>
      <c r="F9742" s="28"/>
      <c r="G9742" s="28"/>
      <c r="H9742"/>
      <c r="I9742"/>
    </row>
    <row r="9743" spans="1:9">
      <c r="A9743" s="26"/>
      <c r="B9743" s="27"/>
      <c r="C9743" s="28"/>
      <c r="D9743" s="29"/>
      <c r="E9743" s="29"/>
      <c r="F9743" s="28"/>
      <c r="G9743" s="28"/>
      <c r="H9743"/>
      <c r="I9743"/>
    </row>
    <row r="9744" spans="1:9">
      <c r="A9744" s="26"/>
      <c r="B9744" s="27"/>
      <c r="C9744" s="28"/>
      <c r="D9744" s="29"/>
      <c r="E9744" s="29"/>
      <c r="F9744" s="28"/>
      <c r="G9744" s="28"/>
      <c r="H9744"/>
      <c r="I9744"/>
    </row>
    <row r="9745" spans="1:9">
      <c r="A9745" s="26"/>
      <c r="B9745" s="27"/>
      <c r="C9745" s="28"/>
      <c r="D9745" s="29"/>
      <c r="E9745" s="29"/>
      <c r="F9745" s="28"/>
      <c r="G9745" s="28"/>
      <c r="H9745"/>
      <c r="I9745"/>
    </row>
    <row r="9746" spans="1:9">
      <c r="A9746" s="26"/>
      <c r="B9746" s="27"/>
      <c r="C9746" s="28"/>
      <c r="D9746" s="29"/>
      <c r="E9746" s="29"/>
      <c r="F9746" s="28"/>
      <c r="G9746" s="28"/>
      <c r="H9746"/>
      <c r="I9746"/>
    </row>
    <row r="9747" spans="1:9">
      <c r="A9747" s="26"/>
      <c r="B9747" s="27"/>
      <c r="C9747" s="28"/>
      <c r="D9747" s="29"/>
      <c r="E9747" s="29"/>
      <c r="F9747" s="28"/>
      <c r="G9747" s="28"/>
      <c r="H9747"/>
      <c r="I9747"/>
    </row>
    <row r="9748" spans="1:9">
      <c r="A9748" s="26"/>
      <c r="B9748" s="27"/>
      <c r="C9748" s="28"/>
      <c r="D9748" s="29"/>
      <c r="E9748" s="29"/>
      <c r="F9748" s="28"/>
      <c r="G9748" s="28"/>
      <c r="H9748"/>
      <c r="I9748"/>
    </row>
    <row r="9749" spans="1:9">
      <c r="A9749" s="26"/>
      <c r="B9749" s="27"/>
      <c r="C9749" s="28"/>
      <c r="D9749" s="29"/>
      <c r="E9749" s="29"/>
      <c r="F9749" s="28"/>
      <c r="G9749" s="28"/>
      <c r="H9749"/>
      <c r="I9749"/>
    </row>
    <row r="9750" spans="1:9">
      <c r="A9750" s="26"/>
      <c r="B9750" s="27"/>
      <c r="C9750" s="28"/>
      <c r="D9750" s="29"/>
      <c r="E9750" s="29"/>
      <c r="F9750" s="28"/>
      <c r="G9750" s="28"/>
      <c r="H9750"/>
      <c r="I9750"/>
    </row>
    <row r="9751" spans="1:9">
      <c r="A9751" s="26"/>
      <c r="B9751" s="27"/>
      <c r="C9751" s="28"/>
      <c r="D9751" s="29"/>
      <c r="E9751" s="29"/>
      <c r="F9751" s="28"/>
      <c r="G9751" s="28"/>
      <c r="H9751"/>
      <c r="I9751"/>
    </row>
    <row r="9752" spans="1:9">
      <c r="A9752" s="26"/>
      <c r="B9752" s="27"/>
      <c r="C9752" s="28"/>
      <c r="D9752" s="29"/>
      <c r="E9752" s="29"/>
      <c r="F9752" s="28"/>
      <c r="G9752" s="28"/>
      <c r="H9752"/>
      <c r="I9752"/>
    </row>
    <row r="9753" spans="1:9">
      <c r="A9753" s="26"/>
      <c r="B9753" s="27"/>
      <c r="C9753" s="28"/>
      <c r="D9753" s="29"/>
      <c r="E9753" s="29"/>
      <c r="F9753" s="28"/>
      <c r="G9753" s="28"/>
      <c r="H9753"/>
      <c r="I9753"/>
    </row>
    <row r="9754" spans="1:9">
      <c r="A9754" s="26"/>
      <c r="B9754" s="27"/>
      <c r="C9754" s="28"/>
      <c r="D9754" s="29"/>
      <c r="E9754" s="29"/>
      <c r="F9754" s="28"/>
      <c r="G9754" s="28"/>
      <c r="H9754"/>
      <c r="I9754"/>
    </row>
    <row r="9755" spans="1:9">
      <c r="A9755" s="26"/>
      <c r="B9755" s="27"/>
      <c r="C9755" s="28"/>
      <c r="D9755" s="29"/>
      <c r="E9755" s="29"/>
      <c r="F9755" s="28"/>
      <c r="G9755" s="28"/>
      <c r="H9755"/>
      <c r="I9755"/>
    </row>
    <row r="9756" spans="1:9">
      <c r="A9756" s="26"/>
      <c r="B9756" s="27"/>
      <c r="C9756" s="28"/>
      <c r="D9756" s="29"/>
      <c r="E9756" s="29"/>
      <c r="F9756" s="28"/>
      <c r="G9756" s="28"/>
      <c r="H9756"/>
      <c r="I9756"/>
    </row>
    <row r="9757" spans="1:9">
      <c r="A9757" s="26"/>
      <c r="B9757" s="27"/>
      <c r="C9757" s="28"/>
      <c r="D9757" s="29"/>
      <c r="E9757" s="29"/>
      <c r="F9757" s="28"/>
      <c r="G9757" s="28"/>
      <c r="H9757"/>
      <c r="I9757"/>
    </row>
    <row r="9758" spans="1:9">
      <c r="A9758" s="26"/>
      <c r="B9758" s="27"/>
      <c r="C9758" s="28"/>
      <c r="D9758" s="29"/>
      <c r="E9758" s="29"/>
      <c r="F9758" s="28"/>
      <c r="G9758" s="28"/>
      <c r="H9758"/>
      <c r="I9758"/>
    </row>
    <row r="9759" spans="1:9">
      <c r="A9759" s="26"/>
      <c r="B9759" s="27"/>
      <c r="C9759" s="28"/>
      <c r="D9759" s="29"/>
      <c r="E9759" s="29"/>
      <c r="F9759" s="28"/>
      <c r="G9759" s="28"/>
      <c r="H9759"/>
      <c r="I9759"/>
    </row>
    <row r="9760" spans="1:9">
      <c r="A9760" s="26"/>
      <c r="B9760" s="27"/>
      <c r="C9760" s="28"/>
      <c r="D9760" s="29"/>
      <c r="E9760" s="29"/>
      <c r="F9760" s="28"/>
      <c r="G9760" s="28"/>
      <c r="H9760"/>
      <c r="I9760"/>
    </row>
    <row r="9761" spans="1:9">
      <c r="A9761" s="26"/>
      <c r="B9761" s="27"/>
      <c r="C9761" s="28"/>
      <c r="D9761" s="29"/>
      <c r="E9761" s="29"/>
      <c r="F9761" s="28"/>
      <c r="G9761" s="28"/>
      <c r="H9761"/>
      <c r="I9761"/>
    </row>
    <row r="9762" spans="1:9">
      <c r="A9762" s="26"/>
      <c r="B9762" s="27"/>
      <c r="C9762" s="28"/>
      <c r="D9762" s="29"/>
      <c r="E9762" s="29"/>
      <c r="F9762" s="28"/>
      <c r="G9762" s="28"/>
      <c r="H9762"/>
      <c r="I9762"/>
    </row>
    <row r="9763" spans="1:9">
      <c r="A9763" s="26"/>
      <c r="B9763" s="27"/>
      <c r="C9763" s="28"/>
      <c r="D9763" s="29"/>
      <c r="E9763" s="29"/>
      <c r="F9763" s="28"/>
      <c r="G9763" s="28"/>
      <c r="H9763"/>
      <c r="I9763"/>
    </row>
    <row r="9764" spans="1:9">
      <c r="A9764" s="26"/>
      <c r="B9764" s="27"/>
      <c r="C9764" s="28"/>
      <c r="D9764" s="29"/>
      <c r="E9764" s="29"/>
      <c r="F9764" s="28"/>
      <c r="G9764" s="28"/>
      <c r="H9764"/>
      <c r="I9764"/>
    </row>
    <row r="9765" spans="1:9">
      <c r="A9765" s="26"/>
      <c r="B9765" s="27"/>
      <c r="C9765" s="28"/>
      <c r="D9765" s="29"/>
      <c r="E9765" s="29"/>
      <c r="F9765" s="28"/>
      <c r="G9765" s="28"/>
      <c r="H9765"/>
      <c r="I9765"/>
    </row>
    <row r="9766" spans="1:9">
      <c r="A9766" s="26"/>
      <c r="B9766" s="27"/>
      <c r="C9766" s="28"/>
      <c r="D9766" s="29"/>
      <c r="E9766" s="29"/>
      <c r="F9766" s="28"/>
      <c r="G9766" s="28"/>
      <c r="H9766"/>
      <c r="I9766"/>
    </row>
    <row r="9767" spans="1:9">
      <c r="A9767" s="26"/>
      <c r="B9767" s="27"/>
      <c r="C9767" s="28"/>
      <c r="D9767" s="29"/>
      <c r="E9767" s="29"/>
      <c r="F9767" s="28"/>
      <c r="G9767" s="28"/>
      <c r="H9767"/>
      <c r="I9767"/>
    </row>
    <row r="9768" spans="1:9">
      <c r="A9768" s="26"/>
      <c r="B9768" s="27"/>
      <c r="C9768" s="28"/>
      <c r="D9768" s="29"/>
      <c r="E9768" s="29"/>
      <c r="F9768" s="28"/>
      <c r="G9768" s="28"/>
      <c r="H9768"/>
      <c r="I9768"/>
    </row>
    <row r="9769" spans="1:9">
      <c r="A9769" s="26"/>
      <c r="B9769" s="27"/>
      <c r="C9769" s="28"/>
      <c r="D9769" s="29"/>
      <c r="E9769" s="29"/>
      <c r="F9769" s="28"/>
      <c r="G9769" s="28"/>
      <c r="H9769"/>
      <c r="I9769"/>
    </row>
    <row r="9770" spans="1:9">
      <c r="A9770" s="26"/>
      <c r="B9770" s="27"/>
      <c r="C9770" s="28"/>
      <c r="D9770" s="29"/>
      <c r="E9770" s="29"/>
      <c r="F9770" s="28"/>
      <c r="G9770" s="28"/>
      <c r="H9770"/>
      <c r="I9770"/>
    </row>
    <row r="9771" spans="1:9">
      <c r="A9771" s="26"/>
      <c r="B9771" s="27"/>
      <c r="C9771" s="28"/>
      <c r="D9771" s="29"/>
      <c r="E9771" s="29"/>
      <c r="F9771" s="28"/>
      <c r="G9771" s="28"/>
      <c r="H9771"/>
      <c r="I9771"/>
    </row>
    <row r="9772" spans="1:9">
      <c r="A9772" s="26"/>
      <c r="B9772" s="27"/>
      <c r="C9772" s="28"/>
      <c r="D9772" s="29"/>
      <c r="E9772" s="29"/>
      <c r="F9772" s="28"/>
      <c r="G9772" s="28"/>
      <c r="H9772"/>
      <c r="I9772"/>
    </row>
    <row r="9773" spans="1:9">
      <c r="A9773" s="26"/>
      <c r="B9773" s="27"/>
      <c r="C9773" s="28"/>
      <c r="D9773" s="29"/>
      <c r="E9773" s="29"/>
      <c r="F9773" s="28"/>
      <c r="G9773" s="28"/>
      <c r="H9773"/>
      <c r="I9773"/>
    </row>
    <row r="9774" spans="1:9">
      <c r="A9774" s="26"/>
      <c r="B9774" s="27"/>
      <c r="C9774" s="28"/>
      <c r="D9774" s="29"/>
      <c r="E9774" s="29"/>
      <c r="F9774" s="28"/>
      <c r="G9774" s="28"/>
      <c r="H9774"/>
      <c r="I9774"/>
    </row>
    <row r="9775" spans="1:9">
      <c r="A9775" s="26"/>
      <c r="B9775" s="27"/>
      <c r="C9775" s="28"/>
      <c r="D9775" s="29"/>
      <c r="E9775" s="29"/>
      <c r="F9775" s="28"/>
      <c r="G9775" s="28"/>
      <c r="H9775"/>
      <c r="I9775"/>
    </row>
    <row r="9776" spans="1:9">
      <c r="A9776" s="26"/>
      <c r="B9776" s="27"/>
      <c r="C9776" s="28"/>
      <c r="D9776" s="29"/>
      <c r="E9776" s="29"/>
      <c r="F9776" s="28"/>
      <c r="G9776" s="28"/>
      <c r="H9776"/>
      <c r="I9776"/>
    </row>
    <row r="9777" spans="1:9">
      <c r="A9777" s="26"/>
      <c r="B9777" s="27"/>
      <c r="C9777" s="28"/>
      <c r="D9777" s="29"/>
      <c r="E9777" s="29"/>
      <c r="F9777" s="28"/>
      <c r="G9777" s="28"/>
      <c r="H9777"/>
      <c r="I9777"/>
    </row>
    <row r="9778" spans="1:9">
      <c r="A9778" s="26"/>
      <c r="B9778" s="27"/>
      <c r="C9778" s="28"/>
      <c r="D9778" s="29"/>
      <c r="E9778" s="29"/>
      <c r="F9778" s="28"/>
      <c r="G9778" s="28"/>
      <c r="H9778"/>
      <c r="I9778"/>
    </row>
    <row r="9779" spans="1:9">
      <c r="A9779" s="26"/>
      <c r="B9779" s="27"/>
      <c r="C9779" s="28"/>
      <c r="D9779" s="29"/>
      <c r="E9779" s="29"/>
      <c r="F9779" s="28"/>
      <c r="G9779" s="28"/>
      <c r="H9779"/>
      <c r="I9779"/>
    </row>
    <row r="9780" spans="1:9">
      <c r="A9780" s="26"/>
      <c r="B9780" s="27"/>
      <c r="C9780" s="28"/>
      <c r="D9780" s="29"/>
      <c r="E9780" s="29"/>
      <c r="F9780" s="28"/>
      <c r="G9780" s="28"/>
      <c r="H9780"/>
      <c r="I9780"/>
    </row>
    <row r="9781" spans="1:9">
      <c r="A9781" s="26"/>
      <c r="B9781" s="27"/>
      <c r="C9781" s="28"/>
      <c r="D9781" s="29"/>
      <c r="E9781" s="29"/>
      <c r="F9781" s="28"/>
      <c r="G9781" s="28"/>
      <c r="H9781"/>
      <c r="I9781"/>
    </row>
    <row r="9782" spans="1:9">
      <c r="A9782" s="26"/>
      <c r="B9782" s="27"/>
      <c r="C9782" s="28"/>
      <c r="D9782" s="29"/>
      <c r="E9782" s="29"/>
      <c r="F9782" s="28"/>
      <c r="G9782" s="28"/>
      <c r="H9782"/>
      <c r="I9782"/>
    </row>
    <row r="9783" spans="1:9">
      <c r="A9783" s="26"/>
      <c r="B9783" s="27"/>
      <c r="C9783" s="28"/>
      <c r="D9783" s="29"/>
      <c r="E9783" s="29"/>
      <c r="F9783" s="28"/>
      <c r="G9783" s="28"/>
      <c r="H9783"/>
      <c r="I9783"/>
    </row>
    <row r="9784" spans="1:9">
      <c r="A9784" s="26"/>
      <c r="B9784" s="27"/>
      <c r="C9784" s="28"/>
      <c r="D9784" s="29"/>
      <c r="E9784" s="29"/>
      <c r="F9784" s="28"/>
      <c r="G9784" s="28"/>
      <c r="H9784"/>
      <c r="I9784"/>
    </row>
    <row r="9785" spans="1:9">
      <c r="A9785" s="26"/>
      <c r="B9785" s="27"/>
      <c r="C9785" s="28"/>
      <c r="D9785" s="29"/>
      <c r="E9785" s="29"/>
      <c r="F9785" s="28"/>
      <c r="G9785" s="28"/>
      <c r="H9785"/>
      <c r="I9785"/>
    </row>
    <row r="9786" spans="1:9">
      <c r="A9786" s="26"/>
      <c r="B9786" s="27"/>
      <c r="C9786" s="28"/>
      <c r="D9786" s="29"/>
      <c r="E9786" s="29"/>
      <c r="F9786" s="28"/>
      <c r="G9786" s="28"/>
      <c r="H9786"/>
      <c r="I9786"/>
    </row>
    <row r="9787" spans="1:9">
      <c r="A9787" s="26"/>
      <c r="B9787" s="27"/>
      <c r="C9787" s="28"/>
      <c r="D9787" s="29"/>
      <c r="E9787" s="29"/>
      <c r="F9787" s="28"/>
      <c r="G9787" s="28"/>
      <c r="H9787"/>
      <c r="I9787"/>
    </row>
    <row r="9788" spans="1:9">
      <c r="A9788" s="26"/>
      <c r="B9788" s="27"/>
      <c r="C9788" s="28"/>
      <c r="D9788" s="29"/>
      <c r="E9788" s="29"/>
      <c r="F9788" s="28"/>
      <c r="G9788" s="28"/>
      <c r="H9788"/>
      <c r="I9788"/>
    </row>
    <row r="9789" spans="1:9">
      <c r="A9789" s="26"/>
      <c r="B9789" s="27"/>
      <c r="C9789" s="28"/>
      <c r="D9789" s="29"/>
      <c r="E9789" s="29"/>
      <c r="F9789" s="28"/>
      <c r="G9789" s="28"/>
      <c r="H9789"/>
      <c r="I9789"/>
    </row>
    <row r="9790" spans="1:9">
      <c r="A9790" s="26"/>
      <c r="B9790" s="27"/>
      <c r="C9790" s="28"/>
      <c r="D9790" s="29"/>
      <c r="E9790" s="29"/>
      <c r="F9790" s="28"/>
      <c r="G9790" s="28"/>
      <c r="H9790"/>
      <c r="I9790"/>
    </row>
    <row r="9791" spans="1:9">
      <c r="A9791" s="26"/>
      <c r="B9791" s="27"/>
      <c r="C9791" s="28"/>
      <c r="D9791" s="29"/>
      <c r="E9791" s="29"/>
      <c r="F9791" s="28"/>
      <c r="G9791" s="28"/>
      <c r="H9791"/>
      <c r="I9791"/>
    </row>
    <row r="9792" spans="1:9">
      <c r="A9792" s="26"/>
      <c r="B9792" s="27"/>
      <c r="C9792" s="28"/>
      <c r="D9792" s="29"/>
      <c r="E9792" s="29"/>
      <c r="F9792" s="28"/>
      <c r="G9792" s="28"/>
      <c r="H9792"/>
      <c r="I9792"/>
    </row>
    <row r="9793" spans="1:9">
      <c r="A9793" s="26"/>
      <c r="B9793" s="27"/>
      <c r="C9793" s="28"/>
      <c r="D9793" s="29"/>
      <c r="E9793" s="29"/>
      <c r="F9793" s="28"/>
      <c r="G9793" s="28"/>
      <c r="H9793"/>
      <c r="I9793"/>
    </row>
    <row r="9794" spans="1:9">
      <c r="A9794" s="26"/>
      <c r="B9794" s="27"/>
      <c r="C9794" s="28"/>
      <c r="D9794" s="29"/>
      <c r="E9794" s="29"/>
      <c r="F9794" s="28"/>
      <c r="G9794" s="28"/>
      <c r="H9794"/>
      <c r="I9794"/>
    </row>
    <row r="9795" spans="1:9">
      <c r="A9795" s="26"/>
      <c r="B9795" s="27"/>
      <c r="C9795" s="28"/>
      <c r="D9795" s="29"/>
      <c r="E9795" s="29"/>
      <c r="F9795" s="28"/>
      <c r="G9795" s="28"/>
      <c r="H9795"/>
      <c r="I9795"/>
    </row>
    <row r="9796" spans="1:9">
      <c r="A9796" s="26"/>
      <c r="B9796" s="27"/>
      <c r="C9796" s="28"/>
      <c r="D9796" s="29"/>
      <c r="E9796" s="29"/>
      <c r="F9796" s="28"/>
      <c r="G9796" s="28"/>
      <c r="H9796"/>
      <c r="I9796"/>
    </row>
    <row r="9797" spans="1:9">
      <c r="A9797" s="26"/>
      <c r="B9797" s="27"/>
      <c r="C9797" s="28"/>
      <c r="D9797" s="29"/>
      <c r="E9797" s="29"/>
      <c r="F9797" s="28"/>
      <c r="G9797" s="28"/>
      <c r="H9797"/>
      <c r="I9797"/>
    </row>
    <row r="9798" spans="1:9">
      <c r="A9798" s="26"/>
      <c r="B9798" s="27"/>
      <c r="C9798" s="28"/>
      <c r="D9798" s="29"/>
      <c r="E9798" s="29"/>
      <c r="F9798" s="28"/>
      <c r="G9798" s="28"/>
      <c r="H9798"/>
      <c r="I9798"/>
    </row>
    <row r="9799" spans="1:9">
      <c r="A9799" s="26"/>
      <c r="B9799" s="27"/>
      <c r="C9799" s="28"/>
      <c r="D9799" s="29"/>
      <c r="E9799" s="29"/>
      <c r="F9799" s="28"/>
      <c r="G9799" s="28"/>
      <c r="H9799"/>
      <c r="I9799"/>
    </row>
    <row r="9800" spans="1:9">
      <c r="A9800" s="26"/>
      <c r="B9800" s="27"/>
      <c r="C9800" s="28"/>
      <c r="D9800" s="29"/>
      <c r="E9800" s="29"/>
      <c r="F9800" s="28"/>
      <c r="G9800" s="28"/>
      <c r="H9800"/>
      <c r="I9800"/>
    </row>
    <row r="9801" spans="1:9">
      <c r="A9801" s="26"/>
      <c r="B9801" s="27"/>
      <c r="C9801" s="28"/>
      <c r="D9801" s="29"/>
      <c r="E9801" s="29"/>
      <c r="F9801" s="28"/>
      <c r="G9801" s="28"/>
      <c r="H9801"/>
      <c r="I9801"/>
    </row>
    <row r="9802" spans="1:9">
      <c r="A9802" s="26"/>
      <c r="B9802" s="27"/>
      <c r="C9802" s="28"/>
      <c r="D9802" s="29"/>
      <c r="E9802" s="29"/>
      <c r="F9802" s="28"/>
      <c r="G9802" s="28"/>
      <c r="H9802"/>
      <c r="I9802"/>
    </row>
    <row r="9803" spans="1:9">
      <c r="A9803" s="26"/>
      <c r="B9803" s="27"/>
      <c r="C9803" s="28"/>
      <c r="D9803" s="29"/>
      <c r="E9803" s="29"/>
      <c r="F9803" s="28"/>
      <c r="G9803" s="28"/>
      <c r="H9803"/>
      <c r="I9803"/>
    </row>
    <row r="9804" spans="1:9">
      <c r="A9804" s="26"/>
      <c r="B9804" s="27"/>
      <c r="C9804" s="28"/>
      <c r="D9804" s="29"/>
      <c r="E9804" s="29"/>
      <c r="F9804" s="28"/>
      <c r="G9804" s="28"/>
      <c r="H9804"/>
      <c r="I9804"/>
    </row>
    <row r="9805" spans="1:9">
      <c r="A9805" s="26"/>
      <c r="B9805" s="27"/>
      <c r="C9805" s="28"/>
      <c r="D9805" s="29"/>
      <c r="E9805" s="29"/>
      <c r="F9805" s="28"/>
      <c r="G9805" s="28"/>
      <c r="H9805"/>
      <c r="I9805"/>
    </row>
    <row r="9806" spans="1:9">
      <c r="A9806" s="26"/>
      <c r="B9806" s="27"/>
      <c r="C9806" s="28"/>
      <c r="D9806" s="29"/>
      <c r="E9806" s="29"/>
      <c r="F9806" s="28"/>
      <c r="G9806" s="28"/>
      <c r="H9806"/>
      <c r="I9806"/>
    </row>
    <row r="9807" spans="1:9">
      <c r="A9807" s="26"/>
      <c r="B9807" s="27"/>
      <c r="C9807" s="28"/>
      <c r="D9807" s="29"/>
      <c r="E9807" s="29"/>
      <c r="F9807" s="28"/>
      <c r="G9807" s="28"/>
      <c r="H9807"/>
      <c r="I9807"/>
    </row>
    <row r="9808" spans="1:9">
      <c r="A9808" s="26"/>
      <c r="B9808" s="27"/>
      <c r="C9808" s="28"/>
      <c r="D9808" s="29"/>
      <c r="E9808" s="29"/>
      <c r="F9808" s="28"/>
      <c r="G9808" s="28"/>
      <c r="H9808"/>
      <c r="I9808"/>
    </row>
    <row r="9809" spans="1:9">
      <c r="A9809" s="26"/>
      <c r="B9809" s="27"/>
      <c r="C9809" s="28"/>
      <c r="D9809" s="29"/>
      <c r="E9809" s="29"/>
      <c r="F9809" s="28"/>
      <c r="G9809" s="28"/>
      <c r="H9809"/>
      <c r="I9809"/>
    </row>
    <row r="9810" spans="1:9">
      <c r="A9810" s="26"/>
      <c r="B9810" s="27"/>
      <c r="C9810" s="28"/>
      <c r="D9810" s="29"/>
      <c r="E9810" s="29"/>
      <c r="F9810" s="28"/>
      <c r="G9810" s="28"/>
      <c r="H9810"/>
      <c r="I9810"/>
    </row>
    <row r="9811" spans="1:9">
      <c r="A9811" s="26"/>
      <c r="B9811" s="27"/>
      <c r="C9811" s="28"/>
      <c r="D9811" s="29"/>
      <c r="E9811" s="29"/>
      <c r="F9811" s="28"/>
      <c r="G9811" s="28"/>
      <c r="H9811"/>
      <c r="I9811"/>
    </row>
    <row r="9812" spans="1:9">
      <c r="A9812" s="26"/>
      <c r="B9812" s="27"/>
      <c r="C9812" s="28"/>
      <c r="D9812" s="29"/>
      <c r="E9812" s="29"/>
      <c r="F9812" s="28"/>
      <c r="G9812" s="28"/>
      <c r="H9812"/>
      <c r="I9812"/>
    </row>
    <row r="9813" spans="1:9">
      <c r="A9813" s="26"/>
      <c r="B9813" s="27"/>
      <c r="C9813" s="28"/>
      <c r="D9813" s="29"/>
      <c r="E9813" s="29"/>
      <c r="F9813" s="28"/>
      <c r="G9813" s="28"/>
      <c r="H9813"/>
      <c r="I9813"/>
    </row>
    <row r="9814" spans="1:9">
      <c r="A9814" s="26"/>
      <c r="B9814" s="27"/>
      <c r="C9814" s="28"/>
      <c r="D9814" s="29"/>
      <c r="E9814" s="29"/>
      <c r="F9814" s="28"/>
      <c r="G9814" s="28"/>
      <c r="H9814"/>
      <c r="I9814"/>
    </row>
    <row r="9815" spans="1:9">
      <c r="A9815" s="26"/>
      <c r="B9815" s="27"/>
      <c r="C9815" s="28"/>
      <c r="D9815" s="29"/>
      <c r="E9815" s="29"/>
      <c r="F9815" s="28"/>
      <c r="G9815" s="28"/>
      <c r="H9815"/>
      <c r="I9815"/>
    </row>
    <row r="9816" spans="1:9">
      <c r="A9816" s="26"/>
      <c r="B9816" s="27"/>
      <c r="C9816" s="28"/>
      <c r="D9816" s="29"/>
      <c r="E9816" s="29"/>
      <c r="F9816" s="28"/>
      <c r="G9816" s="28"/>
      <c r="H9816"/>
      <c r="I9816"/>
    </row>
    <row r="9817" spans="1:9">
      <c r="A9817" s="26"/>
      <c r="B9817" s="27"/>
      <c r="C9817" s="28"/>
      <c r="D9817" s="29"/>
      <c r="E9817" s="29"/>
      <c r="F9817" s="28"/>
      <c r="G9817" s="28"/>
      <c r="H9817"/>
      <c r="I9817"/>
    </row>
    <row r="9818" spans="1:9">
      <c r="A9818" s="26"/>
      <c r="B9818" s="27"/>
      <c r="C9818" s="28"/>
      <c r="D9818" s="29"/>
      <c r="E9818" s="29"/>
      <c r="F9818" s="28"/>
      <c r="G9818" s="28"/>
      <c r="H9818"/>
      <c r="I9818"/>
    </row>
    <row r="9819" spans="1:9">
      <c r="A9819" s="26"/>
      <c r="B9819" s="27"/>
      <c r="C9819" s="28"/>
      <c r="D9819" s="29"/>
      <c r="E9819" s="29"/>
      <c r="F9819" s="28"/>
      <c r="G9819" s="28"/>
      <c r="H9819"/>
      <c r="I9819"/>
    </row>
    <row r="9820" spans="1:9">
      <c r="A9820" s="26"/>
      <c r="B9820" s="27"/>
      <c r="C9820" s="28"/>
      <c r="D9820" s="29"/>
      <c r="E9820" s="29"/>
      <c r="F9820" s="28"/>
      <c r="G9820" s="28"/>
      <c r="H9820"/>
      <c r="I9820"/>
    </row>
    <row r="9821" spans="1:9">
      <c r="A9821" s="26"/>
      <c r="B9821" s="27"/>
      <c r="C9821" s="28"/>
      <c r="D9821" s="29"/>
      <c r="E9821" s="29"/>
      <c r="F9821" s="28"/>
      <c r="G9821" s="28"/>
      <c r="H9821"/>
      <c r="I9821"/>
    </row>
    <row r="9822" spans="1:9">
      <c r="A9822" s="26"/>
      <c r="B9822" s="27"/>
      <c r="C9822" s="28"/>
      <c r="D9822" s="29"/>
      <c r="E9822" s="29"/>
      <c r="F9822" s="28"/>
      <c r="G9822" s="28"/>
      <c r="H9822"/>
      <c r="I9822"/>
    </row>
    <row r="9823" spans="1:9">
      <c r="A9823" s="26"/>
      <c r="B9823" s="27"/>
      <c r="C9823" s="28"/>
      <c r="D9823" s="29"/>
      <c r="E9823" s="29"/>
      <c r="F9823" s="28"/>
      <c r="G9823" s="28"/>
      <c r="H9823"/>
      <c r="I9823"/>
    </row>
    <row r="9824" spans="1:9">
      <c r="A9824" s="26"/>
      <c r="B9824" s="27"/>
      <c r="C9824" s="28"/>
      <c r="D9824" s="29"/>
      <c r="E9824" s="29"/>
      <c r="F9824" s="28"/>
      <c r="G9824" s="28"/>
      <c r="H9824"/>
      <c r="I9824"/>
    </row>
    <row r="9825" spans="1:9">
      <c r="A9825" s="26"/>
      <c r="B9825" s="27"/>
      <c r="C9825" s="28"/>
      <c r="D9825" s="29"/>
      <c r="E9825" s="29"/>
      <c r="F9825" s="28"/>
      <c r="G9825" s="28"/>
      <c r="H9825"/>
      <c r="I9825"/>
    </row>
    <row r="9826" spans="1:9">
      <c r="A9826" s="26"/>
      <c r="B9826" s="27"/>
      <c r="C9826" s="28"/>
      <c r="D9826" s="29"/>
      <c r="E9826" s="29"/>
      <c r="F9826" s="28"/>
      <c r="G9826" s="28"/>
      <c r="H9826"/>
      <c r="I9826"/>
    </row>
    <row r="9827" spans="1:9">
      <c r="A9827" s="26"/>
      <c r="B9827" s="27"/>
      <c r="C9827" s="28"/>
      <c r="D9827" s="29"/>
      <c r="E9827" s="29"/>
      <c r="F9827" s="28"/>
      <c r="G9827" s="28"/>
      <c r="H9827"/>
      <c r="I9827"/>
    </row>
    <row r="9828" spans="1:9">
      <c r="A9828" s="26"/>
      <c r="B9828" s="27"/>
      <c r="C9828" s="28"/>
      <c r="D9828" s="29"/>
      <c r="E9828" s="29"/>
      <c r="F9828" s="28"/>
      <c r="G9828" s="28"/>
      <c r="H9828"/>
      <c r="I9828"/>
    </row>
    <row r="9829" spans="1:9">
      <c r="A9829" s="26"/>
      <c r="B9829" s="27"/>
      <c r="C9829" s="28"/>
      <c r="D9829" s="29"/>
      <c r="E9829" s="29"/>
      <c r="F9829" s="28"/>
      <c r="G9829" s="28"/>
      <c r="H9829"/>
      <c r="I9829"/>
    </row>
    <row r="9830" spans="1:9">
      <c r="A9830" s="26"/>
      <c r="B9830" s="27"/>
      <c r="C9830" s="28"/>
      <c r="D9830" s="29"/>
      <c r="E9830" s="29"/>
      <c r="F9830" s="28"/>
      <c r="G9830" s="28"/>
      <c r="H9830"/>
      <c r="I9830"/>
    </row>
    <row r="9831" spans="1:9">
      <c r="A9831" s="26"/>
      <c r="B9831" s="27"/>
      <c r="C9831" s="28"/>
      <c r="D9831" s="29"/>
      <c r="E9831" s="29"/>
      <c r="F9831" s="28"/>
      <c r="G9831" s="28"/>
      <c r="H9831"/>
      <c r="I9831"/>
    </row>
    <row r="9832" spans="1:9">
      <c r="A9832" s="26"/>
      <c r="B9832" s="27"/>
      <c r="C9832" s="28"/>
      <c r="D9832" s="29"/>
      <c r="E9832" s="29"/>
      <c r="F9832" s="28"/>
      <c r="G9832" s="28"/>
      <c r="H9832"/>
      <c r="I9832"/>
    </row>
    <row r="9833" spans="1:9">
      <c r="A9833" s="26"/>
      <c r="B9833" s="27"/>
      <c r="C9833" s="28"/>
      <c r="D9833" s="29"/>
      <c r="E9833" s="29"/>
      <c r="F9833" s="28"/>
      <c r="G9833" s="28"/>
      <c r="H9833"/>
      <c r="I9833"/>
    </row>
    <row r="9834" spans="1:9">
      <c r="A9834" s="26"/>
      <c r="B9834" s="27"/>
      <c r="C9834" s="28"/>
      <c r="D9834" s="29"/>
      <c r="E9834" s="29"/>
      <c r="F9834" s="28"/>
      <c r="G9834" s="28"/>
      <c r="H9834"/>
      <c r="I9834"/>
    </row>
    <row r="9835" spans="1:9">
      <c r="A9835" s="26"/>
      <c r="B9835" s="27"/>
      <c r="C9835" s="28"/>
      <c r="D9835" s="29"/>
      <c r="E9835" s="29"/>
      <c r="F9835" s="28"/>
      <c r="G9835" s="28"/>
      <c r="H9835"/>
      <c r="I9835"/>
    </row>
    <row r="9836" spans="1:9">
      <c r="A9836" s="26"/>
      <c r="B9836" s="27"/>
      <c r="C9836" s="28"/>
      <c r="D9836" s="29"/>
      <c r="E9836" s="29"/>
      <c r="F9836" s="28"/>
      <c r="G9836" s="28"/>
      <c r="H9836"/>
      <c r="I9836"/>
    </row>
    <row r="9837" spans="1:9">
      <c r="A9837" s="26"/>
      <c r="B9837" s="27"/>
      <c r="C9837" s="28"/>
      <c r="D9837" s="29"/>
      <c r="E9837" s="29"/>
      <c r="F9837" s="28"/>
      <c r="G9837" s="28"/>
      <c r="H9837"/>
      <c r="I9837"/>
    </row>
    <row r="9838" spans="1:9">
      <c r="A9838" s="26"/>
      <c r="B9838" s="27"/>
      <c r="C9838" s="28"/>
      <c r="D9838" s="29"/>
      <c r="E9838" s="29"/>
      <c r="F9838" s="28"/>
      <c r="G9838" s="28"/>
      <c r="H9838"/>
      <c r="I9838"/>
    </row>
    <row r="9839" spans="1:9">
      <c r="A9839" s="26"/>
      <c r="B9839" s="27"/>
      <c r="C9839" s="28"/>
      <c r="D9839" s="29"/>
      <c r="E9839" s="29"/>
      <c r="F9839" s="28"/>
      <c r="G9839" s="28"/>
      <c r="H9839"/>
      <c r="I9839"/>
    </row>
    <row r="9840" spans="1:9">
      <c r="A9840" s="26"/>
      <c r="B9840" s="27"/>
      <c r="C9840" s="28"/>
      <c r="D9840" s="29"/>
      <c r="E9840" s="29"/>
      <c r="F9840" s="28"/>
      <c r="G9840" s="28"/>
      <c r="H9840"/>
      <c r="I9840"/>
    </row>
    <row r="9841" spans="1:9">
      <c r="A9841" s="26"/>
      <c r="B9841" s="27"/>
      <c r="C9841" s="28"/>
      <c r="D9841" s="29"/>
      <c r="E9841" s="29"/>
      <c r="F9841" s="28"/>
      <c r="G9841" s="28"/>
      <c r="H9841"/>
      <c r="I9841"/>
    </row>
    <row r="9842" spans="1:9">
      <c r="A9842" s="26"/>
      <c r="B9842" s="27"/>
      <c r="C9842" s="28"/>
      <c r="D9842" s="29"/>
      <c r="E9842" s="29"/>
      <c r="F9842" s="28"/>
      <c r="G9842" s="28"/>
      <c r="H9842"/>
      <c r="I9842"/>
    </row>
    <row r="9843" spans="1:9">
      <c r="A9843" s="26"/>
      <c r="B9843" s="27"/>
      <c r="C9843" s="28"/>
      <c r="D9843" s="29"/>
      <c r="E9843" s="29"/>
      <c r="F9843" s="28"/>
      <c r="G9843" s="28"/>
      <c r="H9843"/>
      <c r="I9843"/>
    </row>
    <row r="9844" spans="1:9">
      <c r="A9844" s="26"/>
      <c r="B9844" s="27"/>
      <c r="C9844" s="28"/>
      <c r="D9844" s="29"/>
      <c r="E9844" s="29"/>
      <c r="F9844" s="28"/>
      <c r="G9844" s="28"/>
      <c r="H9844"/>
      <c r="I9844"/>
    </row>
    <row r="9845" spans="1:9">
      <c r="A9845" s="26"/>
      <c r="B9845" s="27"/>
      <c r="C9845" s="28"/>
      <c r="D9845" s="29"/>
      <c r="E9845" s="29"/>
      <c r="F9845" s="28"/>
      <c r="G9845" s="28"/>
      <c r="H9845"/>
      <c r="I9845"/>
    </row>
    <row r="9846" spans="1:9">
      <c r="A9846" s="26"/>
      <c r="B9846" s="27"/>
      <c r="C9846" s="28"/>
      <c r="D9846" s="29"/>
      <c r="E9846" s="29"/>
      <c r="F9846" s="28"/>
      <c r="G9846" s="28"/>
      <c r="H9846"/>
      <c r="I9846"/>
    </row>
    <row r="9847" spans="1:9">
      <c r="A9847" s="26"/>
      <c r="B9847" s="27"/>
      <c r="C9847" s="28"/>
      <c r="D9847" s="29"/>
      <c r="E9847" s="29"/>
      <c r="F9847" s="28"/>
      <c r="G9847" s="28"/>
      <c r="H9847"/>
      <c r="I9847"/>
    </row>
    <row r="9848" spans="1:9">
      <c r="A9848" s="26"/>
      <c r="B9848" s="27"/>
      <c r="C9848" s="28"/>
      <c r="D9848" s="29"/>
      <c r="E9848" s="29"/>
      <c r="F9848" s="28"/>
      <c r="G9848" s="28"/>
      <c r="H9848"/>
      <c r="I9848"/>
    </row>
    <row r="9849" spans="1:9">
      <c r="A9849" s="26"/>
      <c r="B9849" s="27"/>
      <c r="C9849" s="28"/>
      <c r="D9849" s="29"/>
      <c r="E9849" s="29"/>
      <c r="F9849" s="28"/>
      <c r="G9849" s="28"/>
      <c r="H9849"/>
      <c r="I9849"/>
    </row>
    <row r="9850" spans="1:9">
      <c r="A9850" s="26"/>
      <c r="B9850" s="27"/>
      <c r="C9850" s="28"/>
      <c r="D9850" s="29"/>
      <c r="E9850" s="29"/>
      <c r="F9850" s="28"/>
      <c r="G9850" s="28"/>
      <c r="H9850"/>
      <c r="I9850"/>
    </row>
    <row r="9851" spans="1:9">
      <c r="A9851" s="26"/>
      <c r="B9851" s="27"/>
      <c r="C9851" s="28"/>
      <c r="D9851" s="29"/>
      <c r="E9851" s="29"/>
      <c r="F9851" s="28"/>
      <c r="G9851" s="28"/>
      <c r="H9851"/>
      <c r="I9851"/>
    </row>
    <row r="9852" spans="1:9">
      <c r="A9852" s="26"/>
      <c r="B9852" s="27"/>
      <c r="C9852" s="28"/>
      <c r="D9852" s="29"/>
      <c r="E9852" s="29"/>
      <c r="F9852" s="28"/>
      <c r="G9852" s="28"/>
      <c r="H9852"/>
      <c r="I9852"/>
    </row>
    <row r="9853" spans="1:9">
      <c r="A9853" s="26"/>
      <c r="B9853" s="27"/>
      <c r="C9853" s="28"/>
      <c r="D9853" s="29"/>
      <c r="E9853" s="29"/>
      <c r="F9853" s="28"/>
      <c r="G9853" s="28"/>
      <c r="H9853"/>
      <c r="I9853"/>
    </row>
    <row r="9854" spans="1:9">
      <c r="A9854" s="26"/>
      <c r="B9854" s="27"/>
      <c r="C9854" s="28"/>
      <c r="D9854" s="29"/>
      <c r="E9854" s="29"/>
      <c r="F9854" s="28"/>
      <c r="G9854" s="28"/>
      <c r="H9854"/>
      <c r="I9854"/>
    </row>
    <row r="9855" spans="1:9">
      <c r="A9855" s="26"/>
      <c r="B9855" s="27"/>
      <c r="C9855" s="28"/>
      <c r="D9855" s="29"/>
      <c r="E9855" s="29"/>
      <c r="F9855" s="28"/>
      <c r="G9855" s="28"/>
      <c r="H9855"/>
      <c r="I9855"/>
    </row>
    <row r="9856" spans="1:9">
      <c r="A9856" s="26"/>
      <c r="B9856" s="27"/>
      <c r="C9856" s="28"/>
      <c r="D9856" s="29"/>
      <c r="E9856" s="29"/>
      <c r="F9856" s="28"/>
      <c r="G9856" s="28"/>
      <c r="H9856"/>
      <c r="I9856"/>
    </row>
    <row r="9857" spans="1:9">
      <c r="A9857" s="26"/>
      <c r="B9857" s="27"/>
      <c r="C9857" s="28"/>
      <c r="D9857" s="29"/>
      <c r="E9857" s="29"/>
      <c r="F9857" s="28"/>
      <c r="G9857" s="28"/>
      <c r="H9857"/>
      <c r="I9857"/>
    </row>
    <row r="9858" spans="1:9">
      <c r="A9858" s="26"/>
      <c r="B9858" s="27"/>
      <c r="C9858" s="28"/>
      <c r="D9858" s="29"/>
      <c r="E9858" s="29"/>
      <c r="F9858" s="28"/>
      <c r="G9858" s="28"/>
      <c r="H9858"/>
      <c r="I9858"/>
    </row>
    <row r="9859" spans="1:9">
      <c r="A9859" s="26"/>
      <c r="B9859" s="27"/>
      <c r="C9859" s="28"/>
      <c r="D9859" s="29"/>
      <c r="E9859" s="29"/>
      <c r="F9859" s="28"/>
      <c r="G9859" s="28"/>
      <c r="H9859"/>
      <c r="I9859"/>
    </row>
    <row r="9860" spans="1:9">
      <c r="A9860" s="26"/>
      <c r="B9860" s="27"/>
      <c r="C9860" s="28"/>
      <c r="D9860" s="29"/>
      <c r="E9860" s="29"/>
      <c r="F9860" s="28"/>
      <c r="G9860" s="28"/>
      <c r="H9860"/>
      <c r="I9860"/>
    </row>
    <row r="9861" spans="1:9">
      <c r="A9861" s="26"/>
      <c r="B9861" s="27"/>
      <c r="C9861" s="28"/>
      <c r="D9861" s="29"/>
      <c r="E9861" s="29"/>
      <c r="F9861" s="28"/>
      <c r="G9861" s="28"/>
      <c r="H9861"/>
      <c r="I9861"/>
    </row>
    <row r="9862" spans="1:9">
      <c r="A9862" s="26"/>
      <c r="B9862" s="27"/>
      <c r="C9862" s="28"/>
      <c r="D9862" s="29"/>
      <c r="E9862" s="29"/>
      <c r="F9862" s="28"/>
      <c r="G9862" s="28"/>
      <c r="H9862"/>
      <c r="I9862"/>
    </row>
    <row r="9863" spans="1:9">
      <c r="A9863" s="26"/>
      <c r="B9863" s="27"/>
      <c r="C9863" s="28"/>
      <c r="D9863" s="29"/>
      <c r="E9863" s="29"/>
      <c r="F9863" s="28"/>
      <c r="G9863" s="28"/>
      <c r="H9863"/>
      <c r="I9863"/>
    </row>
    <row r="9864" spans="1:9">
      <c r="A9864" s="26"/>
      <c r="B9864" s="27"/>
      <c r="C9864" s="28"/>
      <c r="D9864" s="29"/>
      <c r="E9864" s="29"/>
      <c r="F9864" s="28"/>
      <c r="G9864" s="28"/>
      <c r="H9864"/>
      <c r="I9864"/>
    </row>
    <row r="9865" spans="1:9">
      <c r="A9865" s="26"/>
      <c r="B9865" s="27"/>
      <c r="C9865" s="28"/>
      <c r="D9865" s="29"/>
      <c r="E9865" s="29"/>
      <c r="F9865" s="28"/>
      <c r="G9865" s="28"/>
      <c r="H9865"/>
      <c r="I9865"/>
    </row>
    <row r="9866" spans="1:9">
      <c r="A9866" s="26"/>
      <c r="B9866" s="27"/>
      <c r="C9866" s="28"/>
      <c r="D9866" s="29"/>
      <c r="E9866" s="29"/>
      <c r="F9866" s="28"/>
      <c r="G9866" s="28"/>
      <c r="H9866"/>
      <c r="I9866"/>
    </row>
    <row r="9867" spans="1:9">
      <c r="A9867" s="26"/>
      <c r="B9867" s="27"/>
      <c r="C9867" s="28"/>
      <c r="D9867" s="29"/>
      <c r="E9867" s="29"/>
      <c r="F9867" s="28"/>
      <c r="G9867" s="28"/>
      <c r="H9867"/>
      <c r="I9867"/>
    </row>
    <row r="9868" spans="1:9">
      <c r="A9868" s="26"/>
      <c r="B9868" s="27"/>
      <c r="C9868" s="28"/>
      <c r="D9868" s="29"/>
      <c r="E9868" s="29"/>
      <c r="F9868" s="28"/>
      <c r="G9868" s="28"/>
      <c r="H9868"/>
      <c r="I9868"/>
    </row>
    <row r="9869" spans="1:9">
      <c r="A9869" s="26"/>
      <c r="B9869" s="27"/>
      <c r="C9869" s="28"/>
      <c r="D9869" s="29"/>
      <c r="E9869" s="29"/>
      <c r="F9869" s="28"/>
      <c r="G9869" s="28"/>
      <c r="H9869"/>
      <c r="I9869"/>
    </row>
    <row r="9870" spans="1:9">
      <c r="A9870" s="26"/>
      <c r="B9870" s="27"/>
      <c r="C9870" s="28"/>
      <c r="D9870" s="29"/>
      <c r="E9870" s="29"/>
      <c r="F9870" s="28"/>
      <c r="G9870" s="28"/>
      <c r="H9870"/>
      <c r="I9870"/>
    </row>
    <row r="9871" spans="1:9">
      <c r="A9871" s="26"/>
      <c r="B9871" s="27"/>
      <c r="C9871" s="28"/>
      <c r="D9871" s="29"/>
      <c r="E9871" s="29"/>
      <c r="F9871" s="28"/>
      <c r="G9871" s="28"/>
      <c r="H9871"/>
      <c r="I9871"/>
    </row>
    <row r="9872" spans="1:9">
      <c r="A9872" s="26"/>
      <c r="B9872" s="27"/>
      <c r="C9872" s="28"/>
      <c r="D9872" s="29"/>
      <c r="E9872" s="29"/>
      <c r="F9872" s="28"/>
      <c r="G9872" s="28"/>
      <c r="H9872"/>
      <c r="I9872"/>
    </row>
    <row r="9873" spans="1:9">
      <c r="A9873" s="26"/>
      <c r="B9873" s="27"/>
      <c r="C9873" s="28"/>
      <c r="D9873" s="29"/>
      <c r="E9873" s="29"/>
      <c r="F9873" s="28"/>
      <c r="G9873" s="28"/>
      <c r="H9873"/>
      <c r="I9873"/>
    </row>
    <row r="9874" spans="1:9">
      <c r="A9874" s="26"/>
      <c r="B9874" s="27"/>
      <c r="C9874" s="28"/>
      <c r="D9874" s="29"/>
      <c r="E9874" s="29"/>
      <c r="F9874" s="28"/>
      <c r="G9874" s="28"/>
      <c r="H9874"/>
      <c r="I9874"/>
    </row>
    <row r="9875" spans="1:9">
      <c r="A9875" s="26"/>
      <c r="B9875" s="27"/>
      <c r="C9875" s="28"/>
      <c r="D9875" s="29"/>
      <c r="E9875" s="29"/>
      <c r="F9875" s="28"/>
      <c r="G9875" s="28"/>
      <c r="H9875"/>
      <c r="I9875"/>
    </row>
    <row r="9876" spans="1:9">
      <c r="A9876" s="26"/>
      <c r="B9876" s="27"/>
      <c r="C9876" s="28"/>
      <c r="D9876" s="29"/>
      <c r="E9876" s="29"/>
      <c r="F9876" s="28"/>
      <c r="G9876" s="28"/>
      <c r="H9876"/>
      <c r="I9876"/>
    </row>
    <row r="9877" spans="1:9">
      <c r="A9877" s="26"/>
      <c r="B9877" s="27"/>
      <c r="C9877" s="28"/>
      <c r="D9877" s="29"/>
      <c r="E9877" s="29"/>
      <c r="F9877" s="28"/>
      <c r="G9877" s="28"/>
      <c r="H9877"/>
      <c r="I9877"/>
    </row>
    <row r="9878" spans="1:9">
      <c r="A9878" s="26"/>
      <c r="B9878" s="27"/>
      <c r="C9878" s="28"/>
      <c r="D9878" s="29"/>
      <c r="E9878" s="29"/>
      <c r="F9878" s="28"/>
      <c r="G9878" s="28"/>
      <c r="H9878"/>
      <c r="I9878"/>
    </row>
    <row r="9879" spans="1:9">
      <c r="A9879" s="26"/>
      <c r="B9879" s="27"/>
      <c r="C9879" s="28"/>
      <c r="D9879" s="29"/>
      <c r="E9879" s="29"/>
      <c r="F9879" s="28"/>
      <c r="G9879" s="28"/>
      <c r="H9879"/>
      <c r="I9879"/>
    </row>
    <row r="9880" spans="1:9">
      <c r="A9880" s="26"/>
      <c r="B9880" s="27"/>
      <c r="C9880" s="28"/>
      <c r="D9880" s="29"/>
      <c r="E9880" s="29"/>
      <c r="F9880" s="28"/>
      <c r="G9880" s="28"/>
      <c r="H9880"/>
      <c r="I9880"/>
    </row>
    <row r="9881" spans="1:9">
      <c r="A9881" s="26"/>
      <c r="B9881" s="27"/>
      <c r="C9881" s="28"/>
      <c r="D9881" s="29"/>
      <c r="E9881" s="29"/>
      <c r="F9881" s="28"/>
      <c r="G9881" s="28"/>
      <c r="H9881"/>
      <c r="I9881"/>
    </row>
    <row r="9882" spans="1:9">
      <c r="A9882" s="26"/>
      <c r="B9882" s="27"/>
      <c r="C9882" s="28"/>
      <c r="D9882" s="29"/>
      <c r="E9882" s="29"/>
      <c r="F9882" s="28"/>
      <c r="G9882" s="28"/>
      <c r="H9882"/>
      <c r="I9882"/>
    </row>
    <row r="9883" spans="1:9">
      <c r="A9883" s="26"/>
      <c r="B9883" s="27"/>
      <c r="C9883" s="28"/>
      <c r="D9883" s="29"/>
      <c r="E9883" s="29"/>
      <c r="F9883" s="28"/>
      <c r="G9883" s="28"/>
      <c r="H9883"/>
      <c r="I9883"/>
    </row>
    <row r="9884" spans="1:9">
      <c r="A9884" s="26"/>
      <c r="B9884" s="27"/>
      <c r="C9884" s="28"/>
      <c r="D9884" s="29"/>
      <c r="E9884" s="29"/>
      <c r="F9884" s="28"/>
      <c r="G9884" s="28"/>
      <c r="H9884"/>
      <c r="I9884"/>
    </row>
    <row r="9885" spans="1:9">
      <c r="A9885" s="26"/>
      <c r="B9885" s="27"/>
      <c r="C9885" s="28"/>
      <c r="D9885" s="29"/>
      <c r="E9885" s="29"/>
      <c r="F9885" s="28"/>
      <c r="G9885" s="28"/>
      <c r="H9885"/>
      <c r="I9885"/>
    </row>
    <row r="9886" spans="1:9">
      <c r="A9886" s="26"/>
      <c r="B9886" s="27"/>
      <c r="C9886" s="28"/>
      <c r="D9886" s="29"/>
      <c r="E9886" s="29"/>
      <c r="F9886" s="28"/>
      <c r="G9886" s="28"/>
      <c r="H9886"/>
      <c r="I9886"/>
    </row>
    <row r="9887" spans="1:9">
      <c r="A9887" s="26"/>
      <c r="B9887" s="27"/>
      <c r="C9887" s="28"/>
      <c r="D9887" s="29"/>
      <c r="E9887" s="29"/>
      <c r="F9887" s="28"/>
      <c r="G9887" s="28"/>
      <c r="H9887"/>
      <c r="I9887"/>
    </row>
    <row r="9888" spans="1:9">
      <c r="A9888" s="26"/>
      <c r="B9888" s="27"/>
      <c r="C9888" s="28"/>
      <c r="D9888" s="29"/>
      <c r="E9888" s="29"/>
      <c r="F9888" s="28"/>
      <c r="G9888" s="28"/>
      <c r="H9888"/>
      <c r="I9888"/>
    </row>
    <row r="9889" spans="1:9">
      <c r="A9889" s="26"/>
      <c r="B9889" s="27"/>
      <c r="C9889" s="28"/>
      <c r="D9889" s="29"/>
      <c r="E9889" s="29"/>
      <c r="F9889" s="28"/>
      <c r="G9889" s="28"/>
      <c r="H9889"/>
      <c r="I9889"/>
    </row>
    <row r="9890" spans="1:9">
      <c r="A9890" s="26"/>
      <c r="B9890" s="27"/>
      <c r="C9890" s="28"/>
      <c r="D9890" s="29"/>
      <c r="E9890" s="29"/>
      <c r="F9890" s="28"/>
      <c r="G9890" s="28"/>
      <c r="H9890"/>
      <c r="I9890"/>
    </row>
    <row r="9891" spans="1:9">
      <c r="A9891" s="26"/>
      <c r="B9891" s="27"/>
      <c r="C9891" s="28"/>
      <c r="D9891" s="29"/>
      <c r="E9891" s="29"/>
      <c r="F9891" s="28"/>
      <c r="G9891" s="28"/>
      <c r="H9891"/>
      <c r="I9891"/>
    </row>
    <row r="9892" spans="1:9">
      <c r="A9892" s="26"/>
      <c r="B9892" s="27"/>
      <c r="C9892" s="28"/>
      <c r="D9892" s="29"/>
      <c r="E9892" s="29"/>
      <c r="F9892" s="28"/>
      <c r="G9892" s="28"/>
      <c r="H9892"/>
      <c r="I9892"/>
    </row>
    <row r="9893" spans="1:9">
      <c r="A9893" s="26"/>
      <c r="B9893" s="27"/>
      <c r="C9893" s="28"/>
      <c r="D9893" s="29"/>
      <c r="E9893" s="29"/>
      <c r="F9893" s="28"/>
      <c r="G9893" s="28"/>
      <c r="H9893"/>
      <c r="I9893"/>
    </row>
    <row r="9894" spans="1:9">
      <c r="A9894" s="26"/>
      <c r="B9894" s="27"/>
      <c r="C9894" s="28"/>
      <c r="D9894" s="29"/>
      <c r="E9894" s="29"/>
      <c r="F9894" s="28"/>
      <c r="G9894" s="28"/>
      <c r="H9894"/>
      <c r="I9894"/>
    </row>
    <row r="9895" spans="1:9">
      <c r="A9895" s="26"/>
      <c r="B9895" s="27"/>
      <c r="C9895" s="28"/>
      <c r="D9895" s="29"/>
      <c r="E9895" s="29"/>
      <c r="F9895" s="28"/>
      <c r="G9895" s="28"/>
      <c r="H9895"/>
      <c r="I9895"/>
    </row>
    <row r="9896" spans="1:9">
      <c r="A9896" s="26"/>
      <c r="B9896" s="27"/>
      <c r="C9896" s="28"/>
      <c r="D9896" s="29"/>
      <c r="E9896" s="29"/>
      <c r="F9896" s="28"/>
      <c r="G9896" s="28"/>
      <c r="H9896"/>
      <c r="I9896"/>
    </row>
    <row r="9897" spans="1:9">
      <c r="A9897" s="26"/>
      <c r="B9897" s="27"/>
      <c r="C9897" s="28"/>
      <c r="D9897" s="29"/>
      <c r="E9897" s="29"/>
      <c r="F9897" s="28"/>
      <c r="G9897" s="28"/>
      <c r="H9897"/>
      <c r="I9897"/>
    </row>
    <row r="9898" spans="1:9">
      <c r="A9898" s="26"/>
      <c r="B9898" s="27"/>
      <c r="C9898" s="28"/>
      <c r="D9898" s="29"/>
      <c r="E9898" s="29"/>
      <c r="F9898" s="28"/>
      <c r="G9898" s="28"/>
      <c r="H9898"/>
      <c r="I9898"/>
    </row>
    <row r="9899" spans="1:9">
      <c r="A9899" s="26"/>
      <c r="B9899" s="27"/>
      <c r="C9899" s="28"/>
      <c r="D9899" s="29"/>
      <c r="E9899" s="29"/>
      <c r="F9899" s="28"/>
      <c r="G9899" s="28"/>
      <c r="H9899"/>
      <c r="I9899"/>
    </row>
    <row r="9900" spans="1:9">
      <c r="A9900" s="26"/>
      <c r="B9900" s="27"/>
      <c r="C9900" s="28"/>
      <c r="D9900" s="29"/>
      <c r="E9900" s="29"/>
      <c r="F9900" s="28"/>
      <c r="G9900" s="28"/>
      <c r="H9900"/>
      <c r="I9900"/>
    </row>
    <row r="9901" spans="1:9">
      <c r="A9901" s="26"/>
      <c r="B9901" s="27"/>
      <c r="C9901" s="28"/>
      <c r="D9901" s="29"/>
      <c r="E9901" s="29"/>
      <c r="F9901" s="28"/>
      <c r="G9901" s="28"/>
      <c r="H9901"/>
      <c r="I9901"/>
    </row>
    <row r="9902" spans="1:9">
      <c r="A9902" s="26"/>
      <c r="B9902" s="27"/>
      <c r="C9902" s="28"/>
      <c r="D9902" s="29"/>
      <c r="E9902" s="29"/>
      <c r="F9902" s="28"/>
      <c r="G9902" s="28"/>
      <c r="H9902"/>
      <c r="I9902"/>
    </row>
    <row r="9903" spans="1:9">
      <c r="A9903" s="26"/>
      <c r="B9903" s="27"/>
      <c r="C9903" s="28"/>
      <c r="D9903" s="29"/>
      <c r="E9903" s="29"/>
      <c r="F9903" s="28"/>
      <c r="G9903" s="28"/>
      <c r="H9903"/>
      <c r="I9903"/>
    </row>
    <row r="9904" spans="1:9">
      <c r="A9904" s="26"/>
      <c r="B9904" s="27"/>
      <c r="C9904" s="28"/>
      <c r="D9904" s="29"/>
      <c r="E9904" s="29"/>
      <c r="F9904" s="28"/>
      <c r="G9904" s="28"/>
      <c r="H9904"/>
      <c r="I9904"/>
    </row>
    <row r="9905" spans="1:9">
      <c r="A9905" s="26"/>
      <c r="B9905" s="27"/>
      <c r="C9905" s="28"/>
      <c r="D9905" s="29"/>
      <c r="E9905" s="29"/>
      <c r="F9905" s="28"/>
      <c r="G9905" s="28"/>
      <c r="H9905"/>
      <c r="I9905"/>
    </row>
    <row r="9906" spans="1:9">
      <c r="A9906" s="26"/>
      <c r="B9906" s="27"/>
      <c r="C9906" s="28"/>
      <c r="D9906" s="29"/>
      <c r="E9906" s="29"/>
      <c r="F9906" s="28"/>
      <c r="G9906" s="28"/>
      <c r="H9906"/>
      <c r="I9906"/>
    </row>
    <row r="9907" spans="1:9">
      <c r="A9907" s="26"/>
      <c r="B9907" s="27"/>
      <c r="C9907" s="28"/>
      <c r="D9907" s="29"/>
      <c r="E9907" s="29"/>
      <c r="F9907" s="28"/>
      <c r="G9907" s="28"/>
      <c r="H9907"/>
      <c r="I9907"/>
    </row>
    <row r="9908" spans="1:9">
      <c r="A9908" s="26"/>
      <c r="B9908" s="27"/>
      <c r="C9908" s="28"/>
      <c r="D9908" s="29"/>
      <c r="E9908" s="29"/>
      <c r="F9908" s="28"/>
      <c r="G9908" s="28"/>
      <c r="H9908"/>
      <c r="I9908"/>
    </row>
    <row r="9909" spans="1:9">
      <c r="A9909" s="26"/>
      <c r="B9909" s="27"/>
      <c r="C9909" s="28"/>
      <c r="D9909" s="29"/>
      <c r="E9909" s="29"/>
      <c r="F9909" s="28"/>
      <c r="G9909" s="28"/>
      <c r="H9909"/>
      <c r="I9909"/>
    </row>
    <row r="9910" spans="1:9">
      <c r="A9910" s="26"/>
      <c r="B9910" s="27"/>
      <c r="C9910" s="28"/>
      <c r="D9910" s="29"/>
      <c r="E9910" s="29"/>
      <c r="F9910" s="28"/>
      <c r="G9910" s="28"/>
      <c r="H9910"/>
      <c r="I9910"/>
    </row>
    <row r="9911" spans="1:9">
      <c r="A9911" s="26"/>
      <c r="B9911" s="27"/>
      <c r="C9911" s="28"/>
      <c r="D9911" s="29"/>
      <c r="E9911" s="29"/>
      <c r="F9911" s="28"/>
      <c r="G9911" s="28"/>
      <c r="H9911"/>
      <c r="I9911"/>
    </row>
    <row r="9912" spans="1:9">
      <c r="A9912" s="26"/>
      <c r="B9912" s="27"/>
      <c r="C9912" s="28"/>
      <c r="D9912" s="29"/>
      <c r="E9912" s="29"/>
      <c r="F9912" s="28"/>
      <c r="G9912" s="28"/>
      <c r="H9912"/>
      <c r="I9912"/>
    </row>
    <row r="9913" spans="1:9">
      <c r="A9913" s="26"/>
      <c r="B9913" s="27"/>
      <c r="C9913" s="28"/>
      <c r="D9913" s="29"/>
      <c r="E9913" s="29"/>
      <c r="F9913" s="28"/>
      <c r="G9913" s="28"/>
      <c r="H9913"/>
      <c r="I9913"/>
    </row>
    <row r="9914" spans="1:9">
      <c r="A9914" s="26"/>
      <c r="B9914" s="27"/>
      <c r="C9914" s="28"/>
      <c r="D9914" s="29"/>
      <c r="E9914" s="29"/>
      <c r="F9914" s="28"/>
      <c r="G9914" s="28"/>
      <c r="H9914"/>
      <c r="I9914"/>
    </row>
    <row r="9915" spans="1:9">
      <c r="A9915" s="26"/>
      <c r="B9915" s="27"/>
      <c r="C9915" s="28"/>
      <c r="D9915" s="29"/>
      <c r="E9915" s="29"/>
      <c r="F9915" s="28"/>
      <c r="G9915" s="28"/>
      <c r="H9915"/>
      <c r="I9915"/>
    </row>
    <row r="9916" spans="1:9">
      <c r="A9916" s="26"/>
      <c r="B9916" s="27"/>
      <c r="C9916" s="28"/>
      <c r="D9916" s="29"/>
      <c r="E9916" s="29"/>
      <c r="F9916" s="28"/>
      <c r="G9916" s="28"/>
      <c r="H9916"/>
      <c r="I9916"/>
    </row>
    <row r="9917" spans="1:9">
      <c r="A9917" s="26"/>
      <c r="B9917" s="27"/>
      <c r="C9917" s="28"/>
      <c r="D9917" s="29"/>
      <c r="E9917" s="29"/>
      <c r="F9917" s="28"/>
      <c r="G9917" s="28"/>
      <c r="H9917"/>
      <c r="I9917"/>
    </row>
    <row r="9918" spans="1:9">
      <c r="A9918" s="26"/>
      <c r="B9918" s="27"/>
      <c r="C9918" s="28"/>
      <c r="D9918" s="29"/>
      <c r="E9918" s="29"/>
      <c r="F9918" s="28"/>
      <c r="G9918" s="28"/>
      <c r="H9918"/>
      <c r="I9918"/>
    </row>
    <row r="9919" spans="1:9">
      <c r="A9919" s="26"/>
      <c r="B9919" s="27"/>
      <c r="C9919" s="28"/>
      <c r="D9919" s="29"/>
      <c r="E9919" s="29"/>
      <c r="F9919" s="28"/>
      <c r="G9919" s="28"/>
      <c r="H9919"/>
      <c r="I9919"/>
    </row>
    <row r="9920" spans="1:9">
      <c r="A9920" s="26"/>
      <c r="B9920" s="27"/>
      <c r="C9920" s="28"/>
      <c r="D9920" s="29"/>
      <c r="E9920" s="29"/>
      <c r="F9920" s="28"/>
      <c r="G9920" s="28"/>
      <c r="H9920"/>
      <c r="I9920"/>
    </row>
    <row r="9921" spans="1:9">
      <c r="A9921" s="26"/>
      <c r="B9921" s="27"/>
      <c r="C9921" s="28"/>
      <c r="D9921" s="29"/>
      <c r="E9921" s="29"/>
      <c r="F9921" s="28"/>
      <c r="G9921" s="28"/>
      <c r="H9921"/>
      <c r="I9921"/>
    </row>
    <row r="9922" spans="1:9">
      <c r="A9922" s="26"/>
      <c r="B9922" s="27"/>
      <c r="C9922" s="28"/>
      <c r="D9922" s="29"/>
      <c r="E9922" s="29"/>
      <c r="F9922" s="28"/>
      <c r="G9922" s="28"/>
      <c r="H9922"/>
      <c r="I9922"/>
    </row>
    <row r="9923" spans="1:9">
      <c r="A9923" s="26"/>
      <c r="B9923" s="27"/>
      <c r="C9923" s="28"/>
      <c r="D9923" s="29"/>
      <c r="E9923" s="29"/>
      <c r="F9923" s="28"/>
      <c r="G9923" s="28"/>
      <c r="H9923"/>
      <c r="I9923"/>
    </row>
    <row r="9924" spans="1:9">
      <c r="A9924" s="26"/>
      <c r="B9924" s="27"/>
      <c r="C9924" s="28"/>
      <c r="D9924" s="29"/>
      <c r="E9924" s="29"/>
      <c r="F9924" s="28"/>
      <c r="G9924" s="28"/>
      <c r="H9924"/>
      <c r="I9924"/>
    </row>
    <row r="9925" spans="1:9">
      <c r="A9925" s="26"/>
      <c r="B9925" s="27"/>
      <c r="C9925" s="28"/>
      <c r="D9925" s="29"/>
      <c r="E9925" s="29"/>
      <c r="F9925" s="28"/>
      <c r="G9925" s="28"/>
      <c r="H9925"/>
      <c r="I9925"/>
    </row>
    <row r="9926" spans="1:9">
      <c r="A9926" s="26"/>
      <c r="B9926" s="27"/>
      <c r="C9926" s="28"/>
      <c r="D9926" s="29"/>
      <c r="E9926" s="29"/>
      <c r="F9926" s="28"/>
      <c r="G9926" s="28"/>
      <c r="H9926"/>
      <c r="I9926"/>
    </row>
    <row r="9927" spans="1:9">
      <c r="A9927" s="26"/>
      <c r="B9927" s="27"/>
      <c r="C9927" s="28"/>
      <c r="D9927" s="29"/>
      <c r="E9927" s="29"/>
      <c r="F9927" s="28"/>
      <c r="G9927" s="28"/>
      <c r="H9927"/>
      <c r="I9927"/>
    </row>
    <row r="9928" spans="1:9">
      <c r="A9928" s="26"/>
      <c r="B9928" s="27"/>
      <c r="C9928" s="28"/>
      <c r="D9928" s="29"/>
      <c r="E9928" s="29"/>
      <c r="F9928" s="28"/>
      <c r="G9928" s="28"/>
      <c r="H9928"/>
      <c r="I9928"/>
    </row>
    <row r="9929" spans="1:9">
      <c r="A9929" s="26"/>
      <c r="B9929" s="27"/>
      <c r="C9929" s="28"/>
      <c r="D9929" s="29"/>
      <c r="E9929" s="29"/>
      <c r="F9929" s="28"/>
      <c r="G9929" s="28"/>
      <c r="H9929"/>
      <c r="I9929"/>
    </row>
    <row r="9930" spans="1:9">
      <c r="A9930" s="26"/>
      <c r="B9930" s="27"/>
      <c r="C9930" s="28"/>
      <c r="D9930" s="29"/>
      <c r="E9930" s="29"/>
      <c r="F9930" s="28"/>
      <c r="G9930" s="28"/>
      <c r="H9930"/>
      <c r="I9930"/>
    </row>
    <row r="9931" spans="1:9">
      <c r="A9931" s="26"/>
      <c r="B9931" s="27"/>
      <c r="C9931" s="28"/>
      <c r="D9931" s="29"/>
      <c r="E9931" s="29"/>
      <c r="F9931" s="28"/>
      <c r="G9931" s="28"/>
      <c r="H9931"/>
      <c r="I9931"/>
    </row>
    <row r="9932" spans="1:9">
      <c r="A9932" s="26"/>
      <c r="B9932" s="27"/>
      <c r="C9932" s="28"/>
      <c r="D9932" s="29"/>
      <c r="E9932" s="29"/>
      <c r="F9932" s="28"/>
      <c r="G9932" s="28"/>
      <c r="H9932"/>
      <c r="I9932"/>
    </row>
    <row r="9933" spans="1:9">
      <c r="A9933" s="26"/>
      <c r="B9933" s="27"/>
      <c r="C9933" s="28"/>
      <c r="D9933" s="29"/>
      <c r="E9933" s="29"/>
      <c r="F9933" s="28"/>
      <c r="G9933" s="28"/>
      <c r="H9933"/>
      <c r="I9933"/>
    </row>
    <row r="9934" spans="1:9">
      <c r="A9934" s="26"/>
      <c r="B9934" s="27"/>
      <c r="C9934" s="28"/>
      <c r="D9934" s="29"/>
      <c r="E9934" s="29"/>
      <c r="F9934" s="28"/>
      <c r="G9934" s="28"/>
      <c r="H9934"/>
      <c r="I9934"/>
    </row>
    <row r="9935" spans="1:9">
      <c r="A9935" s="26"/>
      <c r="B9935" s="27"/>
      <c r="C9935" s="28"/>
      <c r="D9935" s="29"/>
      <c r="E9935" s="29"/>
      <c r="F9935" s="28"/>
      <c r="G9935" s="28"/>
      <c r="H9935"/>
      <c r="I9935"/>
    </row>
    <row r="9936" spans="1:9">
      <c r="A9936" s="26"/>
      <c r="B9936" s="27"/>
      <c r="C9936" s="28"/>
      <c r="D9936" s="29"/>
      <c r="E9936" s="29"/>
      <c r="F9936" s="28"/>
      <c r="G9936" s="28"/>
      <c r="H9936"/>
      <c r="I9936"/>
    </row>
    <row r="9937" spans="1:9">
      <c r="A9937" s="26"/>
      <c r="B9937" s="27"/>
      <c r="C9937" s="28"/>
      <c r="D9937" s="29"/>
      <c r="E9937" s="29"/>
      <c r="F9937" s="28"/>
      <c r="G9937" s="28"/>
      <c r="H9937"/>
      <c r="I9937"/>
    </row>
    <row r="9938" spans="1:9">
      <c r="A9938" s="26"/>
      <c r="B9938" s="27"/>
      <c r="C9938" s="28"/>
      <c r="D9938" s="29"/>
      <c r="E9938" s="29"/>
      <c r="F9938" s="28"/>
      <c r="G9938" s="28"/>
      <c r="H9938"/>
      <c r="I9938"/>
    </row>
    <row r="9939" spans="1:9">
      <c r="A9939" s="26"/>
      <c r="B9939" s="27"/>
      <c r="C9939" s="28"/>
      <c r="D9939" s="29"/>
      <c r="E9939" s="29"/>
      <c r="F9939" s="28"/>
      <c r="G9939" s="28"/>
      <c r="H9939"/>
      <c r="I9939"/>
    </row>
    <row r="9940" spans="1:9">
      <c r="A9940" s="26"/>
      <c r="B9940" s="27"/>
      <c r="C9940" s="28"/>
      <c r="D9940" s="29"/>
      <c r="E9940" s="29"/>
      <c r="F9940" s="28"/>
      <c r="G9940" s="28"/>
      <c r="H9940"/>
      <c r="I9940"/>
    </row>
    <row r="9941" spans="1:9">
      <c r="A9941" s="26"/>
      <c r="B9941" s="27"/>
      <c r="C9941" s="28"/>
      <c r="D9941" s="29"/>
      <c r="E9941" s="29"/>
      <c r="F9941" s="28"/>
      <c r="G9941" s="28"/>
      <c r="H9941"/>
      <c r="I9941"/>
    </row>
    <row r="9942" spans="1:9">
      <c r="A9942" s="26"/>
      <c r="B9942" s="27"/>
      <c r="C9942" s="28"/>
      <c r="D9942" s="29"/>
      <c r="E9942" s="29"/>
      <c r="F9942" s="28"/>
      <c r="G9942" s="28"/>
      <c r="H9942"/>
      <c r="I9942"/>
    </row>
    <row r="9943" spans="1:9">
      <c r="A9943" s="26"/>
      <c r="B9943" s="27"/>
      <c r="C9943" s="28"/>
      <c r="D9943" s="29"/>
      <c r="E9943" s="29"/>
      <c r="F9943" s="28"/>
      <c r="G9943" s="28"/>
      <c r="H9943"/>
      <c r="I9943"/>
    </row>
    <row r="9944" spans="1:9">
      <c r="A9944" s="26"/>
      <c r="B9944" s="27"/>
      <c r="C9944" s="28"/>
      <c r="D9944" s="29"/>
      <c r="E9944" s="29"/>
      <c r="F9944" s="28"/>
      <c r="G9944" s="28"/>
      <c r="H9944"/>
      <c r="I9944"/>
    </row>
    <row r="9945" spans="1:9">
      <c r="A9945" s="26"/>
      <c r="B9945" s="27"/>
      <c r="C9945" s="28"/>
      <c r="D9945" s="29"/>
      <c r="E9945" s="29"/>
      <c r="F9945" s="28"/>
      <c r="G9945" s="28"/>
      <c r="H9945"/>
      <c r="I9945"/>
    </row>
    <row r="9946" spans="1:9">
      <c r="A9946" s="26"/>
      <c r="B9946" s="27"/>
      <c r="C9946" s="28"/>
      <c r="D9946" s="29"/>
      <c r="E9946" s="29"/>
      <c r="F9946" s="28"/>
      <c r="G9946" s="28"/>
      <c r="H9946"/>
      <c r="I9946"/>
    </row>
    <row r="9947" spans="1:9">
      <c r="A9947" s="26"/>
      <c r="B9947" s="27"/>
      <c r="C9947" s="28"/>
      <c r="D9947" s="29"/>
      <c r="E9947" s="29"/>
      <c r="F9947" s="28"/>
      <c r="G9947" s="28"/>
      <c r="H9947"/>
      <c r="I9947"/>
    </row>
    <row r="9948" spans="1:9">
      <c r="A9948" s="26"/>
      <c r="B9948" s="27"/>
      <c r="C9948" s="28"/>
      <c r="D9948" s="29"/>
      <c r="E9948" s="29"/>
      <c r="F9948" s="28"/>
      <c r="G9948" s="28"/>
      <c r="H9948"/>
      <c r="I9948"/>
    </row>
    <row r="9949" spans="1:9">
      <c r="A9949" s="26"/>
      <c r="B9949" s="27"/>
      <c r="C9949" s="28"/>
      <c r="D9949" s="29"/>
      <c r="E9949" s="29"/>
      <c r="F9949" s="28"/>
      <c r="G9949" s="28"/>
      <c r="H9949"/>
      <c r="I9949"/>
    </row>
    <row r="9950" spans="1:9">
      <c r="A9950" s="26"/>
      <c r="B9950" s="27"/>
      <c r="C9950" s="28"/>
      <c r="D9950" s="29"/>
      <c r="E9950" s="29"/>
      <c r="F9950" s="28"/>
      <c r="G9950" s="28"/>
      <c r="H9950"/>
      <c r="I9950"/>
    </row>
    <row r="9951" spans="1:9">
      <c r="A9951" s="26"/>
      <c r="B9951" s="27"/>
      <c r="C9951" s="28"/>
      <c r="D9951" s="29"/>
      <c r="E9951" s="29"/>
      <c r="F9951" s="28"/>
      <c r="G9951" s="28"/>
      <c r="H9951"/>
      <c r="I9951"/>
    </row>
    <row r="9952" spans="1:9">
      <c r="A9952" s="26"/>
      <c r="B9952" s="27"/>
      <c r="C9952" s="28"/>
      <c r="D9952" s="29"/>
      <c r="E9952" s="29"/>
      <c r="F9952" s="28"/>
      <c r="G9952" s="28"/>
      <c r="H9952"/>
      <c r="I9952"/>
    </row>
    <row r="9953" spans="1:9">
      <c r="A9953" s="26"/>
      <c r="B9953" s="27"/>
      <c r="C9953" s="28"/>
      <c r="D9953" s="29"/>
      <c r="E9953" s="29"/>
      <c r="F9953" s="28"/>
      <c r="G9953" s="28"/>
      <c r="H9953"/>
      <c r="I9953"/>
    </row>
    <row r="9954" spans="1:9">
      <c r="A9954" s="26"/>
      <c r="B9954" s="27"/>
      <c r="C9954" s="28"/>
      <c r="D9954" s="29"/>
      <c r="E9954" s="29"/>
      <c r="F9954" s="28"/>
      <c r="G9954" s="28"/>
      <c r="H9954"/>
      <c r="I9954"/>
    </row>
    <row r="9955" spans="1:9">
      <c r="A9955" s="26"/>
      <c r="B9955" s="27"/>
      <c r="C9955" s="28"/>
      <c r="D9955" s="29"/>
      <c r="E9955" s="29"/>
      <c r="F9955" s="28"/>
      <c r="G9955" s="28"/>
      <c r="H9955"/>
      <c r="I9955"/>
    </row>
    <row r="9956" spans="1:9">
      <c r="A9956" s="26"/>
      <c r="B9956" s="27"/>
      <c r="C9956" s="28"/>
      <c r="D9956" s="29"/>
      <c r="E9956" s="29"/>
      <c r="F9956" s="28"/>
      <c r="G9956" s="28"/>
      <c r="H9956"/>
      <c r="I9956"/>
    </row>
    <row r="9957" spans="1:9">
      <c r="A9957" s="26"/>
      <c r="B9957" s="27"/>
      <c r="C9957" s="28"/>
      <c r="D9957" s="29"/>
      <c r="E9957" s="29"/>
      <c r="F9957" s="28"/>
      <c r="G9957" s="28"/>
      <c r="H9957"/>
      <c r="I9957"/>
    </row>
    <row r="9958" spans="1:9">
      <c r="A9958" s="26"/>
      <c r="B9958" s="27"/>
      <c r="C9958" s="28"/>
      <c r="D9958" s="29"/>
      <c r="E9958" s="29"/>
      <c r="F9958" s="28"/>
      <c r="G9958" s="28"/>
      <c r="H9958"/>
      <c r="I9958"/>
    </row>
    <row r="9959" spans="1:9">
      <c r="A9959" s="26"/>
      <c r="B9959" s="27"/>
      <c r="C9959" s="28"/>
      <c r="D9959" s="29"/>
      <c r="E9959" s="29"/>
      <c r="F9959" s="28"/>
      <c r="G9959" s="28"/>
      <c r="H9959"/>
      <c r="I9959"/>
    </row>
    <row r="9960" spans="1:9">
      <c r="A9960" s="26"/>
      <c r="B9960" s="27"/>
      <c r="C9960" s="28"/>
      <c r="D9960" s="29"/>
      <c r="E9960" s="29"/>
      <c r="F9960" s="28"/>
      <c r="G9960" s="28"/>
      <c r="H9960"/>
      <c r="I9960"/>
    </row>
    <row r="9961" spans="1:9">
      <c r="A9961" s="26"/>
      <c r="B9961" s="27"/>
      <c r="C9961" s="28"/>
      <c r="D9961" s="29"/>
      <c r="E9961" s="29"/>
      <c r="F9961" s="28"/>
      <c r="G9961" s="28"/>
      <c r="H9961"/>
      <c r="I9961"/>
    </row>
    <row r="9962" spans="1:9">
      <c r="A9962" s="26"/>
      <c r="B9962" s="27"/>
      <c r="C9962" s="28"/>
      <c r="D9962" s="29"/>
      <c r="E9962" s="29"/>
      <c r="F9962" s="28"/>
      <c r="G9962" s="28"/>
      <c r="H9962"/>
      <c r="I9962"/>
    </row>
    <row r="9963" spans="1:9">
      <c r="A9963" s="26"/>
      <c r="B9963" s="27"/>
      <c r="C9963" s="28"/>
      <c r="D9963" s="29"/>
      <c r="E9963" s="29"/>
      <c r="F9963" s="28"/>
      <c r="G9963" s="28"/>
      <c r="H9963"/>
      <c r="I9963"/>
    </row>
    <row r="9964" spans="1:9">
      <c r="A9964" s="26"/>
      <c r="B9964" s="27"/>
      <c r="C9964" s="28"/>
      <c r="D9964" s="29"/>
      <c r="E9964" s="29"/>
      <c r="F9964" s="28"/>
      <c r="G9964" s="28"/>
      <c r="H9964"/>
      <c r="I9964"/>
    </row>
    <row r="9965" spans="1:9">
      <c r="A9965" s="26"/>
      <c r="B9965" s="27"/>
      <c r="C9965" s="28"/>
      <c r="D9965" s="29"/>
      <c r="E9965" s="29"/>
      <c r="F9965" s="28"/>
      <c r="G9965" s="28"/>
      <c r="H9965"/>
      <c r="I9965"/>
    </row>
    <row r="9966" spans="1:9">
      <c r="A9966" s="26"/>
      <c r="B9966" s="27"/>
      <c r="C9966" s="28"/>
      <c r="D9966" s="29"/>
      <c r="E9966" s="29"/>
      <c r="F9966" s="28"/>
      <c r="G9966" s="28"/>
      <c r="H9966"/>
      <c r="I9966"/>
    </row>
    <row r="9967" spans="1:9">
      <c r="A9967" s="26"/>
      <c r="B9967" s="27"/>
      <c r="C9967" s="28"/>
      <c r="D9967" s="29"/>
      <c r="E9967" s="29"/>
      <c r="F9967" s="28"/>
      <c r="G9967" s="28"/>
      <c r="H9967"/>
      <c r="I9967"/>
    </row>
    <row r="9968" spans="1:9">
      <c r="A9968" s="26"/>
      <c r="B9968" s="27"/>
      <c r="C9968" s="28"/>
      <c r="D9968" s="29"/>
      <c r="E9968" s="29"/>
      <c r="F9968" s="28"/>
      <c r="G9968" s="28"/>
      <c r="H9968"/>
      <c r="I9968"/>
    </row>
    <row r="9969" spans="1:9">
      <c r="A9969" s="26"/>
      <c r="B9969" s="27"/>
      <c r="C9969" s="28"/>
      <c r="D9969" s="29"/>
      <c r="E9969" s="29"/>
      <c r="F9969" s="28"/>
      <c r="G9969" s="28"/>
      <c r="H9969"/>
      <c r="I9969"/>
    </row>
    <row r="9970" spans="1:9">
      <c r="A9970" s="26"/>
      <c r="B9970" s="27"/>
      <c r="C9970" s="28"/>
      <c r="D9970" s="29"/>
      <c r="E9970" s="29"/>
      <c r="F9970" s="28"/>
      <c r="G9970" s="28"/>
      <c r="H9970"/>
      <c r="I9970"/>
    </row>
    <row r="9971" spans="1:9">
      <c r="A9971" s="26"/>
      <c r="B9971" s="27"/>
      <c r="C9971" s="28"/>
      <c r="D9971" s="29"/>
      <c r="E9971" s="29"/>
      <c r="F9971" s="28"/>
      <c r="G9971" s="28"/>
      <c r="H9971"/>
      <c r="I9971"/>
    </row>
    <row r="9972" spans="1:9">
      <c r="A9972" s="26"/>
      <c r="B9972" s="27"/>
      <c r="C9972" s="28"/>
      <c r="D9972" s="29"/>
      <c r="E9972" s="29"/>
      <c r="F9972" s="28"/>
      <c r="G9972" s="28"/>
      <c r="H9972"/>
      <c r="I9972"/>
    </row>
    <row r="9973" spans="1:9">
      <c r="A9973" s="26"/>
      <c r="B9973" s="27"/>
      <c r="C9973" s="28"/>
      <c r="D9973" s="29"/>
      <c r="E9973" s="29"/>
      <c r="F9973" s="28"/>
      <c r="G9973" s="28"/>
      <c r="H9973"/>
      <c r="I9973"/>
    </row>
    <row r="9974" spans="1:9">
      <c r="A9974" s="26"/>
      <c r="B9974" s="27"/>
      <c r="C9974" s="28"/>
      <c r="D9974" s="29"/>
      <c r="E9974" s="29"/>
      <c r="F9974" s="28"/>
      <c r="G9974" s="28"/>
      <c r="H9974"/>
      <c r="I9974"/>
    </row>
    <row r="9975" spans="1:9">
      <c r="A9975" s="26"/>
      <c r="B9975" s="27"/>
      <c r="C9975" s="28"/>
      <c r="D9975" s="29"/>
      <c r="E9975" s="29"/>
      <c r="F9975" s="28"/>
      <c r="G9975" s="28"/>
      <c r="H9975"/>
      <c r="I9975"/>
    </row>
    <row r="9976" spans="1:9">
      <c r="A9976" s="26"/>
      <c r="B9976" s="27"/>
      <c r="C9976" s="28"/>
      <c r="D9976" s="29"/>
      <c r="E9976" s="29"/>
      <c r="F9976" s="28"/>
      <c r="G9976" s="28"/>
      <c r="H9976"/>
      <c r="I9976"/>
    </row>
    <row r="9977" spans="1:9">
      <c r="A9977" s="26"/>
      <c r="B9977" s="27"/>
      <c r="C9977" s="28"/>
      <c r="D9977" s="29"/>
      <c r="E9977" s="29"/>
      <c r="F9977" s="28"/>
      <c r="G9977" s="28"/>
      <c r="H9977"/>
      <c r="I9977"/>
    </row>
    <row r="9978" spans="1:9">
      <c r="A9978" s="26"/>
      <c r="B9978" s="27"/>
      <c r="C9978" s="28"/>
      <c r="D9978" s="29"/>
      <c r="E9978" s="29"/>
      <c r="F9978" s="28"/>
      <c r="G9978" s="28"/>
      <c r="H9978"/>
      <c r="I9978"/>
    </row>
    <row r="9979" spans="1:9">
      <c r="A9979" s="26"/>
      <c r="B9979" s="27"/>
      <c r="C9979" s="28"/>
      <c r="D9979" s="29"/>
      <c r="E9979" s="29"/>
      <c r="F9979" s="28"/>
      <c r="G9979" s="28"/>
      <c r="H9979"/>
      <c r="I9979"/>
    </row>
    <row r="9980" spans="1:9">
      <c r="A9980" s="26"/>
      <c r="B9980" s="27"/>
      <c r="C9980" s="28"/>
      <c r="D9980" s="29"/>
      <c r="E9980" s="29"/>
      <c r="F9980" s="28"/>
      <c r="G9980" s="28"/>
      <c r="H9980"/>
      <c r="I9980"/>
    </row>
    <row r="9981" spans="1:9">
      <c r="A9981" s="26"/>
      <c r="B9981" s="27"/>
      <c r="C9981" s="28"/>
      <c r="D9981" s="29"/>
      <c r="E9981" s="29"/>
      <c r="F9981" s="28"/>
      <c r="G9981" s="28"/>
      <c r="H9981"/>
      <c r="I9981"/>
    </row>
    <row r="9982" spans="1:9">
      <c r="A9982" s="26"/>
      <c r="B9982" s="27"/>
      <c r="C9982" s="28"/>
      <c r="D9982" s="29"/>
      <c r="E9982" s="29"/>
      <c r="F9982" s="28"/>
      <c r="G9982" s="28"/>
      <c r="H9982"/>
      <c r="I9982"/>
    </row>
    <row r="9983" spans="1:9">
      <c r="A9983" s="26"/>
      <c r="B9983" s="27"/>
      <c r="C9983" s="28"/>
      <c r="D9983" s="29"/>
      <c r="E9983" s="29"/>
      <c r="F9983" s="28"/>
      <c r="G9983" s="28"/>
      <c r="H9983"/>
      <c r="I9983"/>
    </row>
    <row r="9984" spans="1:9">
      <c r="A9984" s="26"/>
      <c r="B9984" s="27"/>
      <c r="C9984" s="28"/>
      <c r="D9984" s="29"/>
      <c r="E9984" s="29"/>
      <c r="F9984" s="28"/>
      <c r="G9984" s="28"/>
      <c r="H9984"/>
      <c r="I9984"/>
    </row>
    <row r="9985" spans="1:9">
      <c r="A9985" s="26"/>
      <c r="B9985" s="27"/>
      <c r="C9985" s="28"/>
      <c r="D9985" s="29"/>
      <c r="E9985" s="29"/>
      <c r="F9985" s="28"/>
      <c r="G9985" s="28"/>
      <c r="H9985"/>
      <c r="I9985"/>
    </row>
    <row r="9986" spans="1:9">
      <c r="A9986" s="26"/>
      <c r="B9986" s="27"/>
      <c r="C9986" s="28"/>
      <c r="D9986" s="29"/>
      <c r="E9986" s="29"/>
      <c r="F9986" s="28"/>
      <c r="G9986" s="28"/>
      <c r="H9986"/>
      <c r="I9986"/>
    </row>
    <row r="9987" spans="1:9">
      <c r="A9987" s="26"/>
      <c r="B9987" s="27"/>
      <c r="C9987" s="28"/>
      <c r="D9987" s="29"/>
      <c r="E9987" s="29"/>
      <c r="F9987" s="28"/>
      <c r="G9987" s="28"/>
      <c r="H9987"/>
      <c r="I9987"/>
    </row>
    <row r="9988" spans="1:9">
      <c r="A9988" s="26"/>
      <c r="B9988" s="27"/>
      <c r="C9988" s="28"/>
      <c r="D9988" s="29"/>
      <c r="E9988" s="29"/>
      <c r="F9988" s="28"/>
      <c r="G9988" s="28"/>
      <c r="H9988"/>
      <c r="I9988"/>
    </row>
    <row r="9989" spans="1:9">
      <c r="A9989" s="26"/>
      <c r="B9989" s="27"/>
      <c r="C9989" s="28"/>
      <c r="D9989" s="29"/>
      <c r="E9989" s="29"/>
      <c r="F9989" s="28"/>
      <c r="G9989" s="28"/>
      <c r="H9989"/>
      <c r="I9989"/>
    </row>
    <row r="9990" spans="1:9">
      <c r="A9990" s="26"/>
      <c r="B9990" s="27"/>
      <c r="C9990" s="28"/>
      <c r="D9990" s="29"/>
      <c r="E9990" s="29"/>
      <c r="F9990" s="28"/>
      <c r="G9990" s="28"/>
      <c r="H9990"/>
      <c r="I9990"/>
    </row>
    <row r="9991" spans="1:9">
      <c r="A9991" s="26"/>
      <c r="B9991" s="27"/>
      <c r="C9991" s="28"/>
      <c r="D9991" s="29"/>
      <c r="E9991" s="29"/>
      <c r="F9991" s="28"/>
      <c r="G9991" s="28"/>
      <c r="H9991"/>
      <c r="I9991"/>
    </row>
    <row r="9992" spans="1:9">
      <c r="A9992" s="26"/>
      <c r="B9992" s="27"/>
      <c r="C9992" s="28"/>
      <c r="D9992" s="29"/>
      <c r="E9992" s="29"/>
      <c r="F9992" s="28"/>
      <c r="G9992" s="28"/>
      <c r="H9992"/>
      <c r="I9992"/>
    </row>
    <row r="9993" spans="1:9">
      <c r="A9993" s="26"/>
      <c r="B9993" s="27"/>
      <c r="C9993" s="28"/>
      <c r="D9993" s="29"/>
      <c r="E9993" s="29"/>
      <c r="F9993" s="28"/>
      <c r="G9993" s="28"/>
      <c r="H9993"/>
      <c r="I9993"/>
    </row>
    <row r="9994" spans="1:9">
      <c r="A9994" s="26"/>
      <c r="B9994" s="27"/>
      <c r="C9994" s="28"/>
      <c r="D9994" s="29"/>
      <c r="E9994" s="29"/>
      <c r="F9994" s="28"/>
      <c r="G9994" s="28"/>
      <c r="H9994"/>
      <c r="I9994"/>
    </row>
    <row r="9995" spans="1:9">
      <c r="A9995" s="26"/>
      <c r="B9995" s="27"/>
      <c r="C9995" s="28"/>
      <c r="D9995" s="29"/>
      <c r="E9995" s="29"/>
      <c r="F9995" s="28"/>
      <c r="G9995" s="28"/>
      <c r="H9995"/>
      <c r="I9995"/>
    </row>
    <row r="9996" spans="1:9">
      <c r="A9996" s="26"/>
      <c r="B9996" s="27"/>
      <c r="C9996" s="28"/>
      <c r="D9996" s="29"/>
      <c r="E9996" s="29"/>
      <c r="F9996" s="28"/>
      <c r="G9996" s="28"/>
      <c r="H9996"/>
      <c r="I9996"/>
    </row>
    <row r="9997" spans="1:9">
      <c r="A9997" s="26"/>
      <c r="B9997" s="27"/>
      <c r="C9997" s="28"/>
      <c r="D9997" s="29"/>
      <c r="E9997" s="29"/>
      <c r="F9997" s="28"/>
      <c r="G9997" s="28"/>
      <c r="H9997"/>
      <c r="I9997"/>
    </row>
    <row r="9998" spans="1:9">
      <c r="A9998" s="26"/>
      <c r="B9998" s="27"/>
      <c r="C9998" s="28"/>
      <c r="D9998" s="29"/>
      <c r="E9998" s="29"/>
      <c r="F9998" s="28"/>
      <c r="G9998" s="28"/>
      <c r="H9998"/>
      <c r="I9998"/>
    </row>
    <row r="9999" spans="1:9">
      <c r="A9999" s="26"/>
      <c r="B9999" s="27"/>
      <c r="C9999" s="28"/>
      <c r="D9999" s="29"/>
      <c r="E9999" s="29"/>
      <c r="F9999" s="28"/>
      <c r="G9999" s="28"/>
      <c r="H9999"/>
      <c r="I9999"/>
    </row>
    <row r="10000" spans="1:9">
      <c r="A10000" s="26"/>
      <c r="B10000" s="27"/>
      <c r="C10000" s="28"/>
      <c r="D10000" s="29"/>
      <c r="E10000" s="29"/>
      <c r="F10000" s="28"/>
      <c r="G10000" s="28"/>
      <c r="H10000"/>
      <c r="I10000"/>
    </row>
    <row r="10001" spans="1:9">
      <c r="A10001" s="26"/>
      <c r="B10001" s="27"/>
      <c r="C10001" s="28"/>
      <c r="D10001" s="29"/>
      <c r="E10001" s="29"/>
      <c r="F10001" s="28"/>
      <c r="G10001" s="28"/>
      <c r="H10001" s="29"/>
      <c r="I10001" s="29"/>
    </row>
    <row r="10002" spans="1:9">
      <c r="A10002" s="26"/>
      <c r="B10002" s="27"/>
      <c r="C10002" s="28"/>
      <c r="D10002" s="29"/>
      <c r="E10002" s="29"/>
      <c r="F10002" s="28"/>
      <c r="G10002" s="28"/>
      <c r="H10002" s="29"/>
      <c r="I10002" s="29"/>
    </row>
    <row r="10003" spans="1:9">
      <c r="A10003" s="26"/>
      <c r="B10003" s="27"/>
      <c r="C10003" s="28"/>
      <c r="D10003" s="29"/>
      <c r="E10003" s="29"/>
      <c r="F10003" s="28"/>
      <c r="G10003" s="28"/>
      <c r="H10003" s="29"/>
      <c r="I10003" s="29"/>
    </row>
    <row r="10004" spans="1:9">
      <c r="A10004" s="26"/>
      <c r="B10004" s="27"/>
      <c r="C10004" s="28"/>
      <c r="D10004" s="29"/>
      <c r="E10004" s="29"/>
      <c r="F10004" s="28"/>
      <c r="G10004" s="28"/>
      <c r="H10004" s="29"/>
      <c r="I10004" s="29"/>
    </row>
    <row r="10005" spans="1:9">
      <c r="A10005" s="26"/>
      <c r="B10005" s="27"/>
      <c r="C10005" s="28"/>
      <c r="D10005" s="29"/>
      <c r="E10005" s="29"/>
      <c r="F10005" s="28"/>
      <c r="G10005" s="28"/>
      <c r="H10005" s="29"/>
      <c r="I10005" s="29"/>
    </row>
    <row r="10006" spans="1:9">
      <c r="A10006" s="26"/>
      <c r="B10006" s="27"/>
      <c r="C10006" s="28"/>
      <c r="D10006" s="29"/>
      <c r="E10006" s="29"/>
      <c r="F10006" s="28"/>
      <c r="G10006" s="28"/>
      <c r="H10006" s="29"/>
      <c r="I10006" s="29"/>
    </row>
    <row r="10007" spans="1:9">
      <c r="A10007" s="26"/>
      <c r="B10007" s="27"/>
      <c r="C10007" s="28"/>
      <c r="D10007" s="29"/>
      <c r="E10007" s="29"/>
      <c r="F10007" s="28"/>
      <c r="G10007" s="28"/>
      <c r="H10007" s="29"/>
      <c r="I10007" s="29"/>
    </row>
    <row r="10008" spans="1:9">
      <c r="A10008" s="26"/>
      <c r="B10008" s="27"/>
      <c r="C10008" s="28"/>
      <c r="D10008" s="29"/>
      <c r="E10008" s="29"/>
      <c r="F10008" s="28"/>
      <c r="G10008" s="28"/>
      <c r="H10008" s="29"/>
      <c r="I10008" s="29"/>
    </row>
    <row r="10009" spans="1:9">
      <c r="A10009" s="26"/>
      <c r="B10009" s="27"/>
      <c r="C10009" s="28"/>
      <c r="D10009" s="29"/>
      <c r="E10009" s="29"/>
      <c r="F10009" s="28"/>
      <c r="G10009" s="28"/>
      <c r="H10009" s="29"/>
      <c r="I10009" s="29"/>
    </row>
    <row r="10010" spans="1:9">
      <c r="A10010" s="26"/>
      <c r="B10010" s="27"/>
      <c r="C10010" s="28"/>
      <c r="D10010" s="29"/>
      <c r="E10010" s="29"/>
      <c r="F10010" s="28"/>
      <c r="G10010" s="28"/>
      <c r="H10010" s="29"/>
      <c r="I10010" s="29"/>
    </row>
    <row r="10011" spans="1:9">
      <c r="A10011" s="26"/>
      <c r="B10011" s="27"/>
      <c r="C10011" s="28"/>
      <c r="D10011" s="29"/>
      <c r="E10011" s="29"/>
      <c r="F10011" s="28"/>
      <c r="G10011" s="28"/>
      <c r="H10011" s="29"/>
      <c r="I10011" s="29"/>
    </row>
    <row r="10012" spans="1:9">
      <c r="A10012" s="26"/>
      <c r="B10012" s="27"/>
      <c r="C10012" s="28"/>
      <c r="D10012" s="29"/>
      <c r="E10012" s="29"/>
      <c r="F10012" s="28"/>
      <c r="G10012" s="28"/>
      <c r="H10012" s="29"/>
      <c r="I10012" s="29"/>
    </row>
    <row r="10013" spans="1:9">
      <c r="A10013" s="26"/>
      <c r="B10013" s="27"/>
      <c r="C10013" s="28"/>
      <c r="D10013" s="29"/>
      <c r="E10013" s="29"/>
      <c r="F10013" s="28"/>
      <c r="G10013" s="28"/>
      <c r="H10013" s="29"/>
      <c r="I10013" s="29"/>
    </row>
    <row r="10014" spans="1:9">
      <c r="A10014" s="26"/>
      <c r="B10014" s="27"/>
      <c r="C10014" s="28"/>
      <c r="D10014" s="29"/>
      <c r="E10014" s="29"/>
      <c r="F10014" s="28"/>
      <c r="G10014" s="28"/>
      <c r="H10014" s="29"/>
      <c r="I10014" s="29"/>
    </row>
    <row r="10015" spans="1:9">
      <c r="A10015" s="26"/>
      <c r="B10015" s="27"/>
      <c r="C10015" s="28"/>
      <c r="D10015" s="29"/>
      <c r="E10015" s="29"/>
      <c r="F10015" s="28"/>
      <c r="G10015" s="28"/>
      <c r="H10015" s="29"/>
      <c r="I10015" s="29"/>
    </row>
    <row r="10016" spans="1:9">
      <c r="A10016" s="26"/>
      <c r="B10016" s="27"/>
      <c r="C10016" s="28"/>
      <c r="D10016" s="29"/>
      <c r="E10016" s="29"/>
      <c r="F10016" s="28"/>
      <c r="G10016" s="28"/>
      <c r="H10016" s="29"/>
      <c r="I10016" s="29"/>
    </row>
    <row r="10017" spans="1:9">
      <c r="A10017" s="26"/>
      <c r="B10017" s="27"/>
      <c r="C10017" s="28"/>
      <c r="D10017" s="29"/>
      <c r="E10017" s="29"/>
      <c r="F10017" s="28"/>
      <c r="G10017" s="28"/>
      <c r="H10017" s="29"/>
      <c r="I10017" s="29"/>
    </row>
    <row r="10018" spans="1:9">
      <c r="A10018" s="26"/>
      <c r="B10018" s="27"/>
      <c r="C10018" s="28"/>
      <c r="D10018" s="29"/>
      <c r="E10018" s="29"/>
      <c r="F10018" s="28"/>
      <c r="G10018" s="28"/>
      <c r="H10018" s="29"/>
      <c r="I10018" s="29"/>
    </row>
    <row r="10019" spans="1:9">
      <c r="A10019" s="26"/>
      <c r="B10019" s="27"/>
      <c r="C10019" s="28"/>
      <c r="D10019" s="29"/>
      <c r="E10019" s="29"/>
      <c r="F10019" s="28"/>
      <c r="G10019" s="28"/>
      <c r="H10019" s="29"/>
      <c r="I10019" s="29"/>
    </row>
    <row r="10020" spans="1:9">
      <c r="A10020" s="26"/>
      <c r="B10020" s="27"/>
      <c r="C10020" s="28"/>
      <c r="D10020" s="29"/>
      <c r="E10020" s="29"/>
      <c r="F10020" s="28"/>
      <c r="G10020" s="28"/>
      <c r="H10020" s="29"/>
      <c r="I10020" s="29"/>
    </row>
    <row r="10021" spans="1:9">
      <c r="A10021" s="26"/>
      <c r="B10021" s="27"/>
      <c r="C10021" s="28"/>
      <c r="D10021" s="29"/>
      <c r="E10021" s="29"/>
      <c r="F10021" s="28"/>
      <c r="G10021" s="28"/>
      <c r="H10021" s="29"/>
      <c r="I10021" s="29"/>
    </row>
    <row r="10022" spans="1:9">
      <c r="A10022" s="26"/>
      <c r="B10022" s="27"/>
      <c r="C10022" s="28"/>
      <c r="D10022" s="29"/>
      <c r="E10022" s="29"/>
      <c r="F10022" s="28"/>
      <c r="G10022" s="28"/>
      <c r="H10022" s="29"/>
      <c r="I10022" s="29"/>
    </row>
    <row r="10023" spans="1:9">
      <c r="A10023" s="26"/>
      <c r="B10023" s="27"/>
      <c r="C10023" s="28"/>
      <c r="D10023" s="29"/>
      <c r="E10023" s="29"/>
      <c r="F10023" s="28"/>
      <c r="G10023" s="28"/>
      <c r="H10023" s="29"/>
      <c r="I10023" s="29"/>
    </row>
    <row r="10024" spans="1:9">
      <c r="A10024" s="26"/>
      <c r="B10024" s="27"/>
      <c r="C10024" s="28"/>
      <c r="D10024" s="29"/>
      <c r="E10024" s="29"/>
      <c r="F10024" s="28"/>
      <c r="G10024" s="28"/>
      <c r="H10024" s="29"/>
      <c r="I10024" s="29"/>
    </row>
    <row r="10025" spans="1:9">
      <c r="A10025" s="26"/>
      <c r="B10025" s="27"/>
      <c r="C10025" s="28"/>
      <c r="D10025" s="29"/>
      <c r="E10025" s="29"/>
      <c r="F10025" s="28"/>
      <c r="G10025" s="28"/>
      <c r="H10025" s="29"/>
      <c r="I10025" s="29"/>
    </row>
    <row r="10026" spans="1:9">
      <c r="A10026" s="26"/>
      <c r="B10026" s="27"/>
      <c r="C10026" s="28"/>
      <c r="D10026" s="29"/>
      <c r="E10026" s="29"/>
      <c r="F10026" s="28"/>
      <c r="G10026" s="28"/>
      <c r="H10026" s="29"/>
      <c r="I10026" s="29"/>
    </row>
    <row r="10027" spans="1:9">
      <c r="A10027" s="26"/>
      <c r="B10027" s="27"/>
      <c r="C10027" s="28"/>
      <c r="D10027" s="29"/>
      <c r="E10027" s="29"/>
      <c r="F10027" s="28"/>
      <c r="G10027" s="28"/>
      <c r="H10027" s="29"/>
      <c r="I10027" s="29"/>
    </row>
    <row r="10028" spans="1:9">
      <c r="A10028" s="26"/>
      <c r="B10028" s="27"/>
      <c r="C10028" s="28"/>
      <c r="D10028" s="29"/>
      <c r="E10028" s="29"/>
      <c r="F10028" s="28"/>
      <c r="G10028" s="28"/>
      <c r="H10028" s="29"/>
      <c r="I10028" s="29"/>
    </row>
    <row r="10029" spans="1:9">
      <c r="A10029" s="26"/>
      <c r="B10029" s="27"/>
      <c r="C10029" s="28"/>
      <c r="D10029" s="29"/>
      <c r="E10029" s="29"/>
      <c r="F10029" s="28"/>
      <c r="G10029" s="28"/>
      <c r="H10029" s="29"/>
      <c r="I10029" s="29"/>
    </row>
    <row r="10030" spans="1:9">
      <c r="A10030" s="26"/>
      <c r="B10030" s="27"/>
      <c r="C10030" s="28"/>
      <c r="D10030" s="29"/>
      <c r="E10030" s="29"/>
      <c r="F10030" s="28"/>
      <c r="G10030" s="28"/>
      <c r="H10030" s="29"/>
      <c r="I10030" s="29"/>
    </row>
    <row r="10031" spans="1:9">
      <c r="A10031" s="26"/>
      <c r="B10031" s="27"/>
      <c r="C10031" s="28"/>
      <c r="D10031" s="29"/>
      <c r="E10031" s="29"/>
      <c r="F10031" s="28"/>
      <c r="G10031" s="28"/>
      <c r="H10031" s="29"/>
      <c r="I10031" s="29"/>
    </row>
    <row r="10032" spans="1:9">
      <c r="A10032" s="26"/>
      <c r="B10032" s="27"/>
      <c r="C10032" s="28"/>
      <c r="D10032" s="29"/>
      <c r="E10032" s="29"/>
      <c r="F10032" s="28"/>
      <c r="G10032" s="28"/>
      <c r="H10032" s="29"/>
      <c r="I10032" s="29"/>
    </row>
    <row r="10033" spans="1:9">
      <c r="A10033" s="26"/>
      <c r="B10033" s="27"/>
      <c r="C10033" s="28"/>
      <c r="D10033" s="29"/>
      <c r="E10033" s="29"/>
      <c r="F10033" s="28"/>
      <c r="G10033" s="28"/>
      <c r="H10033" s="29"/>
      <c r="I10033" s="29"/>
    </row>
    <row r="10034" spans="1:9">
      <c r="A10034" s="26"/>
      <c r="B10034" s="27"/>
      <c r="C10034" s="28"/>
      <c r="D10034" s="29"/>
      <c r="E10034" s="29"/>
      <c r="F10034" s="28"/>
      <c r="G10034" s="28"/>
      <c r="H10034" s="29"/>
      <c r="I10034" s="29"/>
    </row>
    <row r="10035" spans="1:9">
      <c r="A10035" s="26"/>
      <c r="B10035" s="27"/>
      <c r="C10035" s="28"/>
      <c r="D10035" s="29"/>
      <c r="E10035" s="29"/>
      <c r="F10035" s="28"/>
      <c r="G10035" s="28"/>
      <c r="H10035" s="29"/>
      <c r="I10035" s="29"/>
    </row>
    <row r="10036" spans="1:9">
      <c r="A10036" s="26"/>
      <c r="B10036" s="27"/>
      <c r="C10036" s="28"/>
      <c r="D10036" s="29"/>
      <c r="E10036" s="29"/>
      <c r="F10036" s="28"/>
      <c r="G10036" s="28"/>
      <c r="H10036" s="29"/>
      <c r="I10036" s="29"/>
    </row>
    <row r="10037" spans="1:9">
      <c r="A10037" s="26"/>
      <c r="B10037" s="27"/>
      <c r="C10037" s="28"/>
      <c r="D10037" s="29"/>
      <c r="E10037" s="29"/>
      <c r="F10037" s="28"/>
      <c r="G10037" s="28"/>
      <c r="H10037" s="29"/>
      <c r="I10037" s="29"/>
    </row>
    <row r="10038" spans="1:9">
      <c r="A10038" s="26"/>
      <c r="B10038" s="27"/>
      <c r="C10038" s="28"/>
      <c r="D10038" s="29"/>
      <c r="E10038" s="29"/>
      <c r="F10038" s="28"/>
      <c r="G10038" s="28"/>
      <c r="H10038" s="29"/>
      <c r="I10038" s="29"/>
    </row>
    <row r="10039" spans="1:9">
      <c r="A10039" s="26"/>
      <c r="B10039" s="27"/>
      <c r="C10039" s="28"/>
      <c r="D10039" s="29"/>
      <c r="E10039" s="29"/>
      <c r="F10039" s="28"/>
      <c r="G10039" s="28"/>
      <c r="H10039" s="29"/>
      <c r="I10039" s="29"/>
    </row>
    <row r="10040" spans="1:9">
      <c r="A10040" s="26"/>
      <c r="B10040" s="27"/>
      <c r="C10040" s="28"/>
      <c r="D10040" s="29"/>
      <c r="E10040" s="29"/>
      <c r="F10040" s="28"/>
      <c r="G10040" s="28"/>
      <c r="H10040" s="29"/>
      <c r="I10040" s="29"/>
    </row>
    <row r="10041" spans="1:9">
      <c r="A10041" s="26"/>
      <c r="B10041" s="27"/>
      <c r="C10041" s="28"/>
      <c r="D10041" s="29"/>
      <c r="E10041" s="29"/>
      <c r="F10041" s="28"/>
      <c r="G10041" s="28"/>
      <c r="H10041" s="29"/>
      <c r="I10041" s="29"/>
    </row>
    <row r="10042" spans="1:9">
      <c r="A10042" s="26"/>
      <c r="B10042" s="27"/>
      <c r="C10042" s="28"/>
      <c r="D10042" s="29"/>
      <c r="E10042" s="29"/>
      <c r="F10042" s="28"/>
      <c r="G10042" s="28"/>
      <c r="H10042" s="29"/>
      <c r="I10042" s="29"/>
    </row>
    <row r="10043" spans="1:9">
      <c r="A10043" s="26"/>
      <c r="B10043" s="27"/>
      <c r="C10043" s="28"/>
      <c r="D10043" s="29"/>
      <c r="E10043" s="29"/>
      <c r="F10043" s="28"/>
      <c r="G10043" s="28"/>
      <c r="H10043" s="29"/>
      <c r="I10043" s="29"/>
    </row>
    <row r="10044" spans="1:9">
      <c r="A10044" s="26"/>
      <c r="B10044" s="27"/>
      <c r="C10044" s="28"/>
      <c r="D10044" s="29"/>
      <c r="E10044" s="29"/>
      <c r="F10044" s="28"/>
      <c r="G10044" s="28"/>
      <c r="H10044" s="29"/>
      <c r="I10044" s="29"/>
    </row>
    <row r="10045" spans="1:9">
      <c r="A10045" s="26"/>
      <c r="B10045" s="27"/>
      <c r="C10045" s="28"/>
      <c r="D10045" s="29"/>
      <c r="E10045" s="29"/>
      <c r="F10045" s="28"/>
      <c r="G10045" s="28"/>
      <c r="H10045" s="29"/>
      <c r="I10045" s="29"/>
    </row>
    <row r="10046" spans="1:9">
      <c r="A10046" s="26"/>
      <c r="B10046" s="27"/>
      <c r="C10046" s="28"/>
      <c r="D10046" s="29"/>
      <c r="E10046" s="29"/>
      <c r="F10046" s="28"/>
      <c r="G10046" s="28"/>
      <c r="H10046" s="29"/>
      <c r="I10046" s="29"/>
    </row>
    <row r="10047" spans="1:9">
      <c r="A10047" s="26"/>
      <c r="B10047" s="27"/>
      <c r="C10047" s="28"/>
      <c r="D10047" s="29"/>
      <c r="E10047" s="29"/>
      <c r="F10047" s="28"/>
      <c r="G10047" s="28"/>
      <c r="H10047" s="29"/>
      <c r="I10047" s="29"/>
    </row>
    <row r="10048" spans="1:9">
      <c r="A10048" s="26"/>
      <c r="B10048" s="27"/>
      <c r="C10048" s="28"/>
      <c r="D10048" s="29"/>
      <c r="E10048" s="29"/>
      <c r="F10048" s="28"/>
      <c r="G10048" s="28"/>
      <c r="H10048" s="29"/>
      <c r="I10048" s="29"/>
    </row>
    <row r="10049" spans="1:9">
      <c r="A10049" s="26"/>
      <c r="B10049" s="27"/>
      <c r="C10049" s="28"/>
      <c r="D10049" s="29"/>
      <c r="E10049" s="29"/>
      <c r="F10049" s="28"/>
      <c r="G10049" s="28"/>
      <c r="H10049" s="29"/>
      <c r="I10049" s="29"/>
    </row>
    <row r="10050" spans="1:9">
      <c r="A10050" s="26"/>
      <c r="B10050" s="27"/>
      <c r="C10050" s="28"/>
      <c r="D10050" s="29"/>
      <c r="E10050" s="29"/>
      <c r="F10050" s="28"/>
      <c r="G10050" s="28"/>
      <c r="H10050" s="29"/>
      <c r="I10050" s="29"/>
    </row>
    <row r="10051" spans="1:9">
      <c r="A10051" s="26"/>
      <c r="B10051" s="27"/>
      <c r="C10051" s="28"/>
      <c r="D10051" s="29"/>
      <c r="E10051" s="29"/>
      <c r="F10051" s="28"/>
      <c r="G10051" s="28"/>
      <c r="H10051" s="29"/>
      <c r="I10051" s="29"/>
    </row>
    <row r="10052" spans="1:9">
      <c r="A10052" s="26"/>
      <c r="B10052" s="27"/>
      <c r="C10052" s="28"/>
      <c r="D10052" s="29"/>
      <c r="E10052" s="29"/>
      <c r="F10052" s="28"/>
      <c r="G10052" s="28"/>
      <c r="H10052" s="29"/>
      <c r="I10052" s="29"/>
    </row>
    <row r="10053" spans="1:9">
      <c r="A10053" s="26"/>
      <c r="B10053" s="27"/>
      <c r="C10053" s="28"/>
      <c r="D10053" s="29"/>
      <c r="E10053" s="29"/>
      <c r="F10053" s="28"/>
      <c r="G10053" s="28"/>
      <c r="H10053" s="29"/>
      <c r="I10053" s="29"/>
    </row>
    <row r="10054" spans="1:9">
      <c r="A10054" s="26"/>
      <c r="B10054" s="27"/>
      <c r="C10054" s="28"/>
      <c r="D10054" s="29"/>
      <c r="E10054" s="29"/>
      <c r="F10054" s="28"/>
      <c r="G10054" s="28"/>
      <c r="H10054" s="29"/>
      <c r="I10054" s="29"/>
    </row>
    <row r="10055" spans="1:9">
      <c r="A10055" s="26"/>
      <c r="B10055" s="27"/>
      <c r="C10055" s="28"/>
      <c r="D10055" s="29"/>
      <c r="E10055" s="29"/>
      <c r="F10055" s="28"/>
      <c r="G10055" s="28"/>
      <c r="H10055" s="29"/>
      <c r="I10055" s="29"/>
    </row>
    <row r="10056" spans="1:9">
      <c r="A10056" s="26"/>
      <c r="B10056" s="27"/>
      <c r="C10056" s="28"/>
      <c r="D10056" s="29"/>
      <c r="E10056" s="29"/>
      <c r="F10056" s="28"/>
      <c r="G10056" s="28"/>
      <c r="H10056" s="29"/>
      <c r="I10056" s="29"/>
    </row>
    <row r="10057" spans="1:9">
      <c r="A10057" s="26"/>
      <c r="B10057" s="27"/>
      <c r="C10057" s="28"/>
      <c r="D10057" s="29"/>
      <c r="E10057" s="29"/>
      <c r="F10057" s="28"/>
      <c r="G10057" s="28"/>
      <c r="H10057" s="29"/>
      <c r="I10057" s="29"/>
    </row>
    <row r="10058" spans="1:9">
      <c r="A10058" s="26"/>
      <c r="B10058" s="27"/>
      <c r="C10058" s="28"/>
      <c r="D10058" s="29"/>
      <c r="E10058" s="29"/>
      <c r="F10058" s="28"/>
      <c r="G10058" s="28"/>
      <c r="H10058" s="29"/>
      <c r="I10058" s="29"/>
    </row>
    <row r="10059" spans="1:9">
      <c r="A10059" s="26"/>
      <c r="B10059" s="27"/>
      <c r="C10059" s="28"/>
      <c r="D10059" s="29"/>
      <c r="E10059" s="29"/>
      <c r="F10059" s="28"/>
      <c r="G10059" s="28"/>
      <c r="H10059" s="29"/>
      <c r="I10059" s="29"/>
    </row>
    <row r="10060" spans="1:9">
      <c r="A10060" s="26"/>
      <c r="B10060" s="27"/>
      <c r="C10060" s="28"/>
      <c r="D10060" s="29"/>
      <c r="E10060" s="29"/>
      <c r="F10060" s="28"/>
      <c r="G10060" s="28"/>
      <c r="H10060" s="29"/>
      <c r="I10060" s="29"/>
    </row>
    <row r="10061" spans="1:9">
      <c r="A10061" s="26"/>
      <c r="B10061" s="27"/>
      <c r="C10061" s="28"/>
      <c r="D10061" s="29"/>
      <c r="E10061" s="29"/>
      <c r="F10061" s="28"/>
      <c r="G10061" s="28"/>
      <c r="H10061" s="29"/>
      <c r="I10061" s="29"/>
    </row>
    <row r="10062" spans="1:9">
      <c r="A10062" s="26"/>
      <c r="B10062" s="27"/>
      <c r="C10062" s="28"/>
      <c r="D10062" s="29"/>
      <c r="E10062" s="29"/>
      <c r="F10062" s="28"/>
      <c r="G10062" s="28"/>
      <c r="H10062" s="29"/>
      <c r="I10062" s="29"/>
    </row>
    <row r="10063" spans="1:9">
      <c r="A10063" s="26"/>
      <c r="B10063" s="27"/>
      <c r="C10063" s="28"/>
      <c r="D10063" s="29"/>
      <c r="E10063" s="29"/>
      <c r="F10063" s="28"/>
      <c r="G10063" s="28"/>
      <c r="H10063" s="29"/>
      <c r="I10063" s="29"/>
    </row>
    <row r="10064" spans="1:9">
      <c r="A10064" s="26"/>
      <c r="B10064" s="27"/>
      <c r="C10064" s="28"/>
      <c r="D10064" s="29"/>
      <c r="E10064" s="29"/>
      <c r="F10064" s="28"/>
      <c r="G10064" s="28"/>
      <c r="H10064" s="29"/>
      <c r="I10064" s="29"/>
    </row>
    <row r="10065" spans="1:9">
      <c r="A10065" s="26"/>
      <c r="B10065" s="27"/>
      <c r="C10065" s="28"/>
      <c r="D10065" s="29"/>
      <c r="E10065" s="29"/>
      <c r="F10065" s="28"/>
      <c r="G10065" s="28"/>
      <c r="H10065" s="29"/>
      <c r="I10065" s="29"/>
    </row>
    <row r="10066" spans="1:9">
      <c r="A10066" s="26"/>
      <c r="B10066" s="27"/>
      <c r="C10066" s="28"/>
      <c r="D10066" s="29"/>
      <c r="E10066" s="29"/>
      <c r="F10066" s="28"/>
      <c r="G10066" s="28"/>
      <c r="H10066" s="29"/>
      <c r="I10066" s="29"/>
    </row>
    <row r="10067" spans="1:9">
      <c r="A10067" s="26"/>
      <c r="B10067" s="27"/>
      <c r="C10067" s="28"/>
      <c r="D10067" s="29"/>
      <c r="E10067" s="29"/>
      <c r="F10067" s="28"/>
      <c r="G10067" s="28"/>
      <c r="H10067" s="29"/>
      <c r="I10067" s="29"/>
    </row>
    <row r="10068" spans="1:9">
      <c r="A10068" s="26"/>
      <c r="B10068" s="27"/>
      <c r="C10068" s="28"/>
      <c r="D10068" s="29"/>
      <c r="E10068" s="29"/>
      <c r="F10068" s="28"/>
      <c r="G10068" s="28"/>
      <c r="H10068" s="29"/>
      <c r="I10068" s="29"/>
    </row>
    <row r="10069" spans="1:9">
      <c r="A10069" s="26"/>
      <c r="B10069" s="27"/>
      <c r="C10069" s="28"/>
      <c r="D10069" s="29"/>
      <c r="E10069" s="29"/>
      <c r="F10069" s="28"/>
      <c r="G10069" s="28"/>
      <c r="H10069" s="29"/>
      <c r="I10069" s="29"/>
    </row>
    <row r="10070" spans="1:9">
      <c r="A10070" s="26"/>
      <c r="B10070" s="27"/>
      <c r="C10070" s="28"/>
      <c r="D10070" s="29"/>
      <c r="E10070" s="29"/>
      <c r="F10070" s="28"/>
      <c r="G10070" s="28"/>
      <c r="H10070" s="29"/>
      <c r="I10070" s="29"/>
    </row>
    <row r="10071" spans="1:9">
      <c r="A10071" s="26"/>
      <c r="B10071" s="27"/>
      <c r="C10071" s="28"/>
      <c r="D10071" s="29"/>
      <c r="E10071" s="29"/>
      <c r="F10071" s="28"/>
      <c r="G10071" s="28"/>
      <c r="H10071" s="29"/>
      <c r="I10071" s="29"/>
    </row>
    <row r="10072" spans="1:9">
      <c r="A10072" s="26"/>
      <c r="B10072" s="27"/>
      <c r="C10072" s="28"/>
      <c r="D10072" s="29"/>
      <c r="E10072" s="29"/>
      <c r="F10072" s="28"/>
      <c r="G10072" s="28"/>
      <c r="H10072" s="29"/>
      <c r="I10072" s="29"/>
    </row>
    <row r="10073" spans="1:9">
      <c r="A10073" s="26"/>
      <c r="B10073" s="27"/>
      <c r="C10073" s="28"/>
      <c r="D10073" s="29"/>
      <c r="E10073" s="29"/>
      <c r="F10073" s="28"/>
      <c r="G10073" s="28"/>
      <c r="H10073" s="29"/>
      <c r="I10073" s="29"/>
    </row>
    <row r="10074" spans="1:9">
      <c r="A10074" s="26"/>
      <c r="B10074" s="27"/>
      <c r="C10074" s="28"/>
      <c r="D10074" s="29"/>
      <c r="E10074" s="29"/>
      <c r="F10074" s="28"/>
      <c r="G10074" s="28"/>
      <c r="H10074" s="29"/>
      <c r="I10074" s="29"/>
    </row>
    <row r="10075" spans="1:9">
      <c r="A10075" s="26"/>
      <c r="B10075" s="27"/>
      <c r="C10075" s="28"/>
      <c r="D10075" s="29"/>
      <c r="E10075" s="29"/>
      <c r="F10075" s="28"/>
      <c r="G10075" s="28"/>
      <c r="H10075" s="29"/>
      <c r="I10075" s="29"/>
    </row>
    <row r="10076" spans="1:9">
      <c r="A10076" s="26"/>
      <c r="B10076" s="27"/>
      <c r="C10076" s="28"/>
      <c r="D10076" s="29"/>
      <c r="E10076" s="29"/>
      <c r="F10076" s="28"/>
      <c r="G10076" s="28"/>
      <c r="H10076" s="29"/>
      <c r="I10076" s="29"/>
    </row>
    <row r="10077" spans="1:9">
      <c r="A10077" s="26"/>
      <c r="B10077" s="27"/>
      <c r="C10077" s="28"/>
      <c r="D10077" s="29"/>
      <c r="E10077" s="29"/>
      <c r="F10077" s="28"/>
      <c r="G10077" s="28"/>
      <c r="H10077" s="29"/>
      <c r="I10077" s="29"/>
    </row>
    <row r="10078" spans="1:9">
      <c r="A10078" s="26"/>
      <c r="B10078" s="27"/>
      <c r="C10078" s="28"/>
      <c r="D10078" s="29"/>
      <c r="E10078" s="29"/>
      <c r="F10078" s="28"/>
      <c r="G10078" s="28"/>
      <c r="H10078" s="29"/>
      <c r="I10078" s="29"/>
    </row>
    <row r="10079" spans="1:9">
      <c r="A10079" s="26"/>
      <c r="B10079" s="27"/>
      <c r="C10079" s="28"/>
      <c r="D10079" s="29"/>
      <c r="E10079" s="29"/>
      <c r="F10079" s="28"/>
      <c r="G10079" s="28"/>
      <c r="H10079" s="29"/>
      <c r="I10079" s="29"/>
    </row>
    <row r="10080" spans="1:9">
      <c r="A10080" s="26"/>
      <c r="B10080" s="27"/>
      <c r="C10080" s="28"/>
      <c r="D10080" s="29"/>
      <c r="E10080" s="29"/>
      <c r="F10080" s="28"/>
      <c r="G10080" s="28"/>
      <c r="H10080" s="29"/>
      <c r="I10080" s="29"/>
    </row>
    <row r="10081" spans="1:9">
      <c r="A10081" s="26"/>
      <c r="B10081" s="27"/>
      <c r="C10081" s="28"/>
      <c r="D10081" s="29"/>
      <c r="E10081" s="29"/>
      <c r="F10081" s="28"/>
      <c r="G10081" s="28"/>
      <c r="H10081" s="29"/>
      <c r="I10081" s="29"/>
    </row>
    <row r="10082" spans="1:9">
      <c r="A10082" s="26"/>
      <c r="B10082" s="27"/>
      <c r="C10082" s="28"/>
      <c r="D10082" s="29"/>
      <c r="E10082" s="29"/>
      <c r="F10082" s="28"/>
      <c r="G10082" s="28"/>
      <c r="H10082" s="29"/>
      <c r="I10082" s="29"/>
    </row>
    <row r="10083" spans="1:9">
      <c r="A10083" s="26"/>
      <c r="B10083" s="27"/>
      <c r="C10083" s="28"/>
      <c r="D10083" s="29"/>
      <c r="E10083" s="29"/>
      <c r="F10083" s="28"/>
      <c r="G10083" s="28"/>
      <c r="H10083" s="29"/>
      <c r="I10083" s="29"/>
    </row>
    <row r="10084" spans="1:9">
      <c r="A10084" s="26"/>
      <c r="B10084" s="27"/>
      <c r="C10084" s="28"/>
      <c r="D10084" s="29"/>
      <c r="E10084" s="29"/>
      <c r="F10084" s="28"/>
      <c r="G10084" s="28"/>
      <c r="H10084" s="29"/>
      <c r="I10084" s="29"/>
    </row>
    <row r="10085" spans="1:9">
      <c r="A10085" s="26"/>
      <c r="B10085" s="27"/>
      <c r="C10085" s="28"/>
      <c r="D10085" s="29"/>
      <c r="E10085" s="29"/>
      <c r="F10085" s="28"/>
      <c r="G10085" s="28"/>
      <c r="H10085" s="29"/>
      <c r="I10085" s="29"/>
    </row>
    <row r="10086" spans="1:9">
      <c r="A10086" s="26"/>
      <c r="B10086" s="27"/>
      <c r="C10086" s="28"/>
      <c r="D10086" s="29"/>
      <c r="E10086" s="29"/>
      <c r="F10086" s="28"/>
      <c r="G10086" s="28"/>
      <c r="H10086" s="29"/>
      <c r="I10086" s="29"/>
    </row>
    <row r="10087" spans="1:9">
      <c r="A10087" s="26"/>
      <c r="B10087" s="27"/>
      <c r="C10087" s="28"/>
      <c r="D10087" s="29"/>
      <c r="E10087" s="29"/>
      <c r="F10087" s="28"/>
      <c r="G10087" s="28"/>
      <c r="H10087" s="29"/>
      <c r="I10087" s="29"/>
    </row>
    <row r="10088" spans="1:9">
      <c r="A10088" s="26"/>
      <c r="B10088" s="27"/>
      <c r="C10088" s="28"/>
      <c r="D10088" s="29"/>
      <c r="E10088" s="29"/>
      <c r="F10088" s="28"/>
      <c r="G10088" s="28"/>
      <c r="H10088" s="29"/>
      <c r="I10088" s="29"/>
    </row>
    <row r="10089" spans="1:9">
      <c r="A10089" s="26"/>
      <c r="B10089" s="27"/>
      <c r="C10089" s="28"/>
      <c r="D10089" s="29"/>
      <c r="E10089" s="29"/>
      <c r="F10089" s="28"/>
      <c r="G10089" s="28"/>
      <c r="H10089" s="29"/>
      <c r="I10089" s="29"/>
    </row>
    <row r="10090" spans="1:9">
      <c r="A10090" s="26"/>
      <c r="B10090" s="27"/>
      <c r="C10090" s="28"/>
      <c r="D10090" s="29"/>
      <c r="E10090" s="29"/>
      <c r="F10090" s="28"/>
      <c r="G10090" s="28"/>
      <c r="H10090" s="29"/>
      <c r="I10090" s="29"/>
    </row>
    <row r="10091" spans="1:9">
      <c r="A10091" s="26"/>
      <c r="B10091" s="27"/>
      <c r="C10091" s="28"/>
      <c r="D10091" s="29"/>
      <c r="E10091" s="29"/>
      <c r="F10091" s="28"/>
      <c r="G10091" s="28"/>
      <c r="H10091" s="29"/>
      <c r="I10091" s="29"/>
    </row>
    <row r="10092" spans="1:9">
      <c r="A10092" s="26"/>
      <c r="B10092" s="27"/>
      <c r="C10092" s="28"/>
      <c r="D10092" s="29"/>
      <c r="E10092" s="29"/>
      <c r="F10092" s="28"/>
      <c r="G10092" s="28"/>
      <c r="H10092" s="29"/>
      <c r="I10092" s="29"/>
    </row>
    <row r="10093" spans="1:9">
      <c r="A10093" s="26"/>
      <c r="B10093" s="27"/>
      <c r="C10093" s="28"/>
      <c r="D10093" s="29"/>
      <c r="E10093" s="29"/>
      <c r="F10093" s="28"/>
      <c r="G10093" s="28"/>
      <c r="H10093" s="29"/>
      <c r="I10093" s="29"/>
    </row>
    <row r="10094" spans="1:9">
      <c r="A10094" s="26"/>
      <c r="B10094" s="27"/>
      <c r="C10094" s="28"/>
      <c r="D10094" s="29"/>
      <c r="E10094" s="29"/>
      <c r="F10094" s="28"/>
      <c r="G10094" s="28"/>
      <c r="H10094" s="29"/>
      <c r="I10094" s="29"/>
    </row>
    <row r="10095" spans="1:9">
      <c r="A10095" s="26"/>
      <c r="B10095" s="27"/>
      <c r="C10095" s="28"/>
      <c r="D10095" s="29"/>
      <c r="E10095" s="29"/>
      <c r="F10095" s="28"/>
      <c r="G10095" s="28"/>
      <c r="H10095" s="29"/>
      <c r="I10095" s="29"/>
    </row>
    <row r="10096" spans="1:9">
      <c r="A10096" s="26"/>
      <c r="B10096" s="27"/>
      <c r="C10096" s="28"/>
      <c r="D10096" s="29"/>
      <c r="E10096" s="29"/>
      <c r="F10096" s="28"/>
      <c r="G10096" s="28"/>
      <c r="H10096" s="29"/>
      <c r="I10096" s="29"/>
    </row>
    <row r="10097" spans="1:9">
      <c r="A10097" s="26"/>
      <c r="B10097" s="27"/>
      <c r="C10097" s="28"/>
      <c r="D10097" s="29"/>
      <c r="E10097" s="29"/>
      <c r="F10097" s="28"/>
      <c r="G10097" s="28"/>
      <c r="H10097" s="29"/>
      <c r="I10097" s="29"/>
    </row>
    <row r="10098" spans="1:9">
      <c r="A10098" s="26"/>
      <c r="B10098" s="27"/>
      <c r="C10098" s="28"/>
      <c r="D10098" s="29"/>
      <c r="E10098" s="29"/>
      <c r="F10098" s="28"/>
      <c r="G10098" s="28"/>
      <c r="H10098" s="29"/>
      <c r="I10098" s="29"/>
    </row>
    <row r="10099" spans="1:9">
      <c r="A10099" s="26"/>
      <c r="B10099" s="27"/>
      <c r="C10099" s="28"/>
      <c r="D10099" s="29"/>
      <c r="E10099" s="29"/>
      <c r="F10099" s="28"/>
      <c r="G10099" s="28"/>
      <c r="H10099" s="29"/>
      <c r="I10099" s="29"/>
    </row>
    <row r="10100" spans="1:9">
      <c r="A10100" s="26"/>
      <c r="B10100" s="27"/>
      <c r="C10100" s="28"/>
      <c r="D10100" s="29"/>
      <c r="E10100" s="29"/>
      <c r="F10100" s="28"/>
      <c r="G10100" s="28"/>
      <c r="H10100" s="29"/>
      <c r="I10100" s="29"/>
    </row>
    <row r="10101" spans="1:9">
      <c r="A10101" s="26"/>
      <c r="B10101" s="27"/>
      <c r="C10101" s="28"/>
      <c r="D10101" s="29"/>
      <c r="E10101" s="29"/>
      <c r="F10101" s="28"/>
      <c r="G10101" s="28"/>
      <c r="H10101" s="29"/>
      <c r="I10101" s="29"/>
    </row>
    <row r="10102" spans="1:9">
      <c r="A10102" s="26"/>
      <c r="B10102" s="27"/>
      <c r="C10102" s="28"/>
      <c r="D10102" s="29"/>
      <c r="E10102" s="29"/>
      <c r="F10102" s="28"/>
      <c r="G10102" s="28"/>
      <c r="H10102" s="29"/>
      <c r="I10102" s="29"/>
    </row>
    <row r="10103" spans="1:9">
      <c r="A10103" s="26"/>
      <c r="B10103" s="27"/>
      <c r="C10103" s="28"/>
      <c r="D10103" s="29"/>
      <c r="E10103" s="29"/>
      <c r="F10103" s="28"/>
      <c r="G10103" s="28"/>
      <c r="H10103" s="29"/>
      <c r="I10103" s="29"/>
    </row>
    <row r="10104" spans="1:9">
      <c r="A10104" s="26"/>
      <c r="B10104" s="27"/>
      <c r="C10104" s="28"/>
      <c r="D10104" s="29"/>
      <c r="E10104" s="29"/>
      <c r="F10104" s="28"/>
      <c r="G10104" s="28"/>
      <c r="H10104" s="29"/>
      <c r="I10104" s="29"/>
    </row>
    <row r="10105" spans="1:9">
      <c r="A10105" s="26"/>
      <c r="B10105" s="27"/>
      <c r="C10105" s="28"/>
      <c r="D10105" s="29"/>
      <c r="E10105" s="29"/>
      <c r="F10105" s="28"/>
      <c r="G10105" s="28"/>
      <c r="H10105" s="29"/>
      <c r="I10105" s="29"/>
    </row>
    <row r="10106" spans="1:9">
      <c r="A10106" s="26"/>
      <c r="B10106" s="27"/>
      <c r="C10106" s="28"/>
      <c r="D10106" s="29"/>
      <c r="E10106" s="29"/>
      <c r="F10106" s="28"/>
      <c r="G10106" s="28"/>
      <c r="H10106" s="29"/>
      <c r="I10106" s="29"/>
    </row>
    <row r="10107" spans="1:9">
      <c r="A10107" s="26"/>
      <c r="B10107" s="27"/>
      <c r="C10107" s="28"/>
      <c r="D10107" s="29"/>
      <c r="E10107" s="29"/>
      <c r="F10107" s="28"/>
      <c r="G10107" s="28"/>
      <c r="H10107" s="29"/>
      <c r="I10107" s="29"/>
    </row>
    <row r="10108" spans="1:9">
      <c r="A10108" s="26"/>
      <c r="B10108" s="27"/>
      <c r="C10108" s="28"/>
      <c r="D10108" s="29"/>
      <c r="E10108" s="29"/>
      <c r="F10108" s="28"/>
      <c r="G10108" s="28"/>
      <c r="H10108" s="29"/>
      <c r="I10108" s="29"/>
    </row>
    <row r="10109" spans="1:9">
      <c r="A10109" s="26"/>
      <c r="B10109" s="27"/>
      <c r="C10109" s="28"/>
      <c r="D10109" s="29"/>
      <c r="E10109" s="29"/>
      <c r="F10109" s="28"/>
      <c r="G10109" s="28"/>
      <c r="H10109" s="29"/>
      <c r="I10109" s="29"/>
    </row>
    <row r="10110" spans="1:9">
      <c r="A10110" s="26"/>
      <c r="B10110" s="27"/>
      <c r="C10110" s="28"/>
      <c r="D10110" s="29"/>
      <c r="E10110" s="29"/>
      <c r="F10110" s="28"/>
      <c r="G10110" s="28"/>
      <c r="H10110" s="29"/>
      <c r="I10110" s="29"/>
    </row>
    <row r="10111" spans="1:9">
      <c r="A10111" s="26"/>
      <c r="B10111" s="27"/>
      <c r="C10111" s="28"/>
      <c r="D10111" s="29"/>
      <c r="E10111" s="29"/>
      <c r="F10111" s="28"/>
      <c r="G10111" s="28"/>
      <c r="H10111" s="29"/>
      <c r="I10111" s="29"/>
    </row>
    <row r="10112" spans="1:9">
      <c r="A10112" s="26"/>
      <c r="B10112" s="27"/>
      <c r="C10112" s="28"/>
      <c r="D10112" s="29"/>
      <c r="E10112" s="29"/>
      <c r="F10112" s="28"/>
      <c r="G10112" s="28"/>
      <c r="H10112" s="29"/>
      <c r="I10112" s="29"/>
    </row>
    <row r="10113" spans="1:9">
      <c r="A10113" s="26"/>
      <c r="B10113" s="27"/>
      <c r="C10113" s="28"/>
      <c r="D10113" s="29"/>
      <c r="E10113" s="29"/>
      <c r="F10113" s="28"/>
      <c r="G10113" s="28"/>
      <c r="H10113" s="29"/>
      <c r="I10113" s="29"/>
    </row>
    <row r="10114" spans="1:9">
      <c r="A10114" s="26"/>
      <c r="B10114" s="27"/>
      <c r="C10114" s="28"/>
      <c r="D10114" s="29"/>
      <c r="E10114" s="29"/>
      <c r="F10114" s="28"/>
      <c r="G10114" s="28"/>
      <c r="H10114" s="29"/>
      <c r="I10114" s="29"/>
    </row>
    <row r="10115" spans="1:9">
      <c r="A10115" s="26"/>
      <c r="B10115" s="27"/>
      <c r="C10115" s="28"/>
      <c r="D10115" s="29"/>
      <c r="E10115" s="29"/>
      <c r="F10115" s="28"/>
      <c r="G10115" s="28"/>
      <c r="H10115" s="29"/>
      <c r="I10115" s="29"/>
    </row>
    <row r="10116" spans="1:9">
      <c r="A10116" s="26"/>
      <c r="B10116" s="27"/>
      <c r="C10116" s="28"/>
      <c r="D10116" s="29"/>
      <c r="E10116" s="29"/>
      <c r="F10116" s="28"/>
      <c r="G10116" s="28"/>
      <c r="H10116" s="29"/>
      <c r="I10116" s="29"/>
    </row>
    <row r="10117" spans="1:9">
      <c r="A10117" s="26"/>
      <c r="B10117" s="27"/>
      <c r="C10117" s="28"/>
      <c r="D10117" s="29"/>
      <c r="E10117" s="29"/>
      <c r="F10117" s="28"/>
      <c r="G10117" s="28"/>
      <c r="H10117" s="29"/>
      <c r="I10117" s="29"/>
    </row>
    <row r="10118" spans="1:9">
      <c r="A10118" s="26"/>
      <c r="B10118" s="27"/>
      <c r="C10118" s="28"/>
      <c r="D10118" s="29"/>
      <c r="E10118" s="29"/>
      <c r="F10118" s="28"/>
      <c r="G10118" s="28"/>
      <c r="H10118" s="29"/>
      <c r="I10118" s="29"/>
    </row>
    <row r="10119" spans="1:9">
      <c r="A10119" s="26"/>
      <c r="B10119" s="27"/>
      <c r="C10119" s="28"/>
      <c r="D10119" s="29"/>
      <c r="E10119" s="29"/>
      <c r="F10119" s="28"/>
      <c r="G10119" s="28"/>
      <c r="H10119" s="29"/>
      <c r="I10119" s="29"/>
    </row>
    <row r="10120" spans="1:9">
      <c r="A10120" s="26"/>
      <c r="B10120" s="27"/>
      <c r="C10120" s="28"/>
      <c r="D10120" s="29"/>
      <c r="E10120" s="29"/>
      <c r="F10120" s="28"/>
      <c r="G10120" s="28"/>
      <c r="H10120" s="29"/>
      <c r="I10120" s="29"/>
    </row>
    <row r="10121" spans="1:9">
      <c r="A10121" s="26"/>
      <c r="B10121" s="27"/>
      <c r="C10121" s="28"/>
      <c r="D10121" s="29"/>
      <c r="E10121" s="29"/>
      <c r="F10121" s="28"/>
      <c r="G10121" s="28"/>
      <c r="H10121" s="29"/>
      <c r="I10121" s="29"/>
    </row>
    <row r="10122" spans="1:9">
      <c r="A10122" s="26"/>
      <c r="B10122" s="27"/>
      <c r="C10122" s="28"/>
      <c r="D10122" s="29"/>
      <c r="E10122" s="29"/>
      <c r="F10122" s="28"/>
      <c r="G10122" s="28"/>
      <c r="H10122" s="29"/>
      <c r="I10122" s="29"/>
    </row>
    <row r="10123" spans="1:9">
      <c r="A10123" s="26"/>
      <c r="B10123" s="27"/>
      <c r="C10123" s="28"/>
      <c r="D10123" s="29"/>
      <c r="E10123" s="29"/>
      <c r="F10123" s="28"/>
      <c r="G10123" s="28"/>
      <c r="H10123" s="29"/>
      <c r="I10123" s="29"/>
    </row>
    <row r="10124" spans="1:9">
      <c r="A10124" s="26"/>
      <c r="B10124" s="27"/>
      <c r="C10124" s="28"/>
      <c r="D10124" s="29"/>
      <c r="E10124" s="29"/>
      <c r="F10124" s="28"/>
      <c r="G10124" s="28"/>
      <c r="H10124" s="29"/>
      <c r="I10124" s="29"/>
    </row>
    <row r="10125" spans="1:9">
      <c r="A10125" s="26"/>
      <c r="B10125" s="27"/>
      <c r="C10125" s="28"/>
      <c r="D10125" s="29"/>
      <c r="E10125" s="29"/>
      <c r="F10125" s="28"/>
      <c r="G10125" s="28"/>
      <c r="H10125" s="29"/>
      <c r="I10125" s="29"/>
    </row>
    <row r="10126" spans="1:9">
      <c r="A10126" s="26"/>
      <c r="B10126" s="27"/>
      <c r="C10126" s="28"/>
      <c r="D10126" s="29"/>
      <c r="E10126" s="29"/>
      <c r="F10126" s="28"/>
      <c r="G10126" s="28"/>
      <c r="H10126" s="29"/>
      <c r="I10126" s="29"/>
    </row>
    <row r="10127" spans="1:9">
      <c r="A10127" s="26"/>
      <c r="B10127" s="27"/>
      <c r="C10127" s="28"/>
      <c r="D10127" s="29"/>
      <c r="E10127" s="29"/>
      <c r="F10127" s="28"/>
      <c r="G10127" s="28"/>
      <c r="H10127" s="29"/>
      <c r="I10127" s="29"/>
    </row>
    <row r="20506" spans="4:4">
      <c r="D20506" s="11" t="s">
        <v>49</v>
      </c>
    </row>
  </sheetData>
  <mergeCells count="10">
    <mergeCell ref="A7:A8"/>
    <mergeCell ref="B7:C7"/>
    <mergeCell ref="F7:G7"/>
    <mergeCell ref="H7:I7"/>
    <mergeCell ref="G9:I9"/>
    <mergeCell ref="D1:E1"/>
    <mergeCell ref="B2:C2"/>
    <mergeCell ref="B3:C3"/>
    <mergeCell ref="B5:C5"/>
    <mergeCell ref="D5:I5"/>
  </mergeCells>
  <dataValidations count="2">
    <dataValidation type="list" allowBlank="1" showInputMessage="1" showErrorMessage="1" sqref="D1:D1048576">
      <formula1>الحسابات</formula1>
    </dataValidation>
    <dataValidation type="list" allowBlank="1" showInputMessage="1" showErrorMessage="1" sqref="E10:E10000">
      <formula1>INDIRECT(D10)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801"/>
  <sheetViews>
    <sheetView showZeros="0" rightToLeft="1" tabSelected="1" topLeftCell="D1" workbookViewId="0">
      <selection activeCell="H14" sqref="H14"/>
    </sheetView>
  </sheetViews>
  <sheetFormatPr defaultColWidth="10" defaultRowHeight="18"/>
  <cols>
    <col min="1" max="1" width="4.375" style="48" hidden="1" customWidth="1"/>
    <col min="2" max="2" width="4.875" style="48" hidden="1" customWidth="1"/>
    <col min="3" max="3" width="6.125" style="48" hidden="1" customWidth="1"/>
    <col min="4" max="4" width="8.5" style="94" bestFit="1" customWidth="1"/>
    <col min="5" max="5" width="13.375" style="94" bestFit="1" customWidth="1"/>
    <col min="6" max="6" width="18.625" style="94" bestFit="1" customWidth="1"/>
    <col min="7" max="7" width="16.5" style="94" bestFit="1" customWidth="1"/>
    <col min="8" max="9" width="12" style="105" bestFit="1" customWidth="1"/>
    <col min="10" max="10" width="10.875" style="105" bestFit="1" customWidth="1"/>
    <col min="11" max="14" width="14.875" style="48" bestFit="1" customWidth="1"/>
    <col min="15" max="15" width="13.375" style="48" bestFit="1" customWidth="1"/>
    <col min="16" max="16" width="12" style="48" bestFit="1" customWidth="1"/>
    <col min="17" max="20" width="14.875" style="48" bestFit="1" customWidth="1"/>
    <col min="21" max="21" width="12" style="48" bestFit="1" customWidth="1"/>
    <col min="22" max="23" width="13.375" style="48" bestFit="1" customWidth="1"/>
    <col min="24" max="24" width="12" style="48" bestFit="1" customWidth="1"/>
    <col min="25" max="25" width="11.125" style="48" bestFit="1" customWidth="1"/>
    <col min="26" max="27" width="12.25" style="48" bestFit="1" customWidth="1"/>
    <col min="28" max="28" width="13.125" style="48" customWidth="1"/>
    <col min="29" max="29" width="12.25" style="48" bestFit="1" customWidth="1"/>
    <col min="30" max="30" width="13.875" style="48" bestFit="1" customWidth="1"/>
    <col min="31" max="31" width="10" style="48"/>
    <col min="32" max="32" width="12.25" style="48" bestFit="1" customWidth="1"/>
    <col min="33" max="34" width="11.125" style="48" bestFit="1" customWidth="1"/>
    <col min="35" max="35" width="14" style="48" customWidth="1"/>
    <col min="36" max="36" width="12.375" style="48" customWidth="1"/>
    <col min="37" max="37" width="11.125" style="48" bestFit="1" customWidth="1"/>
    <col min="38" max="38" width="13.875" style="48" bestFit="1" customWidth="1"/>
    <col min="39" max="42" width="12.25" style="48" bestFit="1" customWidth="1"/>
    <col min="43" max="43" width="13.875" style="48" bestFit="1" customWidth="1"/>
    <col min="44" max="44" width="12.25" style="48" bestFit="1" customWidth="1"/>
    <col min="45" max="47" width="10" style="48"/>
    <col min="48" max="48" width="15.125" style="48" bestFit="1" customWidth="1"/>
    <col min="49" max="16384" width="10" style="48"/>
  </cols>
  <sheetData>
    <row r="1" spans="1:48" ht="21.75" thickTop="1" thickBot="1">
      <c r="D1" s="240" t="s">
        <v>72</v>
      </c>
      <c r="E1" s="240"/>
      <c r="F1" s="49"/>
      <c r="G1" s="49"/>
      <c r="H1" s="236" t="s">
        <v>73</v>
      </c>
      <c r="I1" s="237"/>
      <c r="J1" s="106"/>
      <c r="K1" s="226" t="s">
        <v>11</v>
      </c>
      <c r="L1" s="226"/>
      <c r="M1" s="226" t="s">
        <v>14</v>
      </c>
      <c r="N1" s="226"/>
      <c r="O1" s="226" t="s">
        <v>25</v>
      </c>
      <c r="P1" s="226"/>
      <c r="Q1" s="226" t="s">
        <v>74</v>
      </c>
      <c r="R1" s="226"/>
      <c r="S1" s="226" t="s">
        <v>75</v>
      </c>
      <c r="T1" s="226"/>
      <c r="U1" s="226" t="s">
        <v>40</v>
      </c>
      <c r="V1" s="226"/>
      <c r="W1" s="226" t="s">
        <v>76</v>
      </c>
      <c r="X1" s="226"/>
      <c r="Y1" s="226" t="s">
        <v>77</v>
      </c>
      <c r="Z1" s="226"/>
      <c r="AA1" s="226" t="s">
        <v>78</v>
      </c>
      <c r="AB1" s="226"/>
      <c r="AC1" s="226" t="s">
        <v>79</v>
      </c>
      <c r="AD1" s="226"/>
      <c r="AE1" s="226" t="s">
        <v>80</v>
      </c>
      <c r="AF1" s="226"/>
      <c r="AG1" s="226" t="s">
        <v>81</v>
      </c>
      <c r="AH1" s="226"/>
      <c r="AI1" s="227" t="s">
        <v>82</v>
      </c>
      <c r="AJ1" s="228"/>
      <c r="AK1" s="227" t="s">
        <v>83</v>
      </c>
      <c r="AL1" s="228"/>
      <c r="AM1" s="227" t="s">
        <v>84</v>
      </c>
      <c r="AN1" s="228"/>
      <c r="AO1" s="226" t="s">
        <v>85</v>
      </c>
      <c r="AP1" s="226"/>
      <c r="AQ1" s="226" t="s">
        <v>86</v>
      </c>
      <c r="AR1" s="226"/>
      <c r="AS1" s="226" t="s">
        <v>87</v>
      </c>
      <c r="AT1" s="226"/>
      <c r="AU1" s="226" t="s">
        <v>88</v>
      </c>
      <c r="AV1" s="226"/>
    </row>
    <row r="2" spans="1:48" ht="21.75" thickTop="1" thickBot="1">
      <c r="D2" s="241"/>
      <c r="E2" s="241"/>
      <c r="F2" s="50" t="s">
        <v>89</v>
      </c>
      <c r="G2" s="51">
        <v>41275</v>
      </c>
      <c r="H2" s="101" t="s">
        <v>90</v>
      </c>
      <c r="I2" s="102" t="s">
        <v>67</v>
      </c>
      <c r="J2" s="101"/>
      <c r="K2" s="52" t="s">
        <v>90</v>
      </c>
      <c r="L2" s="53" t="s">
        <v>67</v>
      </c>
      <c r="M2" s="52" t="s">
        <v>90</v>
      </c>
      <c r="N2" s="53" t="s">
        <v>67</v>
      </c>
      <c r="O2" s="52" t="s">
        <v>90</v>
      </c>
      <c r="P2" s="54" t="s">
        <v>67</v>
      </c>
      <c r="Q2" s="52" t="s">
        <v>90</v>
      </c>
      <c r="R2" s="53" t="s">
        <v>67</v>
      </c>
      <c r="S2" s="52" t="s">
        <v>90</v>
      </c>
      <c r="T2" s="53" t="s">
        <v>67</v>
      </c>
      <c r="U2" s="55" t="s">
        <v>90</v>
      </c>
      <c r="V2" s="53" t="s">
        <v>67</v>
      </c>
      <c r="W2" s="52" t="s">
        <v>90</v>
      </c>
      <c r="X2" s="53" t="s">
        <v>67</v>
      </c>
      <c r="Y2" s="52" t="s">
        <v>90</v>
      </c>
      <c r="Z2" s="53" t="s">
        <v>67</v>
      </c>
      <c r="AA2" s="52" t="s">
        <v>90</v>
      </c>
      <c r="AB2" s="53" t="s">
        <v>67</v>
      </c>
      <c r="AC2" s="52" t="s">
        <v>90</v>
      </c>
      <c r="AD2" s="53" t="s">
        <v>67</v>
      </c>
      <c r="AE2" s="52" t="s">
        <v>90</v>
      </c>
      <c r="AF2" s="53" t="s">
        <v>67</v>
      </c>
      <c r="AG2" s="52" t="s">
        <v>90</v>
      </c>
      <c r="AH2" s="53" t="s">
        <v>67</v>
      </c>
      <c r="AI2" s="52" t="s">
        <v>90</v>
      </c>
      <c r="AJ2" s="53" t="s">
        <v>67</v>
      </c>
      <c r="AK2" s="52" t="s">
        <v>90</v>
      </c>
      <c r="AL2" s="53" t="s">
        <v>67</v>
      </c>
      <c r="AM2" s="52" t="s">
        <v>90</v>
      </c>
      <c r="AN2" s="53" t="s">
        <v>67</v>
      </c>
      <c r="AO2" s="52" t="s">
        <v>90</v>
      </c>
      <c r="AP2" s="53" t="s">
        <v>67</v>
      </c>
      <c r="AQ2" s="52" t="s">
        <v>90</v>
      </c>
      <c r="AR2" s="53" t="s">
        <v>67</v>
      </c>
      <c r="AS2" s="52" t="s">
        <v>90</v>
      </c>
      <c r="AT2" s="53" t="s">
        <v>67</v>
      </c>
      <c r="AU2" s="52" t="s">
        <v>90</v>
      </c>
      <c r="AV2" s="53" t="s">
        <v>67</v>
      </c>
    </row>
    <row r="3" spans="1:48" ht="19.5" thickTop="1" thickBot="1">
      <c r="D3" s="241"/>
      <c r="E3" s="241"/>
      <c r="F3" s="50" t="s">
        <v>91</v>
      </c>
      <c r="G3" s="51">
        <v>42004</v>
      </c>
      <c r="H3" s="56">
        <f>SUMIFS(H12:H801,$C$12:$C$801,1)</f>
        <v>0</v>
      </c>
      <c r="I3" s="56">
        <f t="shared" ref="I3:AV3" si="0">SUMIFS(I12:I801,$C$12:$C$801,1)</f>
        <v>0</v>
      </c>
      <c r="J3" s="56"/>
      <c r="K3" s="56">
        <f t="shared" si="0"/>
        <v>0</v>
      </c>
      <c r="L3" s="56">
        <f t="shared" si="0"/>
        <v>0</v>
      </c>
      <c r="M3" s="56">
        <f t="shared" si="0"/>
        <v>0</v>
      </c>
      <c r="N3" s="56">
        <f t="shared" si="0"/>
        <v>0</v>
      </c>
      <c r="O3" s="56">
        <f t="shared" si="0"/>
        <v>0</v>
      </c>
      <c r="P3" s="56">
        <f t="shared" si="0"/>
        <v>0</v>
      </c>
      <c r="Q3" s="56">
        <f t="shared" si="0"/>
        <v>0</v>
      </c>
      <c r="R3" s="56">
        <f t="shared" si="0"/>
        <v>0</v>
      </c>
      <c r="S3" s="56">
        <f t="shared" si="0"/>
        <v>0</v>
      </c>
      <c r="T3" s="56">
        <f t="shared" si="0"/>
        <v>0</v>
      </c>
      <c r="U3" s="56">
        <f t="shared" si="0"/>
        <v>0</v>
      </c>
      <c r="V3" s="56">
        <f t="shared" si="0"/>
        <v>0</v>
      </c>
      <c r="W3" s="56">
        <f t="shared" si="0"/>
        <v>0</v>
      </c>
      <c r="X3" s="56">
        <f t="shared" si="0"/>
        <v>0</v>
      </c>
      <c r="Y3" s="56">
        <f t="shared" si="0"/>
        <v>0</v>
      </c>
      <c r="Z3" s="56">
        <f t="shared" si="0"/>
        <v>0</v>
      </c>
      <c r="AA3" s="56">
        <f t="shared" si="0"/>
        <v>0</v>
      </c>
      <c r="AB3" s="56">
        <f t="shared" si="0"/>
        <v>0</v>
      </c>
      <c r="AC3" s="56">
        <f t="shared" si="0"/>
        <v>0</v>
      </c>
      <c r="AD3" s="56">
        <f t="shared" si="0"/>
        <v>0</v>
      </c>
      <c r="AE3" s="56">
        <f t="shared" si="0"/>
        <v>0</v>
      </c>
      <c r="AF3" s="56">
        <f t="shared" si="0"/>
        <v>0</v>
      </c>
      <c r="AG3" s="56">
        <f t="shared" si="0"/>
        <v>0</v>
      </c>
      <c r="AH3" s="56">
        <f t="shared" si="0"/>
        <v>0</v>
      </c>
      <c r="AI3" s="56">
        <f t="shared" si="0"/>
        <v>0</v>
      </c>
      <c r="AJ3" s="56">
        <f t="shared" si="0"/>
        <v>0</v>
      </c>
      <c r="AK3" s="56">
        <f t="shared" si="0"/>
        <v>0</v>
      </c>
      <c r="AL3" s="56">
        <f t="shared" si="0"/>
        <v>0</v>
      </c>
      <c r="AM3" s="56">
        <f t="shared" si="0"/>
        <v>0</v>
      </c>
      <c r="AN3" s="56">
        <f t="shared" si="0"/>
        <v>0</v>
      </c>
      <c r="AO3" s="56">
        <f t="shared" si="0"/>
        <v>0</v>
      </c>
      <c r="AP3" s="56">
        <f t="shared" si="0"/>
        <v>0</v>
      </c>
      <c r="AQ3" s="56">
        <f t="shared" si="0"/>
        <v>0</v>
      </c>
      <c r="AR3" s="56">
        <f t="shared" si="0"/>
        <v>0</v>
      </c>
      <c r="AS3" s="56">
        <f t="shared" si="0"/>
        <v>0</v>
      </c>
      <c r="AT3" s="56">
        <f t="shared" si="0"/>
        <v>0</v>
      </c>
      <c r="AU3" s="56">
        <f t="shared" si="0"/>
        <v>0</v>
      </c>
      <c r="AV3" s="56">
        <f t="shared" si="0"/>
        <v>0</v>
      </c>
    </row>
    <row r="4" spans="1:48" ht="19.5" thickTop="1" thickBot="1">
      <c r="D4" s="241"/>
      <c r="E4" s="241"/>
      <c r="F4" s="50"/>
      <c r="G4" s="50" t="s">
        <v>92</v>
      </c>
      <c r="H4" s="238">
        <f>H3-I3</f>
        <v>0</v>
      </c>
      <c r="I4" s="238"/>
      <c r="J4" s="98"/>
      <c r="K4" s="238">
        <f t="shared" ref="K4" si="1">K3-L3</f>
        <v>0</v>
      </c>
      <c r="L4" s="238"/>
      <c r="M4" s="238">
        <f t="shared" ref="M4" si="2">M3-N3</f>
        <v>0</v>
      </c>
      <c r="N4" s="238"/>
      <c r="O4" s="238">
        <f t="shared" ref="O4" si="3">O3-P3</f>
        <v>0</v>
      </c>
      <c r="P4" s="238"/>
      <c r="Q4" s="238">
        <f t="shared" ref="Q4" si="4">Q3-R3</f>
        <v>0</v>
      </c>
      <c r="R4" s="238"/>
      <c r="S4" s="238">
        <f t="shared" ref="S4" si="5">S3-T3</f>
        <v>0</v>
      </c>
      <c r="T4" s="238"/>
      <c r="U4" s="238">
        <f t="shared" ref="U4" si="6">U3-V3</f>
        <v>0</v>
      </c>
      <c r="V4" s="238"/>
      <c r="W4" s="238">
        <f t="shared" ref="W4" si="7">W3-X3</f>
        <v>0</v>
      </c>
      <c r="X4" s="238"/>
      <c r="Y4" s="238">
        <f t="shared" ref="Y4" si="8">Y3-Z3</f>
        <v>0</v>
      </c>
      <c r="Z4" s="238"/>
      <c r="AA4" s="238">
        <f t="shared" ref="AA4" si="9">AA3-AB3</f>
        <v>0</v>
      </c>
      <c r="AB4" s="238"/>
      <c r="AC4" s="238">
        <f t="shared" ref="AC4" si="10">AC3-AD3</f>
        <v>0</v>
      </c>
      <c r="AD4" s="238"/>
      <c r="AE4" s="238">
        <f t="shared" ref="AE4" si="11">AE3-AF3</f>
        <v>0</v>
      </c>
      <c r="AF4" s="238"/>
      <c r="AG4" s="238">
        <f t="shared" ref="AG4" si="12">AG3-AH3</f>
        <v>0</v>
      </c>
      <c r="AH4" s="238"/>
      <c r="AI4" s="238">
        <f t="shared" ref="AI4" si="13">AI3-AJ3</f>
        <v>0</v>
      </c>
      <c r="AJ4" s="238"/>
      <c r="AK4" s="238">
        <f t="shared" ref="AK4" si="14">AK3-AL3</f>
        <v>0</v>
      </c>
      <c r="AL4" s="238"/>
      <c r="AM4" s="238">
        <f t="shared" ref="AM4" si="15">AM3-AN3</f>
        <v>0</v>
      </c>
      <c r="AN4" s="238"/>
      <c r="AO4" s="238">
        <f t="shared" ref="AO4" si="16">AO3-AP3</f>
        <v>0</v>
      </c>
      <c r="AP4" s="238"/>
      <c r="AQ4" s="238">
        <f t="shared" ref="AQ4" si="17">AQ3-AR3</f>
        <v>0</v>
      </c>
      <c r="AR4" s="238"/>
      <c r="AS4" s="238">
        <f t="shared" ref="AS4" si="18">AS3-AT3</f>
        <v>0</v>
      </c>
      <c r="AT4" s="238"/>
      <c r="AU4" s="238">
        <f t="shared" ref="AU4" si="19">AU3-AV3</f>
        <v>0</v>
      </c>
      <c r="AV4" s="238"/>
    </row>
    <row r="5" spans="1:48" ht="19.5" thickTop="1" thickBot="1">
      <c r="D5" s="241"/>
      <c r="E5" s="241"/>
      <c r="F5" s="57" t="s">
        <v>93</v>
      </c>
      <c r="G5" s="58">
        <v>41779</v>
      </c>
      <c r="H5" s="59">
        <f t="shared" ref="H5:AV5" si="20">SUMIFS(H12:H500,$B$12:$B$500,1)</f>
        <v>0</v>
      </c>
      <c r="I5" s="59">
        <f t="shared" si="20"/>
        <v>0</v>
      </c>
      <c r="J5" s="59"/>
      <c r="K5" s="59">
        <f t="shared" si="20"/>
        <v>0</v>
      </c>
      <c r="L5" s="59">
        <f t="shared" si="20"/>
        <v>0</v>
      </c>
      <c r="M5" s="59">
        <f t="shared" si="20"/>
        <v>0</v>
      </c>
      <c r="N5" s="59">
        <f t="shared" si="20"/>
        <v>0</v>
      </c>
      <c r="O5" s="59">
        <f t="shared" si="20"/>
        <v>0</v>
      </c>
      <c r="P5" s="59">
        <f t="shared" si="20"/>
        <v>0</v>
      </c>
      <c r="Q5" s="59">
        <f t="shared" si="20"/>
        <v>0</v>
      </c>
      <c r="R5" s="59">
        <f t="shared" si="20"/>
        <v>0</v>
      </c>
      <c r="S5" s="59">
        <f t="shared" si="20"/>
        <v>0</v>
      </c>
      <c r="T5" s="59">
        <f t="shared" si="20"/>
        <v>0</v>
      </c>
      <c r="U5" s="59">
        <f t="shared" si="20"/>
        <v>0</v>
      </c>
      <c r="V5" s="59">
        <f t="shared" si="20"/>
        <v>0</v>
      </c>
      <c r="W5" s="59">
        <f t="shared" si="20"/>
        <v>0</v>
      </c>
      <c r="X5" s="59">
        <f t="shared" si="20"/>
        <v>0</v>
      </c>
      <c r="Y5" s="59">
        <f t="shared" si="20"/>
        <v>0</v>
      </c>
      <c r="Z5" s="59">
        <f t="shared" si="20"/>
        <v>0</v>
      </c>
      <c r="AA5" s="59">
        <f t="shared" si="20"/>
        <v>0</v>
      </c>
      <c r="AB5" s="59">
        <f t="shared" si="20"/>
        <v>0</v>
      </c>
      <c r="AC5" s="59">
        <f t="shared" si="20"/>
        <v>0</v>
      </c>
      <c r="AD5" s="59">
        <f t="shared" si="20"/>
        <v>0</v>
      </c>
      <c r="AE5" s="59">
        <f t="shared" si="20"/>
        <v>0</v>
      </c>
      <c r="AF5" s="59">
        <f t="shared" si="20"/>
        <v>0</v>
      </c>
      <c r="AG5" s="59">
        <f t="shared" si="20"/>
        <v>0</v>
      </c>
      <c r="AH5" s="59">
        <f t="shared" si="20"/>
        <v>0</v>
      </c>
      <c r="AI5" s="59">
        <f t="shared" si="20"/>
        <v>0</v>
      </c>
      <c r="AJ5" s="59">
        <f t="shared" si="20"/>
        <v>0</v>
      </c>
      <c r="AK5" s="59">
        <f t="shared" si="20"/>
        <v>0</v>
      </c>
      <c r="AL5" s="59">
        <f t="shared" si="20"/>
        <v>0</v>
      </c>
      <c r="AM5" s="59">
        <f t="shared" si="20"/>
        <v>0</v>
      </c>
      <c r="AN5" s="59">
        <f t="shared" si="20"/>
        <v>0</v>
      </c>
      <c r="AO5" s="59">
        <f t="shared" si="20"/>
        <v>0</v>
      </c>
      <c r="AP5" s="59">
        <f t="shared" si="20"/>
        <v>0</v>
      </c>
      <c r="AQ5" s="59">
        <f t="shared" si="20"/>
        <v>0</v>
      </c>
      <c r="AR5" s="59">
        <f t="shared" si="20"/>
        <v>0</v>
      </c>
      <c r="AS5" s="59">
        <f t="shared" si="20"/>
        <v>0</v>
      </c>
      <c r="AT5" s="59">
        <f t="shared" si="20"/>
        <v>0</v>
      </c>
      <c r="AU5" s="59">
        <f t="shared" si="20"/>
        <v>0</v>
      </c>
      <c r="AV5" s="59">
        <f t="shared" si="20"/>
        <v>0</v>
      </c>
    </row>
    <row r="6" spans="1:48" ht="19.5" thickTop="1" thickBot="1">
      <c r="D6" s="241"/>
      <c r="E6" s="241"/>
      <c r="F6" s="57"/>
      <c r="G6" s="57" t="s">
        <v>92</v>
      </c>
      <c r="H6" s="239">
        <f>H5-I5</f>
        <v>0</v>
      </c>
      <c r="I6" s="239"/>
      <c r="J6" s="99"/>
      <c r="K6" s="239">
        <f t="shared" ref="K6" si="21">K5-L5</f>
        <v>0</v>
      </c>
      <c r="L6" s="239"/>
      <c r="M6" s="239">
        <f t="shared" ref="M6" si="22">M5-N5</f>
        <v>0</v>
      </c>
      <c r="N6" s="239"/>
      <c r="O6" s="239">
        <f t="shared" ref="O6" si="23">O5-P5</f>
        <v>0</v>
      </c>
      <c r="P6" s="239"/>
      <c r="Q6" s="239">
        <f t="shared" ref="Q6" si="24">Q5-R5</f>
        <v>0</v>
      </c>
      <c r="R6" s="239"/>
      <c r="S6" s="239">
        <f t="shared" ref="S6" si="25">S5-T5</f>
        <v>0</v>
      </c>
      <c r="T6" s="239"/>
      <c r="U6" s="239">
        <f t="shared" ref="U6" si="26">U5-V5</f>
        <v>0</v>
      </c>
      <c r="V6" s="239"/>
      <c r="W6" s="239">
        <f t="shared" ref="W6" si="27">W5-X5</f>
        <v>0</v>
      </c>
      <c r="X6" s="239"/>
      <c r="Y6" s="239">
        <f t="shared" ref="Y6" si="28">Y5-Z5</f>
        <v>0</v>
      </c>
      <c r="Z6" s="239"/>
      <c r="AA6" s="239">
        <f t="shared" ref="AA6" si="29">AA5-AB5</f>
        <v>0</v>
      </c>
      <c r="AB6" s="239"/>
      <c r="AC6" s="239">
        <f t="shared" ref="AC6" si="30">AC5-AD5</f>
        <v>0</v>
      </c>
      <c r="AD6" s="239"/>
      <c r="AE6" s="239">
        <f t="shared" ref="AE6" si="31">AE5-AF5</f>
        <v>0</v>
      </c>
      <c r="AF6" s="239"/>
      <c r="AG6" s="239">
        <f t="shared" ref="AG6" si="32">AG5-AH5</f>
        <v>0</v>
      </c>
      <c r="AH6" s="239"/>
      <c r="AI6" s="239">
        <f t="shared" ref="AI6" si="33">AI5-AJ5</f>
        <v>0</v>
      </c>
      <c r="AJ6" s="239"/>
      <c r="AK6" s="239">
        <f t="shared" ref="AK6" si="34">AK5-AL5</f>
        <v>0</v>
      </c>
      <c r="AL6" s="239"/>
      <c r="AM6" s="239">
        <f t="shared" ref="AM6" si="35">AM5-AN5</f>
        <v>0</v>
      </c>
      <c r="AN6" s="239"/>
      <c r="AO6" s="239">
        <f t="shared" ref="AO6" si="36">AO5-AP5</f>
        <v>0</v>
      </c>
      <c r="AP6" s="239"/>
      <c r="AQ6" s="239">
        <f t="shared" ref="AQ6" si="37">AQ5-AR5</f>
        <v>0</v>
      </c>
      <c r="AR6" s="239"/>
      <c r="AS6" s="239">
        <f t="shared" ref="AS6" si="38">AS5-AT5</f>
        <v>0</v>
      </c>
      <c r="AT6" s="239"/>
      <c r="AU6" s="239">
        <f t="shared" ref="AU6" si="39">AU5-AV5</f>
        <v>0</v>
      </c>
      <c r="AV6" s="239"/>
    </row>
    <row r="7" spans="1:48" s="60" customFormat="1" ht="19.5" thickTop="1" thickBot="1">
      <c r="D7" s="242"/>
      <c r="E7" s="242"/>
      <c r="F7" s="61" t="s">
        <v>70</v>
      </c>
      <c r="G7" s="95"/>
      <c r="H7" s="56">
        <f t="shared" ref="H7:AV7" si="40">SUMIFS(H12:H500,$A$12:$A$500,1)</f>
        <v>1200</v>
      </c>
      <c r="I7" s="56">
        <f t="shared" si="40"/>
        <v>1200</v>
      </c>
      <c r="J7" s="56"/>
      <c r="K7" s="56">
        <f t="shared" si="40"/>
        <v>1000</v>
      </c>
      <c r="L7" s="56">
        <f t="shared" si="40"/>
        <v>0</v>
      </c>
      <c r="M7" s="56">
        <f t="shared" si="40"/>
        <v>0</v>
      </c>
      <c r="N7" s="56">
        <f t="shared" si="40"/>
        <v>1000</v>
      </c>
      <c r="O7" s="56">
        <f t="shared" si="40"/>
        <v>200</v>
      </c>
      <c r="P7" s="56">
        <f t="shared" si="40"/>
        <v>0</v>
      </c>
      <c r="Q7" s="56">
        <f t="shared" si="40"/>
        <v>0</v>
      </c>
      <c r="R7" s="56">
        <f t="shared" si="40"/>
        <v>200</v>
      </c>
      <c r="S7" s="56">
        <f t="shared" si="40"/>
        <v>0</v>
      </c>
      <c r="T7" s="56">
        <f t="shared" si="40"/>
        <v>0</v>
      </c>
      <c r="U7" s="56">
        <f t="shared" si="40"/>
        <v>0</v>
      </c>
      <c r="V7" s="56">
        <f t="shared" si="40"/>
        <v>0</v>
      </c>
      <c r="W7" s="56">
        <f t="shared" si="40"/>
        <v>0</v>
      </c>
      <c r="X7" s="56">
        <f t="shared" si="40"/>
        <v>0</v>
      </c>
      <c r="Y7" s="56">
        <f t="shared" si="40"/>
        <v>0</v>
      </c>
      <c r="Z7" s="56">
        <f t="shared" si="40"/>
        <v>0</v>
      </c>
      <c r="AA7" s="56">
        <f t="shared" si="40"/>
        <v>0</v>
      </c>
      <c r="AB7" s="56">
        <f t="shared" si="40"/>
        <v>0</v>
      </c>
      <c r="AC7" s="56">
        <f t="shared" si="40"/>
        <v>0</v>
      </c>
      <c r="AD7" s="56">
        <f t="shared" si="40"/>
        <v>0</v>
      </c>
      <c r="AE7" s="56">
        <f t="shared" si="40"/>
        <v>0</v>
      </c>
      <c r="AF7" s="56">
        <f t="shared" si="40"/>
        <v>0</v>
      </c>
      <c r="AG7" s="56">
        <f t="shared" si="40"/>
        <v>0</v>
      </c>
      <c r="AH7" s="56">
        <f t="shared" si="40"/>
        <v>0</v>
      </c>
      <c r="AI7" s="56">
        <f t="shared" si="40"/>
        <v>0</v>
      </c>
      <c r="AJ7" s="56">
        <f t="shared" si="40"/>
        <v>0</v>
      </c>
      <c r="AK7" s="56">
        <f t="shared" si="40"/>
        <v>0</v>
      </c>
      <c r="AL7" s="56">
        <f t="shared" si="40"/>
        <v>0</v>
      </c>
      <c r="AM7" s="56">
        <f t="shared" si="40"/>
        <v>0</v>
      </c>
      <c r="AN7" s="56">
        <f t="shared" si="40"/>
        <v>0</v>
      </c>
      <c r="AO7" s="56">
        <f t="shared" si="40"/>
        <v>0</v>
      </c>
      <c r="AP7" s="56">
        <f t="shared" si="40"/>
        <v>0</v>
      </c>
      <c r="AQ7" s="56">
        <f t="shared" si="40"/>
        <v>0</v>
      </c>
      <c r="AR7" s="56">
        <f t="shared" si="40"/>
        <v>0</v>
      </c>
      <c r="AS7" s="56">
        <f t="shared" si="40"/>
        <v>0</v>
      </c>
      <c r="AT7" s="56">
        <f t="shared" si="40"/>
        <v>0</v>
      </c>
      <c r="AU7" s="56">
        <f t="shared" si="40"/>
        <v>0</v>
      </c>
      <c r="AV7" s="56">
        <f t="shared" si="40"/>
        <v>0</v>
      </c>
    </row>
    <row r="8" spans="1:48" s="60" customFormat="1" ht="18" customHeight="1" thickTop="1" thickBot="1">
      <c r="D8" s="63"/>
      <c r="E8" s="63"/>
      <c r="F8" s="64"/>
      <c r="G8" s="65"/>
      <c r="H8" s="231">
        <f>H7-I7</f>
        <v>0</v>
      </c>
      <c r="I8" s="231"/>
      <c r="J8" s="100"/>
      <c r="K8" s="231">
        <f>K7-L7</f>
        <v>1000</v>
      </c>
      <c r="L8" s="231"/>
      <c r="M8" s="231">
        <f t="shared" ref="M8" si="41">M7-N7</f>
        <v>-1000</v>
      </c>
      <c r="N8" s="231"/>
      <c r="O8" s="231">
        <f t="shared" ref="O8" si="42">O7-P7</f>
        <v>200</v>
      </c>
      <c r="P8" s="231"/>
      <c r="Q8" s="231">
        <f t="shared" ref="Q8" si="43">Q7-R7</f>
        <v>-200</v>
      </c>
      <c r="R8" s="231"/>
      <c r="S8" s="231">
        <f t="shared" ref="S8" si="44">S7-T7</f>
        <v>0</v>
      </c>
      <c r="T8" s="231"/>
      <c r="U8" s="231">
        <f t="shared" ref="U8" si="45">U7-V7</f>
        <v>0</v>
      </c>
      <c r="V8" s="231"/>
      <c r="W8" s="231">
        <f t="shared" ref="W8" si="46">W7-X7</f>
        <v>0</v>
      </c>
      <c r="X8" s="231"/>
      <c r="Y8" s="231">
        <f t="shared" ref="Y8" si="47">Y7-Z7</f>
        <v>0</v>
      </c>
      <c r="Z8" s="231"/>
      <c r="AA8" s="231">
        <f t="shared" ref="AA8" si="48">AA7-AB7</f>
        <v>0</v>
      </c>
      <c r="AB8" s="231"/>
      <c r="AC8" s="231">
        <f t="shared" ref="AC8" si="49">AC7-AD7</f>
        <v>0</v>
      </c>
      <c r="AD8" s="231"/>
      <c r="AE8" s="231">
        <f t="shared" ref="AE8" si="50">AE7-AF7</f>
        <v>0</v>
      </c>
      <c r="AF8" s="231"/>
      <c r="AG8" s="231">
        <f t="shared" ref="AG8" si="51">AG7-AH7</f>
        <v>0</v>
      </c>
      <c r="AH8" s="231"/>
      <c r="AI8" s="231">
        <f t="shared" ref="AI8" si="52">AI7-AJ7</f>
        <v>0</v>
      </c>
      <c r="AJ8" s="231"/>
      <c r="AK8" s="231">
        <f t="shared" ref="AK8" si="53">AK7-AL7</f>
        <v>0</v>
      </c>
      <c r="AL8" s="231"/>
      <c r="AM8" s="231">
        <f t="shared" ref="AM8" si="54">AM7-AN7</f>
        <v>0</v>
      </c>
      <c r="AN8" s="231"/>
      <c r="AO8" s="231">
        <f t="shared" ref="AO8" si="55">AO7-AP7</f>
        <v>0</v>
      </c>
      <c r="AP8" s="231"/>
      <c r="AQ8" s="231">
        <f t="shared" ref="AQ8" si="56">AQ7-AR7</f>
        <v>0</v>
      </c>
      <c r="AR8" s="231"/>
      <c r="AS8" s="231">
        <f t="shared" ref="AS8" si="57">AS7-AT7</f>
        <v>0</v>
      </c>
      <c r="AT8" s="231"/>
      <c r="AU8" s="231">
        <f t="shared" ref="AU8" si="58">AU7-AV7</f>
        <v>0</v>
      </c>
      <c r="AV8" s="231"/>
    </row>
    <row r="9" spans="1:48" s="60" customFormat="1" ht="22.5" customHeight="1" thickTop="1" thickBot="1">
      <c r="D9" s="232" t="s">
        <v>61</v>
      </c>
      <c r="E9" s="234" t="s">
        <v>59</v>
      </c>
      <c r="F9" s="234" t="s">
        <v>70</v>
      </c>
      <c r="G9" s="234" t="s">
        <v>93</v>
      </c>
      <c r="H9" s="236" t="s">
        <v>73</v>
      </c>
      <c r="I9" s="237"/>
      <c r="J9" s="106" t="s">
        <v>95</v>
      </c>
      <c r="K9" s="226" t="s">
        <v>11</v>
      </c>
      <c r="L9" s="226"/>
      <c r="M9" s="226" t="s">
        <v>14</v>
      </c>
      <c r="N9" s="226"/>
      <c r="O9" s="226" t="s">
        <v>25</v>
      </c>
      <c r="P9" s="226"/>
      <c r="Q9" s="226" t="s">
        <v>16</v>
      </c>
      <c r="R9" s="226"/>
      <c r="S9" s="226" t="s">
        <v>130</v>
      </c>
      <c r="T9" s="226"/>
      <c r="U9" s="226" t="s">
        <v>40</v>
      </c>
      <c r="V9" s="226"/>
      <c r="W9" s="226" t="s">
        <v>131</v>
      </c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7"/>
      <c r="AJ9" s="228"/>
      <c r="AK9" s="229"/>
      <c r="AL9" s="230"/>
      <c r="AM9" s="227"/>
      <c r="AN9" s="228"/>
      <c r="AO9" s="226" t="s">
        <v>85</v>
      </c>
      <c r="AP9" s="226"/>
      <c r="AQ9" s="226" t="s">
        <v>129</v>
      </c>
      <c r="AR9" s="226"/>
      <c r="AS9" s="226" t="s">
        <v>87</v>
      </c>
      <c r="AT9" s="226"/>
      <c r="AU9" s="226" t="s">
        <v>88</v>
      </c>
      <c r="AV9" s="226"/>
    </row>
    <row r="10" spans="1:48" s="70" customFormat="1" ht="22.5" customHeight="1" thickTop="1" thickBot="1">
      <c r="D10" s="233"/>
      <c r="E10" s="235"/>
      <c r="F10" s="235"/>
      <c r="G10" s="235"/>
      <c r="H10" s="195"/>
      <c r="I10" s="195"/>
      <c r="J10" s="195"/>
      <c r="K10" s="224">
        <f>الاعدادات!C32</f>
        <v>16</v>
      </c>
      <c r="L10" s="224"/>
      <c r="M10" s="224">
        <f>الاعدادات!C44</f>
        <v>17</v>
      </c>
      <c r="N10" s="224"/>
      <c r="O10" s="224">
        <f>الاعدادات!C584</f>
        <v>192</v>
      </c>
      <c r="P10" s="224"/>
      <c r="Q10" s="224">
        <f>الاعدادات!C56</f>
        <v>18</v>
      </c>
      <c r="R10" s="224"/>
      <c r="S10" s="224">
        <f>الاعدادات!C708</f>
        <v>24</v>
      </c>
      <c r="T10" s="224"/>
      <c r="U10" s="224">
        <f>الاعدادات!C917</f>
        <v>25</v>
      </c>
      <c r="V10" s="224"/>
      <c r="W10" s="224">
        <f>الاعدادات!C509</f>
        <v>191</v>
      </c>
      <c r="X10" s="224"/>
      <c r="Y10" s="224">
        <f>الاعدادات!C813</f>
        <v>243</v>
      </c>
      <c r="Z10" s="224"/>
      <c r="AA10" s="224">
        <f>الاعدادات!C261</f>
        <v>183</v>
      </c>
      <c r="AB10" s="224"/>
      <c r="AC10" s="224">
        <f>الاعدادات!C364</f>
        <v>184</v>
      </c>
      <c r="AD10" s="224"/>
      <c r="AE10" s="224">
        <f>الاعدادات!C466</f>
        <v>185</v>
      </c>
      <c r="AF10" s="224"/>
      <c r="AG10" s="224">
        <f>الاعدادات!C865</f>
        <v>244</v>
      </c>
      <c r="AH10" s="224"/>
      <c r="AI10" s="224">
        <v>1</v>
      </c>
      <c r="AJ10" s="224"/>
      <c r="AK10" s="224">
        <v>2</v>
      </c>
      <c r="AL10" s="224"/>
      <c r="AM10" s="224">
        <v>3</v>
      </c>
      <c r="AN10" s="225"/>
      <c r="AO10" s="223">
        <f>الاعدادات!C3</f>
        <v>11</v>
      </c>
      <c r="AP10" s="225"/>
      <c r="AQ10" s="223">
        <f>الاعدادات!C22</f>
        <v>12</v>
      </c>
      <c r="AR10" s="225"/>
      <c r="AS10" s="223">
        <v>4</v>
      </c>
      <c r="AT10" s="224"/>
      <c r="AU10" s="224">
        <f>الاعدادات!C699</f>
        <v>21</v>
      </c>
      <c r="AV10" s="224"/>
    </row>
    <row r="11" spans="1:48" s="69" customFormat="1" ht="24" customHeight="1" thickTop="1">
      <c r="A11" s="66" t="s">
        <v>70</v>
      </c>
      <c r="B11" s="66" t="s">
        <v>94</v>
      </c>
      <c r="C11" s="67" t="s">
        <v>59</v>
      </c>
      <c r="D11" s="233"/>
      <c r="E11" s="235"/>
      <c r="F11" s="235"/>
      <c r="G11" s="235"/>
      <c r="H11" s="101" t="s">
        <v>90</v>
      </c>
      <c r="I11" s="102" t="s">
        <v>67</v>
      </c>
      <c r="J11" s="102"/>
      <c r="K11" s="53" t="s">
        <v>90</v>
      </c>
      <c r="L11" s="53" t="s">
        <v>67</v>
      </c>
      <c r="M11" s="53" t="s">
        <v>90</v>
      </c>
      <c r="N11" s="53" t="s">
        <v>67</v>
      </c>
      <c r="O11" s="53" t="s">
        <v>90</v>
      </c>
      <c r="P11" s="53" t="s">
        <v>67</v>
      </c>
      <c r="Q11" s="53" t="s">
        <v>90</v>
      </c>
      <c r="R11" s="53" t="s">
        <v>67</v>
      </c>
      <c r="S11" s="53" t="s">
        <v>90</v>
      </c>
      <c r="T11" s="53" t="s">
        <v>67</v>
      </c>
      <c r="U11" s="53" t="s">
        <v>90</v>
      </c>
      <c r="V11" s="53" t="s">
        <v>67</v>
      </c>
      <c r="W11" s="53" t="s">
        <v>90</v>
      </c>
      <c r="X11" s="53" t="s">
        <v>67</v>
      </c>
      <c r="Y11" s="53" t="s">
        <v>90</v>
      </c>
      <c r="Z11" s="53" t="s">
        <v>67</v>
      </c>
      <c r="AA11" s="53" t="s">
        <v>90</v>
      </c>
      <c r="AB11" s="53" t="s">
        <v>67</v>
      </c>
      <c r="AC11" s="53" t="s">
        <v>90</v>
      </c>
      <c r="AD11" s="53" t="s">
        <v>67</v>
      </c>
      <c r="AE11" s="53" t="s">
        <v>90</v>
      </c>
      <c r="AF11" s="53" t="s">
        <v>67</v>
      </c>
      <c r="AG11" s="53" t="s">
        <v>90</v>
      </c>
      <c r="AH11" s="53" t="s">
        <v>67</v>
      </c>
      <c r="AI11" s="53" t="s">
        <v>90</v>
      </c>
      <c r="AJ11" s="53" t="s">
        <v>67</v>
      </c>
      <c r="AK11" s="53" t="s">
        <v>90</v>
      </c>
      <c r="AL11" s="53" t="s">
        <v>67</v>
      </c>
      <c r="AM11" s="53" t="s">
        <v>90</v>
      </c>
      <c r="AN11" s="68" t="s">
        <v>67</v>
      </c>
      <c r="AO11" s="53" t="s">
        <v>90</v>
      </c>
      <c r="AP11" s="68" t="s">
        <v>67</v>
      </c>
      <c r="AQ11" s="53" t="s">
        <v>90</v>
      </c>
      <c r="AR11" s="68" t="s">
        <v>67</v>
      </c>
      <c r="AS11" s="53" t="s">
        <v>90</v>
      </c>
      <c r="AT11" s="53" t="s">
        <v>67</v>
      </c>
      <c r="AU11" s="53" t="s">
        <v>90</v>
      </c>
      <c r="AV11" s="53" t="s">
        <v>67</v>
      </c>
    </row>
    <row r="12" spans="1:48" s="60" customFormat="1" ht="18.75" customHeight="1">
      <c r="A12" s="70">
        <f>IF(F12=$G$7,1,IF(F12&lt;&gt;$G$7,""))</f>
        <v>1</v>
      </c>
      <c r="B12" s="70" t="str">
        <f>IF(G12=$G$5,1,IF(G12&lt;&gt;$G$5,""))</f>
        <v/>
      </c>
      <c r="C12" s="70" t="str">
        <f>IF(AND(E12&gt;=$G$2,E12&lt;=$G$3),1,"")</f>
        <v/>
      </c>
      <c r="D12" s="21" t="s">
        <v>71</v>
      </c>
      <c r="E12" s="71"/>
      <c r="F12" s="72"/>
      <c r="G12" s="73"/>
      <c r="H12" s="103">
        <f>SUMIF($K$11:$AV$11,$H$11,K12:AV12)</f>
        <v>1000</v>
      </c>
      <c r="I12" s="103">
        <f>SUMIF($K$11:$AV$11,$I$11,K12:AV12)</f>
        <v>1000</v>
      </c>
      <c r="J12" s="104">
        <f>H12-I12</f>
        <v>0</v>
      </c>
      <c r="K12" s="74">
        <f t="array" ref="K12">IFERROR(VLOOKUP($D12,IF((القيود!$A$9:$A$510=$D12)*(القيود!$H$9:$H$510=K$10),القيود!$A$9:$I$510,""),2,0),"")</f>
        <v>1000</v>
      </c>
      <c r="L12" s="74">
        <f t="array" ref="L12">IFERROR(VLOOKUP($D12,IF((القيود!$A$9:$A$510=$D12)*(القيود!$H$9:$H$510=K$10),القيود!$A$9:$I$510,""),3,0),"")</f>
        <v>0</v>
      </c>
      <c r="M12" s="74">
        <f t="array" ref="M12">IFERROR(VLOOKUP($D12,IF((القيود!$A$9:$A$510=$D12)*(القيود!$H$9:$H$510=M$10),القيود!$A$9:$I$510,""),2,0),"")</f>
        <v>0</v>
      </c>
      <c r="N12" s="74">
        <f t="array" ref="N12">IFERROR(VLOOKUP($D12,IF((القيود!$A$9:$A$510=$D12)*(القيود!$H$9:$H$510=M$10),القيود!$A$9:$I$510,""),3,0),"")</f>
        <v>1000</v>
      </c>
      <c r="O12" s="74" t="str">
        <f t="array" ref="O12">IFERROR(VLOOKUP($D12,IF((القيود!$A$9:$A$510=$D12)*(القيود!$H$9:$H$510=O$10),القيود!$A$9:$I$510,""),2,0),"")</f>
        <v/>
      </c>
      <c r="P12" s="74" t="str">
        <f t="array" ref="P12">IFERROR(VLOOKUP($D12,IF((القيود!$A$9:$A$510=$D12)*(القيود!$H$9:$H$510=O$10),القيود!$A$9:$I$510,""),3,0),"")</f>
        <v/>
      </c>
      <c r="Q12" s="74" t="str">
        <f t="array" ref="Q12">IFERROR(VLOOKUP($D12,IF((القيود!$A$9:$A$510=$D12)*(القيود!$H$9:$H$510=Q$10),القيود!$A$9:$I$510,""),2,0),"")</f>
        <v/>
      </c>
      <c r="R12" s="74" t="str">
        <f t="array" ref="R12">IFERROR(VLOOKUP($D12,IF((القيود!$A$9:$A$510=$D12)*(القيود!$H$9:$H$510=Q$10),القيود!$A$9:$I$510,""),3,0),"")</f>
        <v/>
      </c>
      <c r="S12" s="74" t="str">
        <f t="array" ref="S12">IFERROR(VLOOKUP($D12,IF((القيود!$A$9:$A$510=$D12)*(القيود!$H$9:$H$510=S$10),القيود!$A$9:$I$510,""),2,0),"")</f>
        <v/>
      </c>
      <c r="T12" s="74" t="str">
        <f t="array" ref="T12">IFERROR(VLOOKUP($D12,IF((القيود!$A$9:$A$510=$D12)*(القيود!$H$9:$H$510=S$10),القيود!$A$9:$I$510,""),3,0),"")</f>
        <v/>
      </c>
      <c r="U12" s="74" t="str">
        <f t="array" ref="U12">IFERROR(VLOOKUP($D12,IF((القيود!$A$9:$A$510=$D12)*(القيود!$H$9:$H$510=U$10),القيود!$A$9:$I$510,""),2,0),"")</f>
        <v/>
      </c>
      <c r="V12" s="74" t="str">
        <f t="array" ref="V12">IFERROR(VLOOKUP($D12,IF((القيود!$A$9:$A$510=$D12)*(القيود!$H$9:$H$510=U$10),القيود!$A$9:$I$510,""),3,0),"")</f>
        <v/>
      </c>
      <c r="W12" s="74" t="str">
        <f t="array" ref="W12">IFERROR(VLOOKUP($D12,IF((القيود!$A$9:$A$510=$D12)*(القيود!$H$9:$H$510=W$10),القيود!$A$9:$I$510,""),2,0),"")</f>
        <v/>
      </c>
      <c r="X12" s="74" t="str">
        <f t="array" ref="X12">IFERROR(VLOOKUP($D12,IF((القيود!$A$9:$A$510=$D12)*(القيود!$H$9:$H$510=W$10),القيود!$A$9:$I$510,""),3,0),"")</f>
        <v/>
      </c>
      <c r="Y12" s="74" t="str">
        <f t="array" ref="Y12">IFERROR(VLOOKUP($D12,IF((القيود!$A$9:$A$510=$D12)*(القيود!$H$9:$H$510=Y$10),القيود!$A$9:$I$510,""),2,0),"")</f>
        <v/>
      </c>
      <c r="Z12" s="74" t="str">
        <f t="array" ref="Z12">IFERROR(VLOOKUP($D12,IF((القيود!$A$9:$A$510=$D12)*(القيود!$H$9:$H$510=Y$10),القيود!$A$9:$I$510,""),3,0),"")</f>
        <v/>
      </c>
      <c r="AA12" s="74" t="str">
        <f t="array" ref="AA12">IFERROR(VLOOKUP($D12,IF((القيود!$A$9:$A$510=$D12)*(القيود!$H$9:$H$510=AA$10),القيود!$A$9:$I$510,""),2,0),"")</f>
        <v/>
      </c>
      <c r="AB12" s="74" t="str">
        <f t="array" ref="AB12">IFERROR(VLOOKUP($D12,IF((القيود!$A$9:$A$510=$D12)*(القيود!$H$9:$H$510=AA$10),القيود!$A$9:$I$510,""),3,0),"")</f>
        <v/>
      </c>
      <c r="AC12" s="74" t="str">
        <f t="array" ref="AC12">IFERROR(VLOOKUP($D12,IF((القيود!$A$9:$A$510=$D12)*(القيود!$H$9:$H$510=AC$10),القيود!$A$9:$I$510,""),2,0),"")</f>
        <v/>
      </c>
      <c r="AD12" s="74" t="str">
        <f t="array" ref="AD12">IFERROR(VLOOKUP($D12,IF((القيود!$A$9:$A$510=$D12)*(القيود!$H$9:$H$510=AC$10),القيود!$A$9:$I$510,""),3,0),"")</f>
        <v/>
      </c>
      <c r="AE12" s="74" t="str">
        <f t="array" ref="AE12">IFERROR(VLOOKUP($D12,IF((القيود!$A$9:$A$510=$D12)*(القيود!$H$9:$H$510=AE$10),القيود!$A$9:$I$510,""),2,0),"")</f>
        <v/>
      </c>
      <c r="AF12" s="74" t="str">
        <f t="array" ref="AF12">IFERROR(VLOOKUP($D12,IF((القيود!$A$9:$A$510=$D12)*(القيود!$H$9:$H$510=AE$10),القيود!$A$9:$I$510,""),3,0),"")</f>
        <v/>
      </c>
      <c r="AG12" s="74" t="str">
        <f t="array" ref="AG12">IFERROR(VLOOKUP($D12,IF((القيود!$A$9:$A$510=$D12)*(القيود!$H$9:$H$510=AG$10),القيود!$A$9:$I$510,""),2,0),"")</f>
        <v/>
      </c>
      <c r="AH12" s="74" t="str">
        <f t="array" ref="AH12">IFERROR(VLOOKUP($D12,IF((القيود!$A$9:$A$510=$D12)*(القيود!$H$9:$H$510=AG$10),القيود!$A$9:$I$510,""),3,0),"")</f>
        <v/>
      </c>
      <c r="AI12" s="74" t="str">
        <f t="array" ref="AI12">IFERROR(VLOOKUP($D12,IF((القيود!$A$9:$A$510=$D12)*(القيود!$H$9:$H$510=AI$10),القيود!$A$9:$I$510,""),2,0),"")</f>
        <v/>
      </c>
      <c r="AJ12" s="74" t="str">
        <f t="array" ref="AJ12">IFERROR(VLOOKUP($D12,IF((القيود!$A$9:$A$510=$D12)*(القيود!$H$9:$H$510=AI$10),القيود!$A$9:$I$510,""),3,0),"")</f>
        <v/>
      </c>
      <c r="AK12" s="74" t="str">
        <f t="array" ref="AK12">IFERROR(VLOOKUP($D12,IF((القيود!$A$9:$A$510=$D12)*(القيود!$H$9:$H$510=AK$10),القيود!$A$9:$I$510,""),2,0),"")</f>
        <v/>
      </c>
      <c r="AL12" s="74" t="str">
        <f t="array" ref="AL12">IFERROR(VLOOKUP($D12,IF((القيود!$A$9:$A$510=$D12)*(القيود!$H$9:$H$510=AK$10),القيود!$A$9:$I$510,""),3,0),"")</f>
        <v/>
      </c>
      <c r="AM12" s="74" t="str">
        <f t="array" ref="AM12">IFERROR(VLOOKUP($D12,IF((القيود!$A$9:$A$510=$D12)*(القيود!$H$9:$H$510=AM$10),القيود!$A$9:$I$510,""),2,0),"")</f>
        <v/>
      </c>
      <c r="AN12" s="74" t="str">
        <f t="array" ref="AN12">IFERROR(VLOOKUP($D12,IF((القيود!$A$9:$A$510=$D12)*(القيود!$H$9:$H$510=AM$10),القيود!$A$9:$I$510,""),3,0),"")</f>
        <v/>
      </c>
      <c r="AO12" s="74" t="str">
        <f t="array" ref="AO12">IFERROR(VLOOKUP($D12,IF((القيود!$A$9:$A$510=$D12)*(القيود!$H$9:$H$510=AO$10),القيود!$A$9:$I$510,""),2,0),"")</f>
        <v/>
      </c>
      <c r="AP12" s="74" t="str">
        <f t="array" ref="AP12">IFERROR(VLOOKUP($D12,IF((القيود!$A$9:$A$510=$D12)*(القيود!$H$9:$H$510=AO$10),القيود!$A$9:$I$510,""),3,0),"")</f>
        <v/>
      </c>
      <c r="AQ12" s="74" t="str">
        <f t="array" ref="AQ12">IFERROR(VLOOKUP($D12,IF((القيود!$A$9:$A$510=$D12)*(القيود!$H$9:$H$510=AQ$10),القيود!$A$9:$I$510,""),2,0),"")</f>
        <v/>
      </c>
      <c r="AR12" s="74" t="str">
        <f t="array" ref="AR12">IFERROR(VLOOKUP($D12,IF((القيود!$A$9:$A$510=$D12)*(القيود!$H$9:$H$510=AQ$10),القيود!$A$9:$I$510,""),3,0),"")</f>
        <v/>
      </c>
      <c r="AS12" s="74" t="str">
        <f t="array" ref="AS12">IFERROR(VLOOKUP($D12,IF((القيود!$A$9:$A$510=$D12)*(القيود!$H$9:$H$510=AS$10),القيود!$A$9:$I$510,""),2,0),"")</f>
        <v/>
      </c>
      <c r="AT12" s="74" t="str">
        <f t="array" ref="AT12">IFERROR(VLOOKUP($D12,IF((القيود!$A$9:$A$510=$D12)*(القيود!$H$9:$H$510=AS$10),القيود!$A$9:$I$510,""),3,0),"")</f>
        <v/>
      </c>
      <c r="AU12" s="74" t="str">
        <f t="array" ref="AU12">IFERROR(VLOOKUP($D12,IF((القيود!$A$9:$A$510=$D12)*(القيود!$H$9:$H$510=AU$10),القيود!$A$9:$I$510,""),2,0),"")</f>
        <v/>
      </c>
      <c r="AV12" s="74" t="str">
        <f t="array" ref="AV12">IFERROR(VLOOKUP($D12,IF((القيود!$A$9:$A$510=$D12)*(القيود!$H$9:$H$510=AU$10),القيود!$A$9:$I$510,""),3,0),"")</f>
        <v/>
      </c>
    </row>
    <row r="13" spans="1:48" s="60" customFormat="1" ht="18.75" customHeight="1">
      <c r="A13" s="70">
        <f t="shared" ref="A13:A76" si="59">IF(F13=$G$7,1,IF(F13&lt;&gt;$G$7,""))</f>
        <v>1</v>
      </c>
      <c r="B13" s="70" t="str">
        <f t="shared" ref="B13:B76" si="60">IF(G13=$G$5,1,IF(G13&lt;&gt;$G$5,""))</f>
        <v/>
      </c>
      <c r="C13" s="70" t="str">
        <f t="shared" ref="C13:C76" si="61">IF(AND(E13&gt;=$G$2,E13&lt;=$G$3),1,"")</f>
        <v/>
      </c>
      <c r="D13" s="77">
        <v>1</v>
      </c>
      <c r="E13" s="71"/>
      <c r="F13" s="62"/>
      <c r="G13" s="73"/>
      <c r="H13" s="103">
        <f t="shared" ref="H13" si="62">SUMIF($K$11:$AV$11,$H$11,K13:AV13)</f>
        <v>200</v>
      </c>
      <c r="I13" s="103">
        <f t="shared" ref="I13" si="63">SUMIF($K$11:$AV$11,$I$11,K13:AV13)</f>
        <v>200</v>
      </c>
      <c r="J13" s="104">
        <f t="shared" ref="J13" si="64">H13-I13</f>
        <v>0</v>
      </c>
      <c r="K13" s="74" t="str">
        <f t="array" ref="K13">IFERROR(VLOOKUP($D13,IF((القيود!$A$9:$A$510=$D13)*(القيود!$H$9:$H$510=K$10),القيود!$A$9:$I$510,""),2,0),"")</f>
        <v/>
      </c>
      <c r="L13" s="74" t="str">
        <f t="array" ref="L13">IFERROR(VLOOKUP($D13,IF((القيود!$A$9:$A$510=$D13)*(القيود!$H$9:$H$510=K$10),القيود!$A$9:$I$510,""),3,0),"")</f>
        <v/>
      </c>
      <c r="M13" s="74" t="str">
        <f t="array" ref="M13">IFERROR(VLOOKUP($D13,IF((القيود!$A$9:$A$510=$D13)*(القيود!$H$9:$H$510=M$10),القيود!$A$9:$I$510,""),2,0),"")</f>
        <v/>
      </c>
      <c r="N13" s="74" t="str">
        <f t="array" ref="N13">IFERROR(VLOOKUP($D13,IF((القيود!$A$9:$A$510=$D13)*(القيود!$H$9:$H$510=M$10),القيود!$A$9:$I$510,""),3,0),"")</f>
        <v/>
      </c>
      <c r="O13" s="74">
        <f t="array" ref="O13">IFERROR(VLOOKUP($D13,IF((القيود!$A$9:$A$510=$D13)*(القيود!$H$9:$H$510=O$10),القيود!$A$9:$I$510,""),2,0),"")</f>
        <v>200</v>
      </c>
      <c r="P13" s="74">
        <f t="array" ref="P13">IFERROR(VLOOKUP($D13,IF((القيود!$A$9:$A$510=$D13)*(القيود!$H$9:$H$510=O$10),القيود!$A$9:$I$510,""),3,0),"")</f>
        <v>0</v>
      </c>
      <c r="Q13" s="74">
        <f t="array" ref="Q13">IFERROR(VLOOKUP($D13,IF((القيود!$A$9:$A$510=$D13)*(القيود!$H$9:$H$510=Q$10),القيود!$A$9:$I$510,""),2,0),"")</f>
        <v>0</v>
      </c>
      <c r="R13" s="74">
        <f t="array" ref="R13">IFERROR(VLOOKUP($D13,IF((القيود!$A$9:$A$510=$D13)*(القيود!$H$9:$H$510=Q$10),القيود!$A$9:$I$510,""),3,0),"")</f>
        <v>200</v>
      </c>
      <c r="S13" s="74" t="str">
        <f t="array" ref="S13">IFERROR(VLOOKUP($D13,IF((القيود!$A$9:$A$510=$D13)*(القيود!$H$9:$H$510=S$10),القيود!$A$9:$I$510,""),2,0),"")</f>
        <v/>
      </c>
      <c r="T13" s="74" t="str">
        <f t="array" ref="T13">IFERROR(VLOOKUP($D13,IF((القيود!$A$9:$A$510=$D13)*(القيود!$H$9:$H$510=S$10),القيود!$A$9:$I$510,""),3,0),"")</f>
        <v/>
      </c>
      <c r="U13" s="74" t="str">
        <f t="array" ref="U13">IFERROR(VLOOKUP($D13,IF((القيود!$A$9:$A$510=$D13)*(القيود!$H$9:$H$510=U$10),القيود!$A$9:$I$510,""),2,0),"")</f>
        <v/>
      </c>
      <c r="V13" s="74" t="str">
        <f t="array" ref="V13">IFERROR(VLOOKUP($D13,IF((القيود!$A$9:$A$510=$D13)*(القيود!$H$9:$H$510=U$10),القيود!$A$9:$I$510,""),3,0),"")</f>
        <v/>
      </c>
      <c r="W13" s="74" t="str">
        <f t="array" ref="W13">IFERROR(VLOOKUP($D13,IF((القيود!$A$9:$A$510=$D13)*(القيود!$H$9:$H$510=W$10),القيود!$A$9:$I$510,""),2,0),"")</f>
        <v/>
      </c>
      <c r="X13" s="74" t="str">
        <f t="array" ref="X13">IFERROR(VLOOKUP($D13,IF((القيود!$A$9:$A$510=$D13)*(القيود!$H$9:$H$510=W$10),القيود!$A$9:$I$510,""),3,0),"")</f>
        <v/>
      </c>
      <c r="Y13" s="74" t="str">
        <f t="array" ref="Y13">IFERROR(VLOOKUP($D13,IF((القيود!$A$9:$A$510=$D13)*(القيود!$H$9:$H$510=Y$10),القيود!$A$9:$I$510,""),2,0),"")</f>
        <v/>
      </c>
      <c r="Z13" s="74" t="str">
        <f t="array" ref="Z13">IFERROR(VLOOKUP($D13,IF((القيود!$A$9:$A$510=$D13)*(القيود!$H$9:$H$510=Y$10),القيود!$A$9:$I$510,""),3,0),"")</f>
        <v/>
      </c>
      <c r="AA13" s="74" t="str">
        <f t="array" ref="AA13">IFERROR(VLOOKUP($D13,IF((القيود!$A$9:$A$510=$D13)*(القيود!$H$9:$H$510=AA$10),القيود!$A$9:$I$510,""),2,0),"")</f>
        <v/>
      </c>
      <c r="AB13" s="74" t="str">
        <f t="array" ref="AB13">IFERROR(VLOOKUP($D13,IF((القيود!$A$9:$A$510=$D13)*(القيود!$H$9:$H$510=AA$10),القيود!$A$9:$I$510,""),3,0),"")</f>
        <v/>
      </c>
      <c r="AC13" s="74" t="str">
        <f t="array" ref="AC13">IFERROR(VLOOKUP($D13,IF((القيود!$A$9:$A$510=$D13)*(القيود!$H$9:$H$510=AC$10),القيود!$A$9:$I$510,""),2,0),"")</f>
        <v/>
      </c>
      <c r="AD13" s="74" t="str">
        <f t="array" ref="AD13">IFERROR(VLOOKUP($D13,IF((القيود!$A$9:$A$510=$D13)*(القيود!$H$9:$H$510=AC$10),القيود!$A$9:$I$510,""),3,0),"")</f>
        <v/>
      </c>
      <c r="AE13" s="74" t="str">
        <f t="array" ref="AE13">IFERROR(VLOOKUP($D13,IF((القيود!$A$9:$A$510=$D13)*(القيود!$H$9:$H$510=AE$10),القيود!$A$9:$I$510,""),2,0),"")</f>
        <v/>
      </c>
      <c r="AF13" s="74" t="str">
        <f t="array" ref="AF13">IFERROR(VLOOKUP($D13,IF((القيود!$A$9:$A$510=$D13)*(القيود!$H$9:$H$510=AE$10),القيود!$A$9:$I$510,""),3,0),"")</f>
        <v/>
      </c>
      <c r="AG13" s="74" t="str">
        <f t="array" ref="AG13">IFERROR(VLOOKUP($D13,IF((القيود!$A$9:$A$510=$D13)*(القيود!$H$9:$H$510=AG$10),القيود!$A$9:$I$510,""),2,0),"")</f>
        <v/>
      </c>
      <c r="AH13" s="74" t="str">
        <f t="array" ref="AH13">IFERROR(VLOOKUP($D13,IF((القيود!$A$9:$A$510=$D13)*(القيود!$H$9:$H$510=AG$10),القيود!$A$9:$I$510,""),3,0),"")</f>
        <v/>
      </c>
      <c r="AI13" s="74" t="str">
        <f t="array" ref="AI13">IFERROR(VLOOKUP($D13,IF((القيود!$A$9:$A$510=$D13)*(القيود!$H$9:$H$510=AI$10),القيود!$A$9:$I$510,""),2,0),"")</f>
        <v/>
      </c>
      <c r="AJ13" s="74" t="str">
        <f t="array" ref="AJ13">IFERROR(VLOOKUP($D13,IF((القيود!$A$9:$A$510=$D13)*(القيود!$H$9:$H$510=AI$10),القيود!$A$9:$I$510,""),3,0),"")</f>
        <v/>
      </c>
      <c r="AK13" s="74" t="str">
        <f t="array" ref="AK13">IFERROR(VLOOKUP($D13,IF((القيود!$A$9:$A$510=$D13)*(القيود!$H$9:$H$510=AK$10),القيود!$A$9:$I$510,""),2,0),"")</f>
        <v/>
      </c>
      <c r="AL13" s="74" t="str">
        <f t="array" ref="AL13">IFERROR(VLOOKUP($D13,IF((القيود!$A$9:$A$510=$D13)*(القيود!$H$9:$H$510=AK$10),القيود!$A$9:$I$510,""),3,0),"")</f>
        <v/>
      </c>
      <c r="AM13" s="74" t="str">
        <f t="array" ref="AM13">IFERROR(VLOOKUP($D13,IF((القيود!$A$9:$A$510=$D13)*(القيود!$H$9:$H$510=AM$10),القيود!$A$9:$I$510,""),2,0),"")</f>
        <v/>
      </c>
      <c r="AN13" s="74" t="str">
        <f t="array" ref="AN13">IFERROR(VLOOKUP($D13,IF((القيود!$A$9:$A$510=$D13)*(القيود!$H$9:$H$510=AM$10),القيود!$A$9:$I$510,""),3,0),"")</f>
        <v/>
      </c>
      <c r="AO13" s="74" t="str">
        <f t="array" ref="AO13">IFERROR(VLOOKUP($D13,IF((القيود!$A$9:$A$510=$D13)*(القيود!$H$9:$H$510=AO$10),القيود!$A$9:$I$510,""),2,0),"")</f>
        <v/>
      </c>
      <c r="AP13" s="74" t="str">
        <f t="array" ref="AP13">IFERROR(VLOOKUP($D13,IF((القيود!$A$9:$A$510=$D13)*(القيود!$H$9:$H$510=AO$10),القيود!$A$9:$I$510,""),3,0),"")</f>
        <v/>
      </c>
      <c r="AQ13" s="74" t="str">
        <f t="array" ref="AQ13">IFERROR(VLOOKUP($D13,IF((القيود!$A$9:$A$510=$D13)*(القيود!$H$9:$H$510=AQ$10),القيود!$A$9:$I$510,""),2,0),"")</f>
        <v/>
      </c>
      <c r="AR13" s="74" t="str">
        <f t="array" ref="AR13">IFERROR(VLOOKUP($D13,IF((القيود!$A$9:$A$510=$D13)*(القيود!$H$9:$H$510=AQ$10),القيود!$A$9:$I$510,""),3,0),"")</f>
        <v/>
      </c>
      <c r="AS13" s="74" t="str">
        <f t="array" ref="AS13">IFERROR(VLOOKUP($D13,IF((القيود!$A$9:$A$510=$D13)*(القيود!$H$9:$H$510=AS$10),القيود!$A$9:$I$510,""),2,0),"")</f>
        <v/>
      </c>
      <c r="AT13" s="74" t="str">
        <f t="array" ref="AT13">IFERROR(VLOOKUP($D13,IF((القيود!$A$9:$A$510=$D13)*(القيود!$H$9:$H$510=AS$10),القيود!$A$9:$I$510,""),3,0),"")</f>
        <v/>
      </c>
      <c r="AU13" s="74" t="str">
        <f t="array" ref="AU13">IFERROR(VLOOKUP($D13,IF((القيود!$A$9:$A$510=$D13)*(القيود!$H$9:$H$510=AU$10),القيود!$A$9:$I$510,""),2,0),"")</f>
        <v/>
      </c>
      <c r="AV13" s="74" t="str">
        <f t="array" ref="AV13">IFERROR(VLOOKUP($D13,IF((القيود!$A$9:$A$510=$D13)*(القيود!$H$9:$H$510=AU$10),القيود!$A$9:$I$510,""),3,0),"")</f>
        <v/>
      </c>
    </row>
    <row r="14" spans="1:48" s="60" customFormat="1" ht="18.75" customHeight="1">
      <c r="A14" s="70">
        <f t="shared" si="59"/>
        <v>1</v>
      </c>
      <c r="B14" s="70" t="str">
        <f t="shared" si="60"/>
        <v/>
      </c>
      <c r="C14" s="70" t="str">
        <f t="shared" si="61"/>
        <v/>
      </c>
      <c r="D14" s="77">
        <v>2</v>
      </c>
      <c r="E14" s="71"/>
      <c r="F14" s="62"/>
      <c r="G14" s="73"/>
      <c r="H14" s="103">
        <f t="shared" ref="H14:H77" si="65">SUMIF($K$11:$AV$11,$H$11,K14:AV14)</f>
        <v>0</v>
      </c>
      <c r="I14" s="103">
        <f t="shared" ref="I14:I77" si="66">SUMIF($K$11:$AV$11,$I$11,K14:AV14)</f>
        <v>0</v>
      </c>
      <c r="J14" s="104">
        <f t="shared" ref="J14:J77" si="67">H14-I14</f>
        <v>0</v>
      </c>
      <c r="K14" s="74" t="str">
        <f t="array" ref="K14">IFERROR(VLOOKUP($D14,IF((القيود!$A$9:$A$510=$D14)*(القيود!$H$9:$H$510=K$10),القيود!$A$9:$I$510,""),2,0),"")</f>
        <v/>
      </c>
      <c r="L14" s="74" t="str">
        <f t="array" ref="L14">IFERROR(VLOOKUP($D14,IF((القيود!$A$9:$A$510=$D14)*(القيود!$H$9:$H$510=K$10),القيود!$A$9:$I$510,""),3,0),"")</f>
        <v/>
      </c>
      <c r="M14" s="74" t="str">
        <f t="array" ref="M14">IFERROR(VLOOKUP($D14,IF((القيود!$A$9:$A$510=$D14)*(القيود!$H$9:$H$510=M$10),القيود!$A$9:$I$510,""),2,0),"")</f>
        <v/>
      </c>
      <c r="N14" s="74" t="str">
        <f t="array" ref="N14">IFERROR(VLOOKUP($D14,IF((القيود!$A$9:$A$510=$D14)*(القيود!$H$9:$H$510=M$10),القيود!$A$9:$I$510,""),3,0),"")</f>
        <v/>
      </c>
      <c r="O14" s="74" t="str">
        <f t="array" ref="O14">IFERROR(VLOOKUP($D14,IF((القيود!$A$9:$A$510=$D14)*(القيود!$H$9:$H$510=O$10),القيود!$A$9:$I$510,""),2,0),"")</f>
        <v/>
      </c>
      <c r="P14" s="74" t="str">
        <f t="array" ref="P14">IFERROR(VLOOKUP($D14,IF((القيود!$A$9:$A$510=$D14)*(القيود!$H$9:$H$510=O$10),القيود!$A$9:$I$510,""),3,0),"")</f>
        <v/>
      </c>
      <c r="Q14" s="74" t="str">
        <f t="array" ref="Q14">IFERROR(VLOOKUP($D14,IF((القيود!$A$9:$A$510=$D14)*(القيود!$H$9:$H$510=Q$10),القيود!$A$9:$I$510,""),2,0),"")</f>
        <v/>
      </c>
      <c r="R14" s="74" t="str">
        <f t="array" ref="R14">IFERROR(VLOOKUP($D14,IF((القيود!$A$9:$A$510=$D14)*(القيود!$H$9:$H$510=Q$10),القيود!$A$9:$I$510,""),3,0),"")</f>
        <v/>
      </c>
      <c r="S14" s="74" t="str">
        <f t="array" ref="S14">IFERROR(VLOOKUP($D14,IF((القيود!$A$9:$A$510=$D14)*(القيود!$H$9:$H$510=S$10),القيود!$A$9:$I$510,""),2,0),"")</f>
        <v/>
      </c>
      <c r="T14" s="74" t="str">
        <f t="array" ref="T14">IFERROR(VLOOKUP($D14,IF((القيود!$A$9:$A$510=$D14)*(القيود!$H$9:$H$510=S$10),القيود!$A$9:$I$510,""),3,0),"")</f>
        <v/>
      </c>
      <c r="U14" s="74" t="str">
        <f t="array" ref="U14">IFERROR(VLOOKUP($D14,IF((القيود!$A$9:$A$510=$D14)*(القيود!$H$9:$H$510=U$10),القيود!$A$9:$I$510,""),2,0),"")</f>
        <v/>
      </c>
      <c r="V14" s="74" t="str">
        <f t="array" ref="V14">IFERROR(VLOOKUP($D14,IF((القيود!$A$9:$A$510=$D14)*(القيود!$H$9:$H$510=U$10),القيود!$A$9:$I$510,""),3,0),"")</f>
        <v/>
      </c>
      <c r="W14" s="74" t="str">
        <f t="array" ref="W14">IFERROR(VLOOKUP($D14,IF((القيود!$A$9:$A$510=$D14)*(القيود!$H$9:$H$510=W$10),القيود!$A$9:$I$510,""),2,0),"")</f>
        <v/>
      </c>
      <c r="X14" s="74" t="str">
        <f t="array" ref="X14">IFERROR(VLOOKUP($D14,IF((القيود!$A$9:$A$510=$D14)*(القيود!$H$9:$H$510=W$10),القيود!$A$9:$I$510,""),3,0),"")</f>
        <v/>
      </c>
      <c r="Y14" s="74" t="str">
        <f t="array" ref="Y14">IFERROR(VLOOKUP($D14,IF((القيود!$A$9:$A$510=$D14)*(القيود!$H$9:$H$510=Y$10),القيود!$A$9:$I$510,""),2,0),"")</f>
        <v/>
      </c>
      <c r="Z14" s="74" t="str">
        <f t="array" ref="Z14">IFERROR(VLOOKUP($D14,IF((القيود!$A$9:$A$510=$D14)*(القيود!$H$9:$H$510=Y$10),القيود!$A$9:$I$510,""),3,0),"")</f>
        <v/>
      </c>
      <c r="AA14" s="74" t="str">
        <f t="array" ref="AA14">IFERROR(VLOOKUP($D14,IF((القيود!$A$9:$A$510=$D14)*(القيود!$H$9:$H$510=AA$10),القيود!$A$9:$I$510,""),2,0),"")</f>
        <v/>
      </c>
      <c r="AB14" s="74" t="str">
        <f t="array" ref="AB14">IFERROR(VLOOKUP($D14,IF((القيود!$A$9:$A$510=$D14)*(القيود!$H$9:$H$510=AA$10),القيود!$A$9:$I$510,""),3,0),"")</f>
        <v/>
      </c>
      <c r="AC14" s="74" t="str">
        <f t="array" ref="AC14">IFERROR(VLOOKUP($D14,IF((القيود!$A$9:$A$510=$D14)*(القيود!$H$9:$H$510=AC$10),القيود!$A$9:$I$510,""),2,0),"")</f>
        <v/>
      </c>
      <c r="AD14" s="74" t="str">
        <f t="array" ref="AD14">IFERROR(VLOOKUP($D14,IF((القيود!$A$9:$A$510=$D14)*(القيود!$H$9:$H$510=AC$10),القيود!$A$9:$I$510,""),3,0),"")</f>
        <v/>
      </c>
      <c r="AE14" s="74" t="str">
        <f t="array" ref="AE14">IFERROR(VLOOKUP($D14,IF((القيود!$A$9:$A$510=$D14)*(القيود!$H$9:$H$510=AE$10),القيود!$A$9:$I$510,""),2,0),"")</f>
        <v/>
      </c>
      <c r="AF14" s="74" t="str">
        <f t="array" ref="AF14">IFERROR(VLOOKUP($D14,IF((القيود!$A$9:$A$510=$D14)*(القيود!$H$9:$H$510=AE$10),القيود!$A$9:$I$510,""),3,0),"")</f>
        <v/>
      </c>
      <c r="AG14" s="74" t="str">
        <f t="array" ref="AG14">IFERROR(VLOOKUP($D14,IF((القيود!$A$9:$A$510=$D14)*(القيود!$H$9:$H$510=AG$10),القيود!$A$9:$I$510,""),2,0),"")</f>
        <v/>
      </c>
      <c r="AH14" s="74" t="str">
        <f t="array" ref="AH14">IFERROR(VLOOKUP($D14,IF((القيود!$A$9:$A$510=$D14)*(القيود!$H$9:$H$510=AG$10),القيود!$A$9:$I$510,""),3,0),"")</f>
        <v/>
      </c>
      <c r="AI14" s="74" t="str">
        <f t="array" ref="AI14">IFERROR(VLOOKUP($D14,IF((القيود!$A$9:$A$510=$D14)*(القيود!$H$9:$H$510=AI$10),القيود!$A$9:$I$510,""),2,0),"")</f>
        <v/>
      </c>
      <c r="AJ14" s="74" t="str">
        <f t="array" ref="AJ14">IFERROR(VLOOKUP($D14,IF((القيود!$A$9:$A$510=$D14)*(القيود!$H$9:$H$510=AI$10),القيود!$A$9:$I$510,""),3,0),"")</f>
        <v/>
      </c>
      <c r="AK14" s="74" t="str">
        <f t="array" ref="AK14">IFERROR(VLOOKUP($D14,IF((القيود!$A$9:$A$510=$D14)*(القيود!$H$9:$H$510=AK$10),القيود!$A$9:$I$510,""),2,0),"")</f>
        <v/>
      </c>
      <c r="AL14" s="74" t="str">
        <f t="array" ref="AL14">IFERROR(VLOOKUP($D14,IF((القيود!$A$9:$A$510=$D14)*(القيود!$H$9:$H$510=AK$10),القيود!$A$9:$I$510,""),3,0),"")</f>
        <v/>
      </c>
      <c r="AM14" s="74" t="str">
        <f t="array" ref="AM14">IFERROR(VLOOKUP($D14,IF((القيود!$A$9:$A$510=$D14)*(القيود!$H$9:$H$510=AM$10),القيود!$A$9:$I$510,""),2,0),"")</f>
        <v/>
      </c>
      <c r="AN14" s="74" t="str">
        <f t="array" ref="AN14">IFERROR(VLOOKUP($D14,IF((القيود!$A$9:$A$510=$D14)*(القيود!$H$9:$H$510=AM$10),القيود!$A$9:$I$510,""),3,0),"")</f>
        <v/>
      </c>
      <c r="AO14" s="74" t="str">
        <f t="array" ref="AO14">IFERROR(VLOOKUP($D14,IF((القيود!$A$9:$A$510=$D14)*(القيود!$H$9:$H$510=AO$10),القيود!$A$9:$I$510,""),2,0),"")</f>
        <v/>
      </c>
      <c r="AP14" s="74" t="str">
        <f t="array" ref="AP14">IFERROR(VLOOKUP($D14,IF((القيود!$A$9:$A$510=$D14)*(القيود!$H$9:$H$510=AO$10),القيود!$A$9:$I$510,""),3,0),"")</f>
        <v/>
      </c>
      <c r="AQ14" s="74" t="str">
        <f t="array" ref="AQ14">IFERROR(VLOOKUP($D14,IF((القيود!$A$9:$A$510=$D14)*(القيود!$H$9:$H$510=AQ$10),القيود!$A$9:$I$510,""),2,0),"")</f>
        <v/>
      </c>
      <c r="AR14" s="74" t="str">
        <f t="array" ref="AR14">IFERROR(VLOOKUP($D14,IF((القيود!$A$9:$A$510=$D14)*(القيود!$H$9:$H$510=AQ$10),القيود!$A$9:$I$510,""),3,0),"")</f>
        <v/>
      </c>
      <c r="AS14" s="74" t="str">
        <f t="array" ref="AS14">IFERROR(VLOOKUP($D14,IF((القيود!$A$9:$A$510=$D14)*(القيود!$H$9:$H$510=AS$10),القيود!$A$9:$I$510,""),2,0),"")</f>
        <v/>
      </c>
      <c r="AT14" s="74" t="str">
        <f t="array" ref="AT14">IFERROR(VLOOKUP($D14,IF((القيود!$A$9:$A$510=$D14)*(القيود!$H$9:$H$510=AS$10),القيود!$A$9:$I$510,""),3,0),"")</f>
        <v/>
      </c>
      <c r="AU14" s="74" t="str">
        <f t="array" ref="AU14">IFERROR(VLOOKUP($D14,IF((القيود!$A$9:$A$510=$D14)*(القيود!$H$9:$H$510=AU$10),القيود!$A$9:$I$510,""),2,0),"")</f>
        <v/>
      </c>
      <c r="AV14" s="74" t="str">
        <f t="array" ref="AV14">IFERROR(VLOOKUP($D14,IF((القيود!$A$9:$A$510=$D14)*(القيود!$H$9:$H$510=AU$10),القيود!$A$9:$I$510,""),3,0),"")</f>
        <v/>
      </c>
    </row>
    <row r="15" spans="1:48" s="60" customFormat="1" ht="18.75" customHeight="1">
      <c r="A15" s="70">
        <f t="shared" si="59"/>
        <v>1</v>
      </c>
      <c r="B15" s="70" t="str">
        <f t="shared" si="60"/>
        <v/>
      </c>
      <c r="C15" s="70" t="str">
        <f t="shared" si="61"/>
        <v/>
      </c>
      <c r="D15" s="77">
        <v>3</v>
      </c>
      <c r="E15" s="71"/>
      <c r="F15" s="62"/>
      <c r="G15" s="73"/>
      <c r="H15" s="103">
        <f t="shared" si="65"/>
        <v>0</v>
      </c>
      <c r="I15" s="103">
        <f t="shared" si="66"/>
        <v>0</v>
      </c>
      <c r="J15" s="104">
        <f t="shared" si="67"/>
        <v>0</v>
      </c>
      <c r="K15" s="74" t="str">
        <f t="array" ref="K15">IFERROR(VLOOKUP($D15,IF((القيود!$A$9:$A$510=$D15)*(القيود!$H$9:$H$510=K$10),القيود!$A$9:$I$510,""),2,0),"")</f>
        <v/>
      </c>
      <c r="L15" s="74" t="str">
        <f t="array" ref="L15">IFERROR(VLOOKUP($D15,IF((القيود!$A$9:$A$510=$D15)*(القيود!$H$9:$H$510=K$10),القيود!$A$9:$I$510,""),3,0),"")</f>
        <v/>
      </c>
      <c r="M15" s="74">
        <f t="array" ref="M15">IFERROR(VLOOKUP($D15,IF((القيود!$A$9:$A$510=$D15)*(القيود!$H$9:$H$510=M$10),القيود!$A$9:$I$510,""),2,0),"")</f>
        <v>0</v>
      </c>
      <c r="N15" s="74">
        <f t="array" ref="N15">IFERROR(VLOOKUP($D15,IF((القيود!$A$9:$A$510=$D15)*(القيود!$H$9:$H$510=M$10),القيود!$A$9:$I$510,""),3,0),"")</f>
        <v>0</v>
      </c>
      <c r="O15" s="74" t="str">
        <f t="array" ref="O15">IFERROR(VLOOKUP($D15,IF((القيود!$A$9:$A$510=$D15)*(القيود!$H$9:$H$510=O$10),القيود!$A$9:$I$510,""),2,0),"")</f>
        <v/>
      </c>
      <c r="P15" s="74" t="str">
        <f t="array" ref="P15">IFERROR(VLOOKUP($D15,IF((القيود!$A$9:$A$510=$D15)*(القيود!$H$9:$H$510=O$10),القيود!$A$9:$I$510,""),3,0),"")</f>
        <v/>
      </c>
      <c r="Q15" s="74" t="str">
        <f t="array" ref="Q15">IFERROR(VLOOKUP($D15,IF((القيود!$A$9:$A$510=$D15)*(القيود!$H$9:$H$510=Q$10),القيود!$A$9:$I$510,""),2,0),"")</f>
        <v/>
      </c>
      <c r="R15" s="74" t="str">
        <f t="array" ref="R15">IFERROR(VLOOKUP($D15,IF((القيود!$A$9:$A$510=$D15)*(القيود!$H$9:$H$510=Q$10),القيود!$A$9:$I$510,""),3,0),"")</f>
        <v/>
      </c>
      <c r="S15" s="74" t="str">
        <f t="array" ref="S15">IFERROR(VLOOKUP($D15,IF((القيود!$A$9:$A$510=$D15)*(القيود!$H$9:$H$510=S$10),القيود!$A$9:$I$510,""),2,0),"")</f>
        <v/>
      </c>
      <c r="T15" s="74" t="str">
        <f t="array" ref="T15">IFERROR(VLOOKUP($D15,IF((القيود!$A$9:$A$510=$D15)*(القيود!$H$9:$H$510=S$10),القيود!$A$9:$I$510,""),3,0),"")</f>
        <v/>
      </c>
      <c r="U15" s="74" t="str">
        <f t="array" ref="U15">IFERROR(VLOOKUP($D15,IF((القيود!$A$9:$A$510=$D15)*(القيود!$H$9:$H$510=U$10),القيود!$A$9:$I$510,""),2,0),"")</f>
        <v/>
      </c>
      <c r="V15" s="74" t="str">
        <f t="array" ref="V15">IFERROR(VLOOKUP($D15,IF((القيود!$A$9:$A$510=$D15)*(القيود!$H$9:$H$510=U$10),القيود!$A$9:$I$510,""),3,0),"")</f>
        <v/>
      </c>
      <c r="W15" s="74" t="str">
        <f t="array" ref="W15">IFERROR(VLOOKUP($D15,IF((القيود!$A$9:$A$510=$D15)*(القيود!$H$9:$H$510=W$10),القيود!$A$9:$I$510,""),2,0),"")</f>
        <v/>
      </c>
      <c r="X15" s="74" t="str">
        <f t="array" ref="X15">IFERROR(VLOOKUP($D15,IF((القيود!$A$9:$A$510=$D15)*(القيود!$H$9:$H$510=W$10),القيود!$A$9:$I$510,""),3,0),"")</f>
        <v/>
      </c>
      <c r="Y15" s="74" t="str">
        <f t="array" ref="Y15">IFERROR(VLOOKUP($D15,IF((القيود!$A$9:$A$510=$D15)*(القيود!$H$9:$H$510=Y$10),القيود!$A$9:$I$510,""),2,0),"")</f>
        <v/>
      </c>
      <c r="Z15" s="74" t="str">
        <f t="array" ref="Z15">IFERROR(VLOOKUP($D15,IF((القيود!$A$9:$A$510=$D15)*(القيود!$H$9:$H$510=Y$10),القيود!$A$9:$I$510,""),3,0),"")</f>
        <v/>
      </c>
      <c r="AA15" s="74" t="str">
        <f t="array" ref="AA15">IFERROR(VLOOKUP($D15,IF((القيود!$A$9:$A$510=$D15)*(القيود!$H$9:$H$510=AA$10),القيود!$A$9:$I$510,""),2,0),"")</f>
        <v/>
      </c>
      <c r="AB15" s="74" t="str">
        <f t="array" ref="AB15">IFERROR(VLOOKUP($D15,IF((القيود!$A$9:$A$510=$D15)*(القيود!$H$9:$H$510=AA$10),القيود!$A$9:$I$510,""),3,0),"")</f>
        <v/>
      </c>
      <c r="AC15" s="74" t="str">
        <f t="array" ref="AC15">IFERROR(VLOOKUP($D15,IF((القيود!$A$9:$A$510=$D15)*(القيود!$H$9:$H$510=AC$10),القيود!$A$9:$I$510,""),2,0),"")</f>
        <v/>
      </c>
      <c r="AD15" s="74" t="str">
        <f t="array" ref="AD15">IFERROR(VLOOKUP($D15,IF((القيود!$A$9:$A$510=$D15)*(القيود!$H$9:$H$510=AC$10),القيود!$A$9:$I$510,""),3,0),"")</f>
        <v/>
      </c>
      <c r="AE15" s="74" t="str">
        <f t="array" ref="AE15">IFERROR(VLOOKUP($D15,IF((القيود!$A$9:$A$510=$D15)*(القيود!$H$9:$H$510=AE$10),القيود!$A$9:$I$510,""),2,0),"")</f>
        <v/>
      </c>
      <c r="AF15" s="74" t="str">
        <f t="array" ref="AF15">IFERROR(VLOOKUP($D15,IF((القيود!$A$9:$A$510=$D15)*(القيود!$H$9:$H$510=AE$10),القيود!$A$9:$I$510,""),3,0),"")</f>
        <v/>
      </c>
      <c r="AG15" s="74" t="str">
        <f t="array" ref="AG15">IFERROR(VLOOKUP($D15,IF((القيود!$A$9:$A$510=$D15)*(القيود!$H$9:$H$510=AG$10),القيود!$A$9:$I$510,""),2,0),"")</f>
        <v/>
      </c>
      <c r="AH15" s="74" t="str">
        <f t="array" ref="AH15">IFERROR(VLOOKUP($D15,IF((القيود!$A$9:$A$510=$D15)*(القيود!$H$9:$H$510=AG$10),القيود!$A$9:$I$510,""),3,0),"")</f>
        <v/>
      </c>
      <c r="AI15" s="74" t="str">
        <f t="array" ref="AI15">IFERROR(VLOOKUP($D15,IF((القيود!$A$9:$A$510=$D15)*(القيود!$H$9:$H$510=AI$10),القيود!$A$9:$I$510,""),2,0),"")</f>
        <v/>
      </c>
      <c r="AJ15" s="74" t="str">
        <f t="array" ref="AJ15">IFERROR(VLOOKUP($D15,IF((القيود!$A$9:$A$510=$D15)*(القيود!$H$9:$H$510=AI$10),القيود!$A$9:$I$510,""),3,0),"")</f>
        <v/>
      </c>
      <c r="AK15" s="74" t="str">
        <f t="array" ref="AK15">IFERROR(VLOOKUP($D15,IF((القيود!$A$9:$A$510=$D15)*(القيود!$H$9:$H$510=AK$10),القيود!$A$9:$I$510,""),2,0),"")</f>
        <v/>
      </c>
      <c r="AL15" s="74" t="str">
        <f t="array" ref="AL15">IFERROR(VLOOKUP($D15,IF((القيود!$A$9:$A$510=$D15)*(القيود!$H$9:$H$510=AK$10),القيود!$A$9:$I$510,""),3,0),"")</f>
        <v/>
      </c>
      <c r="AM15" s="74" t="str">
        <f t="array" ref="AM15">IFERROR(VLOOKUP($D15,IF((القيود!$A$9:$A$510=$D15)*(القيود!$H$9:$H$510=AM$10),القيود!$A$9:$I$510,""),2,0),"")</f>
        <v/>
      </c>
      <c r="AN15" s="74" t="str">
        <f t="array" ref="AN15">IFERROR(VLOOKUP($D15,IF((القيود!$A$9:$A$510=$D15)*(القيود!$H$9:$H$510=AM$10),القيود!$A$9:$I$510,""),3,0),"")</f>
        <v/>
      </c>
      <c r="AO15" s="74" t="str">
        <f t="array" ref="AO15">IFERROR(VLOOKUP($D15,IF((القيود!$A$9:$A$510=$D15)*(القيود!$H$9:$H$510=AO$10),القيود!$A$9:$I$510,""),2,0),"")</f>
        <v/>
      </c>
      <c r="AP15" s="74" t="str">
        <f t="array" ref="AP15">IFERROR(VLOOKUP($D15,IF((القيود!$A$9:$A$510=$D15)*(القيود!$H$9:$H$510=AO$10),القيود!$A$9:$I$510,""),3,0),"")</f>
        <v/>
      </c>
      <c r="AQ15" s="74" t="str">
        <f t="array" ref="AQ15">IFERROR(VLOOKUP($D15,IF((القيود!$A$9:$A$510=$D15)*(القيود!$H$9:$H$510=AQ$10),القيود!$A$9:$I$510,""),2,0),"")</f>
        <v/>
      </c>
      <c r="AR15" s="74" t="str">
        <f t="array" ref="AR15">IFERROR(VLOOKUP($D15,IF((القيود!$A$9:$A$510=$D15)*(القيود!$H$9:$H$510=AQ$10),القيود!$A$9:$I$510,""),3,0),"")</f>
        <v/>
      </c>
      <c r="AS15" s="74" t="str">
        <f t="array" ref="AS15">IFERROR(VLOOKUP($D15,IF((القيود!$A$9:$A$510=$D15)*(القيود!$H$9:$H$510=AS$10),القيود!$A$9:$I$510,""),2,0),"")</f>
        <v/>
      </c>
      <c r="AT15" s="74" t="str">
        <f t="array" ref="AT15">IFERROR(VLOOKUP($D15,IF((القيود!$A$9:$A$510=$D15)*(القيود!$H$9:$H$510=AS$10),القيود!$A$9:$I$510,""),3,0),"")</f>
        <v/>
      </c>
      <c r="AU15" s="74" t="str">
        <f t="array" ref="AU15">IFERROR(VLOOKUP($D15,IF((القيود!$A$9:$A$510=$D15)*(القيود!$H$9:$H$510=AU$10),القيود!$A$9:$I$510,""),2,0),"")</f>
        <v/>
      </c>
      <c r="AV15" s="74" t="str">
        <f t="array" ref="AV15">IFERROR(VLOOKUP($D15,IF((القيود!$A$9:$A$510=$D15)*(القيود!$H$9:$H$510=AU$10),القيود!$A$9:$I$510,""),3,0),"")</f>
        <v/>
      </c>
    </row>
    <row r="16" spans="1:48" s="60" customFormat="1" ht="18.75" customHeight="1">
      <c r="A16" s="70">
        <f t="shared" si="59"/>
        <v>1</v>
      </c>
      <c r="B16" s="70" t="str">
        <f t="shared" si="60"/>
        <v/>
      </c>
      <c r="C16" s="70" t="str">
        <f t="shared" si="61"/>
        <v/>
      </c>
      <c r="D16" s="77">
        <v>4</v>
      </c>
      <c r="E16" s="71"/>
      <c r="F16" s="62"/>
      <c r="G16" s="73"/>
      <c r="H16" s="103">
        <f t="shared" si="65"/>
        <v>0</v>
      </c>
      <c r="I16" s="103">
        <f t="shared" si="66"/>
        <v>0</v>
      </c>
      <c r="J16" s="104">
        <f t="shared" si="67"/>
        <v>0</v>
      </c>
      <c r="K16" s="74" t="str">
        <f t="array" ref="K16">IFERROR(VLOOKUP($D16,IF((القيود!$A$9:$A$510=$D16)*(القيود!$H$9:$H$510=K$10),القيود!$A$9:$I$510,""),2,0),"")</f>
        <v/>
      </c>
      <c r="L16" s="74" t="str">
        <f t="array" ref="L16">IFERROR(VLOOKUP($D16,IF((القيود!$A$9:$A$510=$D16)*(القيود!$H$9:$H$510=K$10),القيود!$A$9:$I$510,""),3,0),"")</f>
        <v/>
      </c>
      <c r="M16" s="74" t="str">
        <f t="array" ref="M16">IFERROR(VLOOKUP($D16,IF((القيود!$A$9:$A$510=$D16)*(القيود!$H$9:$H$510=M$10),القيود!$A$9:$I$510,""),2,0),"")</f>
        <v/>
      </c>
      <c r="N16" s="74" t="str">
        <f t="array" ref="N16">IFERROR(VLOOKUP($D16,IF((القيود!$A$9:$A$510=$D16)*(القيود!$H$9:$H$510=M$10),القيود!$A$9:$I$510,""),3,0),"")</f>
        <v/>
      </c>
      <c r="O16" s="74" t="str">
        <f t="array" ref="O16">IFERROR(VLOOKUP($D16,IF((القيود!$A$9:$A$510=$D16)*(القيود!$H$9:$H$510=O$10),القيود!$A$9:$I$510,""),2,0),"")</f>
        <v/>
      </c>
      <c r="P16" s="74" t="str">
        <f t="array" ref="P16">IFERROR(VLOOKUP($D16,IF((القيود!$A$9:$A$510=$D16)*(القيود!$H$9:$H$510=O$10),القيود!$A$9:$I$510,""),3,0),"")</f>
        <v/>
      </c>
      <c r="Q16" s="74" t="str">
        <f t="array" ref="Q16">IFERROR(VLOOKUP($D16,IF((القيود!$A$9:$A$510=$D16)*(القيود!$H$9:$H$510=Q$10),القيود!$A$9:$I$510,""),2,0),"")</f>
        <v/>
      </c>
      <c r="R16" s="74" t="str">
        <f t="array" ref="R16">IFERROR(VLOOKUP($D16,IF((القيود!$A$9:$A$510=$D16)*(القيود!$H$9:$H$510=Q$10),القيود!$A$9:$I$510,""),3,0),"")</f>
        <v/>
      </c>
      <c r="S16" s="74" t="str">
        <f t="array" ref="S16">IFERROR(VLOOKUP($D16,IF((القيود!$A$9:$A$510=$D16)*(القيود!$H$9:$H$510=S$10),القيود!$A$9:$I$510,""),2,0),"")</f>
        <v/>
      </c>
      <c r="T16" s="74" t="str">
        <f t="array" ref="T16">IFERROR(VLOOKUP($D16,IF((القيود!$A$9:$A$510=$D16)*(القيود!$H$9:$H$510=S$10),القيود!$A$9:$I$510,""),3,0),"")</f>
        <v/>
      </c>
      <c r="U16" s="74" t="str">
        <f t="array" ref="U16">IFERROR(VLOOKUP($D16,IF((القيود!$A$9:$A$510=$D16)*(القيود!$H$9:$H$510=U$10),القيود!$A$9:$I$510,""),2,0),"")</f>
        <v/>
      </c>
      <c r="V16" s="74" t="str">
        <f t="array" ref="V16">IFERROR(VLOOKUP($D16,IF((القيود!$A$9:$A$510=$D16)*(القيود!$H$9:$H$510=U$10),القيود!$A$9:$I$510,""),3,0),"")</f>
        <v/>
      </c>
      <c r="W16" s="74" t="str">
        <f t="array" ref="W16">IFERROR(VLOOKUP($D16,IF((القيود!$A$9:$A$510=$D16)*(القيود!$H$9:$H$510=W$10),القيود!$A$9:$I$510,""),2,0),"")</f>
        <v/>
      </c>
      <c r="X16" s="74" t="str">
        <f t="array" ref="X16">IFERROR(VLOOKUP($D16,IF((القيود!$A$9:$A$510=$D16)*(القيود!$H$9:$H$510=W$10),القيود!$A$9:$I$510,""),3,0),"")</f>
        <v/>
      </c>
      <c r="Y16" s="74" t="str">
        <f t="array" ref="Y16">IFERROR(VLOOKUP($D16,IF((القيود!$A$9:$A$510=$D16)*(القيود!$H$9:$H$510=Y$10),القيود!$A$9:$I$510,""),2,0),"")</f>
        <v/>
      </c>
      <c r="Z16" s="74" t="str">
        <f t="array" ref="Z16">IFERROR(VLOOKUP($D16,IF((القيود!$A$9:$A$510=$D16)*(القيود!$H$9:$H$510=Y$10),القيود!$A$9:$I$510,""),3,0),"")</f>
        <v/>
      </c>
      <c r="AA16" s="74" t="str">
        <f t="array" ref="AA16">IFERROR(VLOOKUP($D16,IF((القيود!$A$9:$A$510=$D16)*(القيود!$H$9:$H$510=AA$10),القيود!$A$9:$I$510,""),2,0),"")</f>
        <v/>
      </c>
      <c r="AB16" s="74" t="str">
        <f t="array" ref="AB16">IFERROR(VLOOKUP($D16,IF((القيود!$A$9:$A$510=$D16)*(القيود!$H$9:$H$510=AA$10),القيود!$A$9:$I$510,""),3,0),"")</f>
        <v/>
      </c>
      <c r="AC16" s="74" t="str">
        <f t="array" ref="AC16">IFERROR(VLOOKUP($D16,IF((القيود!$A$9:$A$510=$D16)*(القيود!$H$9:$H$510=AC$10),القيود!$A$9:$I$510,""),2,0),"")</f>
        <v/>
      </c>
      <c r="AD16" s="74" t="str">
        <f t="array" ref="AD16">IFERROR(VLOOKUP($D16,IF((القيود!$A$9:$A$510=$D16)*(القيود!$H$9:$H$510=AC$10),القيود!$A$9:$I$510,""),3,0),"")</f>
        <v/>
      </c>
      <c r="AE16" s="74" t="str">
        <f t="array" ref="AE16">IFERROR(VLOOKUP($D16,IF((القيود!$A$9:$A$510=$D16)*(القيود!$H$9:$H$510=AE$10),القيود!$A$9:$I$510,""),2,0),"")</f>
        <v/>
      </c>
      <c r="AF16" s="74" t="str">
        <f t="array" ref="AF16">IFERROR(VLOOKUP($D16,IF((القيود!$A$9:$A$510=$D16)*(القيود!$H$9:$H$510=AE$10),القيود!$A$9:$I$510,""),3,0),"")</f>
        <v/>
      </c>
      <c r="AG16" s="74" t="str">
        <f t="array" ref="AG16">IFERROR(VLOOKUP($D16,IF((القيود!$A$9:$A$510=$D16)*(القيود!$H$9:$H$510=AG$10),القيود!$A$9:$I$510,""),2,0),"")</f>
        <v/>
      </c>
      <c r="AH16" s="74" t="str">
        <f t="array" ref="AH16">IFERROR(VLOOKUP($D16,IF((القيود!$A$9:$A$510=$D16)*(القيود!$H$9:$H$510=AG$10),القيود!$A$9:$I$510,""),3,0),"")</f>
        <v/>
      </c>
      <c r="AI16" s="74" t="str">
        <f t="array" ref="AI16">IFERROR(VLOOKUP($D16,IF((القيود!$A$9:$A$510=$D16)*(القيود!$H$9:$H$510=AI$10),القيود!$A$9:$I$510,""),2,0),"")</f>
        <v/>
      </c>
      <c r="AJ16" s="74" t="str">
        <f t="array" ref="AJ16">IFERROR(VLOOKUP($D16,IF((القيود!$A$9:$A$510=$D16)*(القيود!$H$9:$H$510=AI$10),القيود!$A$9:$I$510,""),3,0),"")</f>
        <v/>
      </c>
      <c r="AK16" s="74" t="str">
        <f t="array" ref="AK16">IFERROR(VLOOKUP($D16,IF((القيود!$A$9:$A$510=$D16)*(القيود!$H$9:$H$510=AK$10),القيود!$A$9:$I$510,""),2,0),"")</f>
        <v/>
      </c>
      <c r="AL16" s="74" t="str">
        <f t="array" ref="AL16">IFERROR(VLOOKUP($D16,IF((القيود!$A$9:$A$510=$D16)*(القيود!$H$9:$H$510=AK$10),القيود!$A$9:$I$510,""),3,0),"")</f>
        <v/>
      </c>
      <c r="AM16" s="74" t="str">
        <f t="array" ref="AM16">IFERROR(VLOOKUP($D16,IF((القيود!$A$9:$A$510=$D16)*(القيود!$H$9:$H$510=AM$10),القيود!$A$9:$I$510,""),2,0),"")</f>
        <v/>
      </c>
      <c r="AN16" s="74" t="str">
        <f t="array" ref="AN16">IFERROR(VLOOKUP($D16,IF((القيود!$A$9:$A$510=$D16)*(القيود!$H$9:$H$510=AM$10),القيود!$A$9:$I$510,""),3,0),"")</f>
        <v/>
      </c>
      <c r="AO16" s="74" t="str">
        <f t="array" ref="AO16">IFERROR(VLOOKUP($D16,IF((القيود!$A$9:$A$510=$D16)*(القيود!$H$9:$H$510=AO$10),القيود!$A$9:$I$510,""),2,0),"")</f>
        <v/>
      </c>
      <c r="AP16" s="74" t="str">
        <f t="array" ref="AP16">IFERROR(VLOOKUP($D16,IF((القيود!$A$9:$A$510=$D16)*(القيود!$H$9:$H$510=AO$10),القيود!$A$9:$I$510,""),3,0),"")</f>
        <v/>
      </c>
      <c r="AQ16" s="74" t="str">
        <f t="array" ref="AQ16">IFERROR(VLOOKUP($D16,IF((القيود!$A$9:$A$510=$D16)*(القيود!$H$9:$H$510=AQ$10),القيود!$A$9:$I$510,""),2,0),"")</f>
        <v/>
      </c>
      <c r="AR16" s="74" t="str">
        <f t="array" ref="AR16">IFERROR(VLOOKUP($D16,IF((القيود!$A$9:$A$510=$D16)*(القيود!$H$9:$H$510=AQ$10),القيود!$A$9:$I$510,""),3,0),"")</f>
        <v/>
      </c>
      <c r="AS16" s="74" t="str">
        <f t="array" ref="AS16">IFERROR(VLOOKUP($D16,IF((القيود!$A$9:$A$510=$D16)*(القيود!$H$9:$H$510=AS$10),القيود!$A$9:$I$510,""),2,0),"")</f>
        <v/>
      </c>
      <c r="AT16" s="74" t="str">
        <f t="array" ref="AT16">IFERROR(VLOOKUP($D16,IF((القيود!$A$9:$A$510=$D16)*(القيود!$H$9:$H$510=AS$10),القيود!$A$9:$I$510,""),3,0),"")</f>
        <v/>
      </c>
      <c r="AU16" s="74" t="str">
        <f t="array" ref="AU16">IFERROR(VLOOKUP($D16,IF((القيود!$A$9:$A$510=$D16)*(القيود!$H$9:$H$510=AU$10),القيود!$A$9:$I$510,""),2,0),"")</f>
        <v/>
      </c>
      <c r="AV16" s="74" t="str">
        <f t="array" ref="AV16">IFERROR(VLOOKUP($D16,IF((القيود!$A$9:$A$510=$D16)*(القيود!$H$9:$H$510=AU$10),القيود!$A$9:$I$510,""),3,0),"")</f>
        <v/>
      </c>
    </row>
    <row r="17" spans="1:48" s="60" customFormat="1" ht="18.75" customHeight="1">
      <c r="A17" s="70">
        <f t="shared" si="59"/>
        <v>1</v>
      </c>
      <c r="B17" s="70" t="str">
        <f t="shared" si="60"/>
        <v/>
      </c>
      <c r="C17" s="70" t="str">
        <f t="shared" si="61"/>
        <v/>
      </c>
      <c r="D17" s="78">
        <v>5</v>
      </c>
      <c r="E17" s="71"/>
      <c r="F17" s="62"/>
      <c r="G17" s="73"/>
      <c r="H17" s="103">
        <f t="shared" si="65"/>
        <v>0</v>
      </c>
      <c r="I17" s="103">
        <f t="shared" si="66"/>
        <v>0</v>
      </c>
      <c r="J17" s="104">
        <f t="shared" si="67"/>
        <v>0</v>
      </c>
      <c r="K17" s="74" t="str">
        <f t="array" ref="K17">IFERROR(VLOOKUP($D17,IF((القيود!$A$9:$A$510=$D17)*(القيود!$H$9:$H$510=K$10),القيود!$A$9:$I$510,""),2,0),"")</f>
        <v/>
      </c>
      <c r="L17" s="74" t="str">
        <f t="array" ref="L17">IFERROR(VLOOKUP($D17,IF((القيود!$A$9:$A$510=$D17)*(القيود!$H$9:$H$510=K$10),القيود!$A$9:$I$510,""),3,0),"")</f>
        <v/>
      </c>
      <c r="M17" s="74" t="str">
        <f t="array" ref="M17">IFERROR(VLOOKUP($D17,IF((القيود!$A$9:$A$510=$D17)*(القيود!$H$9:$H$510=M$10),القيود!$A$9:$I$510,""),2,0),"")</f>
        <v/>
      </c>
      <c r="N17" s="74" t="str">
        <f t="array" ref="N17">IFERROR(VLOOKUP($D17,IF((القيود!$A$9:$A$510=$D17)*(القيود!$H$9:$H$510=M$10),القيود!$A$9:$I$510,""),3,0),"")</f>
        <v/>
      </c>
      <c r="O17" s="74" t="str">
        <f t="array" ref="O17">IFERROR(VLOOKUP($D17,IF((القيود!$A$9:$A$510=$D17)*(القيود!$H$9:$H$510=O$10),القيود!$A$9:$I$510,""),2,0),"")</f>
        <v/>
      </c>
      <c r="P17" s="74" t="str">
        <f t="array" ref="P17">IFERROR(VLOOKUP($D17,IF((القيود!$A$9:$A$510=$D17)*(القيود!$H$9:$H$510=O$10),القيود!$A$9:$I$510,""),3,0),"")</f>
        <v/>
      </c>
      <c r="Q17" s="74" t="str">
        <f t="array" ref="Q17">IFERROR(VLOOKUP($D17,IF((القيود!$A$9:$A$510=$D17)*(القيود!$H$9:$H$510=Q$10),القيود!$A$9:$I$510,""),2,0),"")</f>
        <v/>
      </c>
      <c r="R17" s="74" t="str">
        <f t="array" ref="R17">IFERROR(VLOOKUP($D17,IF((القيود!$A$9:$A$510=$D17)*(القيود!$H$9:$H$510=Q$10),القيود!$A$9:$I$510,""),3,0),"")</f>
        <v/>
      </c>
      <c r="S17" s="74" t="str">
        <f t="array" ref="S17">IFERROR(VLOOKUP($D17,IF((القيود!$A$9:$A$510=$D17)*(القيود!$H$9:$H$510=S$10),القيود!$A$9:$I$510,""),2,0),"")</f>
        <v/>
      </c>
      <c r="T17" s="74" t="str">
        <f t="array" ref="T17">IFERROR(VLOOKUP($D17,IF((القيود!$A$9:$A$510=$D17)*(القيود!$H$9:$H$510=S$10),القيود!$A$9:$I$510,""),3,0),"")</f>
        <v/>
      </c>
      <c r="U17" s="74" t="str">
        <f t="array" ref="U17">IFERROR(VLOOKUP($D17,IF((القيود!$A$9:$A$510=$D17)*(القيود!$H$9:$H$510=U$10),القيود!$A$9:$I$510,""),2,0),"")</f>
        <v/>
      </c>
      <c r="V17" s="74" t="str">
        <f t="array" ref="V17">IFERROR(VLOOKUP($D17,IF((القيود!$A$9:$A$510=$D17)*(القيود!$H$9:$H$510=U$10),القيود!$A$9:$I$510,""),3,0),"")</f>
        <v/>
      </c>
      <c r="W17" s="74" t="str">
        <f t="array" ref="W17">IFERROR(VLOOKUP($D17,IF((القيود!$A$9:$A$510=$D17)*(القيود!$H$9:$H$510=W$10),القيود!$A$9:$I$510,""),2,0),"")</f>
        <v/>
      </c>
      <c r="X17" s="74" t="str">
        <f t="array" ref="X17">IFERROR(VLOOKUP($D17,IF((القيود!$A$9:$A$510=$D17)*(القيود!$H$9:$H$510=W$10),القيود!$A$9:$I$510,""),3,0),"")</f>
        <v/>
      </c>
      <c r="Y17" s="74" t="str">
        <f t="array" ref="Y17">IFERROR(VLOOKUP($D17,IF((القيود!$A$9:$A$510=$D17)*(القيود!$H$9:$H$510=Y$10),القيود!$A$9:$I$510,""),2,0),"")</f>
        <v/>
      </c>
      <c r="Z17" s="74" t="str">
        <f t="array" ref="Z17">IFERROR(VLOOKUP($D17,IF((القيود!$A$9:$A$510=$D17)*(القيود!$H$9:$H$510=Y$10),القيود!$A$9:$I$510,""),3,0),"")</f>
        <v/>
      </c>
      <c r="AA17" s="74" t="str">
        <f t="array" ref="AA17">IFERROR(VLOOKUP($D17,IF((القيود!$A$9:$A$510=$D17)*(القيود!$H$9:$H$510=AA$10),القيود!$A$9:$I$510,""),2,0),"")</f>
        <v/>
      </c>
      <c r="AB17" s="74" t="str">
        <f t="array" ref="AB17">IFERROR(VLOOKUP($D17,IF((القيود!$A$9:$A$510=$D17)*(القيود!$H$9:$H$510=AA$10),القيود!$A$9:$I$510,""),3,0),"")</f>
        <v/>
      </c>
      <c r="AC17" s="74" t="str">
        <f t="array" ref="AC17">IFERROR(VLOOKUP($D17,IF((القيود!$A$9:$A$510=$D17)*(القيود!$H$9:$H$510=AC$10),القيود!$A$9:$I$510,""),2,0),"")</f>
        <v/>
      </c>
      <c r="AD17" s="74" t="str">
        <f t="array" ref="AD17">IFERROR(VLOOKUP($D17,IF((القيود!$A$9:$A$510=$D17)*(القيود!$H$9:$H$510=AC$10),القيود!$A$9:$I$510,""),3,0),"")</f>
        <v/>
      </c>
      <c r="AE17" s="74" t="str">
        <f t="array" ref="AE17">IFERROR(VLOOKUP($D17,IF((القيود!$A$9:$A$510=$D17)*(القيود!$H$9:$H$510=AE$10),القيود!$A$9:$I$510,""),2,0),"")</f>
        <v/>
      </c>
      <c r="AF17" s="74" t="str">
        <f t="array" ref="AF17">IFERROR(VLOOKUP($D17,IF((القيود!$A$9:$A$510=$D17)*(القيود!$H$9:$H$510=AE$10),القيود!$A$9:$I$510,""),3,0),"")</f>
        <v/>
      </c>
      <c r="AG17" s="74" t="str">
        <f t="array" ref="AG17">IFERROR(VLOOKUP($D17,IF((القيود!$A$9:$A$510=$D17)*(القيود!$H$9:$H$510=AG$10),القيود!$A$9:$I$510,""),2,0),"")</f>
        <v/>
      </c>
      <c r="AH17" s="74" t="str">
        <f t="array" ref="AH17">IFERROR(VLOOKUP($D17,IF((القيود!$A$9:$A$510=$D17)*(القيود!$H$9:$H$510=AG$10),القيود!$A$9:$I$510,""),3,0),"")</f>
        <v/>
      </c>
      <c r="AI17" s="74" t="str">
        <f t="array" ref="AI17">IFERROR(VLOOKUP($D17,IF((القيود!$A$9:$A$510=$D17)*(القيود!$H$9:$H$510=AI$10),القيود!$A$9:$I$510,""),2,0),"")</f>
        <v/>
      </c>
      <c r="AJ17" s="74" t="str">
        <f t="array" ref="AJ17">IFERROR(VLOOKUP($D17,IF((القيود!$A$9:$A$510=$D17)*(القيود!$H$9:$H$510=AI$10),القيود!$A$9:$I$510,""),3,0),"")</f>
        <v/>
      </c>
      <c r="AK17" s="74" t="str">
        <f t="array" ref="AK17">IFERROR(VLOOKUP($D17,IF((القيود!$A$9:$A$510=$D17)*(القيود!$H$9:$H$510=AK$10),القيود!$A$9:$I$510,""),2,0),"")</f>
        <v/>
      </c>
      <c r="AL17" s="74" t="str">
        <f t="array" ref="AL17">IFERROR(VLOOKUP($D17,IF((القيود!$A$9:$A$510=$D17)*(القيود!$H$9:$H$510=AK$10),القيود!$A$9:$I$510,""),3,0),"")</f>
        <v/>
      </c>
      <c r="AM17" s="74" t="str">
        <f t="array" ref="AM17">IFERROR(VLOOKUP($D17,IF((القيود!$A$9:$A$510=$D17)*(القيود!$H$9:$H$510=AM$10),القيود!$A$9:$I$510,""),2,0),"")</f>
        <v/>
      </c>
      <c r="AN17" s="74" t="str">
        <f t="array" ref="AN17">IFERROR(VLOOKUP($D17,IF((القيود!$A$9:$A$510=$D17)*(القيود!$H$9:$H$510=AM$10),القيود!$A$9:$I$510,""),3,0),"")</f>
        <v/>
      </c>
      <c r="AO17" s="74" t="str">
        <f t="array" ref="AO17">IFERROR(VLOOKUP($D17,IF((القيود!$A$9:$A$510=$D17)*(القيود!$H$9:$H$510=AO$10),القيود!$A$9:$I$510,""),2,0),"")</f>
        <v/>
      </c>
      <c r="AP17" s="74" t="str">
        <f t="array" ref="AP17">IFERROR(VLOOKUP($D17,IF((القيود!$A$9:$A$510=$D17)*(القيود!$H$9:$H$510=AO$10),القيود!$A$9:$I$510,""),3,0),"")</f>
        <v/>
      </c>
      <c r="AQ17" s="74" t="str">
        <f t="array" ref="AQ17">IFERROR(VLOOKUP($D17,IF((القيود!$A$9:$A$510=$D17)*(القيود!$H$9:$H$510=AQ$10),القيود!$A$9:$I$510,""),2,0),"")</f>
        <v/>
      </c>
      <c r="AR17" s="74" t="str">
        <f t="array" ref="AR17">IFERROR(VLOOKUP($D17,IF((القيود!$A$9:$A$510=$D17)*(القيود!$H$9:$H$510=AQ$10),القيود!$A$9:$I$510,""),3,0),"")</f>
        <v/>
      </c>
      <c r="AS17" s="74" t="str">
        <f t="array" ref="AS17">IFERROR(VLOOKUP($D17,IF((القيود!$A$9:$A$510=$D17)*(القيود!$H$9:$H$510=AS$10),القيود!$A$9:$I$510,""),2,0),"")</f>
        <v/>
      </c>
      <c r="AT17" s="74" t="str">
        <f t="array" ref="AT17">IFERROR(VLOOKUP($D17,IF((القيود!$A$9:$A$510=$D17)*(القيود!$H$9:$H$510=AS$10),القيود!$A$9:$I$510,""),3,0),"")</f>
        <v/>
      </c>
      <c r="AU17" s="74" t="str">
        <f t="array" ref="AU17">IFERROR(VLOOKUP($D17,IF((القيود!$A$9:$A$510=$D17)*(القيود!$H$9:$H$510=AU$10),القيود!$A$9:$I$510,""),2,0),"")</f>
        <v/>
      </c>
      <c r="AV17" s="74" t="str">
        <f t="array" ref="AV17">IFERROR(VLOOKUP($D17,IF((القيود!$A$9:$A$510=$D17)*(القيود!$H$9:$H$510=AU$10),القيود!$A$9:$I$510,""),3,0),"")</f>
        <v/>
      </c>
    </row>
    <row r="18" spans="1:48" s="60" customFormat="1" ht="18.75" customHeight="1">
      <c r="A18" s="70">
        <f t="shared" si="59"/>
        <v>1</v>
      </c>
      <c r="B18" s="70" t="str">
        <f t="shared" si="60"/>
        <v/>
      </c>
      <c r="C18" s="70" t="str">
        <f t="shared" si="61"/>
        <v/>
      </c>
      <c r="D18" s="77">
        <v>6</v>
      </c>
      <c r="E18" s="71"/>
      <c r="F18" s="62"/>
      <c r="G18" s="73"/>
      <c r="H18" s="103">
        <f t="shared" si="65"/>
        <v>0</v>
      </c>
      <c r="I18" s="103">
        <f t="shared" si="66"/>
        <v>0</v>
      </c>
      <c r="J18" s="104">
        <f t="shared" si="67"/>
        <v>0</v>
      </c>
      <c r="K18" s="74" t="str">
        <f t="array" ref="K18">IFERROR(VLOOKUP($D18,IF((القيود!$A$9:$A$510=$D18)*(القيود!$H$9:$H$510=K$10),القيود!$A$9:$I$510,""),2,0),"")</f>
        <v/>
      </c>
      <c r="L18" s="74" t="str">
        <f t="array" ref="L18">IFERROR(VLOOKUP($D18,IF((القيود!$A$9:$A$510=$D18)*(القيود!$H$9:$H$510=K$10),القيود!$A$9:$I$510,""),3,0),"")</f>
        <v/>
      </c>
      <c r="M18" s="74" t="str">
        <f t="array" ref="M18">IFERROR(VLOOKUP($D18,IF((القيود!$A$9:$A$510=$D18)*(القيود!$H$9:$H$510=M$10),القيود!$A$9:$I$510,""),2,0),"")</f>
        <v/>
      </c>
      <c r="N18" s="74" t="str">
        <f t="array" ref="N18">IFERROR(VLOOKUP($D18,IF((القيود!$A$9:$A$510=$D18)*(القيود!$H$9:$H$510=M$10),القيود!$A$9:$I$510,""),3,0),"")</f>
        <v/>
      </c>
      <c r="O18" s="74" t="str">
        <f t="array" ref="O18">IFERROR(VLOOKUP($D18,IF((القيود!$A$9:$A$510=$D18)*(القيود!$H$9:$H$510=O$10),القيود!$A$9:$I$510,""),2,0),"")</f>
        <v/>
      </c>
      <c r="P18" s="74" t="str">
        <f t="array" ref="P18">IFERROR(VLOOKUP($D18,IF((القيود!$A$9:$A$510=$D18)*(القيود!$H$9:$H$510=O$10),القيود!$A$9:$I$510,""),3,0),"")</f>
        <v/>
      </c>
      <c r="Q18" s="74" t="str">
        <f t="array" ref="Q18">IFERROR(VLOOKUP($D18,IF((القيود!$A$9:$A$510=$D18)*(القيود!$H$9:$H$510=Q$10),القيود!$A$9:$I$510,""),2,0),"")</f>
        <v/>
      </c>
      <c r="R18" s="74" t="str">
        <f t="array" ref="R18">IFERROR(VLOOKUP($D18,IF((القيود!$A$9:$A$510=$D18)*(القيود!$H$9:$H$510=Q$10),القيود!$A$9:$I$510,""),3,0),"")</f>
        <v/>
      </c>
      <c r="S18" s="74" t="str">
        <f t="array" ref="S18">IFERROR(VLOOKUP($D18,IF((القيود!$A$9:$A$510=$D18)*(القيود!$H$9:$H$510=S$10),القيود!$A$9:$I$510,""),2,0),"")</f>
        <v/>
      </c>
      <c r="T18" s="74" t="str">
        <f t="array" ref="T18">IFERROR(VLOOKUP($D18,IF((القيود!$A$9:$A$510=$D18)*(القيود!$H$9:$H$510=S$10),القيود!$A$9:$I$510,""),3,0),"")</f>
        <v/>
      </c>
      <c r="U18" s="74" t="str">
        <f t="array" ref="U18">IFERROR(VLOOKUP($D18,IF((القيود!$A$9:$A$510=$D18)*(القيود!$H$9:$H$510=U$10),القيود!$A$9:$I$510,""),2,0),"")</f>
        <v/>
      </c>
      <c r="V18" s="74" t="str">
        <f t="array" ref="V18">IFERROR(VLOOKUP($D18,IF((القيود!$A$9:$A$510=$D18)*(القيود!$H$9:$H$510=U$10),القيود!$A$9:$I$510,""),3,0),"")</f>
        <v/>
      </c>
      <c r="W18" s="74" t="str">
        <f t="array" ref="W18">IFERROR(VLOOKUP($D18,IF((القيود!$A$9:$A$510=$D18)*(القيود!$H$9:$H$510=W$10),القيود!$A$9:$I$510,""),2,0),"")</f>
        <v/>
      </c>
      <c r="X18" s="74" t="str">
        <f t="array" ref="X18">IFERROR(VLOOKUP($D18,IF((القيود!$A$9:$A$510=$D18)*(القيود!$H$9:$H$510=W$10),القيود!$A$9:$I$510,""),3,0),"")</f>
        <v/>
      </c>
      <c r="Y18" s="74" t="str">
        <f t="array" ref="Y18">IFERROR(VLOOKUP($D18,IF((القيود!$A$9:$A$510=$D18)*(القيود!$H$9:$H$510=Y$10),القيود!$A$9:$I$510,""),2,0),"")</f>
        <v/>
      </c>
      <c r="Z18" s="74" t="str">
        <f t="array" ref="Z18">IFERROR(VLOOKUP($D18,IF((القيود!$A$9:$A$510=$D18)*(القيود!$H$9:$H$510=Y$10),القيود!$A$9:$I$510,""),3,0),"")</f>
        <v/>
      </c>
      <c r="AA18" s="74" t="str">
        <f t="array" ref="AA18">IFERROR(VLOOKUP($D18,IF((القيود!$A$9:$A$510=$D18)*(القيود!$H$9:$H$510=AA$10),القيود!$A$9:$I$510,""),2,0),"")</f>
        <v/>
      </c>
      <c r="AB18" s="74" t="str">
        <f t="array" ref="AB18">IFERROR(VLOOKUP($D18,IF((القيود!$A$9:$A$510=$D18)*(القيود!$H$9:$H$510=AA$10),القيود!$A$9:$I$510,""),3,0),"")</f>
        <v/>
      </c>
      <c r="AC18" s="74" t="str">
        <f t="array" ref="AC18">IFERROR(VLOOKUP($D18,IF((القيود!$A$9:$A$510=$D18)*(القيود!$H$9:$H$510=AC$10),القيود!$A$9:$I$510,""),2,0),"")</f>
        <v/>
      </c>
      <c r="AD18" s="74" t="str">
        <f t="array" ref="AD18">IFERROR(VLOOKUP($D18,IF((القيود!$A$9:$A$510=$D18)*(القيود!$H$9:$H$510=AC$10),القيود!$A$9:$I$510,""),3,0),"")</f>
        <v/>
      </c>
      <c r="AE18" s="74" t="str">
        <f t="array" ref="AE18">IFERROR(VLOOKUP($D18,IF((القيود!$A$9:$A$510=$D18)*(القيود!$H$9:$H$510=AE$10),القيود!$A$9:$I$510,""),2,0),"")</f>
        <v/>
      </c>
      <c r="AF18" s="74" t="str">
        <f t="array" ref="AF18">IFERROR(VLOOKUP($D18,IF((القيود!$A$9:$A$510=$D18)*(القيود!$H$9:$H$510=AE$10),القيود!$A$9:$I$510,""),3,0),"")</f>
        <v/>
      </c>
      <c r="AG18" s="74" t="str">
        <f t="array" ref="AG18">IFERROR(VLOOKUP($D18,IF((القيود!$A$9:$A$510=$D18)*(القيود!$H$9:$H$510=AG$10),القيود!$A$9:$I$510,""),2,0),"")</f>
        <v/>
      </c>
      <c r="AH18" s="74" t="str">
        <f t="array" ref="AH18">IFERROR(VLOOKUP($D18,IF((القيود!$A$9:$A$510=$D18)*(القيود!$H$9:$H$510=AG$10),القيود!$A$9:$I$510,""),3,0),"")</f>
        <v/>
      </c>
      <c r="AI18" s="74" t="str">
        <f t="array" ref="AI18">IFERROR(VLOOKUP($D18,IF((القيود!$A$9:$A$510=$D18)*(القيود!$H$9:$H$510=AI$10),القيود!$A$9:$I$510,""),2,0),"")</f>
        <v/>
      </c>
      <c r="AJ18" s="74" t="str">
        <f t="array" ref="AJ18">IFERROR(VLOOKUP($D18,IF((القيود!$A$9:$A$510=$D18)*(القيود!$H$9:$H$510=AI$10),القيود!$A$9:$I$510,""),3,0),"")</f>
        <v/>
      </c>
      <c r="AK18" s="74" t="str">
        <f t="array" ref="AK18">IFERROR(VLOOKUP($D18,IF((القيود!$A$9:$A$510=$D18)*(القيود!$H$9:$H$510=AK$10),القيود!$A$9:$I$510,""),2,0),"")</f>
        <v/>
      </c>
      <c r="AL18" s="74" t="str">
        <f t="array" ref="AL18">IFERROR(VLOOKUP($D18,IF((القيود!$A$9:$A$510=$D18)*(القيود!$H$9:$H$510=AK$10),القيود!$A$9:$I$510,""),3,0),"")</f>
        <v/>
      </c>
      <c r="AM18" s="74" t="str">
        <f t="array" ref="AM18">IFERROR(VLOOKUP($D18,IF((القيود!$A$9:$A$510=$D18)*(القيود!$H$9:$H$510=AM$10),القيود!$A$9:$I$510,""),2,0),"")</f>
        <v/>
      </c>
      <c r="AN18" s="74" t="str">
        <f t="array" ref="AN18">IFERROR(VLOOKUP($D18,IF((القيود!$A$9:$A$510=$D18)*(القيود!$H$9:$H$510=AM$10),القيود!$A$9:$I$510,""),3,0),"")</f>
        <v/>
      </c>
      <c r="AO18" s="74" t="str">
        <f t="array" ref="AO18">IFERROR(VLOOKUP($D18,IF((القيود!$A$9:$A$510=$D18)*(القيود!$H$9:$H$510=AO$10),القيود!$A$9:$I$510,""),2,0),"")</f>
        <v/>
      </c>
      <c r="AP18" s="74" t="str">
        <f t="array" ref="AP18">IFERROR(VLOOKUP($D18,IF((القيود!$A$9:$A$510=$D18)*(القيود!$H$9:$H$510=AO$10),القيود!$A$9:$I$510,""),3,0),"")</f>
        <v/>
      </c>
      <c r="AQ18" s="74" t="str">
        <f t="array" ref="AQ18">IFERROR(VLOOKUP($D18,IF((القيود!$A$9:$A$510=$D18)*(القيود!$H$9:$H$510=AQ$10),القيود!$A$9:$I$510,""),2,0),"")</f>
        <v/>
      </c>
      <c r="AR18" s="74" t="str">
        <f t="array" ref="AR18">IFERROR(VLOOKUP($D18,IF((القيود!$A$9:$A$510=$D18)*(القيود!$H$9:$H$510=AQ$10),القيود!$A$9:$I$510,""),3,0),"")</f>
        <v/>
      </c>
      <c r="AS18" s="74" t="str">
        <f t="array" ref="AS18">IFERROR(VLOOKUP($D18,IF((القيود!$A$9:$A$510=$D18)*(القيود!$H$9:$H$510=AS$10),القيود!$A$9:$I$510,""),2,0),"")</f>
        <v/>
      </c>
      <c r="AT18" s="74" t="str">
        <f t="array" ref="AT18">IFERROR(VLOOKUP($D18,IF((القيود!$A$9:$A$510=$D18)*(القيود!$H$9:$H$510=AS$10),القيود!$A$9:$I$510,""),3,0),"")</f>
        <v/>
      </c>
      <c r="AU18" s="74" t="str">
        <f t="array" ref="AU18">IFERROR(VLOOKUP($D18,IF((القيود!$A$9:$A$510=$D18)*(القيود!$H$9:$H$510=AU$10),القيود!$A$9:$I$510,""),2,0),"")</f>
        <v/>
      </c>
      <c r="AV18" s="74" t="str">
        <f t="array" ref="AV18">IFERROR(VLOOKUP($D18,IF((القيود!$A$9:$A$510=$D18)*(القيود!$H$9:$H$510=AU$10),القيود!$A$9:$I$510,""),3,0),"")</f>
        <v/>
      </c>
    </row>
    <row r="19" spans="1:48" s="60" customFormat="1" ht="18.75" customHeight="1">
      <c r="A19" s="70">
        <f t="shared" si="59"/>
        <v>1</v>
      </c>
      <c r="B19" s="70" t="str">
        <f t="shared" si="60"/>
        <v/>
      </c>
      <c r="C19" s="70" t="str">
        <f t="shared" si="61"/>
        <v/>
      </c>
      <c r="D19" s="77">
        <v>7</v>
      </c>
      <c r="E19" s="71"/>
      <c r="F19" s="62"/>
      <c r="G19" s="73"/>
      <c r="H19" s="103">
        <f t="shared" si="65"/>
        <v>0</v>
      </c>
      <c r="I19" s="103">
        <f t="shared" si="66"/>
        <v>0</v>
      </c>
      <c r="J19" s="104">
        <f t="shared" si="67"/>
        <v>0</v>
      </c>
      <c r="K19" s="74" t="str">
        <f t="array" ref="K19">IFERROR(VLOOKUP($D19,IF((القيود!$A$9:$A$510=$D19)*(القيود!$H$9:$H$510=K$10),القيود!$A$9:$I$510,""),2,0),"")</f>
        <v/>
      </c>
      <c r="L19" s="74" t="str">
        <f t="array" ref="L19">IFERROR(VLOOKUP($D19,IF((القيود!$A$9:$A$510=$D19)*(القيود!$H$9:$H$510=K$10),القيود!$A$9:$I$510,""),3,0),"")</f>
        <v/>
      </c>
      <c r="M19" s="74" t="str">
        <f t="array" ref="M19">IFERROR(VLOOKUP($D19,IF((القيود!$A$9:$A$510=$D19)*(القيود!$H$9:$H$510=M$10),القيود!$A$9:$I$510,""),2,0),"")</f>
        <v/>
      </c>
      <c r="N19" s="74" t="str">
        <f t="array" ref="N19">IFERROR(VLOOKUP($D19,IF((القيود!$A$9:$A$510=$D19)*(القيود!$H$9:$H$510=M$10),القيود!$A$9:$I$510,""),3,0),"")</f>
        <v/>
      </c>
      <c r="O19" s="74" t="str">
        <f t="array" ref="O19">IFERROR(VLOOKUP($D19,IF((القيود!$A$9:$A$510=$D19)*(القيود!$H$9:$H$510=O$10),القيود!$A$9:$I$510,""),2,0),"")</f>
        <v/>
      </c>
      <c r="P19" s="74" t="str">
        <f t="array" ref="P19">IFERROR(VLOOKUP($D19,IF((القيود!$A$9:$A$510=$D19)*(القيود!$H$9:$H$510=O$10),القيود!$A$9:$I$510,""),3,0),"")</f>
        <v/>
      </c>
      <c r="Q19" s="74" t="str">
        <f t="array" ref="Q19">IFERROR(VLOOKUP($D19,IF((القيود!$A$9:$A$510=$D19)*(القيود!$H$9:$H$510=Q$10),القيود!$A$9:$I$510,""),2,0),"")</f>
        <v/>
      </c>
      <c r="R19" s="74" t="str">
        <f t="array" ref="R19">IFERROR(VLOOKUP($D19,IF((القيود!$A$9:$A$510=$D19)*(القيود!$H$9:$H$510=Q$10),القيود!$A$9:$I$510,""),3,0),"")</f>
        <v/>
      </c>
      <c r="S19" s="74" t="str">
        <f t="array" ref="S19">IFERROR(VLOOKUP($D19,IF((القيود!$A$9:$A$510=$D19)*(القيود!$H$9:$H$510=S$10),القيود!$A$9:$I$510,""),2,0),"")</f>
        <v/>
      </c>
      <c r="T19" s="74" t="str">
        <f t="array" ref="T19">IFERROR(VLOOKUP($D19,IF((القيود!$A$9:$A$510=$D19)*(القيود!$H$9:$H$510=S$10),القيود!$A$9:$I$510,""),3,0),"")</f>
        <v/>
      </c>
      <c r="U19" s="74" t="str">
        <f t="array" ref="U19">IFERROR(VLOOKUP($D19,IF((القيود!$A$9:$A$510=$D19)*(القيود!$H$9:$H$510=U$10),القيود!$A$9:$I$510,""),2,0),"")</f>
        <v/>
      </c>
      <c r="V19" s="74" t="str">
        <f t="array" ref="V19">IFERROR(VLOOKUP($D19,IF((القيود!$A$9:$A$510=$D19)*(القيود!$H$9:$H$510=U$10),القيود!$A$9:$I$510,""),3,0),"")</f>
        <v/>
      </c>
      <c r="W19" s="74" t="str">
        <f t="array" ref="W19">IFERROR(VLOOKUP($D19,IF((القيود!$A$9:$A$510=$D19)*(القيود!$H$9:$H$510=W$10),القيود!$A$9:$I$510,""),2,0),"")</f>
        <v/>
      </c>
      <c r="X19" s="74" t="str">
        <f t="array" ref="X19">IFERROR(VLOOKUP($D19,IF((القيود!$A$9:$A$510=$D19)*(القيود!$H$9:$H$510=W$10),القيود!$A$9:$I$510,""),3,0),"")</f>
        <v/>
      </c>
      <c r="Y19" s="74" t="str">
        <f t="array" ref="Y19">IFERROR(VLOOKUP($D19,IF((القيود!$A$9:$A$510=$D19)*(القيود!$H$9:$H$510=Y$10),القيود!$A$9:$I$510,""),2,0),"")</f>
        <v/>
      </c>
      <c r="Z19" s="74" t="str">
        <f t="array" ref="Z19">IFERROR(VLOOKUP($D19,IF((القيود!$A$9:$A$510=$D19)*(القيود!$H$9:$H$510=Y$10),القيود!$A$9:$I$510,""),3,0),"")</f>
        <v/>
      </c>
      <c r="AA19" s="74" t="str">
        <f t="array" ref="AA19">IFERROR(VLOOKUP($D19,IF((القيود!$A$9:$A$510=$D19)*(القيود!$H$9:$H$510=AA$10),القيود!$A$9:$I$510,""),2,0),"")</f>
        <v/>
      </c>
      <c r="AB19" s="74" t="str">
        <f t="array" ref="AB19">IFERROR(VLOOKUP($D19,IF((القيود!$A$9:$A$510=$D19)*(القيود!$H$9:$H$510=AA$10),القيود!$A$9:$I$510,""),3,0),"")</f>
        <v/>
      </c>
      <c r="AC19" s="74" t="str">
        <f t="array" ref="AC19">IFERROR(VLOOKUP($D19,IF((القيود!$A$9:$A$510=$D19)*(القيود!$H$9:$H$510=AC$10),القيود!$A$9:$I$510,""),2,0),"")</f>
        <v/>
      </c>
      <c r="AD19" s="74" t="str">
        <f t="array" ref="AD19">IFERROR(VLOOKUP($D19,IF((القيود!$A$9:$A$510=$D19)*(القيود!$H$9:$H$510=AC$10),القيود!$A$9:$I$510,""),3,0),"")</f>
        <v/>
      </c>
      <c r="AE19" s="74" t="str">
        <f t="array" ref="AE19">IFERROR(VLOOKUP($D19,IF((القيود!$A$9:$A$510=$D19)*(القيود!$H$9:$H$510=AE$10),القيود!$A$9:$I$510,""),2,0),"")</f>
        <v/>
      </c>
      <c r="AF19" s="74" t="str">
        <f t="array" ref="AF19">IFERROR(VLOOKUP($D19,IF((القيود!$A$9:$A$510=$D19)*(القيود!$H$9:$H$510=AE$10),القيود!$A$9:$I$510,""),3,0),"")</f>
        <v/>
      </c>
      <c r="AG19" s="74" t="str">
        <f t="array" ref="AG19">IFERROR(VLOOKUP($D19,IF((القيود!$A$9:$A$510=$D19)*(القيود!$H$9:$H$510=AG$10),القيود!$A$9:$I$510,""),2,0),"")</f>
        <v/>
      </c>
      <c r="AH19" s="74" t="str">
        <f t="array" ref="AH19">IFERROR(VLOOKUP($D19,IF((القيود!$A$9:$A$510=$D19)*(القيود!$H$9:$H$510=AG$10),القيود!$A$9:$I$510,""),3,0),"")</f>
        <v/>
      </c>
      <c r="AI19" s="74" t="str">
        <f t="array" ref="AI19">IFERROR(VLOOKUP($D19,IF((القيود!$A$9:$A$510=$D19)*(القيود!$H$9:$H$510=AI$10),القيود!$A$9:$I$510,""),2,0),"")</f>
        <v/>
      </c>
      <c r="AJ19" s="74" t="str">
        <f t="array" ref="AJ19">IFERROR(VLOOKUP($D19,IF((القيود!$A$9:$A$510=$D19)*(القيود!$H$9:$H$510=AI$10),القيود!$A$9:$I$510,""),3,0),"")</f>
        <v/>
      </c>
      <c r="AK19" s="74" t="str">
        <f t="array" ref="AK19">IFERROR(VLOOKUP($D19,IF((القيود!$A$9:$A$510=$D19)*(القيود!$H$9:$H$510=AK$10),القيود!$A$9:$I$510,""),2,0),"")</f>
        <v/>
      </c>
      <c r="AL19" s="74" t="str">
        <f t="array" ref="AL19">IFERROR(VLOOKUP($D19,IF((القيود!$A$9:$A$510=$D19)*(القيود!$H$9:$H$510=AK$10),القيود!$A$9:$I$510,""),3,0),"")</f>
        <v/>
      </c>
      <c r="AM19" s="74" t="str">
        <f t="array" ref="AM19">IFERROR(VLOOKUP($D19,IF((القيود!$A$9:$A$510=$D19)*(القيود!$H$9:$H$510=AM$10),القيود!$A$9:$I$510,""),2,0),"")</f>
        <v/>
      </c>
      <c r="AN19" s="74" t="str">
        <f t="array" ref="AN19">IFERROR(VLOOKUP($D19,IF((القيود!$A$9:$A$510=$D19)*(القيود!$H$9:$H$510=AM$10),القيود!$A$9:$I$510,""),3,0),"")</f>
        <v/>
      </c>
      <c r="AO19" s="74" t="str">
        <f t="array" ref="AO19">IFERROR(VLOOKUP($D19,IF((القيود!$A$9:$A$510=$D19)*(القيود!$H$9:$H$510=AO$10),القيود!$A$9:$I$510,""),2,0),"")</f>
        <v/>
      </c>
      <c r="AP19" s="74" t="str">
        <f t="array" ref="AP19">IFERROR(VLOOKUP($D19,IF((القيود!$A$9:$A$510=$D19)*(القيود!$H$9:$H$510=AO$10),القيود!$A$9:$I$510,""),3,0),"")</f>
        <v/>
      </c>
      <c r="AQ19" s="74" t="str">
        <f t="array" ref="AQ19">IFERROR(VLOOKUP($D19,IF((القيود!$A$9:$A$510=$D19)*(القيود!$H$9:$H$510=AQ$10),القيود!$A$9:$I$510,""),2,0),"")</f>
        <v/>
      </c>
      <c r="AR19" s="74" t="str">
        <f t="array" ref="AR19">IFERROR(VLOOKUP($D19,IF((القيود!$A$9:$A$510=$D19)*(القيود!$H$9:$H$510=AQ$10),القيود!$A$9:$I$510,""),3,0),"")</f>
        <v/>
      </c>
      <c r="AS19" s="74" t="str">
        <f t="array" ref="AS19">IFERROR(VLOOKUP($D19,IF((القيود!$A$9:$A$510=$D19)*(القيود!$H$9:$H$510=AS$10),القيود!$A$9:$I$510,""),2,0),"")</f>
        <v/>
      </c>
      <c r="AT19" s="74" t="str">
        <f t="array" ref="AT19">IFERROR(VLOOKUP($D19,IF((القيود!$A$9:$A$510=$D19)*(القيود!$H$9:$H$510=AS$10),القيود!$A$9:$I$510,""),3,0),"")</f>
        <v/>
      </c>
      <c r="AU19" s="74" t="str">
        <f t="array" ref="AU19">IFERROR(VLOOKUP($D19,IF((القيود!$A$9:$A$510=$D19)*(القيود!$H$9:$H$510=AU$10),القيود!$A$9:$I$510,""),2,0),"")</f>
        <v/>
      </c>
      <c r="AV19" s="74" t="str">
        <f t="array" ref="AV19">IFERROR(VLOOKUP($D19,IF((القيود!$A$9:$A$510=$D19)*(القيود!$H$9:$H$510=AU$10),القيود!$A$9:$I$510,""),3,0),"")</f>
        <v/>
      </c>
    </row>
    <row r="20" spans="1:48" s="60" customFormat="1" ht="18.75" customHeight="1">
      <c r="A20" s="70">
        <f t="shared" si="59"/>
        <v>1</v>
      </c>
      <c r="B20" s="70" t="str">
        <f t="shared" si="60"/>
        <v/>
      </c>
      <c r="C20" s="70" t="str">
        <f t="shared" si="61"/>
        <v/>
      </c>
      <c r="D20" s="77">
        <v>8</v>
      </c>
      <c r="E20" s="71"/>
      <c r="F20" s="62"/>
      <c r="G20" s="73"/>
      <c r="H20" s="103">
        <f t="shared" si="65"/>
        <v>0</v>
      </c>
      <c r="I20" s="103">
        <f t="shared" si="66"/>
        <v>0</v>
      </c>
      <c r="J20" s="104">
        <f t="shared" si="67"/>
        <v>0</v>
      </c>
      <c r="K20" s="74" t="str">
        <f t="array" ref="K20">IFERROR(VLOOKUP($D20,IF((القيود!$A$9:$A$510=$D20)*(القيود!$H$9:$H$510=K$10),القيود!$A$9:$I$510,""),2,0),"")</f>
        <v/>
      </c>
      <c r="L20" s="74" t="str">
        <f t="array" ref="L20">IFERROR(VLOOKUP($D20,IF((القيود!$A$9:$A$510=$D20)*(القيود!$H$9:$H$510=K$10),القيود!$A$9:$I$510,""),3,0),"")</f>
        <v/>
      </c>
      <c r="M20" s="74" t="str">
        <f t="array" ref="M20">IFERROR(VLOOKUP($D20,IF((القيود!$A$9:$A$510=$D20)*(القيود!$H$9:$H$510=M$10),القيود!$A$9:$I$510,""),2,0),"")</f>
        <v/>
      </c>
      <c r="N20" s="74" t="str">
        <f t="array" ref="N20">IFERROR(VLOOKUP($D20,IF((القيود!$A$9:$A$510=$D20)*(القيود!$H$9:$H$510=M$10),القيود!$A$9:$I$510,""),3,0),"")</f>
        <v/>
      </c>
      <c r="O20" s="74" t="str">
        <f t="array" ref="O20">IFERROR(VLOOKUP($D20,IF((القيود!$A$9:$A$510=$D20)*(القيود!$H$9:$H$510=O$10),القيود!$A$9:$I$510,""),2,0),"")</f>
        <v/>
      </c>
      <c r="P20" s="74" t="str">
        <f t="array" ref="P20">IFERROR(VLOOKUP($D20,IF((القيود!$A$9:$A$510=$D20)*(القيود!$H$9:$H$510=O$10),القيود!$A$9:$I$510,""),3,0),"")</f>
        <v/>
      </c>
      <c r="Q20" s="74" t="str">
        <f t="array" ref="Q20">IFERROR(VLOOKUP($D20,IF((القيود!$A$9:$A$510=$D20)*(القيود!$H$9:$H$510=Q$10),القيود!$A$9:$I$510,""),2,0),"")</f>
        <v/>
      </c>
      <c r="R20" s="74" t="str">
        <f t="array" ref="R20">IFERROR(VLOOKUP($D20,IF((القيود!$A$9:$A$510=$D20)*(القيود!$H$9:$H$510=Q$10),القيود!$A$9:$I$510,""),3,0),"")</f>
        <v/>
      </c>
      <c r="S20" s="74" t="str">
        <f t="array" ref="S20">IFERROR(VLOOKUP($D20,IF((القيود!$A$9:$A$510=$D20)*(القيود!$H$9:$H$510=S$10),القيود!$A$9:$I$510,""),2,0),"")</f>
        <v/>
      </c>
      <c r="T20" s="74" t="str">
        <f t="array" ref="T20">IFERROR(VLOOKUP($D20,IF((القيود!$A$9:$A$510=$D20)*(القيود!$H$9:$H$510=S$10),القيود!$A$9:$I$510,""),3,0),"")</f>
        <v/>
      </c>
      <c r="U20" s="74" t="str">
        <f t="array" ref="U20">IFERROR(VLOOKUP($D20,IF((القيود!$A$9:$A$510=$D20)*(القيود!$H$9:$H$510=U$10),القيود!$A$9:$I$510,""),2,0),"")</f>
        <v/>
      </c>
      <c r="V20" s="74" t="str">
        <f t="array" ref="V20">IFERROR(VLOOKUP($D20,IF((القيود!$A$9:$A$510=$D20)*(القيود!$H$9:$H$510=U$10),القيود!$A$9:$I$510,""),3,0),"")</f>
        <v/>
      </c>
      <c r="W20" s="74" t="str">
        <f t="array" ref="W20">IFERROR(VLOOKUP($D20,IF((القيود!$A$9:$A$510=$D20)*(القيود!$H$9:$H$510=W$10),القيود!$A$9:$I$510,""),2,0),"")</f>
        <v/>
      </c>
      <c r="X20" s="74" t="str">
        <f t="array" ref="X20">IFERROR(VLOOKUP($D20,IF((القيود!$A$9:$A$510=$D20)*(القيود!$H$9:$H$510=W$10),القيود!$A$9:$I$510,""),3,0),"")</f>
        <v/>
      </c>
      <c r="Y20" s="74" t="str">
        <f t="array" ref="Y20">IFERROR(VLOOKUP($D20,IF((القيود!$A$9:$A$510=$D20)*(القيود!$H$9:$H$510=Y$10),القيود!$A$9:$I$510,""),2,0),"")</f>
        <v/>
      </c>
      <c r="Z20" s="74" t="str">
        <f t="array" ref="Z20">IFERROR(VLOOKUP($D20,IF((القيود!$A$9:$A$510=$D20)*(القيود!$H$9:$H$510=Y$10),القيود!$A$9:$I$510,""),3,0),"")</f>
        <v/>
      </c>
      <c r="AA20" s="74" t="str">
        <f t="array" ref="AA20">IFERROR(VLOOKUP($D20,IF((القيود!$A$9:$A$510=$D20)*(القيود!$H$9:$H$510=AA$10),القيود!$A$9:$I$510,""),2,0),"")</f>
        <v/>
      </c>
      <c r="AB20" s="74" t="str">
        <f t="array" ref="AB20">IFERROR(VLOOKUP($D20,IF((القيود!$A$9:$A$510=$D20)*(القيود!$H$9:$H$510=AA$10),القيود!$A$9:$I$510,""),3,0),"")</f>
        <v/>
      </c>
      <c r="AC20" s="74" t="str">
        <f t="array" ref="AC20">IFERROR(VLOOKUP($D20,IF((القيود!$A$9:$A$510=$D20)*(القيود!$H$9:$H$510=AC$10),القيود!$A$9:$I$510,""),2,0),"")</f>
        <v/>
      </c>
      <c r="AD20" s="74" t="str">
        <f t="array" ref="AD20">IFERROR(VLOOKUP($D20,IF((القيود!$A$9:$A$510=$D20)*(القيود!$H$9:$H$510=AC$10),القيود!$A$9:$I$510,""),3,0),"")</f>
        <v/>
      </c>
      <c r="AE20" s="74" t="str">
        <f t="array" ref="AE20">IFERROR(VLOOKUP($D20,IF((القيود!$A$9:$A$510=$D20)*(القيود!$H$9:$H$510=AE$10),القيود!$A$9:$I$510,""),2,0),"")</f>
        <v/>
      </c>
      <c r="AF20" s="74" t="str">
        <f t="array" ref="AF20">IFERROR(VLOOKUP($D20,IF((القيود!$A$9:$A$510=$D20)*(القيود!$H$9:$H$510=AE$10),القيود!$A$9:$I$510,""),3,0),"")</f>
        <v/>
      </c>
      <c r="AG20" s="74" t="str">
        <f t="array" ref="AG20">IFERROR(VLOOKUP($D20,IF((القيود!$A$9:$A$510=$D20)*(القيود!$H$9:$H$510=AG$10),القيود!$A$9:$I$510,""),2,0),"")</f>
        <v/>
      </c>
      <c r="AH20" s="74" t="str">
        <f t="array" ref="AH20">IFERROR(VLOOKUP($D20,IF((القيود!$A$9:$A$510=$D20)*(القيود!$H$9:$H$510=AG$10),القيود!$A$9:$I$510,""),3,0),"")</f>
        <v/>
      </c>
      <c r="AI20" s="74" t="str">
        <f t="array" ref="AI20">IFERROR(VLOOKUP($D20,IF((القيود!$A$9:$A$510=$D20)*(القيود!$H$9:$H$510=AI$10),القيود!$A$9:$I$510,""),2,0),"")</f>
        <v/>
      </c>
      <c r="AJ20" s="74" t="str">
        <f t="array" ref="AJ20">IFERROR(VLOOKUP($D20,IF((القيود!$A$9:$A$510=$D20)*(القيود!$H$9:$H$510=AI$10),القيود!$A$9:$I$510,""),3,0),"")</f>
        <v/>
      </c>
      <c r="AK20" s="74" t="str">
        <f t="array" ref="AK20">IFERROR(VLOOKUP($D20,IF((القيود!$A$9:$A$510=$D20)*(القيود!$H$9:$H$510=AK$10),القيود!$A$9:$I$510,""),2,0),"")</f>
        <v/>
      </c>
      <c r="AL20" s="74" t="str">
        <f t="array" ref="AL20">IFERROR(VLOOKUP($D20,IF((القيود!$A$9:$A$510=$D20)*(القيود!$H$9:$H$510=AK$10),القيود!$A$9:$I$510,""),3,0),"")</f>
        <v/>
      </c>
      <c r="AM20" s="74" t="str">
        <f t="array" ref="AM20">IFERROR(VLOOKUP($D20,IF((القيود!$A$9:$A$510=$D20)*(القيود!$H$9:$H$510=AM$10),القيود!$A$9:$I$510,""),2,0),"")</f>
        <v/>
      </c>
      <c r="AN20" s="74" t="str">
        <f t="array" ref="AN20">IFERROR(VLOOKUP($D20,IF((القيود!$A$9:$A$510=$D20)*(القيود!$H$9:$H$510=AM$10),القيود!$A$9:$I$510,""),3,0),"")</f>
        <v/>
      </c>
      <c r="AO20" s="74" t="str">
        <f t="array" ref="AO20">IFERROR(VLOOKUP($D20,IF((القيود!$A$9:$A$510=$D20)*(القيود!$H$9:$H$510=AO$10),القيود!$A$9:$I$510,""),2,0),"")</f>
        <v/>
      </c>
      <c r="AP20" s="74" t="str">
        <f t="array" ref="AP20">IFERROR(VLOOKUP($D20,IF((القيود!$A$9:$A$510=$D20)*(القيود!$H$9:$H$510=AO$10),القيود!$A$9:$I$510,""),3,0),"")</f>
        <v/>
      </c>
      <c r="AQ20" s="74" t="str">
        <f t="array" ref="AQ20">IFERROR(VLOOKUP($D20,IF((القيود!$A$9:$A$510=$D20)*(القيود!$H$9:$H$510=AQ$10),القيود!$A$9:$I$510,""),2,0),"")</f>
        <v/>
      </c>
      <c r="AR20" s="74" t="str">
        <f t="array" ref="AR20">IFERROR(VLOOKUP($D20,IF((القيود!$A$9:$A$510=$D20)*(القيود!$H$9:$H$510=AQ$10),القيود!$A$9:$I$510,""),3,0),"")</f>
        <v/>
      </c>
      <c r="AS20" s="74" t="str">
        <f t="array" ref="AS20">IFERROR(VLOOKUP($D20,IF((القيود!$A$9:$A$510=$D20)*(القيود!$H$9:$H$510=AS$10),القيود!$A$9:$I$510,""),2,0),"")</f>
        <v/>
      </c>
      <c r="AT20" s="74" t="str">
        <f t="array" ref="AT20">IFERROR(VLOOKUP($D20,IF((القيود!$A$9:$A$510=$D20)*(القيود!$H$9:$H$510=AS$10),القيود!$A$9:$I$510,""),3,0),"")</f>
        <v/>
      </c>
      <c r="AU20" s="74" t="str">
        <f t="array" ref="AU20">IFERROR(VLOOKUP($D20,IF((القيود!$A$9:$A$510=$D20)*(القيود!$H$9:$H$510=AU$10),القيود!$A$9:$I$510,""),2,0),"")</f>
        <v/>
      </c>
      <c r="AV20" s="74" t="str">
        <f t="array" ref="AV20">IFERROR(VLOOKUP($D20,IF((القيود!$A$9:$A$510=$D20)*(القيود!$H$9:$H$510=AU$10),القيود!$A$9:$I$510,""),3,0),"")</f>
        <v/>
      </c>
    </row>
    <row r="21" spans="1:48" s="60" customFormat="1" ht="18.75" customHeight="1">
      <c r="A21" s="70">
        <f t="shared" si="59"/>
        <v>1</v>
      </c>
      <c r="B21" s="70" t="str">
        <f t="shared" si="60"/>
        <v/>
      </c>
      <c r="C21" s="70" t="str">
        <f t="shared" si="61"/>
        <v/>
      </c>
      <c r="D21" s="77">
        <v>9</v>
      </c>
      <c r="E21" s="71"/>
      <c r="F21" s="62"/>
      <c r="G21" s="73"/>
      <c r="H21" s="103">
        <f t="shared" si="65"/>
        <v>0</v>
      </c>
      <c r="I21" s="103">
        <f t="shared" si="66"/>
        <v>0</v>
      </c>
      <c r="J21" s="104">
        <f t="shared" si="67"/>
        <v>0</v>
      </c>
      <c r="K21" s="74" t="str">
        <f t="array" ref="K21">IFERROR(VLOOKUP($D21,IF((القيود!$A$9:$A$510=$D21)*(القيود!$H$9:$H$510=K$10),القيود!$A$9:$I$510,""),2,0),"")</f>
        <v/>
      </c>
      <c r="L21" s="74" t="str">
        <f t="array" ref="L21">IFERROR(VLOOKUP($D21,IF((القيود!$A$9:$A$510=$D21)*(القيود!$H$9:$H$510=K$10),القيود!$A$9:$I$510,""),3,0),"")</f>
        <v/>
      </c>
      <c r="M21" s="74" t="str">
        <f t="array" ref="M21">IFERROR(VLOOKUP($D21,IF((القيود!$A$9:$A$510=$D21)*(القيود!$H$9:$H$510=M$10),القيود!$A$9:$I$510,""),2,0),"")</f>
        <v/>
      </c>
      <c r="N21" s="74" t="str">
        <f t="array" ref="N21">IFERROR(VLOOKUP($D21,IF((القيود!$A$9:$A$510=$D21)*(القيود!$H$9:$H$510=M$10),القيود!$A$9:$I$510,""),3,0),"")</f>
        <v/>
      </c>
      <c r="O21" s="74" t="str">
        <f t="array" ref="O21">IFERROR(VLOOKUP($D21,IF((القيود!$A$9:$A$510=$D21)*(القيود!$H$9:$H$510=O$10),القيود!$A$9:$I$510,""),2,0),"")</f>
        <v/>
      </c>
      <c r="P21" s="74" t="str">
        <f t="array" ref="P21">IFERROR(VLOOKUP($D21,IF((القيود!$A$9:$A$510=$D21)*(القيود!$H$9:$H$510=O$10),القيود!$A$9:$I$510,""),3,0),"")</f>
        <v/>
      </c>
      <c r="Q21" s="74" t="str">
        <f t="array" ref="Q21">IFERROR(VLOOKUP($D21,IF((القيود!$A$9:$A$510=$D21)*(القيود!$H$9:$H$510=Q$10),القيود!$A$9:$I$510,""),2,0),"")</f>
        <v/>
      </c>
      <c r="R21" s="74" t="str">
        <f t="array" ref="R21">IFERROR(VLOOKUP($D21,IF((القيود!$A$9:$A$510=$D21)*(القيود!$H$9:$H$510=Q$10),القيود!$A$9:$I$510,""),3,0),"")</f>
        <v/>
      </c>
      <c r="S21" s="74" t="str">
        <f t="array" ref="S21">IFERROR(VLOOKUP($D21,IF((القيود!$A$9:$A$510=$D21)*(القيود!$H$9:$H$510=S$10),القيود!$A$9:$I$510,""),2,0),"")</f>
        <v/>
      </c>
      <c r="T21" s="74" t="str">
        <f t="array" ref="T21">IFERROR(VLOOKUP($D21,IF((القيود!$A$9:$A$510=$D21)*(القيود!$H$9:$H$510=S$10),القيود!$A$9:$I$510,""),3,0),"")</f>
        <v/>
      </c>
      <c r="U21" s="74" t="str">
        <f t="array" ref="U21">IFERROR(VLOOKUP($D21,IF((القيود!$A$9:$A$510=$D21)*(القيود!$H$9:$H$510=U$10),القيود!$A$9:$I$510,""),2,0),"")</f>
        <v/>
      </c>
      <c r="V21" s="74" t="str">
        <f t="array" ref="V21">IFERROR(VLOOKUP($D21,IF((القيود!$A$9:$A$510=$D21)*(القيود!$H$9:$H$510=U$10),القيود!$A$9:$I$510,""),3,0),"")</f>
        <v/>
      </c>
      <c r="W21" s="74" t="str">
        <f t="array" ref="W21">IFERROR(VLOOKUP($D21,IF((القيود!$A$9:$A$510=$D21)*(القيود!$H$9:$H$510=W$10),القيود!$A$9:$I$510,""),2,0),"")</f>
        <v/>
      </c>
      <c r="X21" s="74" t="str">
        <f t="array" ref="X21">IFERROR(VLOOKUP($D21,IF((القيود!$A$9:$A$510=$D21)*(القيود!$H$9:$H$510=W$10),القيود!$A$9:$I$510,""),3,0),"")</f>
        <v/>
      </c>
      <c r="Y21" s="74" t="str">
        <f t="array" ref="Y21">IFERROR(VLOOKUP($D21,IF((القيود!$A$9:$A$510=$D21)*(القيود!$H$9:$H$510=Y$10),القيود!$A$9:$I$510,""),2,0),"")</f>
        <v/>
      </c>
      <c r="Z21" s="74" t="str">
        <f t="array" ref="Z21">IFERROR(VLOOKUP($D21,IF((القيود!$A$9:$A$510=$D21)*(القيود!$H$9:$H$510=Y$10),القيود!$A$9:$I$510,""),3,0),"")</f>
        <v/>
      </c>
      <c r="AA21" s="74" t="str">
        <f t="array" ref="AA21">IFERROR(VLOOKUP($D21,IF((القيود!$A$9:$A$510=$D21)*(القيود!$H$9:$H$510=AA$10),القيود!$A$9:$I$510,""),2,0),"")</f>
        <v/>
      </c>
      <c r="AB21" s="74" t="str">
        <f t="array" ref="AB21">IFERROR(VLOOKUP($D21,IF((القيود!$A$9:$A$510=$D21)*(القيود!$H$9:$H$510=AA$10),القيود!$A$9:$I$510,""),3,0),"")</f>
        <v/>
      </c>
      <c r="AC21" s="74" t="str">
        <f t="array" ref="AC21">IFERROR(VLOOKUP($D21,IF((القيود!$A$9:$A$510=$D21)*(القيود!$H$9:$H$510=AC$10),القيود!$A$9:$I$510,""),2,0),"")</f>
        <v/>
      </c>
      <c r="AD21" s="74" t="str">
        <f t="array" ref="AD21">IFERROR(VLOOKUP($D21,IF((القيود!$A$9:$A$510=$D21)*(القيود!$H$9:$H$510=AC$10),القيود!$A$9:$I$510,""),3,0),"")</f>
        <v/>
      </c>
      <c r="AE21" s="74" t="str">
        <f t="array" ref="AE21">IFERROR(VLOOKUP($D21,IF((القيود!$A$9:$A$510=$D21)*(القيود!$H$9:$H$510=AE$10),القيود!$A$9:$I$510,""),2,0),"")</f>
        <v/>
      </c>
      <c r="AF21" s="74" t="str">
        <f t="array" ref="AF21">IFERROR(VLOOKUP($D21,IF((القيود!$A$9:$A$510=$D21)*(القيود!$H$9:$H$510=AE$10),القيود!$A$9:$I$510,""),3,0),"")</f>
        <v/>
      </c>
      <c r="AG21" s="74" t="str">
        <f t="array" ref="AG21">IFERROR(VLOOKUP($D21,IF((القيود!$A$9:$A$510=$D21)*(القيود!$H$9:$H$510=AG$10),القيود!$A$9:$I$510,""),2,0),"")</f>
        <v/>
      </c>
      <c r="AH21" s="74" t="str">
        <f t="array" ref="AH21">IFERROR(VLOOKUP($D21,IF((القيود!$A$9:$A$510=$D21)*(القيود!$H$9:$H$510=AG$10),القيود!$A$9:$I$510,""),3,0),"")</f>
        <v/>
      </c>
      <c r="AI21" s="74" t="str">
        <f t="array" ref="AI21">IFERROR(VLOOKUP($D21,IF((القيود!$A$9:$A$510=$D21)*(القيود!$H$9:$H$510=AI$10),القيود!$A$9:$I$510,""),2,0),"")</f>
        <v/>
      </c>
      <c r="AJ21" s="74" t="str">
        <f t="array" ref="AJ21">IFERROR(VLOOKUP($D21,IF((القيود!$A$9:$A$510=$D21)*(القيود!$H$9:$H$510=AI$10),القيود!$A$9:$I$510,""),3,0),"")</f>
        <v/>
      </c>
      <c r="AK21" s="74" t="str">
        <f t="array" ref="AK21">IFERROR(VLOOKUP($D21,IF((القيود!$A$9:$A$510=$D21)*(القيود!$H$9:$H$510=AK$10),القيود!$A$9:$I$510,""),2,0),"")</f>
        <v/>
      </c>
      <c r="AL21" s="74" t="str">
        <f t="array" ref="AL21">IFERROR(VLOOKUP($D21,IF((القيود!$A$9:$A$510=$D21)*(القيود!$H$9:$H$510=AK$10),القيود!$A$9:$I$510,""),3,0),"")</f>
        <v/>
      </c>
      <c r="AM21" s="74" t="str">
        <f t="array" ref="AM21">IFERROR(VLOOKUP($D21,IF((القيود!$A$9:$A$510=$D21)*(القيود!$H$9:$H$510=AM$10),القيود!$A$9:$I$510,""),2,0),"")</f>
        <v/>
      </c>
      <c r="AN21" s="74" t="str">
        <f t="array" ref="AN21">IFERROR(VLOOKUP($D21,IF((القيود!$A$9:$A$510=$D21)*(القيود!$H$9:$H$510=AM$10),القيود!$A$9:$I$510,""),3,0),"")</f>
        <v/>
      </c>
      <c r="AO21" s="74" t="str">
        <f t="array" ref="AO21">IFERROR(VLOOKUP($D21,IF((القيود!$A$9:$A$510=$D21)*(القيود!$H$9:$H$510=AO$10),القيود!$A$9:$I$510,""),2,0),"")</f>
        <v/>
      </c>
      <c r="AP21" s="74" t="str">
        <f t="array" ref="AP21">IFERROR(VLOOKUP($D21,IF((القيود!$A$9:$A$510=$D21)*(القيود!$H$9:$H$510=AO$10),القيود!$A$9:$I$510,""),3,0),"")</f>
        <v/>
      </c>
      <c r="AQ21" s="74" t="str">
        <f t="array" ref="AQ21">IFERROR(VLOOKUP($D21,IF((القيود!$A$9:$A$510=$D21)*(القيود!$H$9:$H$510=AQ$10),القيود!$A$9:$I$510,""),2,0),"")</f>
        <v/>
      </c>
      <c r="AR21" s="74" t="str">
        <f t="array" ref="AR21">IFERROR(VLOOKUP($D21,IF((القيود!$A$9:$A$510=$D21)*(القيود!$H$9:$H$510=AQ$10),القيود!$A$9:$I$510,""),3,0),"")</f>
        <v/>
      </c>
      <c r="AS21" s="74" t="str">
        <f t="array" ref="AS21">IFERROR(VLOOKUP($D21,IF((القيود!$A$9:$A$510=$D21)*(القيود!$H$9:$H$510=AS$10),القيود!$A$9:$I$510,""),2,0),"")</f>
        <v/>
      </c>
      <c r="AT21" s="74" t="str">
        <f t="array" ref="AT21">IFERROR(VLOOKUP($D21,IF((القيود!$A$9:$A$510=$D21)*(القيود!$H$9:$H$510=AS$10),القيود!$A$9:$I$510,""),3,0),"")</f>
        <v/>
      </c>
      <c r="AU21" s="74" t="str">
        <f t="array" ref="AU21">IFERROR(VLOOKUP($D21,IF((القيود!$A$9:$A$510=$D21)*(القيود!$H$9:$H$510=AU$10),القيود!$A$9:$I$510,""),2,0),"")</f>
        <v/>
      </c>
      <c r="AV21" s="74" t="str">
        <f t="array" ref="AV21">IFERROR(VLOOKUP($D21,IF((القيود!$A$9:$A$510=$D21)*(القيود!$H$9:$H$510=AU$10),القيود!$A$9:$I$510,""),3,0),"")</f>
        <v/>
      </c>
    </row>
    <row r="22" spans="1:48" s="60" customFormat="1" ht="18.75" customHeight="1">
      <c r="A22" s="70">
        <f t="shared" si="59"/>
        <v>1</v>
      </c>
      <c r="B22" s="70" t="str">
        <f t="shared" si="60"/>
        <v/>
      </c>
      <c r="C22" s="70" t="str">
        <f t="shared" si="61"/>
        <v/>
      </c>
      <c r="D22" s="77">
        <v>10</v>
      </c>
      <c r="E22" s="71"/>
      <c r="F22" s="79"/>
      <c r="G22" s="73"/>
      <c r="H22" s="103">
        <f t="shared" si="65"/>
        <v>0</v>
      </c>
      <c r="I22" s="103">
        <f t="shared" si="66"/>
        <v>0</v>
      </c>
      <c r="J22" s="104">
        <f t="shared" si="67"/>
        <v>0</v>
      </c>
      <c r="K22" s="74" t="str">
        <f t="array" ref="K22">IFERROR(VLOOKUP($D22,IF((القيود!$A$9:$A$510=$D22)*(القيود!$H$9:$H$510=K$10),القيود!$A$9:$I$510,""),2,0),"")</f>
        <v/>
      </c>
      <c r="L22" s="74" t="str">
        <f t="array" ref="L22">IFERROR(VLOOKUP($D22,IF((القيود!$A$9:$A$510=$D22)*(القيود!$H$9:$H$510=K$10),القيود!$A$9:$I$510,""),3,0),"")</f>
        <v/>
      </c>
      <c r="M22" s="74" t="str">
        <f t="array" ref="M22">IFERROR(VLOOKUP($D22,IF((القيود!$A$9:$A$510=$D22)*(القيود!$H$9:$H$510=M$10),القيود!$A$9:$I$510,""),2,0),"")</f>
        <v/>
      </c>
      <c r="N22" s="74" t="str">
        <f t="array" ref="N22">IFERROR(VLOOKUP($D22,IF((القيود!$A$9:$A$510=$D22)*(القيود!$H$9:$H$510=M$10),القيود!$A$9:$I$510,""),3,0),"")</f>
        <v/>
      </c>
      <c r="O22" s="74" t="str">
        <f t="array" ref="O22">IFERROR(VLOOKUP($D22,IF((القيود!$A$9:$A$510=$D22)*(القيود!$H$9:$H$510=O$10),القيود!$A$9:$I$510,""),2,0),"")</f>
        <v/>
      </c>
      <c r="P22" s="74" t="str">
        <f t="array" ref="P22">IFERROR(VLOOKUP($D22,IF((القيود!$A$9:$A$510=$D22)*(القيود!$H$9:$H$510=O$10),القيود!$A$9:$I$510,""),3,0),"")</f>
        <v/>
      </c>
      <c r="Q22" s="74" t="str">
        <f t="array" ref="Q22">IFERROR(VLOOKUP($D22,IF((القيود!$A$9:$A$510=$D22)*(القيود!$H$9:$H$510=Q$10),القيود!$A$9:$I$510,""),2,0),"")</f>
        <v/>
      </c>
      <c r="R22" s="74" t="str">
        <f t="array" ref="R22">IFERROR(VLOOKUP($D22,IF((القيود!$A$9:$A$510=$D22)*(القيود!$H$9:$H$510=Q$10),القيود!$A$9:$I$510,""),3,0),"")</f>
        <v/>
      </c>
      <c r="S22" s="74" t="str">
        <f t="array" ref="S22">IFERROR(VLOOKUP($D22,IF((القيود!$A$9:$A$510=$D22)*(القيود!$H$9:$H$510=S$10),القيود!$A$9:$I$510,""),2,0),"")</f>
        <v/>
      </c>
      <c r="T22" s="74" t="str">
        <f t="array" ref="T22">IFERROR(VLOOKUP($D22,IF((القيود!$A$9:$A$510=$D22)*(القيود!$H$9:$H$510=S$10),القيود!$A$9:$I$510,""),3,0),"")</f>
        <v/>
      </c>
      <c r="U22" s="74" t="str">
        <f t="array" ref="U22">IFERROR(VLOOKUP($D22,IF((القيود!$A$9:$A$510=$D22)*(القيود!$H$9:$H$510=U$10),القيود!$A$9:$I$510,""),2,0),"")</f>
        <v/>
      </c>
      <c r="V22" s="74" t="str">
        <f t="array" ref="V22">IFERROR(VLOOKUP($D22,IF((القيود!$A$9:$A$510=$D22)*(القيود!$H$9:$H$510=U$10),القيود!$A$9:$I$510,""),3,0),"")</f>
        <v/>
      </c>
      <c r="W22" s="74" t="str">
        <f t="array" ref="W22">IFERROR(VLOOKUP($D22,IF((القيود!$A$9:$A$510=$D22)*(القيود!$H$9:$H$510=W$10),القيود!$A$9:$I$510,""),2,0),"")</f>
        <v/>
      </c>
      <c r="X22" s="74" t="str">
        <f t="array" ref="X22">IFERROR(VLOOKUP($D22,IF((القيود!$A$9:$A$510=$D22)*(القيود!$H$9:$H$510=W$10),القيود!$A$9:$I$510,""),3,0),"")</f>
        <v/>
      </c>
      <c r="Y22" s="74" t="str">
        <f t="array" ref="Y22">IFERROR(VLOOKUP($D22,IF((القيود!$A$9:$A$510=$D22)*(القيود!$H$9:$H$510=Y$10),القيود!$A$9:$I$510,""),2,0),"")</f>
        <v/>
      </c>
      <c r="Z22" s="74" t="str">
        <f t="array" ref="Z22">IFERROR(VLOOKUP($D22,IF((القيود!$A$9:$A$510=$D22)*(القيود!$H$9:$H$510=Y$10),القيود!$A$9:$I$510,""),3,0),"")</f>
        <v/>
      </c>
      <c r="AA22" s="74" t="str">
        <f t="array" ref="AA22">IFERROR(VLOOKUP($D22,IF((القيود!$A$9:$A$510=$D22)*(القيود!$H$9:$H$510=AA$10),القيود!$A$9:$I$510,""),2,0),"")</f>
        <v/>
      </c>
      <c r="AB22" s="74" t="str">
        <f t="array" ref="AB22">IFERROR(VLOOKUP($D22,IF((القيود!$A$9:$A$510=$D22)*(القيود!$H$9:$H$510=AA$10),القيود!$A$9:$I$510,""),3,0),"")</f>
        <v/>
      </c>
      <c r="AC22" s="74" t="str">
        <f t="array" ref="AC22">IFERROR(VLOOKUP($D22,IF((القيود!$A$9:$A$510=$D22)*(القيود!$H$9:$H$510=AC$10),القيود!$A$9:$I$510,""),2,0),"")</f>
        <v/>
      </c>
      <c r="AD22" s="74" t="str">
        <f t="array" ref="AD22">IFERROR(VLOOKUP($D22,IF((القيود!$A$9:$A$510=$D22)*(القيود!$H$9:$H$510=AC$10),القيود!$A$9:$I$510,""),3,0),"")</f>
        <v/>
      </c>
      <c r="AE22" s="74" t="str">
        <f t="array" ref="AE22">IFERROR(VLOOKUP($D22,IF((القيود!$A$9:$A$510=$D22)*(القيود!$H$9:$H$510=AE$10),القيود!$A$9:$I$510,""),2,0),"")</f>
        <v/>
      </c>
      <c r="AF22" s="74" t="str">
        <f t="array" ref="AF22">IFERROR(VLOOKUP($D22,IF((القيود!$A$9:$A$510=$D22)*(القيود!$H$9:$H$510=AE$10),القيود!$A$9:$I$510,""),3,0),"")</f>
        <v/>
      </c>
      <c r="AG22" s="74" t="str">
        <f t="array" ref="AG22">IFERROR(VLOOKUP($D22,IF((القيود!$A$9:$A$510=$D22)*(القيود!$H$9:$H$510=AG$10),القيود!$A$9:$I$510,""),2,0),"")</f>
        <v/>
      </c>
      <c r="AH22" s="74" t="str">
        <f t="array" ref="AH22">IFERROR(VLOOKUP($D22,IF((القيود!$A$9:$A$510=$D22)*(القيود!$H$9:$H$510=AG$10),القيود!$A$9:$I$510,""),3,0),"")</f>
        <v/>
      </c>
      <c r="AI22" s="74" t="str">
        <f t="array" ref="AI22">IFERROR(VLOOKUP($D22,IF((القيود!$A$9:$A$510=$D22)*(القيود!$H$9:$H$510=AI$10),القيود!$A$9:$I$510,""),2,0),"")</f>
        <v/>
      </c>
      <c r="AJ22" s="74" t="str">
        <f t="array" ref="AJ22">IFERROR(VLOOKUP($D22,IF((القيود!$A$9:$A$510=$D22)*(القيود!$H$9:$H$510=AI$10),القيود!$A$9:$I$510,""),3,0),"")</f>
        <v/>
      </c>
      <c r="AK22" s="74" t="str">
        <f t="array" ref="AK22">IFERROR(VLOOKUP($D22,IF((القيود!$A$9:$A$510=$D22)*(القيود!$H$9:$H$510=AK$10),القيود!$A$9:$I$510,""),2,0),"")</f>
        <v/>
      </c>
      <c r="AL22" s="74" t="str">
        <f t="array" ref="AL22">IFERROR(VLOOKUP($D22,IF((القيود!$A$9:$A$510=$D22)*(القيود!$H$9:$H$510=AK$10),القيود!$A$9:$I$510,""),3,0),"")</f>
        <v/>
      </c>
      <c r="AM22" s="74" t="str">
        <f t="array" ref="AM22">IFERROR(VLOOKUP($D22,IF((القيود!$A$9:$A$510=$D22)*(القيود!$H$9:$H$510=AM$10),القيود!$A$9:$I$510,""),2,0),"")</f>
        <v/>
      </c>
      <c r="AN22" s="74" t="str">
        <f t="array" ref="AN22">IFERROR(VLOOKUP($D22,IF((القيود!$A$9:$A$510=$D22)*(القيود!$H$9:$H$510=AM$10),القيود!$A$9:$I$510,""),3,0),"")</f>
        <v/>
      </c>
      <c r="AO22" s="74" t="str">
        <f t="array" ref="AO22">IFERROR(VLOOKUP($D22,IF((القيود!$A$9:$A$510=$D22)*(القيود!$H$9:$H$510=AO$10),القيود!$A$9:$I$510,""),2,0),"")</f>
        <v/>
      </c>
      <c r="AP22" s="74" t="str">
        <f t="array" ref="AP22">IFERROR(VLOOKUP($D22,IF((القيود!$A$9:$A$510=$D22)*(القيود!$H$9:$H$510=AO$10),القيود!$A$9:$I$510,""),3,0),"")</f>
        <v/>
      </c>
      <c r="AQ22" s="74" t="str">
        <f t="array" ref="AQ22">IFERROR(VLOOKUP($D22,IF((القيود!$A$9:$A$510=$D22)*(القيود!$H$9:$H$510=AQ$10),القيود!$A$9:$I$510,""),2,0),"")</f>
        <v/>
      </c>
      <c r="AR22" s="74" t="str">
        <f t="array" ref="AR22">IFERROR(VLOOKUP($D22,IF((القيود!$A$9:$A$510=$D22)*(القيود!$H$9:$H$510=AQ$10),القيود!$A$9:$I$510,""),3,0),"")</f>
        <v/>
      </c>
      <c r="AS22" s="74" t="str">
        <f t="array" ref="AS22">IFERROR(VLOOKUP($D22,IF((القيود!$A$9:$A$510=$D22)*(القيود!$H$9:$H$510=AS$10),القيود!$A$9:$I$510,""),2,0),"")</f>
        <v/>
      </c>
      <c r="AT22" s="74" t="str">
        <f t="array" ref="AT22">IFERROR(VLOOKUP($D22,IF((القيود!$A$9:$A$510=$D22)*(القيود!$H$9:$H$510=AS$10),القيود!$A$9:$I$510,""),3,0),"")</f>
        <v/>
      </c>
      <c r="AU22" s="74" t="str">
        <f t="array" ref="AU22">IFERROR(VLOOKUP($D22,IF((القيود!$A$9:$A$510=$D22)*(القيود!$H$9:$H$510=AU$10),القيود!$A$9:$I$510,""),2,0),"")</f>
        <v/>
      </c>
      <c r="AV22" s="74" t="str">
        <f t="array" ref="AV22">IFERROR(VLOOKUP($D22,IF((القيود!$A$9:$A$510=$D22)*(القيود!$H$9:$H$510=AU$10),القيود!$A$9:$I$510,""),3,0),"")</f>
        <v/>
      </c>
    </row>
    <row r="23" spans="1:48" s="60" customFormat="1" ht="18.75" customHeight="1">
      <c r="A23" s="70">
        <f t="shared" si="59"/>
        <v>1</v>
      </c>
      <c r="B23" s="70" t="str">
        <f t="shared" si="60"/>
        <v/>
      </c>
      <c r="C23" s="70" t="str">
        <f t="shared" si="61"/>
        <v/>
      </c>
      <c r="D23" s="77">
        <v>11</v>
      </c>
      <c r="E23" s="71"/>
      <c r="F23" s="79"/>
      <c r="G23" s="73"/>
      <c r="H23" s="103">
        <f t="shared" si="65"/>
        <v>0</v>
      </c>
      <c r="I23" s="103">
        <f t="shared" si="66"/>
        <v>0</v>
      </c>
      <c r="J23" s="104">
        <f t="shared" si="67"/>
        <v>0</v>
      </c>
      <c r="K23" s="74" t="str">
        <f t="array" ref="K23">IFERROR(VLOOKUP($D23,IF((القيود!$A$9:$A$510=$D23)*(القيود!$H$9:$H$510=K$10),القيود!$A$9:$I$510,""),2,0),"")</f>
        <v/>
      </c>
      <c r="L23" s="74" t="str">
        <f t="array" ref="L23">IFERROR(VLOOKUP($D23,IF((القيود!$A$9:$A$510=$D23)*(القيود!$H$9:$H$510=K$10),القيود!$A$9:$I$510,""),3,0),"")</f>
        <v/>
      </c>
      <c r="M23" s="74" t="str">
        <f t="array" ref="M23">IFERROR(VLOOKUP($D23,IF((القيود!$A$9:$A$510=$D23)*(القيود!$H$9:$H$510=M$10),القيود!$A$9:$I$510,""),2,0),"")</f>
        <v/>
      </c>
      <c r="N23" s="74" t="str">
        <f t="array" ref="N23">IFERROR(VLOOKUP($D23,IF((القيود!$A$9:$A$510=$D23)*(القيود!$H$9:$H$510=M$10),القيود!$A$9:$I$510,""),3,0),"")</f>
        <v/>
      </c>
      <c r="O23" s="74" t="str">
        <f t="array" ref="O23">IFERROR(VLOOKUP($D23,IF((القيود!$A$9:$A$510=$D23)*(القيود!$H$9:$H$510=O$10),القيود!$A$9:$I$510,""),2,0),"")</f>
        <v/>
      </c>
      <c r="P23" s="74" t="str">
        <f t="array" ref="P23">IFERROR(VLOOKUP($D23,IF((القيود!$A$9:$A$510=$D23)*(القيود!$H$9:$H$510=O$10),القيود!$A$9:$I$510,""),3,0),"")</f>
        <v/>
      </c>
      <c r="Q23" s="74" t="str">
        <f t="array" ref="Q23">IFERROR(VLOOKUP($D23,IF((القيود!$A$9:$A$510=$D23)*(القيود!$H$9:$H$510=Q$10),القيود!$A$9:$I$510,""),2,0),"")</f>
        <v/>
      </c>
      <c r="R23" s="74" t="str">
        <f t="array" ref="R23">IFERROR(VLOOKUP($D23,IF((القيود!$A$9:$A$510=$D23)*(القيود!$H$9:$H$510=Q$10),القيود!$A$9:$I$510,""),3,0),"")</f>
        <v/>
      </c>
      <c r="S23" s="74" t="str">
        <f t="array" ref="S23">IFERROR(VLOOKUP($D23,IF((القيود!$A$9:$A$510=$D23)*(القيود!$H$9:$H$510=S$10),القيود!$A$9:$I$510,""),2,0),"")</f>
        <v/>
      </c>
      <c r="T23" s="74" t="str">
        <f t="array" ref="T23">IFERROR(VLOOKUP($D23,IF((القيود!$A$9:$A$510=$D23)*(القيود!$H$9:$H$510=S$10),القيود!$A$9:$I$510,""),3,0),"")</f>
        <v/>
      </c>
      <c r="U23" s="74" t="str">
        <f t="array" ref="U23">IFERROR(VLOOKUP($D23,IF((القيود!$A$9:$A$510=$D23)*(القيود!$H$9:$H$510=U$10),القيود!$A$9:$I$510,""),2,0),"")</f>
        <v/>
      </c>
      <c r="V23" s="74" t="str">
        <f t="array" ref="V23">IFERROR(VLOOKUP($D23,IF((القيود!$A$9:$A$510=$D23)*(القيود!$H$9:$H$510=U$10),القيود!$A$9:$I$510,""),3,0),"")</f>
        <v/>
      </c>
      <c r="W23" s="74" t="str">
        <f t="array" ref="W23">IFERROR(VLOOKUP($D23,IF((القيود!$A$9:$A$510=$D23)*(القيود!$H$9:$H$510=W$10),القيود!$A$9:$I$510,""),2,0),"")</f>
        <v/>
      </c>
      <c r="X23" s="74" t="str">
        <f t="array" ref="X23">IFERROR(VLOOKUP($D23,IF((القيود!$A$9:$A$510=$D23)*(القيود!$H$9:$H$510=W$10),القيود!$A$9:$I$510,""),3,0),"")</f>
        <v/>
      </c>
      <c r="Y23" s="74" t="str">
        <f t="array" ref="Y23">IFERROR(VLOOKUP($D23,IF((القيود!$A$9:$A$510=$D23)*(القيود!$H$9:$H$510=Y$10),القيود!$A$9:$I$510,""),2,0),"")</f>
        <v/>
      </c>
      <c r="Z23" s="74" t="str">
        <f t="array" ref="Z23">IFERROR(VLOOKUP($D23,IF((القيود!$A$9:$A$510=$D23)*(القيود!$H$9:$H$510=Y$10),القيود!$A$9:$I$510,""),3,0),"")</f>
        <v/>
      </c>
      <c r="AA23" s="74" t="str">
        <f t="array" ref="AA23">IFERROR(VLOOKUP($D23,IF((القيود!$A$9:$A$510=$D23)*(القيود!$H$9:$H$510=AA$10),القيود!$A$9:$I$510,""),2,0),"")</f>
        <v/>
      </c>
      <c r="AB23" s="74" t="str">
        <f t="array" ref="AB23">IFERROR(VLOOKUP($D23,IF((القيود!$A$9:$A$510=$D23)*(القيود!$H$9:$H$510=AA$10),القيود!$A$9:$I$510,""),3,0),"")</f>
        <v/>
      </c>
      <c r="AC23" s="74" t="str">
        <f t="array" ref="AC23">IFERROR(VLOOKUP($D23,IF((القيود!$A$9:$A$510=$D23)*(القيود!$H$9:$H$510=AC$10),القيود!$A$9:$I$510,""),2,0),"")</f>
        <v/>
      </c>
      <c r="AD23" s="74" t="str">
        <f t="array" ref="AD23">IFERROR(VLOOKUP($D23,IF((القيود!$A$9:$A$510=$D23)*(القيود!$H$9:$H$510=AC$10),القيود!$A$9:$I$510,""),3,0),"")</f>
        <v/>
      </c>
      <c r="AE23" s="74" t="str">
        <f t="array" ref="AE23">IFERROR(VLOOKUP($D23,IF((القيود!$A$9:$A$510=$D23)*(القيود!$H$9:$H$510=AE$10),القيود!$A$9:$I$510,""),2,0),"")</f>
        <v/>
      </c>
      <c r="AF23" s="74" t="str">
        <f t="array" ref="AF23">IFERROR(VLOOKUP($D23,IF((القيود!$A$9:$A$510=$D23)*(القيود!$H$9:$H$510=AE$10),القيود!$A$9:$I$510,""),3,0),"")</f>
        <v/>
      </c>
      <c r="AG23" s="74" t="str">
        <f t="array" ref="AG23">IFERROR(VLOOKUP($D23,IF((القيود!$A$9:$A$510=$D23)*(القيود!$H$9:$H$510=AG$10),القيود!$A$9:$I$510,""),2,0),"")</f>
        <v/>
      </c>
      <c r="AH23" s="74" t="str">
        <f t="array" ref="AH23">IFERROR(VLOOKUP($D23,IF((القيود!$A$9:$A$510=$D23)*(القيود!$H$9:$H$510=AG$10),القيود!$A$9:$I$510,""),3,0),"")</f>
        <v/>
      </c>
      <c r="AI23" s="74" t="str">
        <f t="array" ref="AI23">IFERROR(VLOOKUP($D23,IF((القيود!$A$9:$A$510=$D23)*(القيود!$H$9:$H$510=AI$10),القيود!$A$9:$I$510,""),2,0),"")</f>
        <v/>
      </c>
      <c r="AJ23" s="74" t="str">
        <f t="array" ref="AJ23">IFERROR(VLOOKUP($D23,IF((القيود!$A$9:$A$510=$D23)*(القيود!$H$9:$H$510=AI$10),القيود!$A$9:$I$510,""),3,0),"")</f>
        <v/>
      </c>
      <c r="AK23" s="74" t="str">
        <f t="array" ref="AK23">IFERROR(VLOOKUP($D23,IF((القيود!$A$9:$A$510=$D23)*(القيود!$H$9:$H$510=AK$10),القيود!$A$9:$I$510,""),2,0),"")</f>
        <v/>
      </c>
      <c r="AL23" s="74" t="str">
        <f t="array" ref="AL23">IFERROR(VLOOKUP($D23,IF((القيود!$A$9:$A$510=$D23)*(القيود!$H$9:$H$510=AK$10),القيود!$A$9:$I$510,""),3,0),"")</f>
        <v/>
      </c>
      <c r="AM23" s="74" t="str">
        <f t="array" ref="AM23">IFERROR(VLOOKUP($D23,IF((القيود!$A$9:$A$510=$D23)*(القيود!$H$9:$H$510=AM$10),القيود!$A$9:$I$510,""),2,0),"")</f>
        <v/>
      </c>
      <c r="AN23" s="74" t="str">
        <f t="array" ref="AN23">IFERROR(VLOOKUP($D23,IF((القيود!$A$9:$A$510=$D23)*(القيود!$H$9:$H$510=AM$10),القيود!$A$9:$I$510,""),3,0),"")</f>
        <v/>
      </c>
      <c r="AO23" s="74" t="str">
        <f t="array" ref="AO23">IFERROR(VLOOKUP($D23,IF((القيود!$A$9:$A$510=$D23)*(القيود!$H$9:$H$510=AO$10),القيود!$A$9:$I$510,""),2,0),"")</f>
        <v/>
      </c>
      <c r="AP23" s="74" t="str">
        <f t="array" ref="AP23">IFERROR(VLOOKUP($D23,IF((القيود!$A$9:$A$510=$D23)*(القيود!$H$9:$H$510=AO$10),القيود!$A$9:$I$510,""),3,0),"")</f>
        <v/>
      </c>
      <c r="AQ23" s="74" t="str">
        <f t="array" ref="AQ23">IFERROR(VLOOKUP($D23,IF((القيود!$A$9:$A$510=$D23)*(القيود!$H$9:$H$510=AQ$10),القيود!$A$9:$I$510,""),2,0),"")</f>
        <v/>
      </c>
      <c r="AR23" s="74" t="str">
        <f t="array" ref="AR23">IFERROR(VLOOKUP($D23,IF((القيود!$A$9:$A$510=$D23)*(القيود!$H$9:$H$510=AQ$10),القيود!$A$9:$I$510,""),3,0),"")</f>
        <v/>
      </c>
      <c r="AS23" s="74" t="str">
        <f t="array" ref="AS23">IFERROR(VLOOKUP($D23,IF((القيود!$A$9:$A$510=$D23)*(القيود!$H$9:$H$510=AS$10),القيود!$A$9:$I$510,""),2,0),"")</f>
        <v/>
      </c>
      <c r="AT23" s="74" t="str">
        <f t="array" ref="AT23">IFERROR(VLOOKUP($D23,IF((القيود!$A$9:$A$510=$D23)*(القيود!$H$9:$H$510=AS$10),القيود!$A$9:$I$510,""),3,0),"")</f>
        <v/>
      </c>
      <c r="AU23" s="74" t="str">
        <f t="array" ref="AU23">IFERROR(VLOOKUP($D23,IF((القيود!$A$9:$A$510=$D23)*(القيود!$H$9:$H$510=AU$10),القيود!$A$9:$I$510,""),2,0),"")</f>
        <v/>
      </c>
      <c r="AV23" s="74" t="str">
        <f t="array" ref="AV23">IFERROR(VLOOKUP($D23,IF((القيود!$A$9:$A$510=$D23)*(القيود!$H$9:$H$510=AU$10),القيود!$A$9:$I$510,""),3,0),"")</f>
        <v/>
      </c>
    </row>
    <row r="24" spans="1:48" s="60" customFormat="1" ht="18.75" customHeight="1">
      <c r="A24" s="70">
        <f t="shared" si="59"/>
        <v>1</v>
      </c>
      <c r="B24" s="70" t="str">
        <f t="shared" si="60"/>
        <v/>
      </c>
      <c r="C24" s="70" t="str">
        <f t="shared" si="61"/>
        <v/>
      </c>
      <c r="D24" s="77">
        <v>12</v>
      </c>
      <c r="E24" s="71"/>
      <c r="F24" s="62"/>
      <c r="G24" s="73"/>
      <c r="H24" s="103">
        <f t="shared" si="65"/>
        <v>0</v>
      </c>
      <c r="I24" s="103">
        <f t="shared" si="66"/>
        <v>0</v>
      </c>
      <c r="J24" s="104">
        <f t="shared" si="67"/>
        <v>0</v>
      </c>
      <c r="K24" s="74" t="str">
        <f t="array" ref="K24">IFERROR(VLOOKUP($D24,IF((القيود!$A$9:$A$510=$D24)*(القيود!$H$9:$H$510=K$10),القيود!$A$9:$I$510,""),2,0),"")</f>
        <v/>
      </c>
      <c r="L24" s="74" t="str">
        <f t="array" ref="L24">IFERROR(VLOOKUP($D24,IF((القيود!$A$9:$A$510=$D24)*(القيود!$H$9:$H$510=K$10),القيود!$A$9:$I$510,""),3,0),"")</f>
        <v/>
      </c>
      <c r="M24" s="74" t="str">
        <f t="array" ref="M24">IFERROR(VLOOKUP($D24,IF((القيود!$A$9:$A$510=$D24)*(القيود!$H$9:$H$510=M$10),القيود!$A$9:$I$510,""),2,0),"")</f>
        <v/>
      </c>
      <c r="N24" s="74" t="str">
        <f t="array" ref="N24">IFERROR(VLOOKUP($D24,IF((القيود!$A$9:$A$510=$D24)*(القيود!$H$9:$H$510=M$10),القيود!$A$9:$I$510,""),3,0),"")</f>
        <v/>
      </c>
      <c r="O24" s="74" t="str">
        <f t="array" ref="O24">IFERROR(VLOOKUP($D24,IF((القيود!$A$9:$A$510=$D24)*(القيود!$H$9:$H$510=O$10),القيود!$A$9:$I$510,""),2,0),"")</f>
        <v/>
      </c>
      <c r="P24" s="74" t="str">
        <f t="array" ref="P24">IFERROR(VLOOKUP($D24,IF((القيود!$A$9:$A$510=$D24)*(القيود!$H$9:$H$510=O$10),القيود!$A$9:$I$510,""),3,0),"")</f>
        <v/>
      </c>
      <c r="Q24" s="74" t="str">
        <f t="array" ref="Q24">IFERROR(VLOOKUP($D24,IF((القيود!$A$9:$A$510=$D24)*(القيود!$H$9:$H$510=Q$10),القيود!$A$9:$I$510,""),2,0),"")</f>
        <v/>
      </c>
      <c r="R24" s="74" t="str">
        <f t="array" ref="R24">IFERROR(VLOOKUP($D24,IF((القيود!$A$9:$A$510=$D24)*(القيود!$H$9:$H$510=Q$10),القيود!$A$9:$I$510,""),3,0),"")</f>
        <v/>
      </c>
      <c r="S24" s="74" t="str">
        <f t="array" ref="S24">IFERROR(VLOOKUP($D24,IF((القيود!$A$9:$A$510=$D24)*(القيود!$H$9:$H$510=S$10),القيود!$A$9:$I$510,""),2,0),"")</f>
        <v/>
      </c>
      <c r="T24" s="74" t="str">
        <f t="array" ref="T24">IFERROR(VLOOKUP($D24,IF((القيود!$A$9:$A$510=$D24)*(القيود!$H$9:$H$510=S$10),القيود!$A$9:$I$510,""),3,0),"")</f>
        <v/>
      </c>
      <c r="U24" s="74" t="str">
        <f t="array" ref="U24">IFERROR(VLOOKUP($D24,IF((القيود!$A$9:$A$510=$D24)*(القيود!$H$9:$H$510=U$10),القيود!$A$9:$I$510,""),2,0),"")</f>
        <v/>
      </c>
      <c r="V24" s="74" t="str">
        <f t="array" ref="V24">IFERROR(VLOOKUP($D24,IF((القيود!$A$9:$A$510=$D24)*(القيود!$H$9:$H$510=U$10),القيود!$A$9:$I$510,""),3,0),"")</f>
        <v/>
      </c>
      <c r="W24" s="74" t="str">
        <f t="array" ref="W24">IFERROR(VLOOKUP($D24,IF((القيود!$A$9:$A$510=$D24)*(القيود!$H$9:$H$510=W$10),القيود!$A$9:$I$510,""),2,0),"")</f>
        <v/>
      </c>
      <c r="X24" s="74" t="str">
        <f t="array" ref="X24">IFERROR(VLOOKUP($D24,IF((القيود!$A$9:$A$510=$D24)*(القيود!$H$9:$H$510=W$10),القيود!$A$9:$I$510,""),3,0),"")</f>
        <v/>
      </c>
      <c r="Y24" s="74" t="str">
        <f t="array" ref="Y24">IFERROR(VLOOKUP($D24,IF((القيود!$A$9:$A$510=$D24)*(القيود!$H$9:$H$510=Y$10),القيود!$A$9:$I$510,""),2,0),"")</f>
        <v/>
      </c>
      <c r="Z24" s="74" t="str">
        <f t="array" ref="Z24">IFERROR(VLOOKUP($D24,IF((القيود!$A$9:$A$510=$D24)*(القيود!$H$9:$H$510=Y$10),القيود!$A$9:$I$510,""),3,0),"")</f>
        <v/>
      </c>
      <c r="AA24" s="74" t="str">
        <f t="array" ref="AA24">IFERROR(VLOOKUP($D24,IF((القيود!$A$9:$A$510=$D24)*(القيود!$H$9:$H$510=AA$10),القيود!$A$9:$I$510,""),2,0),"")</f>
        <v/>
      </c>
      <c r="AB24" s="74" t="str">
        <f t="array" ref="AB24">IFERROR(VLOOKUP($D24,IF((القيود!$A$9:$A$510=$D24)*(القيود!$H$9:$H$510=AA$10),القيود!$A$9:$I$510,""),3,0),"")</f>
        <v/>
      </c>
      <c r="AC24" s="74" t="str">
        <f t="array" ref="AC24">IFERROR(VLOOKUP($D24,IF((القيود!$A$9:$A$510=$D24)*(القيود!$H$9:$H$510=AC$10),القيود!$A$9:$I$510,""),2,0),"")</f>
        <v/>
      </c>
      <c r="AD24" s="74" t="str">
        <f t="array" ref="AD24">IFERROR(VLOOKUP($D24,IF((القيود!$A$9:$A$510=$D24)*(القيود!$H$9:$H$510=AC$10),القيود!$A$9:$I$510,""),3,0),"")</f>
        <v/>
      </c>
      <c r="AE24" s="74" t="str">
        <f t="array" ref="AE24">IFERROR(VLOOKUP($D24,IF((القيود!$A$9:$A$510=$D24)*(القيود!$H$9:$H$510=AE$10),القيود!$A$9:$I$510,""),2,0),"")</f>
        <v/>
      </c>
      <c r="AF24" s="74" t="str">
        <f t="array" ref="AF24">IFERROR(VLOOKUP($D24,IF((القيود!$A$9:$A$510=$D24)*(القيود!$H$9:$H$510=AE$10),القيود!$A$9:$I$510,""),3,0),"")</f>
        <v/>
      </c>
      <c r="AG24" s="74" t="str">
        <f t="array" ref="AG24">IFERROR(VLOOKUP($D24,IF((القيود!$A$9:$A$510=$D24)*(القيود!$H$9:$H$510=AG$10),القيود!$A$9:$I$510,""),2,0),"")</f>
        <v/>
      </c>
      <c r="AH24" s="74" t="str">
        <f t="array" ref="AH24">IFERROR(VLOOKUP($D24,IF((القيود!$A$9:$A$510=$D24)*(القيود!$H$9:$H$510=AG$10),القيود!$A$9:$I$510,""),3,0),"")</f>
        <v/>
      </c>
      <c r="AI24" s="74" t="str">
        <f t="array" ref="AI24">IFERROR(VLOOKUP($D24,IF((القيود!$A$9:$A$510=$D24)*(القيود!$H$9:$H$510=AI$10),القيود!$A$9:$I$510,""),2,0),"")</f>
        <v/>
      </c>
      <c r="AJ24" s="74" t="str">
        <f t="array" ref="AJ24">IFERROR(VLOOKUP($D24,IF((القيود!$A$9:$A$510=$D24)*(القيود!$H$9:$H$510=AI$10),القيود!$A$9:$I$510,""),3,0),"")</f>
        <v/>
      </c>
      <c r="AK24" s="74" t="str">
        <f t="array" ref="AK24">IFERROR(VLOOKUP($D24,IF((القيود!$A$9:$A$510=$D24)*(القيود!$H$9:$H$510=AK$10),القيود!$A$9:$I$510,""),2,0),"")</f>
        <v/>
      </c>
      <c r="AL24" s="74" t="str">
        <f t="array" ref="AL24">IFERROR(VLOOKUP($D24,IF((القيود!$A$9:$A$510=$D24)*(القيود!$H$9:$H$510=AK$10),القيود!$A$9:$I$510,""),3,0),"")</f>
        <v/>
      </c>
      <c r="AM24" s="74" t="str">
        <f t="array" ref="AM24">IFERROR(VLOOKUP($D24,IF((القيود!$A$9:$A$510=$D24)*(القيود!$H$9:$H$510=AM$10),القيود!$A$9:$I$510,""),2,0),"")</f>
        <v/>
      </c>
      <c r="AN24" s="74" t="str">
        <f t="array" ref="AN24">IFERROR(VLOOKUP($D24,IF((القيود!$A$9:$A$510=$D24)*(القيود!$H$9:$H$510=AM$10),القيود!$A$9:$I$510,""),3,0),"")</f>
        <v/>
      </c>
      <c r="AO24" s="74" t="str">
        <f t="array" ref="AO24">IFERROR(VLOOKUP($D24,IF((القيود!$A$9:$A$510=$D24)*(القيود!$H$9:$H$510=AO$10),القيود!$A$9:$I$510,""),2,0),"")</f>
        <v/>
      </c>
      <c r="AP24" s="74" t="str">
        <f t="array" ref="AP24">IFERROR(VLOOKUP($D24,IF((القيود!$A$9:$A$510=$D24)*(القيود!$H$9:$H$510=AO$10),القيود!$A$9:$I$510,""),3,0),"")</f>
        <v/>
      </c>
      <c r="AQ24" s="74" t="str">
        <f t="array" ref="AQ24">IFERROR(VLOOKUP($D24,IF((القيود!$A$9:$A$510=$D24)*(القيود!$H$9:$H$510=AQ$10),القيود!$A$9:$I$510,""),2,0),"")</f>
        <v/>
      </c>
      <c r="AR24" s="74" t="str">
        <f t="array" ref="AR24">IFERROR(VLOOKUP($D24,IF((القيود!$A$9:$A$510=$D24)*(القيود!$H$9:$H$510=AQ$10),القيود!$A$9:$I$510,""),3,0),"")</f>
        <v/>
      </c>
      <c r="AS24" s="74" t="str">
        <f t="array" ref="AS24">IFERROR(VLOOKUP($D24,IF((القيود!$A$9:$A$510=$D24)*(القيود!$H$9:$H$510=AS$10),القيود!$A$9:$I$510,""),2,0),"")</f>
        <v/>
      </c>
      <c r="AT24" s="74" t="str">
        <f t="array" ref="AT24">IFERROR(VLOOKUP($D24,IF((القيود!$A$9:$A$510=$D24)*(القيود!$H$9:$H$510=AS$10),القيود!$A$9:$I$510,""),3,0),"")</f>
        <v/>
      </c>
      <c r="AU24" s="74" t="str">
        <f t="array" ref="AU24">IFERROR(VLOOKUP($D24,IF((القيود!$A$9:$A$510=$D24)*(القيود!$H$9:$H$510=AU$10),القيود!$A$9:$I$510,""),2,0),"")</f>
        <v/>
      </c>
      <c r="AV24" s="74" t="str">
        <f t="array" ref="AV24">IFERROR(VLOOKUP($D24,IF((القيود!$A$9:$A$510=$D24)*(القيود!$H$9:$H$510=AU$10),القيود!$A$9:$I$510,""),3,0),"")</f>
        <v/>
      </c>
    </row>
    <row r="25" spans="1:48" s="60" customFormat="1" ht="18.75" customHeight="1">
      <c r="A25" s="70">
        <f t="shared" si="59"/>
        <v>1</v>
      </c>
      <c r="B25" s="70" t="str">
        <f t="shared" si="60"/>
        <v/>
      </c>
      <c r="C25" s="70" t="str">
        <f t="shared" si="61"/>
        <v/>
      </c>
      <c r="D25" s="77">
        <v>13</v>
      </c>
      <c r="E25" s="80"/>
      <c r="F25" s="81"/>
      <c r="G25" s="82"/>
      <c r="H25" s="103">
        <f t="shared" si="65"/>
        <v>0</v>
      </c>
      <c r="I25" s="103">
        <f t="shared" si="66"/>
        <v>0</v>
      </c>
      <c r="J25" s="104">
        <f t="shared" si="67"/>
        <v>0</v>
      </c>
      <c r="K25" s="74" t="str">
        <f t="array" ref="K25">IFERROR(VLOOKUP($D25,IF((القيود!$A$9:$A$510=$D25)*(القيود!$H$9:$H$510=K$10),القيود!$A$9:$I$510,""),2,0),"")</f>
        <v/>
      </c>
      <c r="L25" s="74" t="str">
        <f t="array" ref="L25">IFERROR(VLOOKUP($D25,IF((القيود!$A$9:$A$510=$D25)*(القيود!$H$9:$H$510=K$10),القيود!$A$9:$I$510,""),3,0),"")</f>
        <v/>
      </c>
      <c r="M25" s="74" t="str">
        <f t="array" ref="M25">IFERROR(VLOOKUP($D25,IF((القيود!$A$9:$A$510=$D25)*(القيود!$H$9:$H$510=M$10),القيود!$A$9:$I$510,""),2,0),"")</f>
        <v/>
      </c>
      <c r="N25" s="74" t="str">
        <f t="array" ref="N25">IFERROR(VLOOKUP($D25,IF((القيود!$A$9:$A$510=$D25)*(القيود!$H$9:$H$510=M$10),القيود!$A$9:$I$510,""),3,0),"")</f>
        <v/>
      </c>
      <c r="O25" s="74" t="str">
        <f t="array" ref="O25">IFERROR(VLOOKUP($D25,IF((القيود!$A$9:$A$510=$D25)*(القيود!$H$9:$H$510=O$10),القيود!$A$9:$I$510,""),2,0),"")</f>
        <v/>
      </c>
      <c r="P25" s="74" t="str">
        <f t="array" ref="P25">IFERROR(VLOOKUP($D25,IF((القيود!$A$9:$A$510=$D25)*(القيود!$H$9:$H$510=O$10),القيود!$A$9:$I$510,""),3,0),"")</f>
        <v/>
      </c>
      <c r="Q25" s="74" t="str">
        <f t="array" ref="Q25">IFERROR(VLOOKUP($D25,IF((القيود!$A$9:$A$510=$D25)*(القيود!$H$9:$H$510=Q$10),القيود!$A$9:$I$510,""),2,0),"")</f>
        <v/>
      </c>
      <c r="R25" s="74" t="str">
        <f t="array" ref="R25">IFERROR(VLOOKUP($D25,IF((القيود!$A$9:$A$510=$D25)*(القيود!$H$9:$H$510=Q$10),القيود!$A$9:$I$510,""),3,0),"")</f>
        <v/>
      </c>
      <c r="S25" s="74" t="str">
        <f t="array" ref="S25">IFERROR(VLOOKUP($D25,IF((القيود!$A$9:$A$510=$D25)*(القيود!$H$9:$H$510=S$10),القيود!$A$9:$I$510,""),2,0),"")</f>
        <v/>
      </c>
      <c r="T25" s="74" t="str">
        <f t="array" ref="T25">IFERROR(VLOOKUP($D25,IF((القيود!$A$9:$A$510=$D25)*(القيود!$H$9:$H$510=S$10),القيود!$A$9:$I$510,""),3,0),"")</f>
        <v/>
      </c>
      <c r="U25" s="74" t="str">
        <f t="array" ref="U25">IFERROR(VLOOKUP($D25,IF((القيود!$A$9:$A$510=$D25)*(القيود!$H$9:$H$510=U$10),القيود!$A$9:$I$510,""),2,0),"")</f>
        <v/>
      </c>
      <c r="V25" s="74" t="str">
        <f t="array" ref="V25">IFERROR(VLOOKUP($D25,IF((القيود!$A$9:$A$510=$D25)*(القيود!$H$9:$H$510=U$10),القيود!$A$9:$I$510,""),3,0),"")</f>
        <v/>
      </c>
      <c r="W25" s="74" t="str">
        <f t="array" ref="W25">IFERROR(VLOOKUP($D25,IF((القيود!$A$9:$A$510=$D25)*(القيود!$H$9:$H$510=W$10),القيود!$A$9:$I$510,""),2,0),"")</f>
        <v/>
      </c>
      <c r="X25" s="74" t="str">
        <f t="array" ref="X25">IFERROR(VLOOKUP($D25,IF((القيود!$A$9:$A$510=$D25)*(القيود!$H$9:$H$510=W$10),القيود!$A$9:$I$510,""),3,0),"")</f>
        <v/>
      </c>
      <c r="Y25" s="74" t="str">
        <f t="array" ref="Y25">IFERROR(VLOOKUP($D25,IF((القيود!$A$9:$A$510=$D25)*(القيود!$H$9:$H$510=Y$10),القيود!$A$9:$I$510,""),2,0),"")</f>
        <v/>
      </c>
      <c r="Z25" s="74" t="str">
        <f t="array" ref="Z25">IFERROR(VLOOKUP($D25,IF((القيود!$A$9:$A$510=$D25)*(القيود!$H$9:$H$510=Y$10),القيود!$A$9:$I$510,""),3,0),"")</f>
        <v/>
      </c>
      <c r="AA25" s="74" t="str">
        <f t="array" ref="AA25">IFERROR(VLOOKUP($D25,IF((القيود!$A$9:$A$510=$D25)*(القيود!$H$9:$H$510=AA$10),القيود!$A$9:$I$510,""),2,0),"")</f>
        <v/>
      </c>
      <c r="AB25" s="74" t="str">
        <f t="array" ref="AB25">IFERROR(VLOOKUP($D25,IF((القيود!$A$9:$A$510=$D25)*(القيود!$H$9:$H$510=AA$10),القيود!$A$9:$I$510,""),3,0),"")</f>
        <v/>
      </c>
      <c r="AC25" s="74" t="str">
        <f t="array" ref="AC25">IFERROR(VLOOKUP($D25,IF((القيود!$A$9:$A$510=$D25)*(القيود!$H$9:$H$510=AC$10),القيود!$A$9:$I$510,""),2,0),"")</f>
        <v/>
      </c>
      <c r="AD25" s="74" t="str">
        <f t="array" ref="AD25">IFERROR(VLOOKUP($D25,IF((القيود!$A$9:$A$510=$D25)*(القيود!$H$9:$H$510=AC$10),القيود!$A$9:$I$510,""),3,0),"")</f>
        <v/>
      </c>
      <c r="AE25" s="74" t="str">
        <f t="array" ref="AE25">IFERROR(VLOOKUP($D25,IF((القيود!$A$9:$A$510=$D25)*(القيود!$H$9:$H$510=AE$10),القيود!$A$9:$I$510,""),2,0),"")</f>
        <v/>
      </c>
      <c r="AF25" s="74" t="str">
        <f t="array" ref="AF25">IFERROR(VLOOKUP($D25,IF((القيود!$A$9:$A$510=$D25)*(القيود!$H$9:$H$510=AE$10),القيود!$A$9:$I$510,""),3,0),"")</f>
        <v/>
      </c>
      <c r="AG25" s="74" t="str">
        <f t="array" ref="AG25">IFERROR(VLOOKUP($D25,IF((القيود!$A$9:$A$510=$D25)*(القيود!$H$9:$H$510=AG$10),القيود!$A$9:$I$510,""),2,0),"")</f>
        <v/>
      </c>
      <c r="AH25" s="74" t="str">
        <f t="array" ref="AH25">IFERROR(VLOOKUP($D25,IF((القيود!$A$9:$A$510=$D25)*(القيود!$H$9:$H$510=AG$10),القيود!$A$9:$I$510,""),3,0),"")</f>
        <v/>
      </c>
      <c r="AI25" s="74" t="str">
        <f t="array" ref="AI25">IFERROR(VLOOKUP($D25,IF((القيود!$A$9:$A$510=$D25)*(القيود!$H$9:$H$510=AI$10),القيود!$A$9:$I$510,""),2,0),"")</f>
        <v/>
      </c>
      <c r="AJ25" s="74" t="str">
        <f t="array" ref="AJ25">IFERROR(VLOOKUP($D25,IF((القيود!$A$9:$A$510=$D25)*(القيود!$H$9:$H$510=AI$10),القيود!$A$9:$I$510,""),3,0),"")</f>
        <v/>
      </c>
      <c r="AK25" s="74" t="str">
        <f t="array" ref="AK25">IFERROR(VLOOKUP($D25,IF((القيود!$A$9:$A$510=$D25)*(القيود!$H$9:$H$510=AK$10),القيود!$A$9:$I$510,""),2,0),"")</f>
        <v/>
      </c>
      <c r="AL25" s="74" t="str">
        <f t="array" ref="AL25">IFERROR(VLOOKUP($D25,IF((القيود!$A$9:$A$510=$D25)*(القيود!$H$9:$H$510=AK$10),القيود!$A$9:$I$510,""),3,0),"")</f>
        <v/>
      </c>
      <c r="AM25" s="74" t="str">
        <f t="array" ref="AM25">IFERROR(VLOOKUP($D25,IF((القيود!$A$9:$A$510=$D25)*(القيود!$H$9:$H$510=AM$10),القيود!$A$9:$I$510,""),2,0),"")</f>
        <v/>
      </c>
      <c r="AN25" s="74" t="str">
        <f t="array" ref="AN25">IFERROR(VLOOKUP($D25,IF((القيود!$A$9:$A$510=$D25)*(القيود!$H$9:$H$510=AM$10),القيود!$A$9:$I$510,""),3,0),"")</f>
        <v/>
      </c>
      <c r="AO25" s="74" t="str">
        <f t="array" ref="AO25">IFERROR(VLOOKUP($D25,IF((القيود!$A$9:$A$510=$D25)*(القيود!$H$9:$H$510=AO$10),القيود!$A$9:$I$510,""),2,0),"")</f>
        <v/>
      </c>
      <c r="AP25" s="74" t="str">
        <f t="array" ref="AP25">IFERROR(VLOOKUP($D25,IF((القيود!$A$9:$A$510=$D25)*(القيود!$H$9:$H$510=AO$10),القيود!$A$9:$I$510,""),3,0),"")</f>
        <v/>
      </c>
      <c r="AQ25" s="74" t="str">
        <f t="array" ref="AQ25">IFERROR(VLOOKUP($D25,IF((القيود!$A$9:$A$510=$D25)*(القيود!$H$9:$H$510=AQ$10),القيود!$A$9:$I$510,""),2,0),"")</f>
        <v/>
      </c>
      <c r="AR25" s="74" t="str">
        <f t="array" ref="AR25">IFERROR(VLOOKUP($D25,IF((القيود!$A$9:$A$510=$D25)*(القيود!$H$9:$H$510=AQ$10),القيود!$A$9:$I$510,""),3,0),"")</f>
        <v/>
      </c>
      <c r="AS25" s="74" t="str">
        <f t="array" ref="AS25">IFERROR(VLOOKUP($D25,IF((القيود!$A$9:$A$510=$D25)*(القيود!$H$9:$H$510=AS$10),القيود!$A$9:$I$510,""),2,0),"")</f>
        <v/>
      </c>
      <c r="AT25" s="74" t="str">
        <f t="array" ref="AT25">IFERROR(VLOOKUP($D25,IF((القيود!$A$9:$A$510=$D25)*(القيود!$H$9:$H$510=AS$10),القيود!$A$9:$I$510,""),3,0),"")</f>
        <v/>
      </c>
      <c r="AU25" s="74" t="str">
        <f t="array" ref="AU25">IFERROR(VLOOKUP($D25,IF((القيود!$A$9:$A$510=$D25)*(القيود!$H$9:$H$510=AU$10),القيود!$A$9:$I$510,""),2,0),"")</f>
        <v/>
      </c>
      <c r="AV25" s="74" t="str">
        <f t="array" ref="AV25">IFERROR(VLOOKUP($D25,IF((القيود!$A$9:$A$510=$D25)*(القيود!$H$9:$H$510=AU$10),القيود!$A$9:$I$510,""),3,0),"")</f>
        <v/>
      </c>
    </row>
    <row r="26" spans="1:48" s="60" customFormat="1" ht="18.75" customHeight="1">
      <c r="A26" s="70">
        <f t="shared" si="59"/>
        <v>1</v>
      </c>
      <c r="B26" s="70" t="str">
        <f t="shared" si="60"/>
        <v/>
      </c>
      <c r="C26" s="70" t="str">
        <f t="shared" si="61"/>
        <v/>
      </c>
      <c r="D26" s="77">
        <v>14</v>
      </c>
      <c r="E26" s="71"/>
      <c r="F26" s="83"/>
      <c r="G26" s="73"/>
      <c r="H26" s="103">
        <f t="shared" si="65"/>
        <v>0</v>
      </c>
      <c r="I26" s="103">
        <f t="shared" si="66"/>
        <v>0</v>
      </c>
      <c r="J26" s="104">
        <f t="shared" si="67"/>
        <v>0</v>
      </c>
      <c r="K26" s="74" t="str">
        <f t="array" ref="K26">IFERROR(VLOOKUP($D26,IF((القيود!$A$9:$A$510=$D26)*(القيود!$H$9:$H$510=K$10),القيود!$A$9:$I$510,""),2,0),"")</f>
        <v/>
      </c>
      <c r="L26" s="74" t="str">
        <f t="array" ref="L26">IFERROR(VLOOKUP($D26,IF((القيود!$A$9:$A$510=$D26)*(القيود!$H$9:$H$510=K$10),القيود!$A$9:$I$510,""),3,0),"")</f>
        <v/>
      </c>
      <c r="M26" s="74" t="str">
        <f t="array" ref="M26">IFERROR(VLOOKUP($D26,IF((القيود!$A$9:$A$510=$D26)*(القيود!$H$9:$H$510=M$10),القيود!$A$9:$I$510,""),2,0),"")</f>
        <v/>
      </c>
      <c r="N26" s="74" t="str">
        <f t="array" ref="N26">IFERROR(VLOOKUP($D26,IF((القيود!$A$9:$A$510=$D26)*(القيود!$H$9:$H$510=M$10),القيود!$A$9:$I$510,""),3,0),"")</f>
        <v/>
      </c>
      <c r="O26" s="74" t="str">
        <f t="array" ref="O26">IFERROR(VLOOKUP($D26,IF((القيود!$A$9:$A$510=$D26)*(القيود!$H$9:$H$510=O$10),القيود!$A$9:$I$510,""),2,0),"")</f>
        <v/>
      </c>
      <c r="P26" s="74" t="str">
        <f t="array" ref="P26">IFERROR(VLOOKUP($D26,IF((القيود!$A$9:$A$510=$D26)*(القيود!$H$9:$H$510=O$10),القيود!$A$9:$I$510,""),3,0),"")</f>
        <v/>
      </c>
      <c r="Q26" s="74" t="str">
        <f t="array" ref="Q26">IFERROR(VLOOKUP($D26,IF((القيود!$A$9:$A$510=$D26)*(القيود!$H$9:$H$510=Q$10),القيود!$A$9:$I$510,""),2,0),"")</f>
        <v/>
      </c>
      <c r="R26" s="74" t="str">
        <f t="array" ref="R26">IFERROR(VLOOKUP($D26,IF((القيود!$A$9:$A$510=$D26)*(القيود!$H$9:$H$510=Q$10),القيود!$A$9:$I$510,""),3,0),"")</f>
        <v/>
      </c>
      <c r="S26" s="74" t="str">
        <f t="array" ref="S26">IFERROR(VLOOKUP($D26,IF((القيود!$A$9:$A$510=$D26)*(القيود!$H$9:$H$510=S$10),القيود!$A$9:$I$510,""),2,0),"")</f>
        <v/>
      </c>
      <c r="T26" s="74" t="str">
        <f t="array" ref="T26">IFERROR(VLOOKUP($D26,IF((القيود!$A$9:$A$510=$D26)*(القيود!$H$9:$H$510=S$10),القيود!$A$9:$I$510,""),3,0),"")</f>
        <v/>
      </c>
      <c r="U26" s="74" t="str">
        <f t="array" ref="U26">IFERROR(VLOOKUP($D26,IF((القيود!$A$9:$A$510=$D26)*(القيود!$H$9:$H$510=U$10),القيود!$A$9:$I$510,""),2,0),"")</f>
        <v/>
      </c>
      <c r="V26" s="74" t="str">
        <f t="array" ref="V26">IFERROR(VLOOKUP($D26,IF((القيود!$A$9:$A$510=$D26)*(القيود!$H$9:$H$510=U$10),القيود!$A$9:$I$510,""),3,0),"")</f>
        <v/>
      </c>
      <c r="W26" s="74" t="str">
        <f t="array" ref="W26">IFERROR(VLOOKUP($D26,IF((القيود!$A$9:$A$510=$D26)*(القيود!$H$9:$H$510=W$10),القيود!$A$9:$I$510,""),2,0),"")</f>
        <v/>
      </c>
      <c r="X26" s="74" t="str">
        <f t="array" ref="X26">IFERROR(VLOOKUP($D26,IF((القيود!$A$9:$A$510=$D26)*(القيود!$H$9:$H$510=W$10),القيود!$A$9:$I$510,""),3,0),"")</f>
        <v/>
      </c>
      <c r="Y26" s="74" t="str">
        <f t="array" ref="Y26">IFERROR(VLOOKUP($D26,IF((القيود!$A$9:$A$510=$D26)*(القيود!$H$9:$H$510=Y$10),القيود!$A$9:$I$510,""),2,0),"")</f>
        <v/>
      </c>
      <c r="Z26" s="74" t="str">
        <f t="array" ref="Z26">IFERROR(VLOOKUP($D26,IF((القيود!$A$9:$A$510=$D26)*(القيود!$H$9:$H$510=Y$10),القيود!$A$9:$I$510,""),3,0),"")</f>
        <v/>
      </c>
      <c r="AA26" s="74" t="str">
        <f t="array" ref="AA26">IFERROR(VLOOKUP($D26,IF((القيود!$A$9:$A$510=$D26)*(القيود!$H$9:$H$510=AA$10),القيود!$A$9:$I$510,""),2,0),"")</f>
        <v/>
      </c>
      <c r="AB26" s="74" t="str">
        <f t="array" ref="AB26">IFERROR(VLOOKUP($D26,IF((القيود!$A$9:$A$510=$D26)*(القيود!$H$9:$H$510=AA$10),القيود!$A$9:$I$510,""),3,0),"")</f>
        <v/>
      </c>
      <c r="AC26" s="74" t="str">
        <f t="array" ref="AC26">IFERROR(VLOOKUP($D26,IF((القيود!$A$9:$A$510=$D26)*(القيود!$H$9:$H$510=AC$10),القيود!$A$9:$I$510,""),2,0),"")</f>
        <v/>
      </c>
      <c r="AD26" s="74" t="str">
        <f t="array" ref="AD26">IFERROR(VLOOKUP($D26,IF((القيود!$A$9:$A$510=$D26)*(القيود!$H$9:$H$510=AC$10),القيود!$A$9:$I$510,""),3,0),"")</f>
        <v/>
      </c>
      <c r="AE26" s="74" t="str">
        <f t="array" ref="AE26">IFERROR(VLOOKUP($D26,IF((القيود!$A$9:$A$510=$D26)*(القيود!$H$9:$H$510=AE$10),القيود!$A$9:$I$510,""),2,0),"")</f>
        <v/>
      </c>
      <c r="AF26" s="74" t="str">
        <f t="array" ref="AF26">IFERROR(VLOOKUP($D26,IF((القيود!$A$9:$A$510=$D26)*(القيود!$H$9:$H$510=AE$10),القيود!$A$9:$I$510,""),3,0),"")</f>
        <v/>
      </c>
      <c r="AG26" s="74" t="str">
        <f t="array" ref="AG26">IFERROR(VLOOKUP($D26,IF((القيود!$A$9:$A$510=$D26)*(القيود!$H$9:$H$510=AG$10),القيود!$A$9:$I$510,""),2,0),"")</f>
        <v/>
      </c>
      <c r="AH26" s="74" t="str">
        <f t="array" ref="AH26">IFERROR(VLOOKUP($D26,IF((القيود!$A$9:$A$510=$D26)*(القيود!$H$9:$H$510=AG$10),القيود!$A$9:$I$510,""),3,0),"")</f>
        <v/>
      </c>
      <c r="AI26" s="74" t="str">
        <f t="array" ref="AI26">IFERROR(VLOOKUP($D26,IF((القيود!$A$9:$A$510=$D26)*(القيود!$H$9:$H$510=AI$10),القيود!$A$9:$I$510,""),2,0),"")</f>
        <v/>
      </c>
      <c r="AJ26" s="74" t="str">
        <f t="array" ref="AJ26">IFERROR(VLOOKUP($D26,IF((القيود!$A$9:$A$510=$D26)*(القيود!$H$9:$H$510=AI$10),القيود!$A$9:$I$510,""),3,0),"")</f>
        <v/>
      </c>
      <c r="AK26" s="74" t="str">
        <f t="array" ref="AK26">IFERROR(VLOOKUP($D26,IF((القيود!$A$9:$A$510=$D26)*(القيود!$H$9:$H$510=AK$10),القيود!$A$9:$I$510,""),2,0),"")</f>
        <v/>
      </c>
      <c r="AL26" s="74" t="str">
        <f t="array" ref="AL26">IFERROR(VLOOKUP($D26,IF((القيود!$A$9:$A$510=$D26)*(القيود!$H$9:$H$510=AK$10),القيود!$A$9:$I$510,""),3,0),"")</f>
        <v/>
      </c>
      <c r="AM26" s="74" t="str">
        <f t="array" ref="AM26">IFERROR(VLOOKUP($D26,IF((القيود!$A$9:$A$510=$D26)*(القيود!$H$9:$H$510=AM$10),القيود!$A$9:$I$510,""),2,0),"")</f>
        <v/>
      </c>
      <c r="AN26" s="74" t="str">
        <f t="array" ref="AN26">IFERROR(VLOOKUP($D26,IF((القيود!$A$9:$A$510=$D26)*(القيود!$H$9:$H$510=AM$10),القيود!$A$9:$I$510,""),3,0),"")</f>
        <v/>
      </c>
      <c r="AO26" s="74" t="str">
        <f t="array" ref="AO26">IFERROR(VLOOKUP($D26,IF((القيود!$A$9:$A$510=$D26)*(القيود!$H$9:$H$510=AO$10),القيود!$A$9:$I$510,""),2,0),"")</f>
        <v/>
      </c>
      <c r="AP26" s="74" t="str">
        <f t="array" ref="AP26">IFERROR(VLOOKUP($D26,IF((القيود!$A$9:$A$510=$D26)*(القيود!$H$9:$H$510=AO$10),القيود!$A$9:$I$510,""),3,0),"")</f>
        <v/>
      </c>
      <c r="AQ26" s="74" t="str">
        <f t="array" ref="AQ26">IFERROR(VLOOKUP($D26,IF((القيود!$A$9:$A$510=$D26)*(القيود!$H$9:$H$510=AQ$10),القيود!$A$9:$I$510,""),2,0),"")</f>
        <v/>
      </c>
      <c r="AR26" s="74" t="str">
        <f t="array" ref="AR26">IFERROR(VLOOKUP($D26,IF((القيود!$A$9:$A$510=$D26)*(القيود!$H$9:$H$510=AQ$10),القيود!$A$9:$I$510,""),3,0),"")</f>
        <v/>
      </c>
      <c r="AS26" s="74" t="str">
        <f t="array" ref="AS26">IFERROR(VLOOKUP($D26,IF((القيود!$A$9:$A$510=$D26)*(القيود!$H$9:$H$510=AS$10),القيود!$A$9:$I$510,""),2,0),"")</f>
        <v/>
      </c>
      <c r="AT26" s="74" t="str">
        <f t="array" ref="AT26">IFERROR(VLOOKUP($D26,IF((القيود!$A$9:$A$510=$D26)*(القيود!$H$9:$H$510=AS$10),القيود!$A$9:$I$510,""),3,0),"")</f>
        <v/>
      </c>
      <c r="AU26" s="74" t="str">
        <f t="array" ref="AU26">IFERROR(VLOOKUP($D26,IF((القيود!$A$9:$A$510=$D26)*(القيود!$H$9:$H$510=AU$10),القيود!$A$9:$I$510,""),2,0),"")</f>
        <v/>
      </c>
      <c r="AV26" s="74" t="str">
        <f t="array" ref="AV26">IFERROR(VLOOKUP($D26,IF((القيود!$A$9:$A$510=$D26)*(القيود!$H$9:$H$510=AU$10),القيود!$A$9:$I$510,""),3,0),"")</f>
        <v/>
      </c>
    </row>
    <row r="27" spans="1:48" s="60" customFormat="1" ht="18.75" customHeight="1">
      <c r="A27" s="70">
        <f t="shared" si="59"/>
        <v>1</v>
      </c>
      <c r="B27" s="70" t="str">
        <f t="shared" si="60"/>
        <v/>
      </c>
      <c r="C27" s="70" t="str">
        <f t="shared" si="61"/>
        <v/>
      </c>
      <c r="D27" s="77">
        <v>15</v>
      </c>
      <c r="E27" s="80"/>
      <c r="F27" s="83"/>
      <c r="G27" s="82"/>
      <c r="H27" s="103">
        <f t="shared" si="65"/>
        <v>0</v>
      </c>
      <c r="I27" s="103">
        <f t="shared" si="66"/>
        <v>0</v>
      </c>
      <c r="J27" s="104">
        <f t="shared" si="67"/>
        <v>0</v>
      </c>
      <c r="K27" s="74" t="str">
        <f t="array" ref="K27">IFERROR(VLOOKUP($D27,IF((القيود!$A$9:$A$510=$D27)*(القيود!$H$9:$H$510=K$10),القيود!$A$9:$I$510,""),2,0),"")</f>
        <v/>
      </c>
      <c r="L27" s="74" t="str">
        <f t="array" ref="L27">IFERROR(VLOOKUP($D27,IF((القيود!$A$9:$A$510=$D27)*(القيود!$H$9:$H$510=K$10),القيود!$A$9:$I$510,""),3,0),"")</f>
        <v/>
      </c>
      <c r="M27" s="74" t="str">
        <f t="array" ref="M27">IFERROR(VLOOKUP($D27,IF((القيود!$A$9:$A$510=$D27)*(القيود!$H$9:$H$510=M$10),القيود!$A$9:$I$510,""),2,0),"")</f>
        <v/>
      </c>
      <c r="N27" s="74" t="str">
        <f t="array" ref="N27">IFERROR(VLOOKUP($D27,IF((القيود!$A$9:$A$510=$D27)*(القيود!$H$9:$H$510=M$10),القيود!$A$9:$I$510,""),3,0),"")</f>
        <v/>
      </c>
      <c r="O27" s="74" t="str">
        <f t="array" ref="O27">IFERROR(VLOOKUP($D27,IF((القيود!$A$9:$A$510=$D27)*(القيود!$H$9:$H$510=O$10),القيود!$A$9:$I$510,""),2,0),"")</f>
        <v/>
      </c>
      <c r="P27" s="74" t="str">
        <f t="array" ref="P27">IFERROR(VLOOKUP($D27,IF((القيود!$A$9:$A$510=$D27)*(القيود!$H$9:$H$510=O$10),القيود!$A$9:$I$510,""),3,0),"")</f>
        <v/>
      </c>
      <c r="Q27" s="74" t="str">
        <f t="array" ref="Q27">IFERROR(VLOOKUP($D27,IF((القيود!$A$9:$A$510=$D27)*(القيود!$H$9:$H$510=Q$10),القيود!$A$9:$I$510,""),2,0),"")</f>
        <v/>
      </c>
      <c r="R27" s="74" t="str">
        <f t="array" ref="R27">IFERROR(VLOOKUP($D27,IF((القيود!$A$9:$A$510=$D27)*(القيود!$H$9:$H$510=Q$10),القيود!$A$9:$I$510,""),3,0),"")</f>
        <v/>
      </c>
      <c r="S27" s="74" t="str">
        <f t="array" ref="S27">IFERROR(VLOOKUP($D27,IF((القيود!$A$9:$A$510=$D27)*(القيود!$H$9:$H$510=S$10),القيود!$A$9:$I$510,""),2,0),"")</f>
        <v/>
      </c>
      <c r="T27" s="74" t="str">
        <f t="array" ref="T27">IFERROR(VLOOKUP($D27,IF((القيود!$A$9:$A$510=$D27)*(القيود!$H$9:$H$510=S$10),القيود!$A$9:$I$510,""),3,0),"")</f>
        <v/>
      </c>
      <c r="U27" s="74" t="str">
        <f t="array" ref="U27">IFERROR(VLOOKUP($D27,IF((القيود!$A$9:$A$510=$D27)*(القيود!$H$9:$H$510=U$10),القيود!$A$9:$I$510,""),2,0),"")</f>
        <v/>
      </c>
      <c r="V27" s="74" t="str">
        <f t="array" ref="V27">IFERROR(VLOOKUP($D27,IF((القيود!$A$9:$A$510=$D27)*(القيود!$H$9:$H$510=U$10),القيود!$A$9:$I$510,""),3,0),"")</f>
        <v/>
      </c>
      <c r="W27" s="74" t="str">
        <f t="array" ref="W27">IFERROR(VLOOKUP($D27,IF((القيود!$A$9:$A$510=$D27)*(القيود!$H$9:$H$510=W$10),القيود!$A$9:$I$510,""),2,0),"")</f>
        <v/>
      </c>
      <c r="X27" s="74" t="str">
        <f t="array" ref="X27">IFERROR(VLOOKUP($D27,IF((القيود!$A$9:$A$510=$D27)*(القيود!$H$9:$H$510=W$10),القيود!$A$9:$I$510,""),3,0),"")</f>
        <v/>
      </c>
      <c r="Y27" s="74" t="str">
        <f t="array" ref="Y27">IFERROR(VLOOKUP($D27,IF((القيود!$A$9:$A$510=$D27)*(القيود!$H$9:$H$510=Y$10),القيود!$A$9:$I$510,""),2,0),"")</f>
        <v/>
      </c>
      <c r="Z27" s="74" t="str">
        <f t="array" ref="Z27">IFERROR(VLOOKUP($D27,IF((القيود!$A$9:$A$510=$D27)*(القيود!$H$9:$H$510=Y$10),القيود!$A$9:$I$510,""),3,0),"")</f>
        <v/>
      </c>
      <c r="AA27" s="74" t="str">
        <f t="array" ref="AA27">IFERROR(VLOOKUP($D27,IF((القيود!$A$9:$A$510=$D27)*(القيود!$H$9:$H$510=AA$10),القيود!$A$9:$I$510,""),2,0),"")</f>
        <v/>
      </c>
      <c r="AB27" s="74" t="str">
        <f t="array" ref="AB27">IFERROR(VLOOKUP($D27,IF((القيود!$A$9:$A$510=$D27)*(القيود!$H$9:$H$510=AA$10),القيود!$A$9:$I$510,""),3,0),"")</f>
        <v/>
      </c>
      <c r="AC27" s="74" t="str">
        <f t="array" ref="AC27">IFERROR(VLOOKUP($D27,IF((القيود!$A$9:$A$510=$D27)*(القيود!$H$9:$H$510=AC$10),القيود!$A$9:$I$510,""),2,0),"")</f>
        <v/>
      </c>
      <c r="AD27" s="74" t="str">
        <f t="array" ref="AD27">IFERROR(VLOOKUP($D27,IF((القيود!$A$9:$A$510=$D27)*(القيود!$H$9:$H$510=AC$10),القيود!$A$9:$I$510,""),3,0),"")</f>
        <v/>
      </c>
      <c r="AE27" s="74" t="str">
        <f t="array" ref="AE27">IFERROR(VLOOKUP($D27,IF((القيود!$A$9:$A$510=$D27)*(القيود!$H$9:$H$510=AE$10),القيود!$A$9:$I$510,""),2,0),"")</f>
        <v/>
      </c>
      <c r="AF27" s="74" t="str">
        <f t="array" ref="AF27">IFERROR(VLOOKUP($D27,IF((القيود!$A$9:$A$510=$D27)*(القيود!$H$9:$H$510=AE$10),القيود!$A$9:$I$510,""),3,0),"")</f>
        <v/>
      </c>
      <c r="AG27" s="74" t="str">
        <f t="array" ref="AG27">IFERROR(VLOOKUP($D27,IF((القيود!$A$9:$A$510=$D27)*(القيود!$H$9:$H$510=AG$10),القيود!$A$9:$I$510,""),2,0),"")</f>
        <v/>
      </c>
      <c r="AH27" s="74" t="str">
        <f t="array" ref="AH27">IFERROR(VLOOKUP($D27,IF((القيود!$A$9:$A$510=$D27)*(القيود!$H$9:$H$510=AG$10),القيود!$A$9:$I$510,""),3,0),"")</f>
        <v/>
      </c>
      <c r="AI27" s="74" t="str">
        <f t="array" ref="AI27">IFERROR(VLOOKUP($D27,IF((القيود!$A$9:$A$510=$D27)*(القيود!$H$9:$H$510=AI$10),القيود!$A$9:$I$510,""),2,0),"")</f>
        <v/>
      </c>
      <c r="AJ27" s="74" t="str">
        <f t="array" ref="AJ27">IFERROR(VLOOKUP($D27,IF((القيود!$A$9:$A$510=$D27)*(القيود!$H$9:$H$510=AI$10),القيود!$A$9:$I$510,""),3,0),"")</f>
        <v/>
      </c>
      <c r="AK27" s="74" t="str">
        <f t="array" ref="AK27">IFERROR(VLOOKUP($D27,IF((القيود!$A$9:$A$510=$D27)*(القيود!$H$9:$H$510=AK$10),القيود!$A$9:$I$510,""),2,0),"")</f>
        <v/>
      </c>
      <c r="AL27" s="74" t="str">
        <f t="array" ref="AL27">IFERROR(VLOOKUP($D27,IF((القيود!$A$9:$A$510=$D27)*(القيود!$H$9:$H$510=AK$10),القيود!$A$9:$I$510,""),3,0),"")</f>
        <v/>
      </c>
      <c r="AM27" s="74" t="str">
        <f t="array" ref="AM27">IFERROR(VLOOKUP($D27,IF((القيود!$A$9:$A$510=$D27)*(القيود!$H$9:$H$510=AM$10),القيود!$A$9:$I$510,""),2,0),"")</f>
        <v/>
      </c>
      <c r="AN27" s="74" t="str">
        <f t="array" ref="AN27">IFERROR(VLOOKUP($D27,IF((القيود!$A$9:$A$510=$D27)*(القيود!$H$9:$H$510=AM$10),القيود!$A$9:$I$510,""),3,0),"")</f>
        <v/>
      </c>
      <c r="AO27" s="74" t="str">
        <f t="array" ref="AO27">IFERROR(VLOOKUP($D27,IF((القيود!$A$9:$A$510=$D27)*(القيود!$H$9:$H$510=AO$10),القيود!$A$9:$I$510,""),2,0),"")</f>
        <v/>
      </c>
      <c r="AP27" s="74" t="str">
        <f t="array" ref="AP27">IFERROR(VLOOKUP($D27,IF((القيود!$A$9:$A$510=$D27)*(القيود!$H$9:$H$510=AO$10),القيود!$A$9:$I$510,""),3,0),"")</f>
        <v/>
      </c>
      <c r="AQ27" s="74" t="str">
        <f t="array" ref="AQ27">IFERROR(VLOOKUP($D27,IF((القيود!$A$9:$A$510=$D27)*(القيود!$H$9:$H$510=AQ$10),القيود!$A$9:$I$510,""),2,0),"")</f>
        <v/>
      </c>
      <c r="AR27" s="74" t="str">
        <f t="array" ref="AR27">IFERROR(VLOOKUP($D27,IF((القيود!$A$9:$A$510=$D27)*(القيود!$H$9:$H$510=AQ$10),القيود!$A$9:$I$510,""),3,0),"")</f>
        <v/>
      </c>
      <c r="AS27" s="74" t="str">
        <f t="array" ref="AS27">IFERROR(VLOOKUP($D27,IF((القيود!$A$9:$A$510=$D27)*(القيود!$H$9:$H$510=AS$10),القيود!$A$9:$I$510,""),2,0),"")</f>
        <v/>
      </c>
      <c r="AT27" s="74" t="str">
        <f t="array" ref="AT27">IFERROR(VLOOKUP($D27,IF((القيود!$A$9:$A$510=$D27)*(القيود!$H$9:$H$510=AS$10),القيود!$A$9:$I$510,""),3,0),"")</f>
        <v/>
      </c>
      <c r="AU27" s="74" t="str">
        <f t="array" ref="AU27">IFERROR(VLOOKUP($D27,IF((القيود!$A$9:$A$510=$D27)*(القيود!$H$9:$H$510=AU$10),القيود!$A$9:$I$510,""),2,0),"")</f>
        <v/>
      </c>
      <c r="AV27" s="74" t="str">
        <f t="array" ref="AV27">IFERROR(VLOOKUP($D27,IF((القيود!$A$9:$A$510=$D27)*(القيود!$H$9:$H$510=AU$10),القيود!$A$9:$I$510,""),3,0),"")</f>
        <v/>
      </c>
    </row>
    <row r="28" spans="1:48" s="60" customFormat="1" ht="18.75" customHeight="1">
      <c r="A28" s="70">
        <f t="shared" si="59"/>
        <v>1</v>
      </c>
      <c r="B28" s="70" t="str">
        <f t="shared" si="60"/>
        <v/>
      </c>
      <c r="C28" s="70" t="str">
        <f t="shared" si="61"/>
        <v/>
      </c>
      <c r="D28" s="77">
        <v>16</v>
      </c>
      <c r="E28" s="71"/>
      <c r="F28" s="83"/>
      <c r="G28" s="82"/>
      <c r="H28" s="103">
        <f t="shared" si="65"/>
        <v>0</v>
      </c>
      <c r="I28" s="103">
        <f t="shared" si="66"/>
        <v>0</v>
      </c>
      <c r="J28" s="104">
        <f t="shared" si="67"/>
        <v>0</v>
      </c>
      <c r="K28" s="74" t="str">
        <f t="array" ref="K28">IFERROR(VLOOKUP($D28,IF((القيود!$A$9:$A$510=$D28)*(القيود!$H$9:$H$510=K$10),القيود!$A$9:$I$510,""),2,0),"")</f>
        <v/>
      </c>
      <c r="L28" s="74" t="str">
        <f t="array" ref="L28">IFERROR(VLOOKUP($D28,IF((القيود!$A$9:$A$510=$D28)*(القيود!$H$9:$H$510=K$10),القيود!$A$9:$I$510,""),3,0),"")</f>
        <v/>
      </c>
      <c r="M28" s="74" t="str">
        <f t="array" ref="M28">IFERROR(VLOOKUP($D28,IF((القيود!$A$9:$A$510=$D28)*(القيود!$H$9:$H$510=M$10),القيود!$A$9:$I$510,""),2,0),"")</f>
        <v/>
      </c>
      <c r="N28" s="74" t="str">
        <f t="array" ref="N28">IFERROR(VLOOKUP($D28,IF((القيود!$A$9:$A$510=$D28)*(القيود!$H$9:$H$510=M$10),القيود!$A$9:$I$510,""),3,0),"")</f>
        <v/>
      </c>
      <c r="O28" s="74" t="str">
        <f t="array" ref="O28">IFERROR(VLOOKUP($D28,IF((القيود!$A$9:$A$510=$D28)*(القيود!$H$9:$H$510=O$10),القيود!$A$9:$I$510,""),2,0),"")</f>
        <v/>
      </c>
      <c r="P28" s="74" t="str">
        <f t="array" ref="P28">IFERROR(VLOOKUP($D28,IF((القيود!$A$9:$A$510=$D28)*(القيود!$H$9:$H$510=O$10),القيود!$A$9:$I$510,""),3,0),"")</f>
        <v/>
      </c>
      <c r="Q28" s="74" t="str">
        <f t="array" ref="Q28">IFERROR(VLOOKUP($D28,IF((القيود!$A$9:$A$510=$D28)*(القيود!$H$9:$H$510=Q$10),القيود!$A$9:$I$510,""),2,0),"")</f>
        <v/>
      </c>
      <c r="R28" s="74" t="str">
        <f t="array" ref="R28">IFERROR(VLOOKUP($D28,IF((القيود!$A$9:$A$510=$D28)*(القيود!$H$9:$H$510=Q$10),القيود!$A$9:$I$510,""),3,0),"")</f>
        <v/>
      </c>
      <c r="S28" s="74" t="str">
        <f t="array" ref="S28">IFERROR(VLOOKUP($D28,IF((القيود!$A$9:$A$510=$D28)*(القيود!$H$9:$H$510=S$10),القيود!$A$9:$I$510,""),2,0),"")</f>
        <v/>
      </c>
      <c r="T28" s="74" t="str">
        <f t="array" ref="T28">IFERROR(VLOOKUP($D28,IF((القيود!$A$9:$A$510=$D28)*(القيود!$H$9:$H$510=S$10),القيود!$A$9:$I$510,""),3,0),"")</f>
        <v/>
      </c>
      <c r="U28" s="74" t="str">
        <f t="array" ref="U28">IFERROR(VLOOKUP($D28,IF((القيود!$A$9:$A$510=$D28)*(القيود!$H$9:$H$510=U$10),القيود!$A$9:$I$510,""),2,0),"")</f>
        <v/>
      </c>
      <c r="V28" s="74" t="str">
        <f t="array" ref="V28">IFERROR(VLOOKUP($D28,IF((القيود!$A$9:$A$510=$D28)*(القيود!$H$9:$H$510=U$10),القيود!$A$9:$I$510,""),3,0),"")</f>
        <v/>
      </c>
      <c r="W28" s="74" t="str">
        <f t="array" ref="W28">IFERROR(VLOOKUP($D28,IF((القيود!$A$9:$A$510=$D28)*(القيود!$H$9:$H$510=W$10),القيود!$A$9:$I$510,""),2,0),"")</f>
        <v/>
      </c>
      <c r="X28" s="74" t="str">
        <f t="array" ref="X28">IFERROR(VLOOKUP($D28,IF((القيود!$A$9:$A$510=$D28)*(القيود!$H$9:$H$510=W$10),القيود!$A$9:$I$510,""),3,0),"")</f>
        <v/>
      </c>
      <c r="Y28" s="74" t="str">
        <f t="array" ref="Y28">IFERROR(VLOOKUP($D28,IF((القيود!$A$9:$A$510=$D28)*(القيود!$H$9:$H$510=Y$10),القيود!$A$9:$I$510,""),2,0),"")</f>
        <v/>
      </c>
      <c r="Z28" s="74" t="str">
        <f t="array" ref="Z28">IFERROR(VLOOKUP($D28,IF((القيود!$A$9:$A$510=$D28)*(القيود!$H$9:$H$510=Y$10),القيود!$A$9:$I$510,""),3,0),"")</f>
        <v/>
      </c>
      <c r="AA28" s="74" t="str">
        <f t="array" ref="AA28">IFERROR(VLOOKUP($D28,IF((القيود!$A$9:$A$510=$D28)*(القيود!$H$9:$H$510=AA$10),القيود!$A$9:$I$510,""),2,0),"")</f>
        <v/>
      </c>
      <c r="AB28" s="74" t="str">
        <f t="array" ref="AB28">IFERROR(VLOOKUP($D28,IF((القيود!$A$9:$A$510=$D28)*(القيود!$H$9:$H$510=AA$10),القيود!$A$9:$I$510,""),3,0),"")</f>
        <v/>
      </c>
      <c r="AC28" s="74" t="str">
        <f t="array" ref="AC28">IFERROR(VLOOKUP($D28,IF((القيود!$A$9:$A$510=$D28)*(القيود!$H$9:$H$510=AC$10),القيود!$A$9:$I$510,""),2,0),"")</f>
        <v/>
      </c>
      <c r="AD28" s="74" t="str">
        <f t="array" ref="AD28">IFERROR(VLOOKUP($D28,IF((القيود!$A$9:$A$510=$D28)*(القيود!$H$9:$H$510=AC$10),القيود!$A$9:$I$510,""),3,0),"")</f>
        <v/>
      </c>
      <c r="AE28" s="74" t="str">
        <f t="array" ref="AE28">IFERROR(VLOOKUP($D28,IF((القيود!$A$9:$A$510=$D28)*(القيود!$H$9:$H$510=AE$10),القيود!$A$9:$I$510,""),2,0),"")</f>
        <v/>
      </c>
      <c r="AF28" s="74" t="str">
        <f t="array" ref="AF28">IFERROR(VLOOKUP($D28,IF((القيود!$A$9:$A$510=$D28)*(القيود!$H$9:$H$510=AE$10),القيود!$A$9:$I$510,""),3,0),"")</f>
        <v/>
      </c>
      <c r="AG28" s="74" t="str">
        <f t="array" ref="AG28">IFERROR(VLOOKUP($D28,IF((القيود!$A$9:$A$510=$D28)*(القيود!$H$9:$H$510=AG$10),القيود!$A$9:$I$510,""),2,0),"")</f>
        <v/>
      </c>
      <c r="AH28" s="74" t="str">
        <f t="array" ref="AH28">IFERROR(VLOOKUP($D28,IF((القيود!$A$9:$A$510=$D28)*(القيود!$H$9:$H$510=AG$10),القيود!$A$9:$I$510,""),3,0),"")</f>
        <v/>
      </c>
      <c r="AI28" s="74" t="str">
        <f t="array" ref="AI28">IFERROR(VLOOKUP($D28,IF((القيود!$A$9:$A$510=$D28)*(القيود!$H$9:$H$510=AI$10),القيود!$A$9:$I$510,""),2,0),"")</f>
        <v/>
      </c>
      <c r="AJ28" s="74" t="str">
        <f t="array" ref="AJ28">IFERROR(VLOOKUP($D28,IF((القيود!$A$9:$A$510=$D28)*(القيود!$H$9:$H$510=AI$10),القيود!$A$9:$I$510,""),3,0),"")</f>
        <v/>
      </c>
      <c r="AK28" s="74" t="str">
        <f t="array" ref="AK28">IFERROR(VLOOKUP($D28,IF((القيود!$A$9:$A$510=$D28)*(القيود!$H$9:$H$510=AK$10),القيود!$A$9:$I$510,""),2,0),"")</f>
        <v/>
      </c>
      <c r="AL28" s="74" t="str">
        <f t="array" ref="AL28">IFERROR(VLOOKUP($D28,IF((القيود!$A$9:$A$510=$D28)*(القيود!$H$9:$H$510=AK$10),القيود!$A$9:$I$510,""),3,0),"")</f>
        <v/>
      </c>
      <c r="AM28" s="74" t="str">
        <f t="array" ref="AM28">IFERROR(VLOOKUP($D28,IF((القيود!$A$9:$A$510=$D28)*(القيود!$H$9:$H$510=AM$10),القيود!$A$9:$I$510,""),2,0),"")</f>
        <v/>
      </c>
      <c r="AN28" s="74" t="str">
        <f t="array" ref="AN28">IFERROR(VLOOKUP($D28,IF((القيود!$A$9:$A$510=$D28)*(القيود!$H$9:$H$510=AM$10),القيود!$A$9:$I$510,""),3,0),"")</f>
        <v/>
      </c>
      <c r="AO28" s="74" t="str">
        <f t="array" ref="AO28">IFERROR(VLOOKUP($D28,IF((القيود!$A$9:$A$510=$D28)*(القيود!$H$9:$H$510=AO$10),القيود!$A$9:$I$510,""),2,0),"")</f>
        <v/>
      </c>
      <c r="AP28" s="74" t="str">
        <f t="array" ref="AP28">IFERROR(VLOOKUP($D28,IF((القيود!$A$9:$A$510=$D28)*(القيود!$H$9:$H$510=AO$10),القيود!$A$9:$I$510,""),3,0),"")</f>
        <v/>
      </c>
      <c r="AQ28" s="74" t="str">
        <f t="array" ref="AQ28">IFERROR(VLOOKUP($D28,IF((القيود!$A$9:$A$510=$D28)*(القيود!$H$9:$H$510=AQ$10),القيود!$A$9:$I$510,""),2,0),"")</f>
        <v/>
      </c>
      <c r="AR28" s="74" t="str">
        <f t="array" ref="AR28">IFERROR(VLOOKUP($D28,IF((القيود!$A$9:$A$510=$D28)*(القيود!$H$9:$H$510=AQ$10),القيود!$A$9:$I$510,""),3,0),"")</f>
        <v/>
      </c>
      <c r="AS28" s="74" t="str">
        <f t="array" ref="AS28">IFERROR(VLOOKUP($D28,IF((القيود!$A$9:$A$510=$D28)*(القيود!$H$9:$H$510=AS$10),القيود!$A$9:$I$510,""),2,0),"")</f>
        <v/>
      </c>
      <c r="AT28" s="74" t="str">
        <f t="array" ref="AT28">IFERROR(VLOOKUP($D28,IF((القيود!$A$9:$A$510=$D28)*(القيود!$H$9:$H$510=AS$10),القيود!$A$9:$I$510,""),3,0),"")</f>
        <v/>
      </c>
      <c r="AU28" s="74" t="str">
        <f t="array" ref="AU28">IFERROR(VLOOKUP($D28,IF((القيود!$A$9:$A$510=$D28)*(القيود!$H$9:$H$510=AU$10),القيود!$A$9:$I$510,""),2,0),"")</f>
        <v/>
      </c>
      <c r="AV28" s="74" t="str">
        <f t="array" ref="AV28">IFERROR(VLOOKUP($D28,IF((القيود!$A$9:$A$510=$D28)*(القيود!$H$9:$H$510=AU$10),القيود!$A$9:$I$510,""),3,0),"")</f>
        <v/>
      </c>
    </row>
    <row r="29" spans="1:48" s="60" customFormat="1" ht="18.75" customHeight="1">
      <c r="A29" s="70">
        <f t="shared" si="59"/>
        <v>1</v>
      </c>
      <c r="B29" s="70" t="str">
        <f t="shared" si="60"/>
        <v/>
      </c>
      <c r="C29" s="70" t="str">
        <f t="shared" si="61"/>
        <v/>
      </c>
      <c r="D29" s="77">
        <v>17</v>
      </c>
      <c r="E29" s="80"/>
      <c r="F29" s="81"/>
      <c r="G29" s="82"/>
      <c r="H29" s="103">
        <f t="shared" si="65"/>
        <v>0</v>
      </c>
      <c r="I29" s="103">
        <f t="shared" si="66"/>
        <v>0</v>
      </c>
      <c r="J29" s="104">
        <f t="shared" si="67"/>
        <v>0</v>
      </c>
      <c r="K29" s="74" t="str">
        <f t="array" ref="K29">IFERROR(VLOOKUP($D29,IF((القيود!$A$9:$A$510=$D29)*(القيود!$H$9:$H$510=K$10),القيود!$A$9:$I$510,""),2,0),"")</f>
        <v/>
      </c>
      <c r="L29" s="74" t="str">
        <f t="array" ref="L29">IFERROR(VLOOKUP($D29,IF((القيود!$A$9:$A$510=$D29)*(القيود!$H$9:$H$510=K$10),القيود!$A$9:$I$510,""),3,0),"")</f>
        <v/>
      </c>
      <c r="M29" s="74" t="str">
        <f t="array" ref="M29">IFERROR(VLOOKUP($D29,IF((القيود!$A$9:$A$510=$D29)*(القيود!$H$9:$H$510=M$10),القيود!$A$9:$I$510,""),2,0),"")</f>
        <v/>
      </c>
      <c r="N29" s="74" t="str">
        <f t="array" ref="N29">IFERROR(VLOOKUP($D29,IF((القيود!$A$9:$A$510=$D29)*(القيود!$H$9:$H$510=M$10),القيود!$A$9:$I$510,""),3,0),"")</f>
        <v/>
      </c>
      <c r="O29" s="74" t="str">
        <f t="array" ref="O29">IFERROR(VLOOKUP($D29,IF((القيود!$A$9:$A$510=$D29)*(القيود!$H$9:$H$510=O$10),القيود!$A$9:$I$510,""),2,0),"")</f>
        <v/>
      </c>
      <c r="P29" s="74" t="str">
        <f t="array" ref="P29">IFERROR(VLOOKUP($D29,IF((القيود!$A$9:$A$510=$D29)*(القيود!$H$9:$H$510=O$10),القيود!$A$9:$I$510,""),3,0),"")</f>
        <v/>
      </c>
      <c r="Q29" s="74" t="str">
        <f t="array" ref="Q29">IFERROR(VLOOKUP($D29,IF((القيود!$A$9:$A$510=$D29)*(القيود!$H$9:$H$510=Q$10),القيود!$A$9:$I$510,""),2,0),"")</f>
        <v/>
      </c>
      <c r="R29" s="74" t="str">
        <f t="array" ref="R29">IFERROR(VLOOKUP($D29,IF((القيود!$A$9:$A$510=$D29)*(القيود!$H$9:$H$510=Q$10),القيود!$A$9:$I$510,""),3,0),"")</f>
        <v/>
      </c>
      <c r="S29" s="74" t="str">
        <f t="array" ref="S29">IFERROR(VLOOKUP($D29,IF((القيود!$A$9:$A$510=$D29)*(القيود!$H$9:$H$510=S$10),القيود!$A$9:$I$510,""),2,0),"")</f>
        <v/>
      </c>
      <c r="T29" s="74" t="str">
        <f t="array" ref="T29">IFERROR(VLOOKUP($D29,IF((القيود!$A$9:$A$510=$D29)*(القيود!$H$9:$H$510=S$10),القيود!$A$9:$I$510,""),3,0),"")</f>
        <v/>
      </c>
      <c r="U29" s="74" t="str">
        <f t="array" ref="U29">IFERROR(VLOOKUP($D29,IF((القيود!$A$9:$A$510=$D29)*(القيود!$H$9:$H$510=U$10),القيود!$A$9:$I$510,""),2,0),"")</f>
        <v/>
      </c>
      <c r="V29" s="74" t="str">
        <f t="array" ref="V29">IFERROR(VLOOKUP($D29,IF((القيود!$A$9:$A$510=$D29)*(القيود!$H$9:$H$510=U$10),القيود!$A$9:$I$510,""),3,0),"")</f>
        <v/>
      </c>
      <c r="W29" s="74" t="str">
        <f t="array" ref="W29">IFERROR(VLOOKUP($D29,IF((القيود!$A$9:$A$510=$D29)*(القيود!$H$9:$H$510=W$10),القيود!$A$9:$I$510,""),2,0),"")</f>
        <v/>
      </c>
      <c r="X29" s="74" t="str">
        <f t="array" ref="X29">IFERROR(VLOOKUP($D29,IF((القيود!$A$9:$A$510=$D29)*(القيود!$H$9:$H$510=W$10),القيود!$A$9:$I$510,""),3,0),"")</f>
        <v/>
      </c>
      <c r="Y29" s="74" t="str">
        <f t="array" ref="Y29">IFERROR(VLOOKUP($D29,IF((القيود!$A$9:$A$510=$D29)*(القيود!$H$9:$H$510=Y$10),القيود!$A$9:$I$510,""),2,0),"")</f>
        <v/>
      </c>
      <c r="Z29" s="74" t="str">
        <f t="array" ref="Z29">IFERROR(VLOOKUP($D29,IF((القيود!$A$9:$A$510=$D29)*(القيود!$H$9:$H$510=Y$10),القيود!$A$9:$I$510,""),3,0),"")</f>
        <v/>
      </c>
      <c r="AA29" s="74" t="str">
        <f t="array" ref="AA29">IFERROR(VLOOKUP($D29,IF((القيود!$A$9:$A$510=$D29)*(القيود!$H$9:$H$510=AA$10),القيود!$A$9:$I$510,""),2,0),"")</f>
        <v/>
      </c>
      <c r="AB29" s="74" t="str">
        <f t="array" ref="AB29">IFERROR(VLOOKUP($D29,IF((القيود!$A$9:$A$510=$D29)*(القيود!$H$9:$H$510=AA$10),القيود!$A$9:$I$510,""),3,0),"")</f>
        <v/>
      </c>
      <c r="AC29" s="74" t="str">
        <f t="array" ref="AC29">IFERROR(VLOOKUP($D29,IF((القيود!$A$9:$A$510=$D29)*(القيود!$H$9:$H$510=AC$10),القيود!$A$9:$I$510,""),2,0),"")</f>
        <v/>
      </c>
      <c r="AD29" s="74" t="str">
        <f t="array" ref="AD29">IFERROR(VLOOKUP($D29,IF((القيود!$A$9:$A$510=$D29)*(القيود!$H$9:$H$510=AC$10),القيود!$A$9:$I$510,""),3,0),"")</f>
        <v/>
      </c>
      <c r="AE29" s="74" t="str">
        <f t="array" ref="AE29">IFERROR(VLOOKUP($D29,IF((القيود!$A$9:$A$510=$D29)*(القيود!$H$9:$H$510=AE$10),القيود!$A$9:$I$510,""),2,0),"")</f>
        <v/>
      </c>
      <c r="AF29" s="74" t="str">
        <f t="array" ref="AF29">IFERROR(VLOOKUP($D29,IF((القيود!$A$9:$A$510=$D29)*(القيود!$H$9:$H$510=AE$10),القيود!$A$9:$I$510,""),3,0),"")</f>
        <v/>
      </c>
      <c r="AG29" s="74" t="str">
        <f t="array" ref="AG29">IFERROR(VLOOKUP($D29,IF((القيود!$A$9:$A$510=$D29)*(القيود!$H$9:$H$510=AG$10),القيود!$A$9:$I$510,""),2,0),"")</f>
        <v/>
      </c>
      <c r="AH29" s="74" t="str">
        <f t="array" ref="AH29">IFERROR(VLOOKUP($D29,IF((القيود!$A$9:$A$510=$D29)*(القيود!$H$9:$H$510=AG$10),القيود!$A$9:$I$510,""),3,0),"")</f>
        <v/>
      </c>
      <c r="AI29" s="74" t="str">
        <f t="array" ref="AI29">IFERROR(VLOOKUP($D29,IF((القيود!$A$9:$A$510=$D29)*(القيود!$H$9:$H$510=AI$10),القيود!$A$9:$I$510,""),2,0),"")</f>
        <v/>
      </c>
      <c r="AJ29" s="74" t="str">
        <f t="array" ref="AJ29">IFERROR(VLOOKUP($D29,IF((القيود!$A$9:$A$510=$D29)*(القيود!$H$9:$H$510=AI$10),القيود!$A$9:$I$510,""),3,0),"")</f>
        <v/>
      </c>
      <c r="AK29" s="74" t="str">
        <f t="array" ref="AK29">IFERROR(VLOOKUP($D29,IF((القيود!$A$9:$A$510=$D29)*(القيود!$H$9:$H$510=AK$10),القيود!$A$9:$I$510,""),2,0),"")</f>
        <v/>
      </c>
      <c r="AL29" s="74" t="str">
        <f t="array" ref="AL29">IFERROR(VLOOKUP($D29,IF((القيود!$A$9:$A$510=$D29)*(القيود!$H$9:$H$510=AK$10),القيود!$A$9:$I$510,""),3,0),"")</f>
        <v/>
      </c>
      <c r="AM29" s="74" t="str">
        <f t="array" ref="AM29">IFERROR(VLOOKUP($D29,IF((القيود!$A$9:$A$510=$D29)*(القيود!$H$9:$H$510=AM$10),القيود!$A$9:$I$510,""),2,0),"")</f>
        <v/>
      </c>
      <c r="AN29" s="74" t="str">
        <f t="array" ref="AN29">IFERROR(VLOOKUP($D29,IF((القيود!$A$9:$A$510=$D29)*(القيود!$H$9:$H$510=AM$10),القيود!$A$9:$I$510,""),3,0),"")</f>
        <v/>
      </c>
      <c r="AO29" s="74" t="str">
        <f t="array" ref="AO29">IFERROR(VLOOKUP($D29,IF((القيود!$A$9:$A$510=$D29)*(القيود!$H$9:$H$510=AO$10),القيود!$A$9:$I$510,""),2,0),"")</f>
        <v/>
      </c>
      <c r="AP29" s="74" t="str">
        <f t="array" ref="AP29">IFERROR(VLOOKUP($D29,IF((القيود!$A$9:$A$510=$D29)*(القيود!$H$9:$H$510=AO$10),القيود!$A$9:$I$510,""),3,0),"")</f>
        <v/>
      </c>
      <c r="AQ29" s="74" t="str">
        <f t="array" ref="AQ29">IFERROR(VLOOKUP($D29,IF((القيود!$A$9:$A$510=$D29)*(القيود!$H$9:$H$510=AQ$10),القيود!$A$9:$I$510,""),2,0),"")</f>
        <v/>
      </c>
      <c r="AR29" s="74" t="str">
        <f t="array" ref="AR29">IFERROR(VLOOKUP($D29,IF((القيود!$A$9:$A$510=$D29)*(القيود!$H$9:$H$510=AQ$10),القيود!$A$9:$I$510,""),3,0),"")</f>
        <v/>
      </c>
      <c r="AS29" s="74" t="str">
        <f t="array" ref="AS29">IFERROR(VLOOKUP($D29,IF((القيود!$A$9:$A$510=$D29)*(القيود!$H$9:$H$510=AS$10),القيود!$A$9:$I$510,""),2,0),"")</f>
        <v/>
      </c>
      <c r="AT29" s="74" t="str">
        <f t="array" ref="AT29">IFERROR(VLOOKUP($D29,IF((القيود!$A$9:$A$510=$D29)*(القيود!$H$9:$H$510=AS$10),القيود!$A$9:$I$510,""),3,0),"")</f>
        <v/>
      </c>
      <c r="AU29" s="74" t="str">
        <f t="array" ref="AU29">IFERROR(VLOOKUP($D29,IF((القيود!$A$9:$A$510=$D29)*(القيود!$H$9:$H$510=AU$10),القيود!$A$9:$I$510,""),2,0),"")</f>
        <v/>
      </c>
      <c r="AV29" s="74" t="str">
        <f t="array" ref="AV29">IFERROR(VLOOKUP($D29,IF((القيود!$A$9:$A$510=$D29)*(القيود!$H$9:$H$510=AU$10),القيود!$A$9:$I$510,""),3,0),"")</f>
        <v/>
      </c>
    </row>
    <row r="30" spans="1:48" s="60" customFormat="1" ht="18.75" customHeight="1">
      <c r="A30" s="70">
        <f t="shared" si="59"/>
        <v>1</v>
      </c>
      <c r="B30" s="70" t="str">
        <f t="shared" si="60"/>
        <v/>
      </c>
      <c r="C30" s="70" t="str">
        <f t="shared" si="61"/>
        <v/>
      </c>
      <c r="D30" s="77">
        <v>18</v>
      </c>
      <c r="E30" s="71"/>
      <c r="F30" s="83"/>
      <c r="G30" s="73"/>
      <c r="H30" s="103">
        <f t="shared" si="65"/>
        <v>0</v>
      </c>
      <c r="I30" s="103">
        <f t="shared" si="66"/>
        <v>0</v>
      </c>
      <c r="J30" s="104">
        <f t="shared" si="67"/>
        <v>0</v>
      </c>
      <c r="K30" s="74" t="str">
        <f t="array" ref="K30">IFERROR(VLOOKUP($D30,IF((القيود!$A$9:$A$510=$D30)*(القيود!$H$9:$H$510=K$10),القيود!$A$9:$I$510,""),2,0),"")</f>
        <v/>
      </c>
      <c r="L30" s="74" t="str">
        <f t="array" ref="L30">IFERROR(VLOOKUP($D30,IF((القيود!$A$9:$A$510=$D30)*(القيود!$H$9:$H$510=K$10),القيود!$A$9:$I$510,""),3,0),"")</f>
        <v/>
      </c>
      <c r="M30" s="74" t="str">
        <f t="array" ref="M30">IFERROR(VLOOKUP($D30,IF((القيود!$A$9:$A$510=$D30)*(القيود!$H$9:$H$510=M$10),القيود!$A$9:$I$510,""),2,0),"")</f>
        <v/>
      </c>
      <c r="N30" s="74" t="str">
        <f t="array" ref="N30">IFERROR(VLOOKUP($D30,IF((القيود!$A$9:$A$510=$D30)*(القيود!$H$9:$H$510=M$10),القيود!$A$9:$I$510,""),3,0),"")</f>
        <v/>
      </c>
      <c r="O30" s="74" t="str">
        <f t="array" ref="O30">IFERROR(VLOOKUP($D30,IF((القيود!$A$9:$A$510=$D30)*(القيود!$H$9:$H$510=O$10),القيود!$A$9:$I$510,""),2,0),"")</f>
        <v/>
      </c>
      <c r="P30" s="74" t="str">
        <f t="array" ref="P30">IFERROR(VLOOKUP($D30,IF((القيود!$A$9:$A$510=$D30)*(القيود!$H$9:$H$510=O$10),القيود!$A$9:$I$510,""),3,0),"")</f>
        <v/>
      </c>
      <c r="Q30" s="74" t="str">
        <f t="array" ref="Q30">IFERROR(VLOOKUP($D30,IF((القيود!$A$9:$A$510=$D30)*(القيود!$H$9:$H$510=Q$10),القيود!$A$9:$I$510,""),2,0),"")</f>
        <v/>
      </c>
      <c r="R30" s="74" t="str">
        <f t="array" ref="R30">IFERROR(VLOOKUP($D30,IF((القيود!$A$9:$A$510=$D30)*(القيود!$H$9:$H$510=Q$10),القيود!$A$9:$I$510,""),3,0),"")</f>
        <v/>
      </c>
      <c r="S30" s="74" t="str">
        <f t="array" ref="S30">IFERROR(VLOOKUP($D30,IF((القيود!$A$9:$A$510=$D30)*(القيود!$H$9:$H$510=S$10),القيود!$A$9:$I$510,""),2,0),"")</f>
        <v/>
      </c>
      <c r="T30" s="74" t="str">
        <f t="array" ref="T30">IFERROR(VLOOKUP($D30,IF((القيود!$A$9:$A$510=$D30)*(القيود!$H$9:$H$510=S$10),القيود!$A$9:$I$510,""),3,0),"")</f>
        <v/>
      </c>
      <c r="U30" s="74" t="str">
        <f t="array" ref="U30">IFERROR(VLOOKUP($D30,IF((القيود!$A$9:$A$510=$D30)*(القيود!$H$9:$H$510=U$10),القيود!$A$9:$I$510,""),2,0),"")</f>
        <v/>
      </c>
      <c r="V30" s="74" t="str">
        <f t="array" ref="V30">IFERROR(VLOOKUP($D30,IF((القيود!$A$9:$A$510=$D30)*(القيود!$H$9:$H$510=U$10),القيود!$A$9:$I$510,""),3,0),"")</f>
        <v/>
      </c>
      <c r="W30" s="74" t="str">
        <f t="array" ref="W30">IFERROR(VLOOKUP($D30,IF((القيود!$A$9:$A$510=$D30)*(القيود!$H$9:$H$510=W$10),القيود!$A$9:$I$510,""),2,0),"")</f>
        <v/>
      </c>
      <c r="X30" s="74" t="str">
        <f t="array" ref="X30">IFERROR(VLOOKUP($D30,IF((القيود!$A$9:$A$510=$D30)*(القيود!$H$9:$H$510=W$10),القيود!$A$9:$I$510,""),3,0),"")</f>
        <v/>
      </c>
      <c r="Y30" s="74" t="str">
        <f t="array" ref="Y30">IFERROR(VLOOKUP($D30,IF((القيود!$A$9:$A$510=$D30)*(القيود!$H$9:$H$510=Y$10),القيود!$A$9:$I$510,""),2,0),"")</f>
        <v/>
      </c>
      <c r="Z30" s="74" t="str">
        <f t="array" ref="Z30">IFERROR(VLOOKUP($D30,IF((القيود!$A$9:$A$510=$D30)*(القيود!$H$9:$H$510=Y$10),القيود!$A$9:$I$510,""),3,0),"")</f>
        <v/>
      </c>
      <c r="AA30" s="74" t="str">
        <f t="array" ref="AA30">IFERROR(VLOOKUP($D30,IF((القيود!$A$9:$A$510=$D30)*(القيود!$H$9:$H$510=AA$10),القيود!$A$9:$I$510,""),2,0),"")</f>
        <v/>
      </c>
      <c r="AB30" s="74" t="str">
        <f t="array" ref="AB30">IFERROR(VLOOKUP($D30,IF((القيود!$A$9:$A$510=$D30)*(القيود!$H$9:$H$510=AA$10),القيود!$A$9:$I$510,""),3,0),"")</f>
        <v/>
      </c>
      <c r="AC30" s="74" t="str">
        <f t="array" ref="AC30">IFERROR(VLOOKUP($D30,IF((القيود!$A$9:$A$510=$D30)*(القيود!$H$9:$H$510=AC$10),القيود!$A$9:$I$510,""),2,0),"")</f>
        <v/>
      </c>
      <c r="AD30" s="74" t="str">
        <f t="array" ref="AD30">IFERROR(VLOOKUP($D30,IF((القيود!$A$9:$A$510=$D30)*(القيود!$H$9:$H$510=AC$10),القيود!$A$9:$I$510,""),3,0),"")</f>
        <v/>
      </c>
      <c r="AE30" s="74" t="str">
        <f t="array" ref="AE30">IFERROR(VLOOKUP($D30,IF((القيود!$A$9:$A$510=$D30)*(القيود!$H$9:$H$510=AE$10),القيود!$A$9:$I$510,""),2,0),"")</f>
        <v/>
      </c>
      <c r="AF30" s="74" t="str">
        <f t="array" ref="AF30">IFERROR(VLOOKUP($D30,IF((القيود!$A$9:$A$510=$D30)*(القيود!$H$9:$H$510=AE$10),القيود!$A$9:$I$510,""),3,0),"")</f>
        <v/>
      </c>
      <c r="AG30" s="74" t="str">
        <f t="array" ref="AG30">IFERROR(VLOOKUP($D30,IF((القيود!$A$9:$A$510=$D30)*(القيود!$H$9:$H$510=AG$10),القيود!$A$9:$I$510,""),2,0),"")</f>
        <v/>
      </c>
      <c r="AH30" s="74" t="str">
        <f t="array" ref="AH30">IFERROR(VLOOKUP($D30,IF((القيود!$A$9:$A$510=$D30)*(القيود!$H$9:$H$510=AG$10),القيود!$A$9:$I$510,""),3,0),"")</f>
        <v/>
      </c>
      <c r="AI30" s="74" t="str">
        <f t="array" ref="AI30">IFERROR(VLOOKUP($D30,IF((القيود!$A$9:$A$510=$D30)*(القيود!$H$9:$H$510=AI$10),القيود!$A$9:$I$510,""),2,0),"")</f>
        <v/>
      </c>
      <c r="AJ30" s="74" t="str">
        <f t="array" ref="AJ30">IFERROR(VLOOKUP($D30,IF((القيود!$A$9:$A$510=$D30)*(القيود!$H$9:$H$510=AI$10),القيود!$A$9:$I$510,""),3,0),"")</f>
        <v/>
      </c>
      <c r="AK30" s="74" t="str">
        <f t="array" ref="AK30">IFERROR(VLOOKUP($D30,IF((القيود!$A$9:$A$510=$D30)*(القيود!$H$9:$H$510=AK$10),القيود!$A$9:$I$510,""),2,0),"")</f>
        <v/>
      </c>
      <c r="AL30" s="74" t="str">
        <f t="array" ref="AL30">IFERROR(VLOOKUP($D30,IF((القيود!$A$9:$A$510=$D30)*(القيود!$H$9:$H$510=AK$10),القيود!$A$9:$I$510,""),3,0),"")</f>
        <v/>
      </c>
      <c r="AM30" s="74" t="str">
        <f t="array" ref="AM30">IFERROR(VLOOKUP($D30,IF((القيود!$A$9:$A$510=$D30)*(القيود!$H$9:$H$510=AM$10),القيود!$A$9:$I$510,""),2,0),"")</f>
        <v/>
      </c>
      <c r="AN30" s="74" t="str">
        <f t="array" ref="AN30">IFERROR(VLOOKUP($D30,IF((القيود!$A$9:$A$510=$D30)*(القيود!$H$9:$H$510=AM$10),القيود!$A$9:$I$510,""),3,0),"")</f>
        <v/>
      </c>
      <c r="AO30" s="74" t="str">
        <f t="array" ref="AO30">IFERROR(VLOOKUP($D30,IF((القيود!$A$9:$A$510=$D30)*(القيود!$H$9:$H$510=AO$10),القيود!$A$9:$I$510,""),2,0),"")</f>
        <v/>
      </c>
      <c r="AP30" s="74" t="str">
        <f t="array" ref="AP30">IFERROR(VLOOKUP($D30,IF((القيود!$A$9:$A$510=$D30)*(القيود!$H$9:$H$510=AO$10),القيود!$A$9:$I$510,""),3,0),"")</f>
        <v/>
      </c>
      <c r="AQ30" s="74" t="str">
        <f t="array" ref="AQ30">IFERROR(VLOOKUP($D30,IF((القيود!$A$9:$A$510=$D30)*(القيود!$H$9:$H$510=AQ$10),القيود!$A$9:$I$510,""),2,0),"")</f>
        <v/>
      </c>
      <c r="AR30" s="74" t="str">
        <f t="array" ref="AR30">IFERROR(VLOOKUP($D30,IF((القيود!$A$9:$A$510=$D30)*(القيود!$H$9:$H$510=AQ$10),القيود!$A$9:$I$510,""),3,0),"")</f>
        <v/>
      </c>
      <c r="AS30" s="74" t="str">
        <f t="array" ref="AS30">IFERROR(VLOOKUP($D30,IF((القيود!$A$9:$A$510=$D30)*(القيود!$H$9:$H$510=AS$10),القيود!$A$9:$I$510,""),2,0),"")</f>
        <v/>
      </c>
      <c r="AT30" s="74" t="str">
        <f t="array" ref="AT30">IFERROR(VLOOKUP($D30,IF((القيود!$A$9:$A$510=$D30)*(القيود!$H$9:$H$510=AS$10),القيود!$A$9:$I$510,""),3,0),"")</f>
        <v/>
      </c>
      <c r="AU30" s="74" t="str">
        <f t="array" ref="AU30">IFERROR(VLOOKUP($D30,IF((القيود!$A$9:$A$510=$D30)*(القيود!$H$9:$H$510=AU$10),القيود!$A$9:$I$510,""),2,0),"")</f>
        <v/>
      </c>
      <c r="AV30" s="74" t="str">
        <f t="array" ref="AV30">IFERROR(VLOOKUP($D30,IF((القيود!$A$9:$A$510=$D30)*(القيود!$H$9:$H$510=AU$10),القيود!$A$9:$I$510,""),3,0),"")</f>
        <v/>
      </c>
    </row>
    <row r="31" spans="1:48" s="60" customFormat="1" ht="18.75" customHeight="1">
      <c r="A31" s="70">
        <f t="shared" si="59"/>
        <v>1</v>
      </c>
      <c r="B31" s="70" t="str">
        <f t="shared" si="60"/>
        <v/>
      </c>
      <c r="C31" s="70" t="str">
        <f t="shared" si="61"/>
        <v/>
      </c>
      <c r="D31" s="77">
        <v>19</v>
      </c>
      <c r="E31" s="80"/>
      <c r="F31" s="81"/>
      <c r="G31" s="82"/>
      <c r="H31" s="103">
        <f t="shared" si="65"/>
        <v>0</v>
      </c>
      <c r="I31" s="103">
        <f t="shared" si="66"/>
        <v>0</v>
      </c>
      <c r="J31" s="104">
        <f t="shared" si="67"/>
        <v>0</v>
      </c>
      <c r="K31" s="74" t="str">
        <f t="array" ref="K31">IFERROR(VLOOKUP($D31,IF((القيود!$A$9:$A$510=$D31)*(القيود!$H$9:$H$510=K$10),القيود!$A$9:$I$510,""),2,0),"")</f>
        <v/>
      </c>
      <c r="L31" s="74" t="str">
        <f t="array" ref="L31">IFERROR(VLOOKUP($D31,IF((القيود!$A$9:$A$510=$D31)*(القيود!$H$9:$H$510=K$10),القيود!$A$9:$I$510,""),3,0),"")</f>
        <v/>
      </c>
      <c r="M31" s="74" t="str">
        <f t="array" ref="M31">IFERROR(VLOOKUP($D31,IF((القيود!$A$9:$A$510=$D31)*(القيود!$H$9:$H$510=M$10),القيود!$A$9:$I$510,""),2,0),"")</f>
        <v/>
      </c>
      <c r="N31" s="74" t="str">
        <f t="array" ref="N31">IFERROR(VLOOKUP($D31,IF((القيود!$A$9:$A$510=$D31)*(القيود!$H$9:$H$510=M$10),القيود!$A$9:$I$510,""),3,0),"")</f>
        <v/>
      </c>
      <c r="O31" s="74" t="str">
        <f t="array" ref="O31">IFERROR(VLOOKUP($D31,IF((القيود!$A$9:$A$510=$D31)*(القيود!$H$9:$H$510=O$10),القيود!$A$9:$I$510,""),2,0),"")</f>
        <v/>
      </c>
      <c r="P31" s="74" t="str">
        <f t="array" ref="P31">IFERROR(VLOOKUP($D31,IF((القيود!$A$9:$A$510=$D31)*(القيود!$H$9:$H$510=O$10),القيود!$A$9:$I$510,""),3,0),"")</f>
        <v/>
      </c>
      <c r="Q31" s="74" t="str">
        <f t="array" ref="Q31">IFERROR(VLOOKUP($D31,IF((القيود!$A$9:$A$510=$D31)*(القيود!$H$9:$H$510=Q$10),القيود!$A$9:$I$510,""),2,0),"")</f>
        <v/>
      </c>
      <c r="R31" s="74" t="str">
        <f t="array" ref="R31">IFERROR(VLOOKUP($D31,IF((القيود!$A$9:$A$510=$D31)*(القيود!$H$9:$H$510=Q$10),القيود!$A$9:$I$510,""),3,0),"")</f>
        <v/>
      </c>
      <c r="S31" s="74" t="str">
        <f t="array" ref="S31">IFERROR(VLOOKUP($D31,IF((القيود!$A$9:$A$510=$D31)*(القيود!$H$9:$H$510=S$10),القيود!$A$9:$I$510,""),2,0),"")</f>
        <v/>
      </c>
      <c r="T31" s="74" t="str">
        <f t="array" ref="T31">IFERROR(VLOOKUP($D31,IF((القيود!$A$9:$A$510=$D31)*(القيود!$H$9:$H$510=S$10),القيود!$A$9:$I$510,""),3,0),"")</f>
        <v/>
      </c>
      <c r="U31" s="74" t="str">
        <f t="array" ref="U31">IFERROR(VLOOKUP($D31,IF((القيود!$A$9:$A$510=$D31)*(القيود!$H$9:$H$510=U$10),القيود!$A$9:$I$510,""),2,0),"")</f>
        <v/>
      </c>
      <c r="V31" s="74" t="str">
        <f t="array" ref="V31">IFERROR(VLOOKUP($D31,IF((القيود!$A$9:$A$510=$D31)*(القيود!$H$9:$H$510=U$10),القيود!$A$9:$I$510,""),3,0),"")</f>
        <v/>
      </c>
      <c r="W31" s="74" t="str">
        <f t="array" ref="W31">IFERROR(VLOOKUP($D31,IF((القيود!$A$9:$A$510=$D31)*(القيود!$H$9:$H$510=W$10),القيود!$A$9:$I$510,""),2,0),"")</f>
        <v/>
      </c>
      <c r="X31" s="74" t="str">
        <f t="array" ref="X31">IFERROR(VLOOKUP($D31,IF((القيود!$A$9:$A$510=$D31)*(القيود!$H$9:$H$510=W$10),القيود!$A$9:$I$510,""),3,0),"")</f>
        <v/>
      </c>
      <c r="Y31" s="74" t="str">
        <f t="array" ref="Y31">IFERROR(VLOOKUP($D31,IF((القيود!$A$9:$A$510=$D31)*(القيود!$H$9:$H$510=Y$10),القيود!$A$9:$I$510,""),2,0),"")</f>
        <v/>
      </c>
      <c r="Z31" s="74" t="str">
        <f t="array" ref="Z31">IFERROR(VLOOKUP($D31,IF((القيود!$A$9:$A$510=$D31)*(القيود!$H$9:$H$510=Y$10),القيود!$A$9:$I$510,""),3,0),"")</f>
        <v/>
      </c>
      <c r="AA31" s="74" t="str">
        <f t="array" ref="AA31">IFERROR(VLOOKUP($D31,IF((القيود!$A$9:$A$510=$D31)*(القيود!$H$9:$H$510=AA$10),القيود!$A$9:$I$510,""),2,0),"")</f>
        <v/>
      </c>
      <c r="AB31" s="74" t="str">
        <f t="array" ref="AB31">IFERROR(VLOOKUP($D31,IF((القيود!$A$9:$A$510=$D31)*(القيود!$H$9:$H$510=AA$10),القيود!$A$9:$I$510,""),3,0),"")</f>
        <v/>
      </c>
      <c r="AC31" s="74" t="str">
        <f t="array" ref="AC31">IFERROR(VLOOKUP($D31,IF((القيود!$A$9:$A$510=$D31)*(القيود!$H$9:$H$510=AC$10),القيود!$A$9:$I$510,""),2,0),"")</f>
        <v/>
      </c>
      <c r="AD31" s="74" t="str">
        <f t="array" ref="AD31">IFERROR(VLOOKUP($D31,IF((القيود!$A$9:$A$510=$D31)*(القيود!$H$9:$H$510=AC$10),القيود!$A$9:$I$510,""),3,0),"")</f>
        <v/>
      </c>
      <c r="AE31" s="74" t="str">
        <f t="array" ref="AE31">IFERROR(VLOOKUP($D31,IF((القيود!$A$9:$A$510=$D31)*(القيود!$H$9:$H$510=AE$10),القيود!$A$9:$I$510,""),2,0),"")</f>
        <v/>
      </c>
      <c r="AF31" s="74" t="str">
        <f t="array" ref="AF31">IFERROR(VLOOKUP($D31,IF((القيود!$A$9:$A$510=$D31)*(القيود!$H$9:$H$510=AE$10),القيود!$A$9:$I$510,""),3,0),"")</f>
        <v/>
      </c>
      <c r="AG31" s="74" t="str">
        <f t="array" ref="AG31">IFERROR(VLOOKUP($D31,IF((القيود!$A$9:$A$510=$D31)*(القيود!$H$9:$H$510=AG$10),القيود!$A$9:$I$510,""),2,0),"")</f>
        <v/>
      </c>
      <c r="AH31" s="74" t="str">
        <f t="array" ref="AH31">IFERROR(VLOOKUP($D31,IF((القيود!$A$9:$A$510=$D31)*(القيود!$H$9:$H$510=AG$10),القيود!$A$9:$I$510,""),3,0),"")</f>
        <v/>
      </c>
      <c r="AI31" s="74" t="str">
        <f t="array" ref="AI31">IFERROR(VLOOKUP($D31,IF((القيود!$A$9:$A$510=$D31)*(القيود!$H$9:$H$510=AI$10),القيود!$A$9:$I$510,""),2,0),"")</f>
        <v/>
      </c>
      <c r="AJ31" s="74" t="str">
        <f t="array" ref="AJ31">IFERROR(VLOOKUP($D31,IF((القيود!$A$9:$A$510=$D31)*(القيود!$H$9:$H$510=AI$10),القيود!$A$9:$I$510,""),3,0),"")</f>
        <v/>
      </c>
      <c r="AK31" s="74" t="str">
        <f t="array" ref="AK31">IFERROR(VLOOKUP($D31,IF((القيود!$A$9:$A$510=$D31)*(القيود!$H$9:$H$510=AK$10),القيود!$A$9:$I$510,""),2,0),"")</f>
        <v/>
      </c>
      <c r="AL31" s="74" t="str">
        <f t="array" ref="AL31">IFERROR(VLOOKUP($D31,IF((القيود!$A$9:$A$510=$D31)*(القيود!$H$9:$H$510=AK$10),القيود!$A$9:$I$510,""),3,0),"")</f>
        <v/>
      </c>
      <c r="AM31" s="74" t="str">
        <f t="array" ref="AM31">IFERROR(VLOOKUP($D31,IF((القيود!$A$9:$A$510=$D31)*(القيود!$H$9:$H$510=AM$10),القيود!$A$9:$I$510,""),2,0),"")</f>
        <v/>
      </c>
      <c r="AN31" s="74" t="str">
        <f t="array" ref="AN31">IFERROR(VLOOKUP($D31,IF((القيود!$A$9:$A$510=$D31)*(القيود!$H$9:$H$510=AM$10),القيود!$A$9:$I$510,""),3,0),"")</f>
        <v/>
      </c>
      <c r="AO31" s="74" t="str">
        <f t="array" ref="AO31">IFERROR(VLOOKUP($D31,IF((القيود!$A$9:$A$510=$D31)*(القيود!$H$9:$H$510=AO$10),القيود!$A$9:$I$510,""),2,0),"")</f>
        <v/>
      </c>
      <c r="AP31" s="74" t="str">
        <f t="array" ref="AP31">IFERROR(VLOOKUP($D31,IF((القيود!$A$9:$A$510=$D31)*(القيود!$H$9:$H$510=AO$10),القيود!$A$9:$I$510,""),3,0),"")</f>
        <v/>
      </c>
      <c r="AQ31" s="74" t="str">
        <f t="array" ref="AQ31">IFERROR(VLOOKUP($D31,IF((القيود!$A$9:$A$510=$D31)*(القيود!$H$9:$H$510=AQ$10),القيود!$A$9:$I$510,""),2,0),"")</f>
        <v/>
      </c>
      <c r="AR31" s="74" t="str">
        <f t="array" ref="AR31">IFERROR(VLOOKUP($D31,IF((القيود!$A$9:$A$510=$D31)*(القيود!$H$9:$H$510=AQ$10),القيود!$A$9:$I$510,""),3,0),"")</f>
        <v/>
      </c>
      <c r="AS31" s="74" t="str">
        <f t="array" ref="AS31">IFERROR(VLOOKUP($D31,IF((القيود!$A$9:$A$510=$D31)*(القيود!$H$9:$H$510=AS$10),القيود!$A$9:$I$510,""),2,0),"")</f>
        <v/>
      </c>
      <c r="AT31" s="74" t="str">
        <f t="array" ref="AT31">IFERROR(VLOOKUP($D31,IF((القيود!$A$9:$A$510=$D31)*(القيود!$H$9:$H$510=AS$10),القيود!$A$9:$I$510,""),3,0),"")</f>
        <v/>
      </c>
      <c r="AU31" s="74" t="str">
        <f t="array" ref="AU31">IFERROR(VLOOKUP($D31,IF((القيود!$A$9:$A$510=$D31)*(القيود!$H$9:$H$510=AU$10),القيود!$A$9:$I$510,""),2,0),"")</f>
        <v/>
      </c>
      <c r="AV31" s="74" t="str">
        <f t="array" ref="AV31">IFERROR(VLOOKUP($D31,IF((القيود!$A$9:$A$510=$D31)*(القيود!$H$9:$H$510=AU$10),القيود!$A$9:$I$510,""),3,0),"")</f>
        <v/>
      </c>
    </row>
    <row r="32" spans="1:48" s="60" customFormat="1" ht="18.75" customHeight="1">
      <c r="A32" s="70">
        <f t="shared" si="59"/>
        <v>1</v>
      </c>
      <c r="B32" s="70" t="str">
        <f t="shared" si="60"/>
        <v/>
      </c>
      <c r="C32" s="70" t="str">
        <f t="shared" si="61"/>
        <v/>
      </c>
      <c r="D32" s="77">
        <v>20</v>
      </c>
      <c r="E32" s="71"/>
      <c r="F32" s="83"/>
      <c r="G32" s="73"/>
      <c r="H32" s="103">
        <f t="shared" si="65"/>
        <v>0</v>
      </c>
      <c r="I32" s="103">
        <f t="shared" si="66"/>
        <v>0</v>
      </c>
      <c r="J32" s="104">
        <f t="shared" si="67"/>
        <v>0</v>
      </c>
      <c r="K32" s="74" t="str">
        <f t="array" ref="K32">IFERROR(VLOOKUP($D32,IF((القيود!$A$9:$A$510=$D32)*(القيود!$H$9:$H$510=K$10),القيود!$A$9:$I$510,""),2,0),"")</f>
        <v/>
      </c>
      <c r="L32" s="74" t="str">
        <f t="array" ref="L32">IFERROR(VLOOKUP($D32,IF((القيود!$A$9:$A$510=$D32)*(القيود!$H$9:$H$510=K$10),القيود!$A$9:$I$510,""),3,0),"")</f>
        <v/>
      </c>
      <c r="M32" s="74" t="str">
        <f t="array" ref="M32">IFERROR(VLOOKUP($D32,IF((القيود!$A$9:$A$510=$D32)*(القيود!$H$9:$H$510=M$10),القيود!$A$9:$I$510,""),2,0),"")</f>
        <v/>
      </c>
      <c r="N32" s="74" t="str">
        <f t="array" ref="N32">IFERROR(VLOOKUP($D32,IF((القيود!$A$9:$A$510=$D32)*(القيود!$H$9:$H$510=M$10),القيود!$A$9:$I$510,""),3,0),"")</f>
        <v/>
      </c>
      <c r="O32" s="74" t="str">
        <f t="array" ref="O32">IFERROR(VLOOKUP($D32,IF((القيود!$A$9:$A$510=$D32)*(القيود!$H$9:$H$510=O$10),القيود!$A$9:$I$510,""),2,0),"")</f>
        <v/>
      </c>
      <c r="P32" s="74" t="str">
        <f t="array" ref="P32">IFERROR(VLOOKUP($D32,IF((القيود!$A$9:$A$510=$D32)*(القيود!$H$9:$H$510=O$10),القيود!$A$9:$I$510,""),3,0),"")</f>
        <v/>
      </c>
      <c r="Q32" s="74" t="str">
        <f t="array" ref="Q32">IFERROR(VLOOKUP($D32,IF((القيود!$A$9:$A$510=$D32)*(القيود!$H$9:$H$510=Q$10),القيود!$A$9:$I$510,""),2,0),"")</f>
        <v/>
      </c>
      <c r="R32" s="74" t="str">
        <f t="array" ref="R32">IFERROR(VLOOKUP($D32,IF((القيود!$A$9:$A$510=$D32)*(القيود!$H$9:$H$510=Q$10),القيود!$A$9:$I$510,""),3,0),"")</f>
        <v/>
      </c>
      <c r="S32" s="74" t="str">
        <f t="array" ref="S32">IFERROR(VLOOKUP($D32,IF((القيود!$A$9:$A$510=$D32)*(القيود!$H$9:$H$510=S$10),القيود!$A$9:$I$510,""),2,0),"")</f>
        <v/>
      </c>
      <c r="T32" s="74" t="str">
        <f t="array" ref="T32">IFERROR(VLOOKUP($D32,IF((القيود!$A$9:$A$510=$D32)*(القيود!$H$9:$H$510=S$10),القيود!$A$9:$I$510,""),3,0),"")</f>
        <v/>
      </c>
      <c r="U32" s="74" t="str">
        <f t="array" ref="U32">IFERROR(VLOOKUP($D32,IF((القيود!$A$9:$A$510=$D32)*(القيود!$H$9:$H$510=U$10),القيود!$A$9:$I$510,""),2,0),"")</f>
        <v/>
      </c>
      <c r="V32" s="74" t="str">
        <f t="array" ref="V32">IFERROR(VLOOKUP($D32,IF((القيود!$A$9:$A$510=$D32)*(القيود!$H$9:$H$510=U$10),القيود!$A$9:$I$510,""),3,0),"")</f>
        <v/>
      </c>
      <c r="W32" s="74" t="str">
        <f t="array" ref="W32">IFERROR(VLOOKUP($D32,IF((القيود!$A$9:$A$510=$D32)*(القيود!$H$9:$H$510=W$10),القيود!$A$9:$I$510,""),2,0),"")</f>
        <v/>
      </c>
      <c r="X32" s="74" t="str">
        <f t="array" ref="X32">IFERROR(VLOOKUP($D32,IF((القيود!$A$9:$A$510=$D32)*(القيود!$H$9:$H$510=W$10),القيود!$A$9:$I$510,""),3,0),"")</f>
        <v/>
      </c>
      <c r="Y32" s="74" t="str">
        <f t="array" ref="Y32">IFERROR(VLOOKUP($D32,IF((القيود!$A$9:$A$510=$D32)*(القيود!$H$9:$H$510=Y$10),القيود!$A$9:$I$510,""),2,0),"")</f>
        <v/>
      </c>
      <c r="Z32" s="74" t="str">
        <f t="array" ref="Z32">IFERROR(VLOOKUP($D32,IF((القيود!$A$9:$A$510=$D32)*(القيود!$H$9:$H$510=Y$10),القيود!$A$9:$I$510,""),3,0),"")</f>
        <v/>
      </c>
      <c r="AA32" s="74" t="str">
        <f t="array" ref="AA32">IFERROR(VLOOKUP($D32,IF((القيود!$A$9:$A$510=$D32)*(القيود!$H$9:$H$510=AA$10),القيود!$A$9:$I$510,""),2,0),"")</f>
        <v/>
      </c>
      <c r="AB32" s="74" t="str">
        <f t="array" ref="AB32">IFERROR(VLOOKUP($D32,IF((القيود!$A$9:$A$510=$D32)*(القيود!$H$9:$H$510=AA$10),القيود!$A$9:$I$510,""),3,0),"")</f>
        <v/>
      </c>
      <c r="AC32" s="74" t="str">
        <f t="array" ref="AC32">IFERROR(VLOOKUP($D32,IF((القيود!$A$9:$A$510=$D32)*(القيود!$H$9:$H$510=AC$10),القيود!$A$9:$I$510,""),2,0),"")</f>
        <v/>
      </c>
      <c r="AD32" s="74" t="str">
        <f t="array" ref="AD32">IFERROR(VLOOKUP($D32,IF((القيود!$A$9:$A$510=$D32)*(القيود!$H$9:$H$510=AC$10),القيود!$A$9:$I$510,""),3,0),"")</f>
        <v/>
      </c>
      <c r="AE32" s="74" t="str">
        <f t="array" ref="AE32">IFERROR(VLOOKUP($D32,IF((القيود!$A$9:$A$510=$D32)*(القيود!$H$9:$H$510=AE$10),القيود!$A$9:$I$510,""),2,0),"")</f>
        <v/>
      </c>
      <c r="AF32" s="74" t="str">
        <f t="array" ref="AF32">IFERROR(VLOOKUP($D32,IF((القيود!$A$9:$A$510=$D32)*(القيود!$H$9:$H$510=AE$10),القيود!$A$9:$I$510,""),3,0),"")</f>
        <v/>
      </c>
      <c r="AG32" s="74" t="str">
        <f t="array" ref="AG32">IFERROR(VLOOKUP($D32,IF((القيود!$A$9:$A$510=$D32)*(القيود!$H$9:$H$510=AG$10),القيود!$A$9:$I$510,""),2,0),"")</f>
        <v/>
      </c>
      <c r="AH32" s="74" t="str">
        <f t="array" ref="AH32">IFERROR(VLOOKUP($D32,IF((القيود!$A$9:$A$510=$D32)*(القيود!$H$9:$H$510=AG$10),القيود!$A$9:$I$510,""),3,0),"")</f>
        <v/>
      </c>
      <c r="AI32" s="74" t="str">
        <f t="array" ref="AI32">IFERROR(VLOOKUP($D32,IF((القيود!$A$9:$A$510=$D32)*(القيود!$H$9:$H$510=AI$10),القيود!$A$9:$I$510,""),2,0),"")</f>
        <v/>
      </c>
      <c r="AJ32" s="74" t="str">
        <f t="array" ref="AJ32">IFERROR(VLOOKUP($D32,IF((القيود!$A$9:$A$510=$D32)*(القيود!$H$9:$H$510=AI$10),القيود!$A$9:$I$510,""),3,0),"")</f>
        <v/>
      </c>
      <c r="AK32" s="74" t="str">
        <f t="array" ref="AK32">IFERROR(VLOOKUP($D32,IF((القيود!$A$9:$A$510=$D32)*(القيود!$H$9:$H$510=AK$10),القيود!$A$9:$I$510,""),2,0),"")</f>
        <v/>
      </c>
      <c r="AL32" s="74" t="str">
        <f t="array" ref="AL32">IFERROR(VLOOKUP($D32,IF((القيود!$A$9:$A$510=$D32)*(القيود!$H$9:$H$510=AK$10),القيود!$A$9:$I$510,""),3,0),"")</f>
        <v/>
      </c>
      <c r="AM32" s="74" t="str">
        <f t="array" ref="AM32">IFERROR(VLOOKUP($D32,IF((القيود!$A$9:$A$510=$D32)*(القيود!$H$9:$H$510=AM$10),القيود!$A$9:$I$510,""),2,0),"")</f>
        <v/>
      </c>
      <c r="AN32" s="74" t="str">
        <f t="array" ref="AN32">IFERROR(VLOOKUP($D32,IF((القيود!$A$9:$A$510=$D32)*(القيود!$H$9:$H$510=AM$10),القيود!$A$9:$I$510,""),3,0),"")</f>
        <v/>
      </c>
      <c r="AO32" s="74" t="str">
        <f t="array" ref="AO32">IFERROR(VLOOKUP($D32,IF((القيود!$A$9:$A$510=$D32)*(القيود!$H$9:$H$510=AO$10),القيود!$A$9:$I$510,""),2,0),"")</f>
        <v/>
      </c>
      <c r="AP32" s="74" t="str">
        <f t="array" ref="AP32">IFERROR(VLOOKUP($D32,IF((القيود!$A$9:$A$510=$D32)*(القيود!$H$9:$H$510=AO$10),القيود!$A$9:$I$510,""),3,0),"")</f>
        <v/>
      </c>
      <c r="AQ32" s="74" t="str">
        <f t="array" ref="AQ32">IFERROR(VLOOKUP($D32,IF((القيود!$A$9:$A$510=$D32)*(القيود!$H$9:$H$510=AQ$10),القيود!$A$9:$I$510,""),2,0),"")</f>
        <v/>
      </c>
      <c r="AR32" s="74" t="str">
        <f t="array" ref="AR32">IFERROR(VLOOKUP($D32,IF((القيود!$A$9:$A$510=$D32)*(القيود!$H$9:$H$510=AQ$10),القيود!$A$9:$I$510,""),3,0),"")</f>
        <v/>
      </c>
      <c r="AS32" s="74" t="str">
        <f t="array" ref="AS32">IFERROR(VLOOKUP($D32,IF((القيود!$A$9:$A$510=$D32)*(القيود!$H$9:$H$510=AS$10),القيود!$A$9:$I$510,""),2,0),"")</f>
        <v/>
      </c>
      <c r="AT32" s="74" t="str">
        <f t="array" ref="AT32">IFERROR(VLOOKUP($D32,IF((القيود!$A$9:$A$510=$D32)*(القيود!$H$9:$H$510=AS$10),القيود!$A$9:$I$510,""),3,0),"")</f>
        <v/>
      </c>
      <c r="AU32" s="74" t="str">
        <f t="array" ref="AU32">IFERROR(VLOOKUP($D32,IF((القيود!$A$9:$A$510=$D32)*(القيود!$H$9:$H$510=AU$10),القيود!$A$9:$I$510,""),2,0),"")</f>
        <v/>
      </c>
      <c r="AV32" s="74" t="str">
        <f t="array" ref="AV32">IFERROR(VLOOKUP($D32,IF((القيود!$A$9:$A$510=$D32)*(القيود!$H$9:$H$510=AU$10),القيود!$A$9:$I$510,""),3,0),"")</f>
        <v/>
      </c>
    </row>
    <row r="33" spans="1:48" s="60" customFormat="1" ht="18.75" customHeight="1">
      <c r="A33" s="70">
        <f t="shared" si="59"/>
        <v>1</v>
      </c>
      <c r="B33" s="70" t="str">
        <f t="shared" si="60"/>
        <v/>
      </c>
      <c r="C33" s="70" t="str">
        <f t="shared" si="61"/>
        <v/>
      </c>
      <c r="D33" s="77">
        <v>21</v>
      </c>
      <c r="E33" s="80"/>
      <c r="F33" s="83"/>
      <c r="G33" s="82"/>
      <c r="H33" s="103">
        <f t="shared" si="65"/>
        <v>0</v>
      </c>
      <c r="I33" s="103">
        <f t="shared" si="66"/>
        <v>0</v>
      </c>
      <c r="J33" s="104">
        <f t="shared" si="67"/>
        <v>0</v>
      </c>
      <c r="K33" s="74" t="str">
        <f t="array" ref="K33">IFERROR(VLOOKUP($D33,IF((القيود!$A$9:$A$510=$D33)*(القيود!$H$9:$H$510=K$10),القيود!$A$9:$I$510,""),2,0),"")</f>
        <v/>
      </c>
      <c r="L33" s="74" t="str">
        <f t="array" ref="L33">IFERROR(VLOOKUP($D33,IF((القيود!$A$9:$A$510=$D33)*(القيود!$H$9:$H$510=K$10),القيود!$A$9:$I$510,""),3,0),"")</f>
        <v/>
      </c>
      <c r="M33" s="74" t="str">
        <f t="array" ref="M33">IFERROR(VLOOKUP($D33,IF((القيود!$A$9:$A$510=$D33)*(القيود!$H$9:$H$510=M$10),القيود!$A$9:$I$510,""),2,0),"")</f>
        <v/>
      </c>
      <c r="N33" s="74" t="str">
        <f t="array" ref="N33">IFERROR(VLOOKUP($D33,IF((القيود!$A$9:$A$510=$D33)*(القيود!$H$9:$H$510=M$10),القيود!$A$9:$I$510,""),3,0),"")</f>
        <v/>
      </c>
      <c r="O33" s="74" t="str">
        <f t="array" ref="O33">IFERROR(VLOOKUP($D33,IF((القيود!$A$9:$A$510=$D33)*(القيود!$H$9:$H$510=O$10),القيود!$A$9:$I$510,""),2,0),"")</f>
        <v/>
      </c>
      <c r="P33" s="74" t="str">
        <f t="array" ref="P33">IFERROR(VLOOKUP($D33,IF((القيود!$A$9:$A$510=$D33)*(القيود!$H$9:$H$510=O$10),القيود!$A$9:$I$510,""),3,0),"")</f>
        <v/>
      </c>
      <c r="Q33" s="74" t="str">
        <f t="array" ref="Q33">IFERROR(VLOOKUP($D33,IF((القيود!$A$9:$A$510=$D33)*(القيود!$H$9:$H$510=Q$10),القيود!$A$9:$I$510,""),2,0),"")</f>
        <v/>
      </c>
      <c r="R33" s="74" t="str">
        <f t="array" ref="R33">IFERROR(VLOOKUP($D33,IF((القيود!$A$9:$A$510=$D33)*(القيود!$H$9:$H$510=Q$10),القيود!$A$9:$I$510,""),3,0),"")</f>
        <v/>
      </c>
      <c r="S33" s="74" t="str">
        <f t="array" ref="S33">IFERROR(VLOOKUP($D33,IF((القيود!$A$9:$A$510=$D33)*(القيود!$H$9:$H$510=S$10),القيود!$A$9:$I$510,""),2,0),"")</f>
        <v/>
      </c>
      <c r="T33" s="74" t="str">
        <f t="array" ref="T33">IFERROR(VLOOKUP($D33,IF((القيود!$A$9:$A$510=$D33)*(القيود!$H$9:$H$510=S$10),القيود!$A$9:$I$510,""),3,0),"")</f>
        <v/>
      </c>
      <c r="U33" s="74" t="str">
        <f t="array" ref="U33">IFERROR(VLOOKUP($D33,IF((القيود!$A$9:$A$510=$D33)*(القيود!$H$9:$H$510=U$10),القيود!$A$9:$I$510,""),2,0),"")</f>
        <v/>
      </c>
      <c r="V33" s="74" t="str">
        <f t="array" ref="V33">IFERROR(VLOOKUP($D33,IF((القيود!$A$9:$A$510=$D33)*(القيود!$H$9:$H$510=U$10),القيود!$A$9:$I$510,""),3,0),"")</f>
        <v/>
      </c>
      <c r="W33" s="74" t="str">
        <f t="array" ref="W33">IFERROR(VLOOKUP($D33,IF((القيود!$A$9:$A$510=$D33)*(القيود!$H$9:$H$510=W$10),القيود!$A$9:$I$510,""),2,0),"")</f>
        <v/>
      </c>
      <c r="X33" s="74" t="str">
        <f t="array" ref="X33">IFERROR(VLOOKUP($D33,IF((القيود!$A$9:$A$510=$D33)*(القيود!$H$9:$H$510=W$10),القيود!$A$9:$I$510,""),3,0),"")</f>
        <v/>
      </c>
      <c r="Y33" s="74" t="str">
        <f t="array" ref="Y33">IFERROR(VLOOKUP($D33,IF((القيود!$A$9:$A$510=$D33)*(القيود!$H$9:$H$510=Y$10),القيود!$A$9:$I$510,""),2,0),"")</f>
        <v/>
      </c>
      <c r="Z33" s="74" t="str">
        <f t="array" ref="Z33">IFERROR(VLOOKUP($D33,IF((القيود!$A$9:$A$510=$D33)*(القيود!$H$9:$H$510=Y$10),القيود!$A$9:$I$510,""),3,0),"")</f>
        <v/>
      </c>
      <c r="AA33" s="74" t="str">
        <f t="array" ref="AA33">IFERROR(VLOOKUP($D33,IF((القيود!$A$9:$A$510=$D33)*(القيود!$H$9:$H$510=AA$10),القيود!$A$9:$I$510,""),2,0),"")</f>
        <v/>
      </c>
      <c r="AB33" s="74" t="str">
        <f t="array" ref="AB33">IFERROR(VLOOKUP($D33,IF((القيود!$A$9:$A$510=$D33)*(القيود!$H$9:$H$510=AA$10),القيود!$A$9:$I$510,""),3,0),"")</f>
        <v/>
      </c>
      <c r="AC33" s="74" t="str">
        <f t="array" ref="AC33">IFERROR(VLOOKUP($D33,IF((القيود!$A$9:$A$510=$D33)*(القيود!$H$9:$H$510=AC$10),القيود!$A$9:$I$510,""),2,0),"")</f>
        <v/>
      </c>
      <c r="AD33" s="74" t="str">
        <f t="array" ref="AD33">IFERROR(VLOOKUP($D33,IF((القيود!$A$9:$A$510=$D33)*(القيود!$H$9:$H$510=AC$10),القيود!$A$9:$I$510,""),3,0),"")</f>
        <v/>
      </c>
      <c r="AE33" s="74" t="str">
        <f t="array" ref="AE33">IFERROR(VLOOKUP($D33,IF((القيود!$A$9:$A$510=$D33)*(القيود!$H$9:$H$510=AE$10),القيود!$A$9:$I$510,""),2,0),"")</f>
        <v/>
      </c>
      <c r="AF33" s="74" t="str">
        <f t="array" ref="AF33">IFERROR(VLOOKUP($D33,IF((القيود!$A$9:$A$510=$D33)*(القيود!$H$9:$H$510=AE$10),القيود!$A$9:$I$510,""),3,0),"")</f>
        <v/>
      </c>
      <c r="AG33" s="74" t="str">
        <f t="array" ref="AG33">IFERROR(VLOOKUP($D33,IF((القيود!$A$9:$A$510=$D33)*(القيود!$H$9:$H$510=AG$10),القيود!$A$9:$I$510,""),2,0),"")</f>
        <v/>
      </c>
      <c r="AH33" s="74" t="str">
        <f t="array" ref="AH33">IFERROR(VLOOKUP($D33,IF((القيود!$A$9:$A$510=$D33)*(القيود!$H$9:$H$510=AG$10),القيود!$A$9:$I$510,""),3,0),"")</f>
        <v/>
      </c>
      <c r="AI33" s="74" t="str">
        <f t="array" ref="AI33">IFERROR(VLOOKUP($D33,IF((القيود!$A$9:$A$510=$D33)*(القيود!$H$9:$H$510=AI$10),القيود!$A$9:$I$510,""),2,0),"")</f>
        <v/>
      </c>
      <c r="AJ33" s="74" t="str">
        <f t="array" ref="AJ33">IFERROR(VLOOKUP($D33,IF((القيود!$A$9:$A$510=$D33)*(القيود!$H$9:$H$510=AI$10),القيود!$A$9:$I$510,""),3,0),"")</f>
        <v/>
      </c>
      <c r="AK33" s="74" t="str">
        <f t="array" ref="AK33">IFERROR(VLOOKUP($D33,IF((القيود!$A$9:$A$510=$D33)*(القيود!$H$9:$H$510=AK$10),القيود!$A$9:$I$510,""),2,0),"")</f>
        <v/>
      </c>
      <c r="AL33" s="74" t="str">
        <f t="array" ref="AL33">IFERROR(VLOOKUP($D33,IF((القيود!$A$9:$A$510=$D33)*(القيود!$H$9:$H$510=AK$10),القيود!$A$9:$I$510,""),3,0),"")</f>
        <v/>
      </c>
      <c r="AM33" s="74" t="str">
        <f t="array" ref="AM33">IFERROR(VLOOKUP($D33,IF((القيود!$A$9:$A$510=$D33)*(القيود!$H$9:$H$510=AM$10),القيود!$A$9:$I$510,""),2,0),"")</f>
        <v/>
      </c>
      <c r="AN33" s="74" t="str">
        <f t="array" ref="AN33">IFERROR(VLOOKUP($D33,IF((القيود!$A$9:$A$510=$D33)*(القيود!$H$9:$H$510=AM$10),القيود!$A$9:$I$510,""),3,0),"")</f>
        <v/>
      </c>
      <c r="AO33" s="74" t="str">
        <f t="array" ref="AO33">IFERROR(VLOOKUP($D33,IF((القيود!$A$9:$A$510=$D33)*(القيود!$H$9:$H$510=AO$10),القيود!$A$9:$I$510,""),2,0),"")</f>
        <v/>
      </c>
      <c r="AP33" s="74" t="str">
        <f t="array" ref="AP33">IFERROR(VLOOKUP($D33,IF((القيود!$A$9:$A$510=$D33)*(القيود!$H$9:$H$510=AO$10),القيود!$A$9:$I$510,""),3,0),"")</f>
        <v/>
      </c>
      <c r="AQ33" s="74" t="str">
        <f t="array" ref="AQ33">IFERROR(VLOOKUP($D33,IF((القيود!$A$9:$A$510=$D33)*(القيود!$H$9:$H$510=AQ$10),القيود!$A$9:$I$510,""),2,0),"")</f>
        <v/>
      </c>
      <c r="AR33" s="74" t="str">
        <f t="array" ref="AR33">IFERROR(VLOOKUP($D33,IF((القيود!$A$9:$A$510=$D33)*(القيود!$H$9:$H$510=AQ$10),القيود!$A$9:$I$510,""),3,0),"")</f>
        <v/>
      </c>
      <c r="AS33" s="74" t="str">
        <f t="array" ref="AS33">IFERROR(VLOOKUP($D33,IF((القيود!$A$9:$A$510=$D33)*(القيود!$H$9:$H$510=AS$10),القيود!$A$9:$I$510,""),2,0),"")</f>
        <v/>
      </c>
      <c r="AT33" s="74" t="str">
        <f t="array" ref="AT33">IFERROR(VLOOKUP($D33,IF((القيود!$A$9:$A$510=$D33)*(القيود!$H$9:$H$510=AS$10),القيود!$A$9:$I$510,""),3,0),"")</f>
        <v/>
      </c>
      <c r="AU33" s="74" t="str">
        <f t="array" ref="AU33">IFERROR(VLOOKUP($D33,IF((القيود!$A$9:$A$510=$D33)*(القيود!$H$9:$H$510=AU$10),القيود!$A$9:$I$510,""),2,0),"")</f>
        <v/>
      </c>
      <c r="AV33" s="74" t="str">
        <f t="array" ref="AV33">IFERROR(VLOOKUP($D33,IF((القيود!$A$9:$A$510=$D33)*(القيود!$H$9:$H$510=AU$10),القيود!$A$9:$I$510,""),3,0),"")</f>
        <v/>
      </c>
    </row>
    <row r="34" spans="1:48" s="60" customFormat="1" ht="18.75" customHeight="1">
      <c r="A34" s="70">
        <f t="shared" si="59"/>
        <v>1</v>
      </c>
      <c r="B34" s="70" t="str">
        <f t="shared" si="60"/>
        <v/>
      </c>
      <c r="C34" s="70" t="str">
        <f t="shared" si="61"/>
        <v/>
      </c>
      <c r="D34" s="77">
        <v>22</v>
      </c>
      <c r="E34" s="71"/>
      <c r="F34" s="83"/>
      <c r="G34" s="73"/>
      <c r="H34" s="103">
        <f t="shared" si="65"/>
        <v>0</v>
      </c>
      <c r="I34" s="103">
        <f t="shared" si="66"/>
        <v>0</v>
      </c>
      <c r="J34" s="104">
        <f t="shared" si="67"/>
        <v>0</v>
      </c>
      <c r="K34" s="74" t="str">
        <f t="array" ref="K34">IFERROR(VLOOKUP($D34,IF((القيود!$A$9:$A$510=$D34)*(القيود!$H$9:$H$510=K$10),القيود!$A$9:$I$510,""),2,0),"")</f>
        <v/>
      </c>
      <c r="L34" s="74" t="str">
        <f t="array" ref="L34">IFERROR(VLOOKUP($D34,IF((القيود!$A$9:$A$510=$D34)*(القيود!$H$9:$H$510=K$10),القيود!$A$9:$I$510,""),3,0),"")</f>
        <v/>
      </c>
      <c r="M34" s="74" t="str">
        <f t="array" ref="M34">IFERROR(VLOOKUP($D34,IF((القيود!$A$9:$A$510=$D34)*(القيود!$H$9:$H$510=M$10),القيود!$A$9:$I$510,""),2,0),"")</f>
        <v/>
      </c>
      <c r="N34" s="74" t="str">
        <f t="array" ref="N34">IFERROR(VLOOKUP($D34,IF((القيود!$A$9:$A$510=$D34)*(القيود!$H$9:$H$510=M$10),القيود!$A$9:$I$510,""),3,0),"")</f>
        <v/>
      </c>
      <c r="O34" s="74" t="str">
        <f t="array" ref="O34">IFERROR(VLOOKUP($D34,IF((القيود!$A$9:$A$510=$D34)*(القيود!$H$9:$H$510=O$10),القيود!$A$9:$I$510,""),2,0),"")</f>
        <v/>
      </c>
      <c r="P34" s="74" t="str">
        <f t="array" ref="P34">IFERROR(VLOOKUP($D34,IF((القيود!$A$9:$A$510=$D34)*(القيود!$H$9:$H$510=O$10),القيود!$A$9:$I$510,""),3,0),"")</f>
        <v/>
      </c>
      <c r="Q34" s="74" t="str">
        <f t="array" ref="Q34">IFERROR(VLOOKUP($D34,IF((القيود!$A$9:$A$510=$D34)*(القيود!$H$9:$H$510=Q$10),القيود!$A$9:$I$510,""),2,0),"")</f>
        <v/>
      </c>
      <c r="R34" s="74" t="str">
        <f t="array" ref="R34">IFERROR(VLOOKUP($D34,IF((القيود!$A$9:$A$510=$D34)*(القيود!$H$9:$H$510=Q$10),القيود!$A$9:$I$510,""),3,0),"")</f>
        <v/>
      </c>
      <c r="S34" s="74" t="str">
        <f t="array" ref="S34">IFERROR(VLOOKUP($D34,IF((القيود!$A$9:$A$510=$D34)*(القيود!$H$9:$H$510=S$10),القيود!$A$9:$I$510,""),2,0),"")</f>
        <v/>
      </c>
      <c r="T34" s="74" t="str">
        <f t="array" ref="T34">IFERROR(VLOOKUP($D34,IF((القيود!$A$9:$A$510=$D34)*(القيود!$H$9:$H$510=S$10),القيود!$A$9:$I$510,""),3,0),"")</f>
        <v/>
      </c>
      <c r="U34" s="74" t="str">
        <f t="array" ref="U34">IFERROR(VLOOKUP($D34,IF((القيود!$A$9:$A$510=$D34)*(القيود!$H$9:$H$510=U$10),القيود!$A$9:$I$510,""),2,0),"")</f>
        <v/>
      </c>
      <c r="V34" s="74" t="str">
        <f t="array" ref="V34">IFERROR(VLOOKUP($D34,IF((القيود!$A$9:$A$510=$D34)*(القيود!$H$9:$H$510=U$10),القيود!$A$9:$I$510,""),3,0),"")</f>
        <v/>
      </c>
      <c r="W34" s="74" t="str">
        <f t="array" ref="W34">IFERROR(VLOOKUP($D34,IF((القيود!$A$9:$A$510=$D34)*(القيود!$H$9:$H$510=W$10),القيود!$A$9:$I$510,""),2,0),"")</f>
        <v/>
      </c>
      <c r="X34" s="74" t="str">
        <f t="array" ref="X34">IFERROR(VLOOKUP($D34,IF((القيود!$A$9:$A$510=$D34)*(القيود!$H$9:$H$510=W$10),القيود!$A$9:$I$510,""),3,0),"")</f>
        <v/>
      </c>
      <c r="Y34" s="74" t="str">
        <f t="array" ref="Y34">IFERROR(VLOOKUP($D34,IF((القيود!$A$9:$A$510=$D34)*(القيود!$H$9:$H$510=Y$10),القيود!$A$9:$I$510,""),2,0),"")</f>
        <v/>
      </c>
      <c r="Z34" s="74" t="str">
        <f t="array" ref="Z34">IFERROR(VLOOKUP($D34,IF((القيود!$A$9:$A$510=$D34)*(القيود!$H$9:$H$510=Y$10),القيود!$A$9:$I$510,""),3,0),"")</f>
        <v/>
      </c>
      <c r="AA34" s="74" t="str">
        <f t="array" ref="AA34">IFERROR(VLOOKUP($D34,IF((القيود!$A$9:$A$510=$D34)*(القيود!$H$9:$H$510=AA$10),القيود!$A$9:$I$510,""),2,0),"")</f>
        <v/>
      </c>
      <c r="AB34" s="74" t="str">
        <f t="array" ref="AB34">IFERROR(VLOOKUP($D34,IF((القيود!$A$9:$A$510=$D34)*(القيود!$H$9:$H$510=AA$10),القيود!$A$9:$I$510,""),3,0),"")</f>
        <v/>
      </c>
      <c r="AC34" s="74" t="str">
        <f t="array" ref="AC34">IFERROR(VLOOKUP($D34,IF((القيود!$A$9:$A$510=$D34)*(القيود!$H$9:$H$510=AC$10),القيود!$A$9:$I$510,""),2,0),"")</f>
        <v/>
      </c>
      <c r="AD34" s="74" t="str">
        <f t="array" ref="AD34">IFERROR(VLOOKUP($D34,IF((القيود!$A$9:$A$510=$D34)*(القيود!$H$9:$H$510=AC$10),القيود!$A$9:$I$510,""),3,0),"")</f>
        <v/>
      </c>
      <c r="AE34" s="74" t="str">
        <f t="array" ref="AE34">IFERROR(VLOOKUP($D34,IF((القيود!$A$9:$A$510=$D34)*(القيود!$H$9:$H$510=AE$10),القيود!$A$9:$I$510,""),2,0),"")</f>
        <v/>
      </c>
      <c r="AF34" s="74" t="str">
        <f t="array" ref="AF34">IFERROR(VLOOKUP($D34,IF((القيود!$A$9:$A$510=$D34)*(القيود!$H$9:$H$510=AE$10),القيود!$A$9:$I$510,""),3,0),"")</f>
        <v/>
      </c>
      <c r="AG34" s="74" t="str">
        <f t="array" ref="AG34">IFERROR(VLOOKUP($D34,IF((القيود!$A$9:$A$510=$D34)*(القيود!$H$9:$H$510=AG$10),القيود!$A$9:$I$510,""),2,0),"")</f>
        <v/>
      </c>
      <c r="AH34" s="74" t="str">
        <f t="array" ref="AH34">IFERROR(VLOOKUP($D34,IF((القيود!$A$9:$A$510=$D34)*(القيود!$H$9:$H$510=AG$10),القيود!$A$9:$I$510,""),3,0),"")</f>
        <v/>
      </c>
      <c r="AI34" s="74" t="str">
        <f t="array" ref="AI34">IFERROR(VLOOKUP($D34,IF((القيود!$A$9:$A$510=$D34)*(القيود!$H$9:$H$510=AI$10),القيود!$A$9:$I$510,""),2,0),"")</f>
        <v/>
      </c>
      <c r="AJ34" s="74" t="str">
        <f t="array" ref="AJ34">IFERROR(VLOOKUP($D34,IF((القيود!$A$9:$A$510=$D34)*(القيود!$H$9:$H$510=AI$10),القيود!$A$9:$I$510,""),3,0),"")</f>
        <v/>
      </c>
      <c r="AK34" s="74" t="str">
        <f t="array" ref="AK34">IFERROR(VLOOKUP($D34,IF((القيود!$A$9:$A$510=$D34)*(القيود!$H$9:$H$510=AK$10),القيود!$A$9:$I$510,""),2,0),"")</f>
        <v/>
      </c>
      <c r="AL34" s="74" t="str">
        <f t="array" ref="AL34">IFERROR(VLOOKUP($D34,IF((القيود!$A$9:$A$510=$D34)*(القيود!$H$9:$H$510=AK$10),القيود!$A$9:$I$510,""),3,0),"")</f>
        <v/>
      </c>
      <c r="AM34" s="74" t="str">
        <f t="array" ref="AM34">IFERROR(VLOOKUP($D34,IF((القيود!$A$9:$A$510=$D34)*(القيود!$H$9:$H$510=AM$10),القيود!$A$9:$I$510,""),2,0),"")</f>
        <v/>
      </c>
      <c r="AN34" s="74" t="str">
        <f t="array" ref="AN34">IFERROR(VLOOKUP($D34,IF((القيود!$A$9:$A$510=$D34)*(القيود!$H$9:$H$510=AM$10),القيود!$A$9:$I$510,""),3,0),"")</f>
        <v/>
      </c>
      <c r="AO34" s="74" t="str">
        <f t="array" ref="AO34">IFERROR(VLOOKUP($D34,IF((القيود!$A$9:$A$510=$D34)*(القيود!$H$9:$H$510=AO$10),القيود!$A$9:$I$510,""),2,0),"")</f>
        <v/>
      </c>
      <c r="AP34" s="74" t="str">
        <f t="array" ref="AP34">IFERROR(VLOOKUP($D34,IF((القيود!$A$9:$A$510=$D34)*(القيود!$H$9:$H$510=AO$10),القيود!$A$9:$I$510,""),3,0),"")</f>
        <v/>
      </c>
      <c r="AQ34" s="74" t="str">
        <f t="array" ref="AQ34">IFERROR(VLOOKUP($D34,IF((القيود!$A$9:$A$510=$D34)*(القيود!$H$9:$H$510=AQ$10),القيود!$A$9:$I$510,""),2,0),"")</f>
        <v/>
      </c>
      <c r="AR34" s="74" t="str">
        <f t="array" ref="AR34">IFERROR(VLOOKUP($D34,IF((القيود!$A$9:$A$510=$D34)*(القيود!$H$9:$H$510=AQ$10),القيود!$A$9:$I$510,""),3,0),"")</f>
        <v/>
      </c>
      <c r="AS34" s="74" t="str">
        <f t="array" ref="AS34">IFERROR(VLOOKUP($D34,IF((القيود!$A$9:$A$510=$D34)*(القيود!$H$9:$H$510=AS$10),القيود!$A$9:$I$510,""),2,0),"")</f>
        <v/>
      </c>
      <c r="AT34" s="74" t="str">
        <f t="array" ref="AT34">IFERROR(VLOOKUP($D34,IF((القيود!$A$9:$A$510=$D34)*(القيود!$H$9:$H$510=AS$10),القيود!$A$9:$I$510,""),3,0),"")</f>
        <v/>
      </c>
      <c r="AU34" s="74" t="str">
        <f t="array" ref="AU34">IFERROR(VLOOKUP($D34,IF((القيود!$A$9:$A$510=$D34)*(القيود!$H$9:$H$510=AU$10),القيود!$A$9:$I$510,""),2,0),"")</f>
        <v/>
      </c>
      <c r="AV34" s="74" t="str">
        <f t="array" ref="AV34">IFERROR(VLOOKUP($D34,IF((القيود!$A$9:$A$510=$D34)*(القيود!$H$9:$H$510=AU$10),القيود!$A$9:$I$510,""),3,0),"")</f>
        <v/>
      </c>
    </row>
    <row r="35" spans="1:48" s="60" customFormat="1" ht="18.75" customHeight="1">
      <c r="A35" s="70">
        <f t="shared" si="59"/>
        <v>1</v>
      </c>
      <c r="B35" s="70" t="str">
        <f t="shared" si="60"/>
        <v/>
      </c>
      <c r="C35" s="70" t="str">
        <f t="shared" si="61"/>
        <v/>
      </c>
      <c r="D35" s="77">
        <v>23</v>
      </c>
      <c r="E35" s="80"/>
      <c r="F35" s="81"/>
      <c r="G35" s="82"/>
      <c r="H35" s="103">
        <f t="shared" si="65"/>
        <v>0</v>
      </c>
      <c r="I35" s="103">
        <f t="shared" si="66"/>
        <v>0</v>
      </c>
      <c r="J35" s="104">
        <f t="shared" si="67"/>
        <v>0</v>
      </c>
      <c r="K35" s="74" t="str">
        <f t="array" ref="K35">IFERROR(VLOOKUP($D35,IF((القيود!$A$9:$A$510=$D35)*(القيود!$H$9:$H$510=K$10),القيود!$A$9:$I$510,""),2,0),"")</f>
        <v/>
      </c>
      <c r="L35" s="74" t="str">
        <f t="array" ref="L35">IFERROR(VLOOKUP($D35,IF((القيود!$A$9:$A$510=$D35)*(القيود!$H$9:$H$510=K$10),القيود!$A$9:$I$510,""),3,0),"")</f>
        <v/>
      </c>
      <c r="M35" s="74" t="str">
        <f t="array" ref="M35">IFERROR(VLOOKUP($D35,IF((القيود!$A$9:$A$510=$D35)*(القيود!$H$9:$H$510=M$10),القيود!$A$9:$I$510,""),2,0),"")</f>
        <v/>
      </c>
      <c r="N35" s="74" t="str">
        <f t="array" ref="N35">IFERROR(VLOOKUP($D35,IF((القيود!$A$9:$A$510=$D35)*(القيود!$H$9:$H$510=M$10),القيود!$A$9:$I$510,""),3,0),"")</f>
        <v/>
      </c>
      <c r="O35" s="74" t="str">
        <f t="array" ref="O35">IFERROR(VLOOKUP($D35,IF((القيود!$A$9:$A$510=$D35)*(القيود!$H$9:$H$510=O$10),القيود!$A$9:$I$510,""),2,0),"")</f>
        <v/>
      </c>
      <c r="P35" s="74" t="str">
        <f t="array" ref="P35">IFERROR(VLOOKUP($D35,IF((القيود!$A$9:$A$510=$D35)*(القيود!$H$9:$H$510=O$10),القيود!$A$9:$I$510,""),3,0),"")</f>
        <v/>
      </c>
      <c r="Q35" s="74" t="str">
        <f t="array" ref="Q35">IFERROR(VLOOKUP($D35,IF((القيود!$A$9:$A$510=$D35)*(القيود!$H$9:$H$510=Q$10),القيود!$A$9:$I$510,""),2,0),"")</f>
        <v/>
      </c>
      <c r="R35" s="74" t="str">
        <f t="array" ref="R35">IFERROR(VLOOKUP($D35,IF((القيود!$A$9:$A$510=$D35)*(القيود!$H$9:$H$510=Q$10),القيود!$A$9:$I$510,""),3,0),"")</f>
        <v/>
      </c>
      <c r="S35" s="74" t="str">
        <f t="array" ref="S35">IFERROR(VLOOKUP($D35,IF((القيود!$A$9:$A$510=$D35)*(القيود!$H$9:$H$510=S$10),القيود!$A$9:$I$510,""),2,0),"")</f>
        <v/>
      </c>
      <c r="T35" s="74" t="str">
        <f t="array" ref="T35">IFERROR(VLOOKUP($D35,IF((القيود!$A$9:$A$510=$D35)*(القيود!$H$9:$H$510=S$10),القيود!$A$9:$I$510,""),3,0),"")</f>
        <v/>
      </c>
      <c r="U35" s="74" t="str">
        <f t="array" ref="U35">IFERROR(VLOOKUP($D35,IF((القيود!$A$9:$A$510=$D35)*(القيود!$H$9:$H$510=U$10),القيود!$A$9:$I$510,""),2,0),"")</f>
        <v/>
      </c>
      <c r="V35" s="74" t="str">
        <f t="array" ref="V35">IFERROR(VLOOKUP($D35,IF((القيود!$A$9:$A$510=$D35)*(القيود!$H$9:$H$510=U$10),القيود!$A$9:$I$510,""),3,0),"")</f>
        <v/>
      </c>
      <c r="W35" s="74" t="str">
        <f t="array" ref="W35">IFERROR(VLOOKUP($D35,IF((القيود!$A$9:$A$510=$D35)*(القيود!$H$9:$H$510=W$10),القيود!$A$9:$I$510,""),2,0),"")</f>
        <v/>
      </c>
      <c r="X35" s="74" t="str">
        <f t="array" ref="X35">IFERROR(VLOOKUP($D35,IF((القيود!$A$9:$A$510=$D35)*(القيود!$H$9:$H$510=W$10),القيود!$A$9:$I$510,""),3,0),"")</f>
        <v/>
      </c>
      <c r="Y35" s="74" t="str">
        <f t="array" ref="Y35">IFERROR(VLOOKUP($D35,IF((القيود!$A$9:$A$510=$D35)*(القيود!$H$9:$H$510=Y$10),القيود!$A$9:$I$510,""),2,0),"")</f>
        <v/>
      </c>
      <c r="Z35" s="74" t="str">
        <f t="array" ref="Z35">IFERROR(VLOOKUP($D35,IF((القيود!$A$9:$A$510=$D35)*(القيود!$H$9:$H$510=Y$10),القيود!$A$9:$I$510,""),3,0),"")</f>
        <v/>
      </c>
      <c r="AA35" s="74" t="str">
        <f t="array" ref="AA35">IFERROR(VLOOKUP($D35,IF((القيود!$A$9:$A$510=$D35)*(القيود!$H$9:$H$510=AA$10),القيود!$A$9:$I$510,""),2,0),"")</f>
        <v/>
      </c>
      <c r="AB35" s="74" t="str">
        <f t="array" ref="AB35">IFERROR(VLOOKUP($D35,IF((القيود!$A$9:$A$510=$D35)*(القيود!$H$9:$H$510=AA$10),القيود!$A$9:$I$510,""),3,0),"")</f>
        <v/>
      </c>
      <c r="AC35" s="74" t="str">
        <f t="array" ref="AC35">IFERROR(VLOOKUP($D35,IF((القيود!$A$9:$A$510=$D35)*(القيود!$H$9:$H$510=AC$10),القيود!$A$9:$I$510,""),2,0),"")</f>
        <v/>
      </c>
      <c r="AD35" s="74" t="str">
        <f t="array" ref="AD35">IFERROR(VLOOKUP($D35,IF((القيود!$A$9:$A$510=$D35)*(القيود!$H$9:$H$510=AC$10),القيود!$A$9:$I$510,""),3,0),"")</f>
        <v/>
      </c>
      <c r="AE35" s="74" t="str">
        <f t="array" ref="AE35">IFERROR(VLOOKUP($D35,IF((القيود!$A$9:$A$510=$D35)*(القيود!$H$9:$H$510=AE$10),القيود!$A$9:$I$510,""),2,0),"")</f>
        <v/>
      </c>
      <c r="AF35" s="74" t="str">
        <f t="array" ref="AF35">IFERROR(VLOOKUP($D35,IF((القيود!$A$9:$A$510=$D35)*(القيود!$H$9:$H$510=AE$10),القيود!$A$9:$I$510,""),3,0),"")</f>
        <v/>
      </c>
      <c r="AG35" s="74" t="str">
        <f t="array" ref="AG35">IFERROR(VLOOKUP($D35,IF((القيود!$A$9:$A$510=$D35)*(القيود!$H$9:$H$510=AG$10),القيود!$A$9:$I$510,""),2,0),"")</f>
        <v/>
      </c>
      <c r="AH35" s="74" t="str">
        <f t="array" ref="AH35">IFERROR(VLOOKUP($D35,IF((القيود!$A$9:$A$510=$D35)*(القيود!$H$9:$H$510=AG$10),القيود!$A$9:$I$510,""),3,0),"")</f>
        <v/>
      </c>
      <c r="AI35" s="74" t="str">
        <f t="array" ref="AI35">IFERROR(VLOOKUP($D35,IF((القيود!$A$9:$A$510=$D35)*(القيود!$H$9:$H$510=AI$10),القيود!$A$9:$I$510,""),2,0),"")</f>
        <v/>
      </c>
      <c r="AJ35" s="74" t="str">
        <f t="array" ref="AJ35">IFERROR(VLOOKUP($D35,IF((القيود!$A$9:$A$510=$D35)*(القيود!$H$9:$H$510=AI$10),القيود!$A$9:$I$510,""),3,0),"")</f>
        <v/>
      </c>
      <c r="AK35" s="74" t="str">
        <f t="array" ref="AK35">IFERROR(VLOOKUP($D35,IF((القيود!$A$9:$A$510=$D35)*(القيود!$H$9:$H$510=AK$10),القيود!$A$9:$I$510,""),2,0),"")</f>
        <v/>
      </c>
      <c r="AL35" s="74" t="str">
        <f t="array" ref="AL35">IFERROR(VLOOKUP($D35,IF((القيود!$A$9:$A$510=$D35)*(القيود!$H$9:$H$510=AK$10),القيود!$A$9:$I$510,""),3,0),"")</f>
        <v/>
      </c>
      <c r="AM35" s="74" t="str">
        <f t="array" ref="AM35">IFERROR(VLOOKUP($D35,IF((القيود!$A$9:$A$510=$D35)*(القيود!$H$9:$H$510=AM$10),القيود!$A$9:$I$510,""),2,0),"")</f>
        <v/>
      </c>
      <c r="AN35" s="74" t="str">
        <f t="array" ref="AN35">IFERROR(VLOOKUP($D35,IF((القيود!$A$9:$A$510=$D35)*(القيود!$H$9:$H$510=AM$10),القيود!$A$9:$I$510,""),3,0),"")</f>
        <v/>
      </c>
      <c r="AO35" s="74" t="str">
        <f t="array" ref="AO35">IFERROR(VLOOKUP($D35,IF((القيود!$A$9:$A$510=$D35)*(القيود!$H$9:$H$510=AO$10),القيود!$A$9:$I$510,""),2,0),"")</f>
        <v/>
      </c>
      <c r="AP35" s="74" t="str">
        <f t="array" ref="AP35">IFERROR(VLOOKUP($D35,IF((القيود!$A$9:$A$510=$D35)*(القيود!$H$9:$H$510=AO$10),القيود!$A$9:$I$510,""),3,0),"")</f>
        <v/>
      </c>
      <c r="AQ35" s="74" t="str">
        <f t="array" ref="AQ35">IFERROR(VLOOKUP($D35,IF((القيود!$A$9:$A$510=$D35)*(القيود!$H$9:$H$510=AQ$10),القيود!$A$9:$I$510,""),2,0),"")</f>
        <v/>
      </c>
      <c r="AR35" s="74" t="str">
        <f t="array" ref="AR35">IFERROR(VLOOKUP($D35,IF((القيود!$A$9:$A$510=$D35)*(القيود!$H$9:$H$510=AQ$10),القيود!$A$9:$I$510,""),3,0),"")</f>
        <v/>
      </c>
      <c r="AS35" s="74" t="str">
        <f t="array" ref="AS35">IFERROR(VLOOKUP($D35,IF((القيود!$A$9:$A$510=$D35)*(القيود!$H$9:$H$510=AS$10),القيود!$A$9:$I$510,""),2,0),"")</f>
        <v/>
      </c>
      <c r="AT35" s="74" t="str">
        <f t="array" ref="AT35">IFERROR(VLOOKUP($D35,IF((القيود!$A$9:$A$510=$D35)*(القيود!$H$9:$H$510=AS$10),القيود!$A$9:$I$510,""),3,0),"")</f>
        <v/>
      </c>
      <c r="AU35" s="74" t="str">
        <f t="array" ref="AU35">IFERROR(VLOOKUP($D35,IF((القيود!$A$9:$A$510=$D35)*(القيود!$H$9:$H$510=AU$10),القيود!$A$9:$I$510,""),2,0),"")</f>
        <v/>
      </c>
      <c r="AV35" s="74" t="str">
        <f t="array" ref="AV35">IFERROR(VLOOKUP($D35,IF((القيود!$A$9:$A$510=$D35)*(القيود!$H$9:$H$510=AU$10),القيود!$A$9:$I$510,""),3,0),"")</f>
        <v/>
      </c>
    </row>
    <row r="36" spans="1:48" s="60" customFormat="1" ht="18.75" customHeight="1">
      <c r="A36" s="70">
        <f t="shared" si="59"/>
        <v>1</v>
      </c>
      <c r="B36" s="70" t="str">
        <f t="shared" si="60"/>
        <v/>
      </c>
      <c r="C36" s="70" t="str">
        <f t="shared" si="61"/>
        <v/>
      </c>
      <c r="D36" s="77">
        <v>24</v>
      </c>
      <c r="E36" s="71"/>
      <c r="F36" s="83"/>
      <c r="G36" s="73"/>
      <c r="H36" s="103">
        <f t="shared" si="65"/>
        <v>0</v>
      </c>
      <c r="I36" s="103">
        <f t="shared" si="66"/>
        <v>0</v>
      </c>
      <c r="J36" s="104">
        <f t="shared" si="67"/>
        <v>0</v>
      </c>
      <c r="K36" s="74" t="str">
        <f t="array" ref="K36">IFERROR(VLOOKUP($D36,IF((القيود!$A$9:$A$510=$D36)*(القيود!$H$9:$H$510=K$10),القيود!$A$9:$I$510,""),2,0),"")</f>
        <v/>
      </c>
      <c r="L36" s="74" t="str">
        <f t="array" ref="L36">IFERROR(VLOOKUP($D36,IF((القيود!$A$9:$A$510=$D36)*(القيود!$H$9:$H$510=K$10),القيود!$A$9:$I$510,""),3,0),"")</f>
        <v/>
      </c>
      <c r="M36" s="74" t="str">
        <f t="array" ref="M36">IFERROR(VLOOKUP($D36,IF((القيود!$A$9:$A$510=$D36)*(القيود!$H$9:$H$510=M$10),القيود!$A$9:$I$510,""),2,0),"")</f>
        <v/>
      </c>
      <c r="N36" s="74" t="str">
        <f t="array" ref="N36">IFERROR(VLOOKUP($D36,IF((القيود!$A$9:$A$510=$D36)*(القيود!$H$9:$H$510=M$10),القيود!$A$9:$I$510,""),3,0),"")</f>
        <v/>
      </c>
      <c r="O36" s="74" t="str">
        <f t="array" ref="O36">IFERROR(VLOOKUP($D36,IF((القيود!$A$9:$A$510=$D36)*(القيود!$H$9:$H$510=O$10),القيود!$A$9:$I$510,""),2,0),"")</f>
        <v/>
      </c>
      <c r="P36" s="74" t="str">
        <f t="array" ref="P36">IFERROR(VLOOKUP($D36,IF((القيود!$A$9:$A$510=$D36)*(القيود!$H$9:$H$510=O$10),القيود!$A$9:$I$510,""),3,0),"")</f>
        <v/>
      </c>
      <c r="Q36" s="74" t="str">
        <f t="array" ref="Q36">IFERROR(VLOOKUP($D36,IF((القيود!$A$9:$A$510=$D36)*(القيود!$H$9:$H$510=Q$10),القيود!$A$9:$I$510,""),2,0),"")</f>
        <v/>
      </c>
      <c r="R36" s="74" t="str">
        <f t="array" ref="R36">IFERROR(VLOOKUP($D36,IF((القيود!$A$9:$A$510=$D36)*(القيود!$H$9:$H$510=Q$10),القيود!$A$9:$I$510,""),3,0),"")</f>
        <v/>
      </c>
      <c r="S36" s="74" t="str">
        <f t="array" ref="S36">IFERROR(VLOOKUP($D36,IF((القيود!$A$9:$A$510=$D36)*(القيود!$H$9:$H$510=S$10),القيود!$A$9:$I$510,""),2,0),"")</f>
        <v/>
      </c>
      <c r="T36" s="74" t="str">
        <f t="array" ref="T36">IFERROR(VLOOKUP($D36,IF((القيود!$A$9:$A$510=$D36)*(القيود!$H$9:$H$510=S$10),القيود!$A$9:$I$510,""),3,0),"")</f>
        <v/>
      </c>
      <c r="U36" s="74" t="str">
        <f t="array" ref="U36">IFERROR(VLOOKUP($D36,IF((القيود!$A$9:$A$510=$D36)*(القيود!$H$9:$H$510=U$10),القيود!$A$9:$I$510,""),2,0),"")</f>
        <v/>
      </c>
      <c r="V36" s="74" t="str">
        <f t="array" ref="V36">IFERROR(VLOOKUP($D36,IF((القيود!$A$9:$A$510=$D36)*(القيود!$H$9:$H$510=U$10),القيود!$A$9:$I$510,""),3,0),"")</f>
        <v/>
      </c>
      <c r="W36" s="74" t="str">
        <f t="array" ref="W36">IFERROR(VLOOKUP($D36,IF((القيود!$A$9:$A$510=$D36)*(القيود!$H$9:$H$510=W$10),القيود!$A$9:$I$510,""),2,0),"")</f>
        <v/>
      </c>
      <c r="X36" s="74" t="str">
        <f t="array" ref="X36">IFERROR(VLOOKUP($D36,IF((القيود!$A$9:$A$510=$D36)*(القيود!$H$9:$H$510=W$10),القيود!$A$9:$I$510,""),3,0),"")</f>
        <v/>
      </c>
      <c r="Y36" s="74" t="str">
        <f t="array" ref="Y36">IFERROR(VLOOKUP($D36,IF((القيود!$A$9:$A$510=$D36)*(القيود!$H$9:$H$510=Y$10),القيود!$A$9:$I$510,""),2,0),"")</f>
        <v/>
      </c>
      <c r="Z36" s="74" t="str">
        <f t="array" ref="Z36">IFERROR(VLOOKUP($D36,IF((القيود!$A$9:$A$510=$D36)*(القيود!$H$9:$H$510=Y$10),القيود!$A$9:$I$510,""),3,0),"")</f>
        <v/>
      </c>
      <c r="AA36" s="74" t="str">
        <f t="array" ref="AA36">IFERROR(VLOOKUP($D36,IF((القيود!$A$9:$A$510=$D36)*(القيود!$H$9:$H$510=AA$10),القيود!$A$9:$I$510,""),2,0),"")</f>
        <v/>
      </c>
      <c r="AB36" s="74" t="str">
        <f t="array" ref="AB36">IFERROR(VLOOKUP($D36,IF((القيود!$A$9:$A$510=$D36)*(القيود!$H$9:$H$510=AA$10),القيود!$A$9:$I$510,""),3,0),"")</f>
        <v/>
      </c>
      <c r="AC36" s="74" t="str">
        <f t="array" ref="AC36">IFERROR(VLOOKUP($D36,IF((القيود!$A$9:$A$510=$D36)*(القيود!$H$9:$H$510=AC$10),القيود!$A$9:$I$510,""),2,0),"")</f>
        <v/>
      </c>
      <c r="AD36" s="74" t="str">
        <f t="array" ref="AD36">IFERROR(VLOOKUP($D36,IF((القيود!$A$9:$A$510=$D36)*(القيود!$H$9:$H$510=AC$10),القيود!$A$9:$I$510,""),3,0),"")</f>
        <v/>
      </c>
      <c r="AE36" s="74" t="str">
        <f t="array" ref="AE36">IFERROR(VLOOKUP($D36,IF((القيود!$A$9:$A$510=$D36)*(القيود!$H$9:$H$510=AE$10),القيود!$A$9:$I$510,""),2,0),"")</f>
        <v/>
      </c>
      <c r="AF36" s="74" t="str">
        <f t="array" ref="AF36">IFERROR(VLOOKUP($D36,IF((القيود!$A$9:$A$510=$D36)*(القيود!$H$9:$H$510=AE$10),القيود!$A$9:$I$510,""),3,0),"")</f>
        <v/>
      </c>
      <c r="AG36" s="74" t="str">
        <f t="array" ref="AG36">IFERROR(VLOOKUP($D36,IF((القيود!$A$9:$A$510=$D36)*(القيود!$H$9:$H$510=AG$10),القيود!$A$9:$I$510,""),2,0),"")</f>
        <v/>
      </c>
      <c r="AH36" s="74" t="str">
        <f t="array" ref="AH36">IFERROR(VLOOKUP($D36,IF((القيود!$A$9:$A$510=$D36)*(القيود!$H$9:$H$510=AG$10),القيود!$A$9:$I$510,""),3,0),"")</f>
        <v/>
      </c>
      <c r="AI36" s="74" t="str">
        <f t="array" ref="AI36">IFERROR(VLOOKUP($D36,IF((القيود!$A$9:$A$510=$D36)*(القيود!$H$9:$H$510=AI$10),القيود!$A$9:$I$510,""),2,0),"")</f>
        <v/>
      </c>
      <c r="AJ36" s="74" t="str">
        <f t="array" ref="AJ36">IFERROR(VLOOKUP($D36,IF((القيود!$A$9:$A$510=$D36)*(القيود!$H$9:$H$510=AI$10),القيود!$A$9:$I$510,""),3,0),"")</f>
        <v/>
      </c>
      <c r="AK36" s="74" t="str">
        <f t="array" ref="AK36">IFERROR(VLOOKUP($D36,IF((القيود!$A$9:$A$510=$D36)*(القيود!$H$9:$H$510=AK$10),القيود!$A$9:$I$510,""),2,0),"")</f>
        <v/>
      </c>
      <c r="AL36" s="74" t="str">
        <f t="array" ref="AL36">IFERROR(VLOOKUP($D36,IF((القيود!$A$9:$A$510=$D36)*(القيود!$H$9:$H$510=AK$10),القيود!$A$9:$I$510,""),3,0),"")</f>
        <v/>
      </c>
      <c r="AM36" s="74" t="str">
        <f t="array" ref="AM36">IFERROR(VLOOKUP($D36,IF((القيود!$A$9:$A$510=$D36)*(القيود!$H$9:$H$510=AM$10),القيود!$A$9:$I$510,""),2,0),"")</f>
        <v/>
      </c>
      <c r="AN36" s="74" t="str">
        <f t="array" ref="AN36">IFERROR(VLOOKUP($D36,IF((القيود!$A$9:$A$510=$D36)*(القيود!$H$9:$H$510=AM$10),القيود!$A$9:$I$510,""),3,0),"")</f>
        <v/>
      </c>
      <c r="AO36" s="74" t="str">
        <f t="array" ref="AO36">IFERROR(VLOOKUP($D36,IF((القيود!$A$9:$A$510=$D36)*(القيود!$H$9:$H$510=AO$10),القيود!$A$9:$I$510,""),2,0),"")</f>
        <v/>
      </c>
      <c r="AP36" s="74" t="str">
        <f t="array" ref="AP36">IFERROR(VLOOKUP($D36,IF((القيود!$A$9:$A$510=$D36)*(القيود!$H$9:$H$510=AO$10),القيود!$A$9:$I$510,""),3,0),"")</f>
        <v/>
      </c>
      <c r="AQ36" s="74" t="str">
        <f t="array" ref="AQ36">IFERROR(VLOOKUP($D36,IF((القيود!$A$9:$A$510=$D36)*(القيود!$H$9:$H$510=AQ$10),القيود!$A$9:$I$510,""),2,0),"")</f>
        <v/>
      </c>
      <c r="AR36" s="74" t="str">
        <f t="array" ref="AR36">IFERROR(VLOOKUP($D36,IF((القيود!$A$9:$A$510=$D36)*(القيود!$H$9:$H$510=AQ$10),القيود!$A$9:$I$510,""),3,0),"")</f>
        <v/>
      </c>
      <c r="AS36" s="74" t="str">
        <f t="array" ref="AS36">IFERROR(VLOOKUP($D36,IF((القيود!$A$9:$A$510=$D36)*(القيود!$H$9:$H$510=AS$10),القيود!$A$9:$I$510,""),2,0),"")</f>
        <v/>
      </c>
      <c r="AT36" s="74" t="str">
        <f t="array" ref="AT36">IFERROR(VLOOKUP($D36,IF((القيود!$A$9:$A$510=$D36)*(القيود!$H$9:$H$510=AS$10),القيود!$A$9:$I$510,""),3,0),"")</f>
        <v/>
      </c>
      <c r="AU36" s="74" t="str">
        <f t="array" ref="AU36">IFERROR(VLOOKUP($D36,IF((القيود!$A$9:$A$510=$D36)*(القيود!$H$9:$H$510=AU$10),القيود!$A$9:$I$510,""),2,0),"")</f>
        <v/>
      </c>
      <c r="AV36" s="74" t="str">
        <f t="array" ref="AV36">IFERROR(VLOOKUP($D36,IF((القيود!$A$9:$A$510=$D36)*(القيود!$H$9:$H$510=AU$10),القيود!$A$9:$I$510,""),3,0),"")</f>
        <v/>
      </c>
    </row>
    <row r="37" spans="1:48" s="60" customFormat="1" ht="18.75" customHeight="1">
      <c r="A37" s="70">
        <f t="shared" si="59"/>
        <v>1</v>
      </c>
      <c r="B37" s="70" t="str">
        <f t="shared" si="60"/>
        <v/>
      </c>
      <c r="C37" s="70" t="str">
        <f t="shared" si="61"/>
        <v/>
      </c>
      <c r="D37" s="77">
        <v>25</v>
      </c>
      <c r="E37" s="80"/>
      <c r="F37" s="81"/>
      <c r="G37" s="82"/>
      <c r="H37" s="103">
        <f t="shared" si="65"/>
        <v>0</v>
      </c>
      <c r="I37" s="103">
        <f t="shared" si="66"/>
        <v>0</v>
      </c>
      <c r="J37" s="104">
        <f t="shared" si="67"/>
        <v>0</v>
      </c>
      <c r="K37" s="74" t="str">
        <f t="array" ref="K37">IFERROR(VLOOKUP($D37,IF((القيود!$A$9:$A$510=$D37)*(القيود!$H$9:$H$510=K$10),القيود!$A$9:$I$510,""),2,0),"")</f>
        <v/>
      </c>
      <c r="L37" s="74" t="str">
        <f t="array" ref="L37">IFERROR(VLOOKUP($D37,IF((القيود!$A$9:$A$510=$D37)*(القيود!$H$9:$H$510=K$10),القيود!$A$9:$I$510,""),3,0),"")</f>
        <v/>
      </c>
      <c r="M37" s="74" t="str">
        <f t="array" ref="M37">IFERROR(VLOOKUP($D37,IF((القيود!$A$9:$A$510=$D37)*(القيود!$H$9:$H$510=M$10),القيود!$A$9:$I$510,""),2,0),"")</f>
        <v/>
      </c>
      <c r="N37" s="74" t="str">
        <f t="array" ref="N37">IFERROR(VLOOKUP($D37,IF((القيود!$A$9:$A$510=$D37)*(القيود!$H$9:$H$510=M$10),القيود!$A$9:$I$510,""),3,0),"")</f>
        <v/>
      </c>
      <c r="O37" s="74" t="str">
        <f t="array" ref="O37">IFERROR(VLOOKUP($D37,IF((القيود!$A$9:$A$510=$D37)*(القيود!$H$9:$H$510=O$10),القيود!$A$9:$I$510,""),2,0),"")</f>
        <v/>
      </c>
      <c r="P37" s="74" t="str">
        <f t="array" ref="P37">IFERROR(VLOOKUP($D37,IF((القيود!$A$9:$A$510=$D37)*(القيود!$H$9:$H$510=O$10),القيود!$A$9:$I$510,""),3,0),"")</f>
        <v/>
      </c>
      <c r="Q37" s="74" t="str">
        <f t="array" ref="Q37">IFERROR(VLOOKUP($D37,IF((القيود!$A$9:$A$510=$D37)*(القيود!$H$9:$H$510=Q$10),القيود!$A$9:$I$510,""),2,0),"")</f>
        <v/>
      </c>
      <c r="R37" s="74" t="str">
        <f t="array" ref="R37">IFERROR(VLOOKUP($D37,IF((القيود!$A$9:$A$510=$D37)*(القيود!$H$9:$H$510=Q$10),القيود!$A$9:$I$510,""),3,0),"")</f>
        <v/>
      </c>
      <c r="S37" s="74" t="str">
        <f t="array" ref="S37">IFERROR(VLOOKUP($D37,IF((القيود!$A$9:$A$510=$D37)*(القيود!$H$9:$H$510=S$10),القيود!$A$9:$I$510,""),2,0),"")</f>
        <v/>
      </c>
      <c r="T37" s="74" t="str">
        <f t="array" ref="T37">IFERROR(VLOOKUP($D37,IF((القيود!$A$9:$A$510=$D37)*(القيود!$H$9:$H$510=S$10),القيود!$A$9:$I$510,""),3,0),"")</f>
        <v/>
      </c>
      <c r="U37" s="74" t="str">
        <f t="array" ref="U37">IFERROR(VLOOKUP($D37,IF((القيود!$A$9:$A$510=$D37)*(القيود!$H$9:$H$510=U$10),القيود!$A$9:$I$510,""),2,0),"")</f>
        <v/>
      </c>
      <c r="V37" s="74" t="str">
        <f t="array" ref="V37">IFERROR(VLOOKUP($D37,IF((القيود!$A$9:$A$510=$D37)*(القيود!$H$9:$H$510=U$10),القيود!$A$9:$I$510,""),3,0),"")</f>
        <v/>
      </c>
      <c r="W37" s="74" t="str">
        <f t="array" ref="W37">IFERROR(VLOOKUP($D37,IF((القيود!$A$9:$A$510=$D37)*(القيود!$H$9:$H$510=W$10),القيود!$A$9:$I$510,""),2,0),"")</f>
        <v/>
      </c>
      <c r="X37" s="74" t="str">
        <f t="array" ref="X37">IFERROR(VLOOKUP($D37,IF((القيود!$A$9:$A$510=$D37)*(القيود!$H$9:$H$510=W$10),القيود!$A$9:$I$510,""),3,0),"")</f>
        <v/>
      </c>
      <c r="Y37" s="74" t="str">
        <f t="array" ref="Y37">IFERROR(VLOOKUP($D37,IF((القيود!$A$9:$A$510=$D37)*(القيود!$H$9:$H$510=Y$10),القيود!$A$9:$I$510,""),2,0),"")</f>
        <v/>
      </c>
      <c r="Z37" s="74" t="str">
        <f t="array" ref="Z37">IFERROR(VLOOKUP($D37,IF((القيود!$A$9:$A$510=$D37)*(القيود!$H$9:$H$510=Y$10),القيود!$A$9:$I$510,""),3,0),"")</f>
        <v/>
      </c>
      <c r="AA37" s="74" t="str">
        <f t="array" ref="AA37">IFERROR(VLOOKUP($D37,IF((القيود!$A$9:$A$510=$D37)*(القيود!$H$9:$H$510=AA$10),القيود!$A$9:$I$510,""),2,0),"")</f>
        <v/>
      </c>
      <c r="AB37" s="74" t="str">
        <f t="array" ref="AB37">IFERROR(VLOOKUP($D37,IF((القيود!$A$9:$A$510=$D37)*(القيود!$H$9:$H$510=AA$10),القيود!$A$9:$I$510,""),3,0),"")</f>
        <v/>
      </c>
      <c r="AC37" s="74" t="str">
        <f t="array" ref="AC37">IFERROR(VLOOKUP($D37,IF((القيود!$A$9:$A$510=$D37)*(القيود!$H$9:$H$510=AC$10),القيود!$A$9:$I$510,""),2,0),"")</f>
        <v/>
      </c>
      <c r="AD37" s="74" t="str">
        <f t="array" ref="AD37">IFERROR(VLOOKUP($D37,IF((القيود!$A$9:$A$510=$D37)*(القيود!$H$9:$H$510=AC$10),القيود!$A$9:$I$510,""),3,0),"")</f>
        <v/>
      </c>
      <c r="AE37" s="74" t="str">
        <f t="array" ref="AE37">IFERROR(VLOOKUP($D37,IF((القيود!$A$9:$A$510=$D37)*(القيود!$H$9:$H$510=AE$10),القيود!$A$9:$I$510,""),2,0),"")</f>
        <v/>
      </c>
      <c r="AF37" s="74" t="str">
        <f t="array" ref="AF37">IFERROR(VLOOKUP($D37,IF((القيود!$A$9:$A$510=$D37)*(القيود!$H$9:$H$510=AE$10),القيود!$A$9:$I$510,""),3,0),"")</f>
        <v/>
      </c>
      <c r="AG37" s="74" t="str">
        <f t="array" ref="AG37">IFERROR(VLOOKUP($D37,IF((القيود!$A$9:$A$510=$D37)*(القيود!$H$9:$H$510=AG$10),القيود!$A$9:$I$510,""),2,0),"")</f>
        <v/>
      </c>
      <c r="AH37" s="74" t="str">
        <f t="array" ref="AH37">IFERROR(VLOOKUP($D37,IF((القيود!$A$9:$A$510=$D37)*(القيود!$H$9:$H$510=AG$10),القيود!$A$9:$I$510,""),3,0),"")</f>
        <v/>
      </c>
      <c r="AI37" s="74" t="str">
        <f t="array" ref="AI37">IFERROR(VLOOKUP($D37,IF((القيود!$A$9:$A$510=$D37)*(القيود!$H$9:$H$510=AI$10),القيود!$A$9:$I$510,""),2,0),"")</f>
        <v/>
      </c>
      <c r="AJ37" s="74" t="str">
        <f t="array" ref="AJ37">IFERROR(VLOOKUP($D37,IF((القيود!$A$9:$A$510=$D37)*(القيود!$H$9:$H$510=AI$10),القيود!$A$9:$I$510,""),3,0),"")</f>
        <v/>
      </c>
      <c r="AK37" s="74" t="str">
        <f t="array" ref="AK37">IFERROR(VLOOKUP($D37,IF((القيود!$A$9:$A$510=$D37)*(القيود!$H$9:$H$510=AK$10),القيود!$A$9:$I$510,""),2,0),"")</f>
        <v/>
      </c>
      <c r="AL37" s="74" t="str">
        <f t="array" ref="AL37">IFERROR(VLOOKUP($D37,IF((القيود!$A$9:$A$510=$D37)*(القيود!$H$9:$H$510=AK$10),القيود!$A$9:$I$510,""),3,0),"")</f>
        <v/>
      </c>
      <c r="AM37" s="74" t="str">
        <f t="array" ref="AM37">IFERROR(VLOOKUP($D37,IF((القيود!$A$9:$A$510=$D37)*(القيود!$H$9:$H$510=AM$10),القيود!$A$9:$I$510,""),2,0),"")</f>
        <v/>
      </c>
      <c r="AN37" s="74" t="str">
        <f t="array" ref="AN37">IFERROR(VLOOKUP($D37,IF((القيود!$A$9:$A$510=$D37)*(القيود!$H$9:$H$510=AM$10),القيود!$A$9:$I$510,""),3,0),"")</f>
        <v/>
      </c>
      <c r="AO37" s="74" t="str">
        <f t="array" ref="AO37">IFERROR(VLOOKUP($D37,IF((القيود!$A$9:$A$510=$D37)*(القيود!$H$9:$H$510=AO$10),القيود!$A$9:$I$510,""),2,0),"")</f>
        <v/>
      </c>
      <c r="AP37" s="74" t="str">
        <f t="array" ref="AP37">IFERROR(VLOOKUP($D37,IF((القيود!$A$9:$A$510=$D37)*(القيود!$H$9:$H$510=AO$10),القيود!$A$9:$I$510,""),3,0),"")</f>
        <v/>
      </c>
      <c r="AQ37" s="74" t="str">
        <f t="array" ref="AQ37">IFERROR(VLOOKUP($D37,IF((القيود!$A$9:$A$510=$D37)*(القيود!$H$9:$H$510=AQ$10),القيود!$A$9:$I$510,""),2,0),"")</f>
        <v/>
      </c>
      <c r="AR37" s="74" t="str">
        <f t="array" ref="AR37">IFERROR(VLOOKUP($D37,IF((القيود!$A$9:$A$510=$D37)*(القيود!$H$9:$H$510=AQ$10),القيود!$A$9:$I$510,""),3,0),"")</f>
        <v/>
      </c>
      <c r="AS37" s="74" t="str">
        <f t="array" ref="AS37">IFERROR(VLOOKUP($D37,IF((القيود!$A$9:$A$510=$D37)*(القيود!$H$9:$H$510=AS$10),القيود!$A$9:$I$510,""),2,0),"")</f>
        <v/>
      </c>
      <c r="AT37" s="74" t="str">
        <f t="array" ref="AT37">IFERROR(VLOOKUP($D37,IF((القيود!$A$9:$A$510=$D37)*(القيود!$H$9:$H$510=AS$10),القيود!$A$9:$I$510,""),3,0),"")</f>
        <v/>
      </c>
      <c r="AU37" s="74" t="str">
        <f t="array" ref="AU37">IFERROR(VLOOKUP($D37,IF((القيود!$A$9:$A$510=$D37)*(القيود!$H$9:$H$510=AU$10),القيود!$A$9:$I$510,""),2,0),"")</f>
        <v/>
      </c>
      <c r="AV37" s="74" t="str">
        <f t="array" ref="AV37">IFERROR(VLOOKUP($D37,IF((القيود!$A$9:$A$510=$D37)*(القيود!$H$9:$H$510=AU$10),القيود!$A$9:$I$510,""),3,0),"")</f>
        <v/>
      </c>
    </row>
    <row r="38" spans="1:48" s="60" customFormat="1" ht="18.75" customHeight="1">
      <c r="A38" s="70">
        <f t="shared" si="59"/>
        <v>1</v>
      </c>
      <c r="B38" s="70" t="str">
        <f t="shared" si="60"/>
        <v/>
      </c>
      <c r="C38" s="70" t="str">
        <f t="shared" si="61"/>
        <v/>
      </c>
      <c r="D38" s="77">
        <v>26</v>
      </c>
      <c r="E38" s="71"/>
      <c r="F38" s="83"/>
      <c r="G38" s="83"/>
      <c r="H38" s="103">
        <f t="shared" si="65"/>
        <v>0</v>
      </c>
      <c r="I38" s="103">
        <f t="shared" si="66"/>
        <v>0</v>
      </c>
      <c r="J38" s="104">
        <f t="shared" si="67"/>
        <v>0</v>
      </c>
      <c r="K38" s="74" t="str">
        <f t="array" ref="K38">IFERROR(VLOOKUP($D38,IF((القيود!$A$9:$A$510=$D38)*(القيود!$H$9:$H$510=K$10),القيود!$A$9:$I$510,""),2,0),"")</f>
        <v/>
      </c>
      <c r="L38" s="74" t="str">
        <f t="array" ref="L38">IFERROR(VLOOKUP($D38,IF((القيود!$A$9:$A$510=$D38)*(القيود!$H$9:$H$510=K$10),القيود!$A$9:$I$510,""),3,0),"")</f>
        <v/>
      </c>
      <c r="M38" s="74" t="str">
        <f t="array" ref="M38">IFERROR(VLOOKUP($D38,IF((القيود!$A$9:$A$510=$D38)*(القيود!$H$9:$H$510=M$10),القيود!$A$9:$I$510,""),2,0),"")</f>
        <v/>
      </c>
      <c r="N38" s="74" t="str">
        <f t="array" ref="N38">IFERROR(VLOOKUP($D38,IF((القيود!$A$9:$A$510=$D38)*(القيود!$H$9:$H$510=M$10),القيود!$A$9:$I$510,""),3,0),"")</f>
        <v/>
      </c>
      <c r="O38" s="74" t="str">
        <f t="array" ref="O38">IFERROR(VLOOKUP($D38,IF((القيود!$A$9:$A$510=$D38)*(القيود!$H$9:$H$510=O$10),القيود!$A$9:$I$510,""),2,0),"")</f>
        <v/>
      </c>
      <c r="P38" s="74" t="str">
        <f t="array" ref="P38">IFERROR(VLOOKUP($D38,IF((القيود!$A$9:$A$510=$D38)*(القيود!$H$9:$H$510=O$10),القيود!$A$9:$I$510,""),3,0),"")</f>
        <v/>
      </c>
      <c r="Q38" s="74" t="str">
        <f t="array" ref="Q38">IFERROR(VLOOKUP($D38,IF((القيود!$A$9:$A$510=$D38)*(القيود!$H$9:$H$510=Q$10),القيود!$A$9:$I$510,""),2,0),"")</f>
        <v/>
      </c>
      <c r="R38" s="74" t="str">
        <f t="array" ref="R38">IFERROR(VLOOKUP($D38,IF((القيود!$A$9:$A$510=$D38)*(القيود!$H$9:$H$510=Q$10),القيود!$A$9:$I$510,""),3,0),"")</f>
        <v/>
      </c>
      <c r="S38" s="74" t="str">
        <f t="array" ref="S38">IFERROR(VLOOKUP($D38,IF((القيود!$A$9:$A$510=$D38)*(القيود!$H$9:$H$510=S$10),القيود!$A$9:$I$510,""),2,0),"")</f>
        <v/>
      </c>
      <c r="T38" s="74" t="str">
        <f t="array" ref="T38">IFERROR(VLOOKUP($D38,IF((القيود!$A$9:$A$510=$D38)*(القيود!$H$9:$H$510=S$10),القيود!$A$9:$I$510,""),3,0),"")</f>
        <v/>
      </c>
      <c r="U38" s="74" t="str">
        <f t="array" ref="U38">IFERROR(VLOOKUP($D38,IF((القيود!$A$9:$A$510=$D38)*(القيود!$H$9:$H$510=U$10),القيود!$A$9:$I$510,""),2,0),"")</f>
        <v/>
      </c>
      <c r="V38" s="74" t="str">
        <f t="array" ref="V38">IFERROR(VLOOKUP($D38,IF((القيود!$A$9:$A$510=$D38)*(القيود!$H$9:$H$510=U$10),القيود!$A$9:$I$510,""),3,0),"")</f>
        <v/>
      </c>
      <c r="W38" s="74" t="str">
        <f t="array" ref="W38">IFERROR(VLOOKUP($D38,IF((القيود!$A$9:$A$510=$D38)*(القيود!$H$9:$H$510=W$10),القيود!$A$9:$I$510,""),2,0),"")</f>
        <v/>
      </c>
      <c r="X38" s="74" t="str">
        <f t="array" ref="X38">IFERROR(VLOOKUP($D38,IF((القيود!$A$9:$A$510=$D38)*(القيود!$H$9:$H$510=W$10),القيود!$A$9:$I$510,""),3,0),"")</f>
        <v/>
      </c>
      <c r="Y38" s="74" t="str">
        <f t="array" ref="Y38">IFERROR(VLOOKUP($D38,IF((القيود!$A$9:$A$510=$D38)*(القيود!$H$9:$H$510=Y$10),القيود!$A$9:$I$510,""),2,0),"")</f>
        <v/>
      </c>
      <c r="Z38" s="74" t="str">
        <f t="array" ref="Z38">IFERROR(VLOOKUP($D38,IF((القيود!$A$9:$A$510=$D38)*(القيود!$H$9:$H$510=Y$10),القيود!$A$9:$I$510,""),3,0),"")</f>
        <v/>
      </c>
      <c r="AA38" s="74" t="str">
        <f t="array" ref="AA38">IFERROR(VLOOKUP($D38,IF((القيود!$A$9:$A$510=$D38)*(القيود!$H$9:$H$510=AA$10),القيود!$A$9:$I$510,""),2,0),"")</f>
        <v/>
      </c>
      <c r="AB38" s="74" t="str">
        <f t="array" ref="AB38">IFERROR(VLOOKUP($D38,IF((القيود!$A$9:$A$510=$D38)*(القيود!$H$9:$H$510=AA$10),القيود!$A$9:$I$510,""),3,0),"")</f>
        <v/>
      </c>
      <c r="AC38" s="74" t="str">
        <f t="array" ref="AC38">IFERROR(VLOOKUP($D38,IF((القيود!$A$9:$A$510=$D38)*(القيود!$H$9:$H$510=AC$10),القيود!$A$9:$I$510,""),2,0),"")</f>
        <v/>
      </c>
      <c r="AD38" s="74" t="str">
        <f t="array" ref="AD38">IFERROR(VLOOKUP($D38,IF((القيود!$A$9:$A$510=$D38)*(القيود!$H$9:$H$510=AC$10),القيود!$A$9:$I$510,""),3,0),"")</f>
        <v/>
      </c>
      <c r="AE38" s="74" t="str">
        <f t="array" ref="AE38">IFERROR(VLOOKUP($D38,IF((القيود!$A$9:$A$510=$D38)*(القيود!$H$9:$H$510=AE$10),القيود!$A$9:$I$510,""),2,0),"")</f>
        <v/>
      </c>
      <c r="AF38" s="74" t="str">
        <f t="array" ref="AF38">IFERROR(VLOOKUP($D38,IF((القيود!$A$9:$A$510=$D38)*(القيود!$H$9:$H$510=AE$10),القيود!$A$9:$I$510,""),3,0),"")</f>
        <v/>
      </c>
      <c r="AG38" s="74" t="str">
        <f t="array" ref="AG38">IFERROR(VLOOKUP($D38,IF((القيود!$A$9:$A$510=$D38)*(القيود!$H$9:$H$510=AG$10),القيود!$A$9:$I$510,""),2,0),"")</f>
        <v/>
      </c>
      <c r="AH38" s="74" t="str">
        <f t="array" ref="AH38">IFERROR(VLOOKUP($D38,IF((القيود!$A$9:$A$510=$D38)*(القيود!$H$9:$H$510=AG$10),القيود!$A$9:$I$510,""),3,0),"")</f>
        <v/>
      </c>
      <c r="AI38" s="74" t="str">
        <f t="array" ref="AI38">IFERROR(VLOOKUP($D38,IF((القيود!$A$9:$A$510=$D38)*(القيود!$H$9:$H$510=AI$10),القيود!$A$9:$I$510,""),2,0),"")</f>
        <v/>
      </c>
      <c r="AJ38" s="74" t="str">
        <f t="array" ref="AJ38">IFERROR(VLOOKUP($D38,IF((القيود!$A$9:$A$510=$D38)*(القيود!$H$9:$H$510=AI$10),القيود!$A$9:$I$510,""),3,0),"")</f>
        <v/>
      </c>
      <c r="AK38" s="74" t="str">
        <f t="array" ref="AK38">IFERROR(VLOOKUP($D38,IF((القيود!$A$9:$A$510=$D38)*(القيود!$H$9:$H$510=AK$10),القيود!$A$9:$I$510,""),2,0),"")</f>
        <v/>
      </c>
      <c r="AL38" s="74" t="str">
        <f t="array" ref="AL38">IFERROR(VLOOKUP($D38,IF((القيود!$A$9:$A$510=$D38)*(القيود!$H$9:$H$510=AK$10),القيود!$A$9:$I$510,""),3,0),"")</f>
        <v/>
      </c>
      <c r="AM38" s="74" t="str">
        <f t="array" ref="AM38">IFERROR(VLOOKUP($D38,IF((القيود!$A$9:$A$510=$D38)*(القيود!$H$9:$H$510=AM$10),القيود!$A$9:$I$510,""),2,0),"")</f>
        <v/>
      </c>
      <c r="AN38" s="74" t="str">
        <f t="array" ref="AN38">IFERROR(VLOOKUP($D38,IF((القيود!$A$9:$A$510=$D38)*(القيود!$H$9:$H$510=AM$10),القيود!$A$9:$I$510,""),3,0),"")</f>
        <v/>
      </c>
      <c r="AO38" s="74" t="str">
        <f t="array" ref="AO38">IFERROR(VLOOKUP($D38,IF((القيود!$A$9:$A$510=$D38)*(القيود!$H$9:$H$510=AO$10),القيود!$A$9:$I$510,""),2,0),"")</f>
        <v/>
      </c>
      <c r="AP38" s="74" t="str">
        <f t="array" ref="AP38">IFERROR(VLOOKUP($D38,IF((القيود!$A$9:$A$510=$D38)*(القيود!$H$9:$H$510=AO$10),القيود!$A$9:$I$510,""),3,0),"")</f>
        <v/>
      </c>
      <c r="AQ38" s="74" t="str">
        <f t="array" ref="AQ38">IFERROR(VLOOKUP($D38,IF((القيود!$A$9:$A$510=$D38)*(القيود!$H$9:$H$510=AQ$10),القيود!$A$9:$I$510,""),2,0),"")</f>
        <v/>
      </c>
      <c r="AR38" s="74" t="str">
        <f t="array" ref="AR38">IFERROR(VLOOKUP($D38,IF((القيود!$A$9:$A$510=$D38)*(القيود!$H$9:$H$510=AQ$10),القيود!$A$9:$I$510,""),3,0),"")</f>
        <v/>
      </c>
      <c r="AS38" s="74" t="str">
        <f t="array" ref="AS38">IFERROR(VLOOKUP($D38,IF((القيود!$A$9:$A$510=$D38)*(القيود!$H$9:$H$510=AS$10),القيود!$A$9:$I$510,""),2,0),"")</f>
        <v/>
      </c>
      <c r="AT38" s="74" t="str">
        <f t="array" ref="AT38">IFERROR(VLOOKUP($D38,IF((القيود!$A$9:$A$510=$D38)*(القيود!$H$9:$H$510=AS$10),القيود!$A$9:$I$510,""),3,0),"")</f>
        <v/>
      </c>
      <c r="AU38" s="74" t="str">
        <f t="array" ref="AU38">IFERROR(VLOOKUP($D38,IF((القيود!$A$9:$A$510=$D38)*(القيود!$H$9:$H$510=AU$10),القيود!$A$9:$I$510,""),2,0),"")</f>
        <v/>
      </c>
      <c r="AV38" s="74" t="str">
        <f t="array" ref="AV38">IFERROR(VLOOKUP($D38,IF((القيود!$A$9:$A$510=$D38)*(القيود!$H$9:$H$510=AU$10),القيود!$A$9:$I$510,""),3,0),"")</f>
        <v/>
      </c>
    </row>
    <row r="39" spans="1:48" s="60" customFormat="1" ht="18.75" customHeight="1">
      <c r="A39" s="70">
        <f t="shared" si="59"/>
        <v>1</v>
      </c>
      <c r="B39" s="70" t="str">
        <f t="shared" si="60"/>
        <v/>
      </c>
      <c r="C39" s="70" t="str">
        <f t="shared" si="61"/>
        <v/>
      </c>
      <c r="D39" s="77">
        <v>27</v>
      </c>
      <c r="E39" s="80"/>
      <c r="F39" s="81"/>
      <c r="G39" s="82"/>
      <c r="H39" s="103">
        <f t="shared" si="65"/>
        <v>0</v>
      </c>
      <c r="I39" s="103">
        <f t="shared" si="66"/>
        <v>0</v>
      </c>
      <c r="J39" s="104">
        <f t="shared" si="67"/>
        <v>0</v>
      </c>
      <c r="K39" s="74" t="str">
        <f t="array" ref="K39">IFERROR(VLOOKUP($D39,IF((القيود!$A$9:$A$510=$D39)*(القيود!$H$9:$H$510=K$10),القيود!$A$9:$I$510,""),2,0),"")</f>
        <v/>
      </c>
      <c r="L39" s="74" t="str">
        <f t="array" ref="L39">IFERROR(VLOOKUP($D39,IF((القيود!$A$9:$A$510=$D39)*(القيود!$H$9:$H$510=K$10),القيود!$A$9:$I$510,""),3,0),"")</f>
        <v/>
      </c>
      <c r="M39" s="74" t="str">
        <f t="array" ref="M39">IFERROR(VLOOKUP($D39,IF((القيود!$A$9:$A$510=$D39)*(القيود!$H$9:$H$510=M$10),القيود!$A$9:$I$510,""),2,0),"")</f>
        <v/>
      </c>
      <c r="N39" s="74" t="str">
        <f t="array" ref="N39">IFERROR(VLOOKUP($D39,IF((القيود!$A$9:$A$510=$D39)*(القيود!$H$9:$H$510=M$10),القيود!$A$9:$I$510,""),3,0),"")</f>
        <v/>
      </c>
      <c r="O39" s="74" t="str">
        <f t="array" ref="O39">IFERROR(VLOOKUP($D39,IF((القيود!$A$9:$A$510=$D39)*(القيود!$H$9:$H$510=O$10),القيود!$A$9:$I$510,""),2,0),"")</f>
        <v/>
      </c>
      <c r="P39" s="74" t="str">
        <f t="array" ref="P39">IFERROR(VLOOKUP($D39,IF((القيود!$A$9:$A$510=$D39)*(القيود!$H$9:$H$510=O$10),القيود!$A$9:$I$510,""),3,0),"")</f>
        <v/>
      </c>
      <c r="Q39" s="74" t="str">
        <f t="array" ref="Q39">IFERROR(VLOOKUP($D39,IF((القيود!$A$9:$A$510=$D39)*(القيود!$H$9:$H$510=Q$10),القيود!$A$9:$I$510,""),2,0),"")</f>
        <v/>
      </c>
      <c r="R39" s="74" t="str">
        <f t="array" ref="R39">IFERROR(VLOOKUP($D39,IF((القيود!$A$9:$A$510=$D39)*(القيود!$H$9:$H$510=Q$10),القيود!$A$9:$I$510,""),3,0),"")</f>
        <v/>
      </c>
      <c r="S39" s="74" t="str">
        <f t="array" ref="S39">IFERROR(VLOOKUP($D39,IF((القيود!$A$9:$A$510=$D39)*(القيود!$H$9:$H$510=S$10),القيود!$A$9:$I$510,""),2,0),"")</f>
        <v/>
      </c>
      <c r="T39" s="74" t="str">
        <f t="array" ref="T39">IFERROR(VLOOKUP($D39,IF((القيود!$A$9:$A$510=$D39)*(القيود!$H$9:$H$510=S$10),القيود!$A$9:$I$510,""),3,0),"")</f>
        <v/>
      </c>
      <c r="U39" s="74" t="str">
        <f t="array" ref="U39">IFERROR(VLOOKUP($D39,IF((القيود!$A$9:$A$510=$D39)*(القيود!$H$9:$H$510=U$10),القيود!$A$9:$I$510,""),2,0),"")</f>
        <v/>
      </c>
      <c r="V39" s="74" t="str">
        <f t="array" ref="V39">IFERROR(VLOOKUP($D39,IF((القيود!$A$9:$A$510=$D39)*(القيود!$H$9:$H$510=U$10),القيود!$A$9:$I$510,""),3,0),"")</f>
        <v/>
      </c>
      <c r="W39" s="74" t="str">
        <f t="array" ref="W39">IFERROR(VLOOKUP($D39,IF((القيود!$A$9:$A$510=$D39)*(القيود!$H$9:$H$510=W$10),القيود!$A$9:$I$510,""),2,0),"")</f>
        <v/>
      </c>
      <c r="X39" s="74" t="str">
        <f t="array" ref="X39">IFERROR(VLOOKUP($D39,IF((القيود!$A$9:$A$510=$D39)*(القيود!$H$9:$H$510=W$10),القيود!$A$9:$I$510,""),3,0),"")</f>
        <v/>
      </c>
      <c r="Y39" s="74" t="str">
        <f t="array" ref="Y39">IFERROR(VLOOKUP($D39,IF((القيود!$A$9:$A$510=$D39)*(القيود!$H$9:$H$510=Y$10),القيود!$A$9:$I$510,""),2,0),"")</f>
        <v/>
      </c>
      <c r="Z39" s="74" t="str">
        <f t="array" ref="Z39">IFERROR(VLOOKUP($D39,IF((القيود!$A$9:$A$510=$D39)*(القيود!$H$9:$H$510=Y$10),القيود!$A$9:$I$510,""),3,0),"")</f>
        <v/>
      </c>
      <c r="AA39" s="74" t="str">
        <f t="array" ref="AA39">IFERROR(VLOOKUP($D39,IF((القيود!$A$9:$A$510=$D39)*(القيود!$H$9:$H$510=AA$10),القيود!$A$9:$I$510,""),2,0),"")</f>
        <v/>
      </c>
      <c r="AB39" s="74" t="str">
        <f t="array" ref="AB39">IFERROR(VLOOKUP($D39,IF((القيود!$A$9:$A$510=$D39)*(القيود!$H$9:$H$510=AA$10),القيود!$A$9:$I$510,""),3,0),"")</f>
        <v/>
      </c>
      <c r="AC39" s="74" t="str">
        <f t="array" ref="AC39">IFERROR(VLOOKUP($D39,IF((القيود!$A$9:$A$510=$D39)*(القيود!$H$9:$H$510=AC$10),القيود!$A$9:$I$510,""),2,0),"")</f>
        <v/>
      </c>
      <c r="AD39" s="74" t="str">
        <f t="array" ref="AD39">IFERROR(VLOOKUP($D39,IF((القيود!$A$9:$A$510=$D39)*(القيود!$H$9:$H$510=AC$10),القيود!$A$9:$I$510,""),3,0),"")</f>
        <v/>
      </c>
      <c r="AE39" s="74" t="str">
        <f t="array" ref="AE39">IFERROR(VLOOKUP($D39,IF((القيود!$A$9:$A$510=$D39)*(القيود!$H$9:$H$510=AE$10),القيود!$A$9:$I$510,""),2,0),"")</f>
        <v/>
      </c>
      <c r="AF39" s="74" t="str">
        <f t="array" ref="AF39">IFERROR(VLOOKUP($D39,IF((القيود!$A$9:$A$510=$D39)*(القيود!$H$9:$H$510=AE$10),القيود!$A$9:$I$510,""),3,0),"")</f>
        <v/>
      </c>
      <c r="AG39" s="74" t="str">
        <f t="array" ref="AG39">IFERROR(VLOOKUP($D39,IF((القيود!$A$9:$A$510=$D39)*(القيود!$H$9:$H$510=AG$10),القيود!$A$9:$I$510,""),2,0),"")</f>
        <v/>
      </c>
      <c r="AH39" s="74" t="str">
        <f t="array" ref="AH39">IFERROR(VLOOKUP($D39,IF((القيود!$A$9:$A$510=$D39)*(القيود!$H$9:$H$510=AG$10),القيود!$A$9:$I$510,""),3,0),"")</f>
        <v/>
      </c>
      <c r="AI39" s="74" t="str">
        <f t="array" ref="AI39">IFERROR(VLOOKUP($D39,IF((القيود!$A$9:$A$510=$D39)*(القيود!$H$9:$H$510=AI$10),القيود!$A$9:$I$510,""),2,0),"")</f>
        <v/>
      </c>
      <c r="AJ39" s="74" t="str">
        <f t="array" ref="AJ39">IFERROR(VLOOKUP($D39,IF((القيود!$A$9:$A$510=$D39)*(القيود!$H$9:$H$510=AI$10),القيود!$A$9:$I$510,""),3,0),"")</f>
        <v/>
      </c>
      <c r="AK39" s="74" t="str">
        <f t="array" ref="AK39">IFERROR(VLOOKUP($D39,IF((القيود!$A$9:$A$510=$D39)*(القيود!$H$9:$H$510=AK$10),القيود!$A$9:$I$510,""),2,0),"")</f>
        <v/>
      </c>
      <c r="AL39" s="74" t="str">
        <f t="array" ref="AL39">IFERROR(VLOOKUP($D39,IF((القيود!$A$9:$A$510=$D39)*(القيود!$H$9:$H$510=AK$10),القيود!$A$9:$I$510,""),3,0),"")</f>
        <v/>
      </c>
      <c r="AM39" s="74" t="str">
        <f t="array" ref="AM39">IFERROR(VLOOKUP($D39,IF((القيود!$A$9:$A$510=$D39)*(القيود!$H$9:$H$510=AM$10),القيود!$A$9:$I$510,""),2,0),"")</f>
        <v/>
      </c>
      <c r="AN39" s="74" t="str">
        <f t="array" ref="AN39">IFERROR(VLOOKUP($D39,IF((القيود!$A$9:$A$510=$D39)*(القيود!$H$9:$H$510=AM$10),القيود!$A$9:$I$510,""),3,0),"")</f>
        <v/>
      </c>
      <c r="AO39" s="74" t="str">
        <f t="array" ref="AO39">IFERROR(VLOOKUP($D39,IF((القيود!$A$9:$A$510=$D39)*(القيود!$H$9:$H$510=AO$10),القيود!$A$9:$I$510,""),2,0),"")</f>
        <v/>
      </c>
      <c r="AP39" s="74" t="str">
        <f t="array" ref="AP39">IFERROR(VLOOKUP($D39,IF((القيود!$A$9:$A$510=$D39)*(القيود!$H$9:$H$510=AO$10),القيود!$A$9:$I$510,""),3,0),"")</f>
        <v/>
      </c>
      <c r="AQ39" s="74" t="str">
        <f t="array" ref="AQ39">IFERROR(VLOOKUP($D39,IF((القيود!$A$9:$A$510=$D39)*(القيود!$H$9:$H$510=AQ$10),القيود!$A$9:$I$510,""),2,0),"")</f>
        <v/>
      </c>
      <c r="AR39" s="74" t="str">
        <f t="array" ref="AR39">IFERROR(VLOOKUP($D39,IF((القيود!$A$9:$A$510=$D39)*(القيود!$H$9:$H$510=AQ$10),القيود!$A$9:$I$510,""),3,0),"")</f>
        <v/>
      </c>
      <c r="AS39" s="74" t="str">
        <f t="array" ref="AS39">IFERROR(VLOOKUP($D39,IF((القيود!$A$9:$A$510=$D39)*(القيود!$H$9:$H$510=AS$10),القيود!$A$9:$I$510,""),2,0),"")</f>
        <v/>
      </c>
      <c r="AT39" s="74" t="str">
        <f t="array" ref="AT39">IFERROR(VLOOKUP($D39,IF((القيود!$A$9:$A$510=$D39)*(القيود!$H$9:$H$510=AS$10),القيود!$A$9:$I$510,""),3,0),"")</f>
        <v/>
      </c>
      <c r="AU39" s="74" t="str">
        <f t="array" ref="AU39">IFERROR(VLOOKUP($D39,IF((القيود!$A$9:$A$510=$D39)*(القيود!$H$9:$H$510=AU$10),القيود!$A$9:$I$510,""),2,0),"")</f>
        <v/>
      </c>
      <c r="AV39" s="74" t="str">
        <f t="array" ref="AV39">IFERROR(VLOOKUP($D39,IF((القيود!$A$9:$A$510=$D39)*(القيود!$H$9:$H$510=AU$10),القيود!$A$9:$I$510,""),3,0),"")</f>
        <v/>
      </c>
    </row>
    <row r="40" spans="1:48" s="60" customFormat="1" ht="18.75" customHeight="1">
      <c r="A40" s="70">
        <f t="shared" si="59"/>
        <v>1</v>
      </c>
      <c r="B40" s="70" t="str">
        <f t="shared" si="60"/>
        <v/>
      </c>
      <c r="C40" s="70" t="str">
        <f t="shared" si="61"/>
        <v/>
      </c>
      <c r="D40" s="77">
        <v>28</v>
      </c>
      <c r="E40" s="71"/>
      <c r="F40" s="81"/>
      <c r="G40" s="82"/>
      <c r="H40" s="103">
        <f t="shared" si="65"/>
        <v>0</v>
      </c>
      <c r="I40" s="103">
        <f t="shared" si="66"/>
        <v>0</v>
      </c>
      <c r="J40" s="104">
        <f t="shared" si="67"/>
        <v>0</v>
      </c>
      <c r="K40" s="74" t="str">
        <f t="array" ref="K40">IFERROR(VLOOKUP($D40,IF((القيود!$A$9:$A$510=$D40)*(القيود!$H$9:$H$510=K$10),القيود!$A$9:$I$510,""),2,0),"")</f>
        <v/>
      </c>
      <c r="L40" s="74" t="str">
        <f t="array" ref="L40">IFERROR(VLOOKUP($D40,IF((القيود!$A$9:$A$510=$D40)*(القيود!$H$9:$H$510=K$10),القيود!$A$9:$I$510,""),3,0),"")</f>
        <v/>
      </c>
      <c r="M40" s="74" t="str">
        <f t="array" ref="M40">IFERROR(VLOOKUP($D40,IF((القيود!$A$9:$A$510=$D40)*(القيود!$H$9:$H$510=M$10),القيود!$A$9:$I$510,""),2,0),"")</f>
        <v/>
      </c>
      <c r="N40" s="74" t="str">
        <f t="array" ref="N40">IFERROR(VLOOKUP($D40,IF((القيود!$A$9:$A$510=$D40)*(القيود!$H$9:$H$510=M$10),القيود!$A$9:$I$510,""),3,0),"")</f>
        <v/>
      </c>
      <c r="O40" s="74" t="str">
        <f t="array" ref="O40">IFERROR(VLOOKUP($D40,IF((القيود!$A$9:$A$510=$D40)*(القيود!$H$9:$H$510=O$10),القيود!$A$9:$I$510,""),2,0),"")</f>
        <v/>
      </c>
      <c r="P40" s="74" t="str">
        <f t="array" ref="P40">IFERROR(VLOOKUP($D40,IF((القيود!$A$9:$A$510=$D40)*(القيود!$H$9:$H$510=O$10),القيود!$A$9:$I$510,""),3,0),"")</f>
        <v/>
      </c>
      <c r="Q40" s="74" t="str">
        <f t="array" ref="Q40">IFERROR(VLOOKUP($D40,IF((القيود!$A$9:$A$510=$D40)*(القيود!$H$9:$H$510=Q$10),القيود!$A$9:$I$510,""),2,0),"")</f>
        <v/>
      </c>
      <c r="R40" s="74" t="str">
        <f t="array" ref="R40">IFERROR(VLOOKUP($D40,IF((القيود!$A$9:$A$510=$D40)*(القيود!$H$9:$H$510=Q$10),القيود!$A$9:$I$510,""),3,0),"")</f>
        <v/>
      </c>
      <c r="S40" s="74" t="str">
        <f t="array" ref="S40">IFERROR(VLOOKUP($D40,IF((القيود!$A$9:$A$510=$D40)*(القيود!$H$9:$H$510=S$10),القيود!$A$9:$I$510,""),2,0),"")</f>
        <v/>
      </c>
      <c r="T40" s="74" t="str">
        <f t="array" ref="T40">IFERROR(VLOOKUP($D40,IF((القيود!$A$9:$A$510=$D40)*(القيود!$H$9:$H$510=S$10),القيود!$A$9:$I$510,""),3,0),"")</f>
        <v/>
      </c>
      <c r="U40" s="74" t="str">
        <f t="array" ref="U40">IFERROR(VLOOKUP($D40,IF((القيود!$A$9:$A$510=$D40)*(القيود!$H$9:$H$510=U$10),القيود!$A$9:$I$510,""),2,0),"")</f>
        <v/>
      </c>
      <c r="V40" s="74" t="str">
        <f t="array" ref="V40">IFERROR(VLOOKUP($D40,IF((القيود!$A$9:$A$510=$D40)*(القيود!$H$9:$H$510=U$10),القيود!$A$9:$I$510,""),3,0),"")</f>
        <v/>
      </c>
      <c r="W40" s="74" t="str">
        <f t="array" ref="W40">IFERROR(VLOOKUP($D40,IF((القيود!$A$9:$A$510=$D40)*(القيود!$H$9:$H$510=W$10),القيود!$A$9:$I$510,""),2,0),"")</f>
        <v/>
      </c>
      <c r="X40" s="74" t="str">
        <f t="array" ref="X40">IFERROR(VLOOKUP($D40,IF((القيود!$A$9:$A$510=$D40)*(القيود!$H$9:$H$510=W$10),القيود!$A$9:$I$510,""),3,0),"")</f>
        <v/>
      </c>
      <c r="Y40" s="74" t="str">
        <f t="array" ref="Y40">IFERROR(VLOOKUP($D40,IF((القيود!$A$9:$A$510=$D40)*(القيود!$H$9:$H$510=Y$10),القيود!$A$9:$I$510,""),2,0),"")</f>
        <v/>
      </c>
      <c r="Z40" s="74" t="str">
        <f t="array" ref="Z40">IFERROR(VLOOKUP($D40,IF((القيود!$A$9:$A$510=$D40)*(القيود!$H$9:$H$510=Y$10),القيود!$A$9:$I$510,""),3,0),"")</f>
        <v/>
      </c>
      <c r="AA40" s="74" t="str">
        <f t="array" ref="AA40">IFERROR(VLOOKUP($D40,IF((القيود!$A$9:$A$510=$D40)*(القيود!$H$9:$H$510=AA$10),القيود!$A$9:$I$510,""),2,0),"")</f>
        <v/>
      </c>
      <c r="AB40" s="74" t="str">
        <f t="array" ref="AB40">IFERROR(VLOOKUP($D40,IF((القيود!$A$9:$A$510=$D40)*(القيود!$H$9:$H$510=AA$10),القيود!$A$9:$I$510,""),3,0),"")</f>
        <v/>
      </c>
      <c r="AC40" s="74" t="str">
        <f t="array" ref="AC40">IFERROR(VLOOKUP($D40,IF((القيود!$A$9:$A$510=$D40)*(القيود!$H$9:$H$510=AC$10),القيود!$A$9:$I$510,""),2,0),"")</f>
        <v/>
      </c>
      <c r="AD40" s="74" t="str">
        <f t="array" ref="AD40">IFERROR(VLOOKUP($D40,IF((القيود!$A$9:$A$510=$D40)*(القيود!$H$9:$H$510=AC$10),القيود!$A$9:$I$510,""),3,0),"")</f>
        <v/>
      </c>
      <c r="AE40" s="74" t="str">
        <f t="array" ref="AE40">IFERROR(VLOOKUP($D40,IF((القيود!$A$9:$A$510=$D40)*(القيود!$H$9:$H$510=AE$10),القيود!$A$9:$I$510,""),2,0),"")</f>
        <v/>
      </c>
      <c r="AF40" s="74" t="str">
        <f t="array" ref="AF40">IFERROR(VLOOKUP($D40,IF((القيود!$A$9:$A$510=$D40)*(القيود!$H$9:$H$510=AE$10),القيود!$A$9:$I$510,""),3,0),"")</f>
        <v/>
      </c>
      <c r="AG40" s="74" t="str">
        <f t="array" ref="AG40">IFERROR(VLOOKUP($D40,IF((القيود!$A$9:$A$510=$D40)*(القيود!$H$9:$H$510=AG$10),القيود!$A$9:$I$510,""),2,0),"")</f>
        <v/>
      </c>
      <c r="AH40" s="74" t="str">
        <f t="array" ref="AH40">IFERROR(VLOOKUP($D40,IF((القيود!$A$9:$A$510=$D40)*(القيود!$H$9:$H$510=AG$10),القيود!$A$9:$I$510,""),3,0),"")</f>
        <v/>
      </c>
      <c r="AI40" s="74" t="str">
        <f t="array" ref="AI40">IFERROR(VLOOKUP($D40,IF((القيود!$A$9:$A$510=$D40)*(القيود!$H$9:$H$510=AI$10),القيود!$A$9:$I$510,""),2,0),"")</f>
        <v/>
      </c>
      <c r="AJ40" s="74" t="str">
        <f t="array" ref="AJ40">IFERROR(VLOOKUP($D40,IF((القيود!$A$9:$A$510=$D40)*(القيود!$H$9:$H$510=AI$10),القيود!$A$9:$I$510,""),3,0),"")</f>
        <v/>
      </c>
      <c r="AK40" s="74" t="str">
        <f t="array" ref="AK40">IFERROR(VLOOKUP($D40,IF((القيود!$A$9:$A$510=$D40)*(القيود!$H$9:$H$510=AK$10),القيود!$A$9:$I$510,""),2,0),"")</f>
        <v/>
      </c>
      <c r="AL40" s="74" t="str">
        <f t="array" ref="AL40">IFERROR(VLOOKUP($D40,IF((القيود!$A$9:$A$510=$D40)*(القيود!$H$9:$H$510=AK$10),القيود!$A$9:$I$510,""),3,0),"")</f>
        <v/>
      </c>
      <c r="AM40" s="74" t="str">
        <f t="array" ref="AM40">IFERROR(VLOOKUP($D40,IF((القيود!$A$9:$A$510=$D40)*(القيود!$H$9:$H$510=AM$10),القيود!$A$9:$I$510,""),2,0),"")</f>
        <v/>
      </c>
      <c r="AN40" s="74" t="str">
        <f t="array" ref="AN40">IFERROR(VLOOKUP($D40,IF((القيود!$A$9:$A$510=$D40)*(القيود!$H$9:$H$510=AM$10),القيود!$A$9:$I$510,""),3,0),"")</f>
        <v/>
      </c>
      <c r="AO40" s="74" t="str">
        <f t="array" ref="AO40">IFERROR(VLOOKUP($D40,IF((القيود!$A$9:$A$510=$D40)*(القيود!$H$9:$H$510=AO$10),القيود!$A$9:$I$510,""),2,0),"")</f>
        <v/>
      </c>
      <c r="AP40" s="74" t="str">
        <f t="array" ref="AP40">IFERROR(VLOOKUP($D40,IF((القيود!$A$9:$A$510=$D40)*(القيود!$H$9:$H$510=AO$10),القيود!$A$9:$I$510,""),3,0),"")</f>
        <v/>
      </c>
      <c r="AQ40" s="74" t="str">
        <f t="array" ref="AQ40">IFERROR(VLOOKUP($D40,IF((القيود!$A$9:$A$510=$D40)*(القيود!$H$9:$H$510=AQ$10),القيود!$A$9:$I$510,""),2,0),"")</f>
        <v/>
      </c>
      <c r="AR40" s="74" t="str">
        <f t="array" ref="AR40">IFERROR(VLOOKUP($D40,IF((القيود!$A$9:$A$510=$D40)*(القيود!$H$9:$H$510=AQ$10),القيود!$A$9:$I$510,""),3,0),"")</f>
        <v/>
      </c>
      <c r="AS40" s="74" t="str">
        <f t="array" ref="AS40">IFERROR(VLOOKUP($D40,IF((القيود!$A$9:$A$510=$D40)*(القيود!$H$9:$H$510=AS$10),القيود!$A$9:$I$510,""),2,0),"")</f>
        <v/>
      </c>
      <c r="AT40" s="74" t="str">
        <f t="array" ref="AT40">IFERROR(VLOOKUP($D40,IF((القيود!$A$9:$A$510=$D40)*(القيود!$H$9:$H$510=AS$10),القيود!$A$9:$I$510,""),3,0),"")</f>
        <v/>
      </c>
      <c r="AU40" s="74" t="str">
        <f t="array" ref="AU40">IFERROR(VLOOKUP($D40,IF((القيود!$A$9:$A$510=$D40)*(القيود!$H$9:$H$510=AU$10),القيود!$A$9:$I$510,""),2,0),"")</f>
        <v/>
      </c>
      <c r="AV40" s="74" t="str">
        <f t="array" ref="AV40">IFERROR(VLOOKUP($D40,IF((القيود!$A$9:$A$510=$D40)*(القيود!$H$9:$H$510=AU$10),القيود!$A$9:$I$510,""),3,0),"")</f>
        <v/>
      </c>
    </row>
    <row r="41" spans="1:48" s="60" customFormat="1" ht="18.75" customHeight="1">
      <c r="A41" s="70">
        <f t="shared" si="59"/>
        <v>1</v>
      </c>
      <c r="B41" s="70" t="str">
        <f t="shared" si="60"/>
        <v/>
      </c>
      <c r="C41" s="70" t="str">
        <f t="shared" si="61"/>
        <v/>
      </c>
      <c r="D41" s="77">
        <v>29</v>
      </c>
      <c r="E41" s="80"/>
      <c r="F41" s="81"/>
      <c r="G41" s="82"/>
      <c r="H41" s="103">
        <f t="shared" si="65"/>
        <v>0</v>
      </c>
      <c r="I41" s="103">
        <f t="shared" si="66"/>
        <v>0</v>
      </c>
      <c r="J41" s="104">
        <f t="shared" si="67"/>
        <v>0</v>
      </c>
      <c r="K41" s="74" t="str">
        <f t="array" ref="K41">IFERROR(VLOOKUP($D41,IF((القيود!$A$9:$A$510=$D41)*(القيود!$H$9:$H$510=K$10),القيود!$A$9:$I$510,""),2,0),"")</f>
        <v/>
      </c>
      <c r="L41" s="74" t="str">
        <f t="array" ref="L41">IFERROR(VLOOKUP($D41,IF((القيود!$A$9:$A$510=$D41)*(القيود!$H$9:$H$510=K$10),القيود!$A$9:$I$510,""),3,0),"")</f>
        <v/>
      </c>
      <c r="M41" s="74" t="str">
        <f t="array" ref="M41">IFERROR(VLOOKUP($D41,IF((القيود!$A$9:$A$510=$D41)*(القيود!$H$9:$H$510=M$10),القيود!$A$9:$I$510,""),2,0),"")</f>
        <v/>
      </c>
      <c r="N41" s="74" t="str">
        <f t="array" ref="N41">IFERROR(VLOOKUP($D41,IF((القيود!$A$9:$A$510=$D41)*(القيود!$H$9:$H$510=M$10),القيود!$A$9:$I$510,""),3,0),"")</f>
        <v/>
      </c>
      <c r="O41" s="74" t="str">
        <f t="array" ref="O41">IFERROR(VLOOKUP($D41,IF((القيود!$A$9:$A$510=$D41)*(القيود!$H$9:$H$510=O$10),القيود!$A$9:$I$510,""),2,0),"")</f>
        <v/>
      </c>
      <c r="P41" s="74" t="str">
        <f t="array" ref="P41">IFERROR(VLOOKUP($D41,IF((القيود!$A$9:$A$510=$D41)*(القيود!$H$9:$H$510=O$10),القيود!$A$9:$I$510,""),3,0),"")</f>
        <v/>
      </c>
      <c r="Q41" s="74" t="str">
        <f t="array" ref="Q41">IFERROR(VLOOKUP($D41,IF((القيود!$A$9:$A$510=$D41)*(القيود!$H$9:$H$510=Q$10),القيود!$A$9:$I$510,""),2,0),"")</f>
        <v/>
      </c>
      <c r="R41" s="74" t="str">
        <f t="array" ref="R41">IFERROR(VLOOKUP($D41,IF((القيود!$A$9:$A$510=$D41)*(القيود!$H$9:$H$510=Q$10),القيود!$A$9:$I$510,""),3,0),"")</f>
        <v/>
      </c>
      <c r="S41" s="74" t="str">
        <f t="array" ref="S41">IFERROR(VLOOKUP($D41,IF((القيود!$A$9:$A$510=$D41)*(القيود!$H$9:$H$510=S$10),القيود!$A$9:$I$510,""),2,0),"")</f>
        <v/>
      </c>
      <c r="T41" s="74" t="str">
        <f t="array" ref="T41">IFERROR(VLOOKUP($D41,IF((القيود!$A$9:$A$510=$D41)*(القيود!$H$9:$H$510=S$10),القيود!$A$9:$I$510,""),3,0),"")</f>
        <v/>
      </c>
      <c r="U41" s="74" t="str">
        <f t="array" ref="U41">IFERROR(VLOOKUP($D41,IF((القيود!$A$9:$A$510=$D41)*(القيود!$H$9:$H$510=U$10),القيود!$A$9:$I$510,""),2,0),"")</f>
        <v/>
      </c>
      <c r="V41" s="74" t="str">
        <f t="array" ref="V41">IFERROR(VLOOKUP($D41,IF((القيود!$A$9:$A$510=$D41)*(القيود!$H$9:$H$510=U$10),القيود!$A$9:$I$510,""),3,0),"")</f>
        <v/>
      </c>
      <c r="W41" s="74" t="str">
        <f t="array" ref="W41">IFERROR(VLOOKUP($D41,IF((القيود!$A$9:$A$510=$D41)*(القيود!$H$9:$H$510=W$10),القيود!$A$9:$I$510,""),2,0),"")</f>
        <v/>
      </c>
      <c r="X41" s="74" t="str">
        <f t="array" ref="X41">IFERROR(VLOOKUP($D41,IF((القيود!$A$9:$A$510=$D41)*(القيود!$H$9:$H$510=W$10),القيود!$A$9:$I$510,""),3,0),"")</f>
        <v/>
      </c>
      <c r="Y41" s="74" t="str">
        <f t="array" ref="Y41">IFERROR(VLOOKUP($D41,IF((القيود!$A$9:$A$510=$D41)*(القيود!$H$9:$H$510=Y$10),القيود!$A$9:$I$510,""),2,0),"")</f>
        <v/>
      </c>
      <c r="Z41" s="74" t="str">
        <f t="array" ref="Z41">IFERROR(VLOOKUP($D41,IF((القيود!$A$9:$A$510=$D41)*(القيود!$H$9:$H$510=Y$10),القيود!$A$9:$I$510,""),3,0),"")</f>
        <v/>
      </c>
      <c r="AA41" s="74" t="str">
        <f t="array" ref="AA41">IFERROR(VLOOKUP($D41,IF((القيود!$A$9:$A$510=$D41)*(القيود!$H$9:$H$510=AA$10),القيود!$A$9:$I$510,""),2,0),"")</f>
        <v/>
      </c>
      <c r="AB41" s="74" t="str">
        <f t="array" ref="AB41">IFERROR(VLOOKUP($D41,IF((القيود!$A$9:$A$510=$D41)*(القيود!$H$9:$H$510=AA$10),القيود!$A$9:$I$510,""),3,0),"")</f>
        <v/>
      </c>
      <c r="AC41" s="74" t="str">
        <f t="array" ref="AC41">IFERROR(VLOOKUP($D41,IF((القيود!$A$9:$A$510=$D41)*(القيود!$H$9:$H$510=AC$10),القيود!$A$9:$I$510,""),2,0),"")</f>
        <v/>
      </c>
      <c r="AD41" s="74" t="str">
        <f t="array" ref="AD41">IFERROR(VLOOKUP($D41,IF((القيود!$A$9:$A$510=$D41)*(القيود!$H$9:$H$510=AC$10),القيود!$A$9:$I$510,""),3,0),"")</f>
        <v/>
      </c>
      <c r="AE41" s="74" t="str">
        <f t="array" ref="AE41">IFERROR(VLOOKUP($D41,IF((القيود!$A$9:$A$510=$D41)*(القيود!$H$9:$H$510=AE$10),القيود!$A$9:$I$510,""),2,0),"")</f>
        <v/>
      </c>
      <c r="AF41" s="74" t="str">
        <f t="array" ref="AF41">IFERROR(VLOOKUP($D41,IF((القيود!$A$9:$A$510=$D41)*(القيود!$H$9:$H$510=AE$10),القيود!$A$9:$I$510,""),3,0),"")</f>
        <v/>
      </c>
      <c r="AG41" s="74" t="str">
        <f t="array" ref="AG41">IFERROR(VLOOKUP($D41,IF((القيود!$A$9:$A$510=$D41)*(القيود!$H$9:$H$510=AG$10),القيود!$A$9:$I$510,""),2,0),"")</f>
        <v/>
      </c>
      <c r="AH41" s="74" t="str">
        <f t="array" ref="AH41">IFERROR(VLOOKUP($D41,IF((القيود!$A$9:$A$510=$D41)*(القيود!$H$9:$H$510=AG$10),القيود!$A$9:$I$510,""),3,0),"")</f>
        <v/>
      </c>
      <c r="AI41" s="74" t="str">
        <f t="array" ref="AI41">IFERROR(VLOOKUP($D41,IF((القيود!$A$9:$A$510=$D41)*(القيود!$H$9:$H$510=AI$10),القيود!$A$9:$I$510,""),2,0),"")</f>
        <v/>
      </c>
      <c r="AJ41" s="74" t="str">
        <f t="array" ref="AJ41">IFERROR(VLOOKUP($D41,IF((القيود!$A$9:$A$510=$D41)*(القيود!$H$9:$H$510=AI$10),القيود!$A$9:$I$510,""),3,0),"")</f>
        <v/>
      </c>
      <c r="AK41" s="74" t="str">
        <f t="array" ref="AK41">IFERROR(VLOOKUP($D41,IF((القيود!$A$9:$A$510=$D41)*(القيود!$H$9:$H$510=AK$10),القيود!$A$9:$I$510,""),2,0),"")</f>
        <v/>
      </c>
      <c r="AL41" s="74" t="str">
        <f t="array" ref="AL41">IFERROR(VLOOKUP($D41,IF((القيود!$A$9:$A$510=$D41)*(القيود!$H$9:$H$510=AK$10),القيود!$A$9:$I$510,""),3,0),"")</f>
        <v/>
      </c>
      <c r="AM41" s="74" t="str">
        <f t="array" ref="AM41">IFERROR(VLOOKUP($D41,IF((القيود!$A$9:$A$510=$D41)*(القيود!$H$9:$H$510=AM$10),القيود!$A$9:$I$510,""),2,0),"")</f>
        <v/>
      </c>
      <c r="AN41" s="74" t="str">
        <f t="array" ref="AN41">IFERROR(VLOOKUP($D41,IF((القيود!$A$9:$A$510=$D41)*(القيود!$H$9:$H$510=AM$10),القيود!$A$9:$I$510,""),3,0),"")</f>
        <v/>
      </c>
      <c r="AO41" s="74" t="str">
        <f t="array" ref="AO41">IFERROR(VLOOKUP($D41,IF((القيود!$A$9:$A$510=$D41)*(القيود!$H$9:$H$510=AO$10),القيود!$A$9:$I$510,""),2,0),"")</f>
        <v/>
      </c>
      <c r="AP41" s="74" t="str">
        <f t="array" ref="AP41">IFERROR(VLOOKUP($D41,IF((القيود!$A$9:$A$510=$D41)*(القيود!$H$9:$H$510=AO$10),القيود!$A$9:$I$510,""),3,0),"")</f>
        <v/>
      </c>
      <c r="AQ41" s="74" t="str">
        <f t="array" ref="AQ41">IFERROR(VLOOKUP($D41,IF((القيود!$A$9:$A$510=$D41)*(القيود!$H$9:$H$510=AQ$10),القيود!$A$9:$I$510,""),2,0),"")</f>
        <v/>
      </c>
      <c r="AR41" s="74" t="str">
        <f t="array" ref="AR41">IFERROR(VLOOKUP($D41,IF((القيود!$A$9:$A$510=$D41)*(القيود!$H$9:$H$510=AQ$10),القيود!$A$9:$I$510,""),3,0),"")</f>
        <v/>
      </c>
      <c r="AS41" s="74" t="str">
        <f t="array" ref="AS41">IFERROR(VLOOKUP($D41,IF((القيود!$A$9:$A$510=$D41)*(القيود!$H$9:$H$510=AS$10),القيود!$A$9:$I$510,""),2,0),"")</f>
        <v/>
      </c>
      <c r="AT41" s="74" t="str">
        <f t="array" ref="AT41">IFERROR(VLOOKUP($D41,IF((القيود!$A$9:$A$510=$D41)*(القيود!$H$9:$H$510=AS$10),القيود!$A$9:$I$510,""),3,0),"")</f>
        <v/>
      </c>
      <c r="AU41" s="74" t="str">
        <f t="array" ref="AU41">IFERROR(VLOOKUP($D41,IF((القيود!$A$9:$A$510=$D41)*(القيود!$H$9:$H$510=AU$10),القيود!$A$9:$I$510,""),2,0),"")</f>
        <v/>
      </c>
      <c r="AV41" s="74" t="str">
        <f t="array" ref="AV41">IFERROR(VLOOKUP($D41,IF((القيود!$A$9:$A$510=$D41)*(القيود!$H$9:$H$510=AU$10),القيود!$A$9:$I$510,""),3,0),"")</f>
        <v/>
      </c>
    </row>
    <row r="42" spans="1:48" s="60" customFormat="1" ht="18.75" customHeight="1">
      <c r="A42" s="70">
        <f t="shared" si="59"/>
        <v>1</v>
      </c>
      <c r="B42" s="70" t="str">
        <f t="shared" si="60"/>
        <v/>
      </c>
      <c r="C42" s="70" t="str">
        <f t="shared" si="61"/>
        <v/>
      </c>
      <c r="D42" s="77">
        <v>30</v>
      </c>
      <c r="E42" s="71"/>
      <c r="F42" s="81"/>
      <c r="G42" s="82"/>
      <c r="H42" s="103">
        <f t="shared" si="65"/>
        <v>0</v>
      </c>
      <c r="I42" s="103">
        <f t="shared" si="66"/>
        <v>0</v>
      </c>
      <c r="J42" s="104">
        <f t="shared" si="67"/>
        <v>0</v>
      </c>
      <c r="K42" s="74" t="str">
        <f t="array" ref="K42">IFERROR(VLOOKUP($D42,IF((القيود!$A$9:$A$510=$D42)*(القيود!$H$9:$H$510=K$10),القيود!$A$9:$I$510,""),2,0),"")</f>
        <v/>
      </c>
      <c r="L42" s="74" t="str">
        <f t="array" ref="L42">IFERROR(VLOOKUP($D42,IF((القيود!$A$9:$A$510=$D42)*(القيود!$H$9:$H$510=K$10),القيود!$A$9:$I$510,""),3,0),"")</f>
        <v/>
      </c>
      <c r="M42" s="74" t="str">
        <f t="array" ref="M42">IFERROR(VLOOKUP($D42,IF((القيود!$A$9:$A$510=$D42)*(القيود!$H$9:$H$510=M$10),القيود!$A$9:$I$510,""),2,0),"")</f>
        <v/>
      </c>
      <c r="N42" s="74" t="str">
        <f t="array" ref="N42">IFERROR(VLOOKUP($D42,IF((القيود!$A$9:$A$510=$D42)*(القيود!$H$9:$H$510=M$10),القيود!$A$9:$I$510,""),3,0),"")</f>
        <v/>
      </c>
      <c r="O42" s="74" t="str">
        <f t="array" ref="O42">IFERROR(VLOOKUP($D42,IF((القيود!$A$9:$A$510=$D42)*(القيود!$H$9:$H$510=O$10),القيود!$A$9:$I$510,""),2,0),"")</f>
        <v/>
      </c>
      <c r="P42" s="74" t="str">
        <f t="array" ref="P42">IFERROR(VLOOKUP($D42,IF((القيود!$A$9:$A$510=$D42)*(القيود!$H$9:$H$510=O$10),القيود!$A$9:$I$510,""),3,0),"")</f>
        <v/>
      </c>
      <c r="Q42" s="74" t="str">
        <f t="array" ref="Q42">IFERROR(VLOOKUP($D42,IF((القيود!$A$9:$A$510=$D42)*(القيود!$H$9:$H$510=Q$10),القيود!$A$9:$I$510,""),2,0),"")</f>
        <v/>
      </c>
      <c r="R42" s="74" t="str">
        <f t="array" ref="R42">IFERROR(VLOOKUP($D42,IF((القيود!$A$9:$A$510=$D42)*(القيود!$H$9:$H$510=Q$10),القيود!$A$9:$I$510,""),3,0),"")</f>
        <v/>
      </c>
      <c r="S42" s="74" t="str">
        <f t="array" ref="S42">IFERROR(VLOOKUP($D42,IF((القيود!$A$9:$A$510=$D42)*(القيود!$H$9:$H$510=S$10),القيود!$A$9:$I$510,""),2,0),"")</f>
        <v/>
      </c>
      <c r="T42" s="74" t="str">
        <f t="array" ref="T42">IFERROR(VLOOKUP($D42,IF((القيود!$A$9:$A$510=$D42)*(القيود!$H$9:$H$510=S$10),القيود!$A$9:$I$510,""),3,0),"")</f>
        <v/>
      </c>
      <c r="U42" s="74" t="str">
        <f t="array" ref="U42">IFERROR(VLOOKUP($D42,IF((القيود!$A$9:$A$510=$D42)*(القيود!$H$9:$H$510=U$10),القيود!$A$9:$I$510,""),2,0),"")</f>
        <v/>
      </c>
      <c r="V42" s="74" t="str">
        <f t="array" ref="V42">IFERROR(VLOOKUP($D42,IF((القيود!$A$9:$A$510=$D42)*(القيود!$H$9:$H$510=U$10),القيود!$A$9:$I$510,""),3,0),"")</f>
        <v/>
      </c>
      <c r="W42" s="74" t="str">
        <f t="array" ref="W42">IFERROR(VLOOKUP($D42,IF((القيود!$A$9:$A$510=$D42)*(القيود!$H$9:$H$510=W$10),القيود!$A$9:$I$510,""),2,0),"")</f>
        <v/>
      </c>
      <c r="X42" s="74" t="str">
        <f t="array" ref="X42">IFERROR(VLOOKUP($D42,IF((القيود!$A$9:$A$510=$D42)*(القيود!$H$9:$H$510=W$10),القيود!$A$9:$I$510,""),3,0),"")</f>
        <v/>
      </c>
      <c r="Y42" s="74" t="str">
        <f t="array" ref="Y42">IFERROR(VLOOKUP($D42,IF((القيود!$A$9:$A$510=$D42)*(القيود!$H$9:$H$510=Y$10),القيود!$A$9:$I$510,""),2,0),"")</f>
        <v/>
      </c>
      <c r="Z42" s="74" t="str">
        <f t="array" ref="Z42">IFERROR(VLOOKUP($D42,IF((القيود!$A$9:$A$510=$D42)*(القيود!$H$9:$H$510=Y$10),القيود!$A$9:$I$510,""),3,0),"")</f>
        <v/>
      </c>
      <c r="AA42" s="74" t="str">
        <f t="array" ref="AA42">IFERROR(VLOOKUP($D42,IF((القيود!$A$9:$A$510=$D42)*(القيود!$H$9:$H$510=AA$10),القيود!$A$9:$I$510,""),2,0),"")</f>
        <v/>
      </c>
      <c r="AB42" s="74" t="str">
        <f t="array" ref="AB42">IFERROR(VLOOKUP($D42,IF((القيود!$A$9:$A$510=$D42)*(القيود!$H$9:$H$510=AA$10),القيود!$A$9:$I$510,""),3,0),"")</f>
        <v/>
      </c>
      <c r="AC42" s="74" t="str">
        <f t="array" ref="AC42">IFERROR(VLOOKUP($D42,IF((القيود!$A$9:$A$510=$D42)*(القيود!$H$9:$H$510=AC$10),القيود!$A$9:$I$510,""),2,0),"")</f>
        <v/>
      </c>
      <c r="AD42" s="74" t="str">
        <f t="array" ref="AD42">IFERROR(VLOOKUP($D42,IF((القيود!$A$9:$A$510=$D42)*(القيود!$H$9:$H$510=AC$10),القيود!$A$9:$I$510,""),3,0),"")</f>
        <v/>
      </c>
      <c r="AE42" s="74" t="str">
        <f t="array" ref="AE42">IFERROR(VLOOKUP($D42,IF((القيود!$A$9:$A$510=$D42)*(القيود!$H$9:$H$510=AE$10),القيود!$A$9:$I$510,""),2,0),"")</f>
        <v/>
      </c>
      <c r="AF42" s="74" t="str">
        <f t="array" ref="AF42">IFERROR(VLOOKUP($D42,IF((القيود!$A$9:$A$510=$D42)*(القيود!$H$9:$H$510=AE$10),القيود!$A$9:$I$510,""),3,0),"")</f>
        <v/>
      </c>
      <c r="AG42" s="74" t="str">
        <f t="array" ref="AG42">IFERROR(VLOOKUP($D42,IF((القيود!$A$9:$A$510=$D42)*(القيود!$H$9:$H$510=AG$10),القيود!$A$9:$I$510,""),2,0),"")</f>
        <v/>
      </c>
      <c r="AH42" s="74" t="str">
        <f t="array" ref="AH42">IFERROR(VLOOKUP($D42,IF((القيود!$A$9:$A$510=$D42)*(القيود!$H$9:$H$510=AG$10),القيود!$A$9:$I$510,""),3,0),"")</f>
        <v/>
      </c>
      <c r="AI42" s="74" t="str">
        <f t="array" ref="AI42">IFERROR(VLOOKUP($D42,IF((القيود!$A$9:$A$510=$D42)*(القيود!$H$9:$H$510=AI$10),القيود!$A$9:$I$510,""),2,0),"")</f>
        <v/>
      </c>
      <c r="AJ42" s="74" t="str">
        <f t="array" ref="AJ42">IFERROR(VLOOKUP($D42,IF((القيود!$A$9:$A$510=$D42)*(القيود!$H$9:$H$510=AI$10),القيود!$A$9:$I$510,""),3,0),"")</f>
        <v/>
      </c>
      <c r="AK42" s="74" t="str">
        <f t="array" ref="AK42">IFERROR(VLOOKUP($D42,IF((القيود!$A$9:$A$510=$D42)*(القيود!$H$9:$H$510=AK$10),القيود!$A$9:$I$510,""),2,0),"")</f>
        <v/>
      </c>
      <c r="AL42" s="74" t="str">
        <f t="array" ref="AL42">IFERROR(VLOOKUP($D42,IF((القيود!$A$9:$A$510=$D42)*(القيود!$H$9:$H$510=AK$10),القيود!$A$9:$I$510,""),3,0),"")</f>
        <v/>
      </c>
      <c r="AM42" s="74" t="str">
        <f t="array" ref="AM42">IFERROR(VLOOKUP($D42,IF((القيود!$A$9:$A$510=$D42)*(القيود!$H$9:$H$510=AM$10),القيود!$A$9:$I$510,""),2,0),"")</f>
        <v/>
      </c>
      <c r="AN42" s="74" t="str">
        <f t="array" ref="AN42">IFERROR(VLOOKUP($D42,IF((القيود!$A$9:$A$510=$D42)*(القيود!$H$9:$H$510=AM$10),القيود!$A$9:$I$510,""),3,0),"")</f>
        <v/>
      </c>
      <c r="AO42" s="74" t="str">
        <f t="array" ref="AO42">IFERROR(VLOOKUP($D42,IF((القيود!$A$9:$A$510=$D42)*(القيود!$H$9:$H$510=AO$10),القيود!$A$9:$I$510,""),2,0),"")</f>
        <v/>
      </c>
      <c r="AP42" s="74" t="str">
        <f t="array" ref="AP42">IFERROR(VLOOKUP($D42,IF((القيود!$A$9:$A$510=$D42)*(القيود!$H$9:$H$510=AO$10),القيود!$A$9:$I$510,""),3,0),"")</f>
        <v/>
      </c>
      <c r="AQ42" s="74" t="str">
        <f t="array" ref="AQ42">IFERROR(VLOOKUP($D42,IF((القيود!$A$9:$A$510=$D42)*(القيود!$H$9:$H$510=AQ$10),القيود!$A$9:$I$510,""),2,0),"")</f>
        <v/>
      </c>
      <c r="AR42" s="74" t="str">
        <f t="array" ref="AR42">IFERROR(VLOOKUP($D42,IF((القيود!$A$9:$A$510=$D42)*(القيود!$H$9:$H$510=AQ$10),القيود!$A$9:$I$510,""),3,0),"")</f>
        <v/>
      </c>
      <c r="AS42" s="74" t="str">
        <f t="array" ref="AS42">IFERROR(VLOOKUP($D42,IF((القيود!$A$9:$A$510=$D42)*(القيود!$H$9:$H$510=AS$10),القيود!$A$9:$I$510,""),2,0),"")</f>
        <v/>
      </c>
      <c r="AT42" s="74" t="str">
        <f t="array" ref="AT42">IFERROR(VLOOKUP($D42,IF((القيود!$A$9:$A$510=$D42)*(القيود!$H$9:$H$510=AS$10),القيود!$A$9:$I$510,""),3,0),"")</f>
        <v/>
      </c>
      <c r="AU42" s="74" t="str">
        <f t="array" ref="AU42">IFERROR(VLOOKUP($D42,IF((القيود!$A$9:$A$510=$D42)*(القيود!$H$9:$H$510=AU$10),القيود!$A$9:$I$510,""),2,0),"")</f>
        <v/>
      </c>
      <c r="AV42" s="74" t="str">
        <f t="array" ref="AV42">IFERROR(VLOOKUP($D42,IF((القيود!$A$9:$A$510=$D42)*(القيود!$H$9:$H$510=AU$10),القيود!$A$9:$I$510,""),3,0),"")</f>
        <v/>
      </c>
    </row>
    <row r="43" spans="1:48" s="60" customFormat="1" ht="18.75" customHeight="1">
      <c r="A43" s="70">
        <f t="shared" si="59"/>
        <v>1</v>
      </c>
      <c r="B43" s="70" t="str">
        <f t="shared" si="60"/>
        <v/>
      </c>
      <c r="C43" s="70" t="str">
        <f t="shared" si="61"/>
        <v/>
      </c>
      <c r="D43" s="77">
        <v>31</v>
      </c>
      <c r="E43" s="80"/>
      <c r="F43" s="81"/>
      <c r="G43" s="82"/>
      <c r="H43" s="103">
        <f t="shared" si="65"/>
        <v>0</v>
      </c>
      <c r="I43" s="103">
        <f t="shared" si="66"/>
        <v>0</v>
      </c>
      <c r="J43" s="104">
        <f t="shared" si="67"/>
        <v>0</v>
      </c>
      <c r="K43" s="74" t="str">
        <f t="array" ref="K43">IFERROR(VLOOKUP($D43,IF((القيود!$A$9:$A$510=$D43)*(القيود!$H$9:$H$510=K$10),القيود!$A$9:$I$510,""),2,0),"")</f>
        <v/>
      </c>
      <c r="L43" s="74" t="str">
        <f t="array" ref="L43">IFERROR(VLOOKUP($D43,IF((القيود!$A$9:$A$510=$D43)*(القيود!$H$9:$H$510=K$10),القيود!$A$9:$I$510,""),3,0),"")</f>
        <v/>
      </c>
      <c r="M43" s="74" t="str">
        <f t="array" ref="M43">IFERROR(VLOOKUP($D43,IF((القيود!$A$9:$A$510=$D43)*(القيود!$H$9:$H$510=M$10),القيود!$A$9:$I$510,""),2,0),"")</f>
        <v/>
      </c>
      <c r="N43" s="74" t="str">
        <f t="array" ref="N43">IFERROR(VLOOKUP($D43,IF((القيود!$A$9:$A$510=$D43)*(القيود!$H$9:$H$510=M$10),القيود!$A$9:$I$510,""),3,0),"")</f>
        <v/>
      </c>
      <c r="O43" s="74" t="str">
        <f t="array" ref="O43">IFERROR(VLOOKUP($D43,IF((القيود!$A$9:$A$510=$D43)*(القيود!$H$9:$H$510=O$10),القيود!$A$9:$I$510,""),2,0),"")</f>
        <v/>
      </c>
      <c r="P43" s="74" t="str">
        <f t="array" ref="P43">IFERROR(VLOOKUP($D43,IF((القيود!$A$9:$A$510=$D43)*(القيود!$H$9:$H$510=O$10),القيود!$A$9:$I$510,""),3,0),"")</f>
        <v/>
      </c>
      <c r="Q43" s="74" t="str">
        <f t="array" ref="Q43">IFERROR(VLOOKUP($D43,IF((القيود!$A$9:$A$510=$D43)*(القيود!$H$9:$H$510=Q$10),القيود!$A$9:$I$510,""),2,0),"")</f>
        <v/>
      </c>
      <c r="R43" s="74" t="str">
        <f t="array" ref="R43">IFERROR(VLOOKUP($D43,IF((القيود!$A$9:$A$510=$D43)*(القيود!$H$9:$H$510=Q$10),القيود!$A$9:$I$510,""),3,0),"")</f>
        <v/>
      </c>
      <c r="S43" s="74" t="str">
        <f t="array" ref="S43">IFERROR(VLOOKUP($D43,IF((القيود!$A$9:$A$510=$D43)*(القيود!$H$9:$H$510=S$10),القيود!$A$9:$I$510,""),2,0),"")</f>
        <v/>
      </c>
      <c r="T43" s="74" t="str">
        <f t="array" ref="T43">IFERROR(VLOOKUP($D43,IF((القيود!$A$9:$A$510=$D43)*(القيود!$H$9:$H$510=S$10),القيود!$A$9:$I$510,""),3,0),"")</f>
        <v/>
      </c>
      <c r="U43" s="74" t="str">
        <f t="array" ref="U43">IFERROR(VLOOKUP($D43,IF((القيود!$A$9:$A$510=$D43)*(القيود!$H$9:$H$510=U$10),القيود!$A$9:$I$510,""),2,0),"")</f>
        <v/>
      </c>
      <c r="V43" s="74" t="str">
        <f t="array" ref="V43">IFERROR(VLOOKUP($D43,IF((القيود!$A$9:$A$510=$D43)*(القيود!$H$9:$H$510=U$10),القيود!$A$9:$I$510,""),3,0),"")</f>
        <v/>
      </c>
      <c r="W43" s="74" t="str">
        <f t="array" ref="W43">IFERROR(VLOOKUP($D43,IF((القيود!$A$9:$A$510=$D43)*(القيود!$H$9:$H$510=W$10),القيود!$A$9:$I$510,""),2,0),"")</f>
        <v/>
      </c>
      <c r="X43" s="74" t="str">
        <f t="array" ref="X43">IFERROR(VLOOKUP($D43,IF((القيود!$A$9:$A$510=$D43)*(القيود!$H$9:$H$510=W$10),القيود!$A$9:$I$510,""),3,0),"")</f>
        <v/>
      </c>
      <c r="Y43" s="74" t="str">
        <f t="array" ref="Y43">IFERROR(VLOOKUP($D43,IF((القيود!$A$9:$A$510=$D43)*(القيود!$H$9:$H$510=Y$10),القيود!$A$9:$I$510,""),2,0),"")</f>
        <v/>
      </c>
      <c r="Z43" s="74" t="str">
        <f t="array" ref="Z43">IFERROR(VLOOKUP($D43,IF((القيود!$A$9:$A$510=$D43)*(القيود!$H$9:$H$510=Y$10),القيود!$A$9:$I$510,""),3,0),"")</f>
        <v/>
      </c>
      <c r="AA43" s="74" t="str">
        <f t="array" ref="AA43">IFERROR(VLOOKUP($D43,IF((القيود!$A$9:$A$510=$D43)*(القيود!$H$9:$H$510=AA$10),القيود!$A$9:$I$510,""),2,0),"")</f>
        <v/>
      </c>
      <c r="AB43" s="74" t="str">
        <f t="array" ref="AB43">IFERROR(VLOOKUP($D43,IF((القيود!$A$9:$A$510=$D43)*(القيود!$H$9:$H$510=AA$10),القيود!$A$9:$I$510,""),3,0),"")</f>
        <v/>
      </c>
      <c r="AC43" s="74" t="str">
        <f t="array" ref="AC43">IFERROR(VLOOKUP($D43,IF((القيود!$A$9:$A$510=$D43)*(القيود!$H$9:$H$510=AC$10),القيود!$A$9:$I$510,""),2,0),"")</f>
        <v/>
      </c>
      <c r="AD43" s="74" t="str">
        <f t="array" ref="AD43">IFERROR(VLOOKUP($D43,IF((القيود!$A$9:$A$510=$D43)*(القيود!$H$9:$H$510=AC$10),القيود!$A$9:$I$510,""),3,0),"")</f>
        <v/>
      </c>
      <c r="AE43" s="74" t="str">
        <f t="array" ref="AE43">IFERROR(VLOOKUP($D43,IF((القيود!$A$9:$A$510=$D43)*(القيود!$H$9:$H$510=AE$10),القيود!$A$9:$I$510,""),2,0),"")</f>
        <v/>
      </c>
      <c r="AF43" s="74" t="str">
        <f t="array" ref="AF43">IFERROR(VLOOKUP($D43,IF((القيود!$A$9:$A$510=$D43)*(القيود!$H$9:$H$510=AE$10),القيود!$A$9:$I$510,""),3,0),"")</f>
        <v/>
      </c>
      <c r="AG43" s="74" t="str">
        <f t="array" ref="AG43">IFERROR(VLOOKUP($D43,IF((القيود!$A$9:$A$510=$D43)*(القيود!$H$9:$H$510=AG$10),القيود!$A$9:$I$510,""),2,0),"")</f>
        <v/>
      </c>
      <c r="AH43" s="74" t="str">
        <f t="array" ref="AH43">IFERROR(VLOOKUP($D43,IF((القيود!$A$9:$A$510=$D43)*(القيود!$H$9:$H$510=AG$10),القيود!$A$9:$I$510,""),3,0),"")</f>
        <v/>
      </c>
      <c r="AI43" s="74" t="str">
        <f t="array" ref="AI43">IFERROR(VLOOKUP($D43,IF((القيود!$A$9:$A$510=$D43)*(القيود!$H$9:$H$510=AI$10),القيود!$A$9:$I$510,""),2,0),"")</f>
        <v/>
      </c>
      <c r="AJ43" s="74" t="str">
        <f t="array" ref="AJ43">IFERROR(VLOOKUP($D43,IF((القيود!$A$9:$A$510=$D43)*(القيود!$H$9:$H$510=AI$10),القيود!$A$9:$I$510,""),3,0),"")</f>
        <v/>
      </c>
      <c r="AK43" s="74" t="str">
        <f t="array" ref="AK43">IFERROR(VLOOKUP($D43,IF((القيود!$A$9:$A$510=$D43)*(القيود!$H$9:$H$510=AK$10),القيود!$A$9:$I$510,""),2,0),"")</f>
        <v/>
      </c>
      <c r="AL43" s="74" t="str">
        <f t="array" ref="AL43">IFERROR(VLOOKUP($D43,IF((القيود!$A$9:$A$510=$D43)*(القيود!$H$9:$H$510=AK$10),القيود!$A$9:$I$510,""),3,0),"")</f>
        <v/>
      </c>
      <c r="AM43" s="74" t="str">
        <f t="array" ref="AM43">IFERROR(VLOOKUP($D43,IF((القيود!$A$9:$A$510=$D43)*(القيود!$H$9:$H$510=AM$10),القيود!$A$9:$I$510,""),2,0),"")</f>
        <v/>
      </c>
      <c r="AN43" s="74" t="str">
        <f t="array" ref="AN43">IFERROR(VLOOKUP($D43,IF((القيود!$A$9:$A$510=$D43)*(القيود!$H$9:$H$510=AM$10),القيود!$A$9:$I$510,""),3,0),"")</f>
        <v/>
      </c>
      <c r="AO43" s="74" t="str">
        <f t="array" ref="AO43">IFERROR(VLOOKUP($D43,IF((القيود!$A$9:$A$510=$D43)*(القيود!$H$9:$H$510=AO$10),القيود!$A$9:$I$510,""),2,0),"")</f>
        <v/>
      </c>
      <c r="AP43" s="74" t="str">
        <f t="array" ref="AP43">IFERROR(VLOOKUP($D43,IF((القيود!$A$9:$A$510=$D43)*(القيود!$H$9:$H$510=AO$10),القيود!$A$9:$I$510,""),3,0),"")</f>
        <v/>
      </c>
      <c r="AQ43" s="74" t="str">
        <f t="array" ref="AQ43">IFERROR(VLOOKUP($D43,IF((القيود!$A$9:$A$510=$D43)*(القيود!$H$9:$H$510=AQ$10),القيود!$A$9:$I$510,""),2,0),"")</f>
        <v/>
      </c>
      <c r="AR43" s="74" t="str">
        <f t="array" ref="AR43">IFERROR(VLOOKUP($D43,IF((القيود!$A$9:$A$510=$D43)*(القيود!$H$9:$H$510=AQ$10),القيود!$A$9:$I$510,""),3,0),"")</f>
        <v/>
      </c>
      <c r="AS43" s="74" t="str">
        <f t="array" ref="AS43">IFERROR(VLOOKUP($D43,IF((القيود!$A$9:$A$510=$D43)*(القيود!$H$9:$H$510=AS$10),القيود!$A$9:$I$510,""),2,0),"")</f>
        <v/>
      </c>
      <c r="AT43" s="74" t="str">
        <f t="array" ref="AT43">IFERROR(VLOOKUP($D43,IF((القيود!$A$9:$A$510=$D43)*(القيود!$H$9:$H$510=AS$10),القيود!$A$9:$I$510,""),3,0),"")</f>
        <v/>
      </c>
      <c r="AU43" s="74" t="str">
        <f t="array" ref="AU43">IFERROR(VLOOKUP($D43,IF((القيود!$A$9:$A$510=$D43)*(القيود!$H$9:$H$510=AU$10),القيود!$A$9:$I$510,""),2,0),"")</f>
        <v/>
      </c>
      <c r="AV43" s="74" t="str">
        <f t="array" ref="AV43">IFERROR(VLOOKUP($D43,IF((القيود!$A$9:$A$510=$D43)*(القيود!$H$9:$H$510=AU$10),القيود!$A$9:$I$510,""),3,0),"")</f>
        <v/>
      </c>
    </row>
    <row r="44" spans="1:48" s="60" customFormat="1" ht="18.75" customHeight="1">
      <c r="A44" s="70">
        <f t="shared" si="59"/>
        <v>1</v>
      </c>
      <c r="B44" s="70" t="str">
        <f t="shared" si="60"/>
        <v/>
      </c>
      <c r="C44" s="70" t="str">
        <f t="shared" si="61"/>
        <v/>
      </c>
      <c r="D44" s="77">
        <v>32</v>
      </c>
      <c r="E44" s="71"/>
      <c r="F44" s="81"/>
      <c r="G44" s="82"/>
      <c r="H44" s="103">
        <f t="shared" si="65"/>
        <v>0</v>
      </c>
      <c r="I44" s="103">
        <f t="shared" si="66"/>
        <v>0</v>
      </c>
      <c r="J44" s="104">
        <f t="shared" si="67"/>
        <v>0</v>
      </c>
      <c r="K44" s="74" t="str">
        <f t="array" ref="K44">IFERROR(VLOOKUP($D44,IF((القيود!$A$9:$A$510=$D44)*(القيود!$H$9:$H$510=K$10),القيود!$A$9:$I$510,""),2,0),"")</f>
        <v/>
      </c>
      <c r="L44" s="74" t="str">
        <f t="array" ref="L44">IFERROR(VLOOKUP($D44,IF((القيود!$A$9:$A$510=$D44)*(القيود!$H$9:$H$510=K$10),القيود!$A$9:$I$510,""),3,0),"")</f>
        <v/>
      </c>
      <c r="M44" s="74" t="str">
        <f t="array" ref="M44">IFERROR(VLOOKUP($D44,IF((القيود!$A$9:$A$510=$D44)*(القيود!$H$9:$H$510=M$10),القيود!$A$9:$I$510,""),2,0),"")</f>
        <v/>
      </c>
      <c r="N44" s="74" t="str">
        <f t="array" ref="N44">IFERROR(VLOOKUP($D44,IF((القيود!$A$9:$A$510=$D44)*(القيود!$H$9:$H$510=M$10),القيود!$A$9:$I$510,""),3,0),"")</f>
        <v/>
      </c>
      <c r="O44" s="74" t="str">
        <f t="array" ref="O44">IFERROR(VLOOKUP($D44,IF((القيود!$A$9:$A$510=$D44)*(القيود!$H$9:$H$510=O$10),القيود!$A$9:$I$510,""),2,0),"")</f>
        <v/>
      </c>
      <c r="P44" s="74" t="str">
        <f t="array" ref="P44">IFERROR(VLOOKUP($D44,IF((القيود!$A$9:$A$510=$D44)*(القيود!$H$9:$H$510=O$10),القيود!$A$9:$I$510,""),3,0),"")</f>
        <v/>
      </c>
      <c r="Q44" s="74" t="str">
        <f t="array" ref="Q44">IFERROR(VLOOKUP($D44,IF((القيود!$A$9:$A$510=$D44)*(القيود!$H$9:$H$510=Q$10),القيود!$A$9:$I$510,""),2,0),"")</f>
        <v/>
      </c>
      <c r="R44" s="74" t="str">
        <f t="array" ref="R44">IFERROR(VLOOKUP($D44,IF((القيود!$A$9:$A$510=$D44)*(القيود!$H$9:$H$510=Q$10),القيود!$A$9:$I$510,""),3,0),"")</f>
        <v/>
      </c>
      <c r="S44" s="74" t="str">
        <f t="array" ref="S44">IFERROR(VLOOKUP($D44,IF((القيود!$A$9:$A$510=$D44)*(القيود!$H$9:$H$510=S$10),القيود!$A$9:$I$510,""),2,0),"")</f>
        <v/>
      </c>
      <c r="T44" s="74" t="str">
        <f t="array" ref="T44">IFERROR(VLOOKUP($D44,IF((القيود!$A$9:$A$510=$D44)*(القيود!$H$9:$H$510=S$10),القيود!$A$9:$I$510,""),3,0),"")</f>
        <v/>
      </c>
      <c r="U44" s="74" t="str">
        <f t="array" ref="U44">IFERROR(VLOOKUP($D44,IF((القيود!$A$9:$A$510=$D44)*(القيود!$H$9:$H$510=U$10),القيود!$A$9:$I$510,""),2,0),"")</f>
        <v/>
      </c>
      <c r="V44" s="74" t="str">
        <f t="array" ref="V44">IFERROR(VLOOKUP($D44,IF((القيود!$A$9:$A$510=$D44)*(القيود!$H$9:$H$510=U$10),القيود!$A$9:$I$510,""),3,0),"")</f>
        <v/>
      </c>
      <c r="W44" s="74" t="str">
        <f t="array" ref="W44">IFERROR(VLOOKUP($D44,IF((القيود!$A$9:$A$510=$D44)*(القيود!$H$9:$H$510=W$10),القيود!$A$9:$I$510,""),2,0),"")</f>
        <v/>
      </c>
      <c r="X44" s="74" t="str">
        <f t="array" ref="X44">IFERROR(VLOOKUP($D44,IF((القيود!$A$9:$A$510=$D44)*(القيود!$H$9:$H$510=W$10),القيود!$A$9:$I$510,""),3,0),"")</f>
        <v/>
      </c>
      <c r="Y44" s="74" t="str">
        <f t="array" ref="Y44">IFERROR(VLOOKUP($D44,IF((القيود!$A$9:$A$510=$D44)*(القيود!$H$9:$H$510=Y$10),القيود!$A$9:$I$510,""),2,0),"")</f>
        <v/>
      </c>
      <c r="Z44" s="74" t="str">
        <f t="array" ref="Z44">IFERROR(VLOOKUP($D44,IF((القيود!$A$9:$A$510=$D44)*(القيود!$H$9:$H$510=Y$10),القيود!$A$9:$I$510,""),3,0),"")</f>
        <v/>
      </c>
      <c r="AA44" s="74" t="str">
        <f t="array" ref="AA44">IFERROR(VLOOKUP($D44,IF((القيود!$A$9:$A$510=$D44)*(القيود!$H$9:$H$510=AA$10),القيود!$A$9:$I$510,""),2,0),"")</f>
        <v/>
      </c>
      <c r="AB44" s="74" t="str">
        <f t="array" ref="AB44">IFERROR(VLOOKUP($D44,IF((القيود!$A$9:$A$510=$D44)*(القيود!$H$9:$H$510=AA$10),القيود!$A$9:$I$510,""),3,0),"")</f>
        <v/>
      </c>
      <c r="AC44" s="74" t="str">
        <f t="array" ref="AC44">IFERROR(VLOOKUP($D44,IF((القيود!$A$9:$A$510=$D44)*(القيود!$H$9:$H$510=AC$10),القيود!$A$9:$I$510,""),2,0),"")</f>
        <v/>
      </c>
      <c r="AD44" s="74" t="str">
        <f t="array" ref="AD44">IFERROR(VLOOKUP($D44,IF((القيود!$A$9:$A$510=$D44)*(القيود!$H$9:$H$510=AC$10),القيود!$A$9:$I$510,""),3,0),"")</f>
        <v/>
      </c>
      <c r="AE44" s="74" t="str">
        <f t="array" ref="AE44">IFERROR(VLOOKUP($D44,IF((القيود!$A$9:$A$510=$D44)*(القيود!$H$9:$H$510=AE$10),القيود!$A$9:$I$510,""),2,0),"")</f>
        <v/>
      </c>
      <c r="AF44" s="74" t="str">
        <f t="array" ref="AF44">IFERROR(VLOOKUP($D44,IF((القيود!$A$9:$A$510=$D44)*(القيود!$H$9:$H$510=AE$10),القيود!$A$9:$I$510,""),3,0),"")</f>
        <v/>
      </c>
      <c r="AG44" s="74" t="str">
        <f t="array" ref="AG44">IFERROR(VLOOKUP($D44,IF((القيود!$A$9:$A$510=$D44)*(القيود!$H$9:$H$510=AG$10),القيود!$A$9:$I$510,""),2,0),"")</f>
        <v/>
      </c>
      <c r="AH44" s="74" t="str">
        <f t="array" ref="AH44">IFERROR(VLOOKUP($D44,IF((القيود!$A$9:$A$510=$D44)*(القيود!$H$9:$H$510=AG$10),القيود!$A$9:$I$510,""),3,0),"")</f>
        <v/>
      </c>
      <c r="AI44" s="74" t="str">
        <f t="array" ref="AI44">IFERROR(VLOOKUP($D44,IF((القيود!$A$9:$A$510=$D44)*(القيود!$H$9:$H$510=AI$10),القيود!$A$9:$I$510,""),2,0),"")</f>
        <v/>
      </c>
      <c r="AJ44" s="74" t="str">
        <f t="array" ref="AJ44">IFERROR(VLOOKUP($D44,IF((القيود!$A$9:$A$510=$D44)*(القيود!$H$9:$H$510=AI$10),القيود!$A$9:$I$510,""),3,0),"")</f>
        <v/>
      </c>
      <c r="AK44" s="74" t="str">
        <f t="array" ref="AK44">IFERROR(VLOOKUP($D44,IF((القيود!$A$9:$A$510=$D44)*(القيود!$H$9:$H$510=AK$10),القيود!$A$9:$I$510,""),2,0),"")</f>
        <v/>
      </c>
      <c r="AL44" s="74" t="str">
        <f t="array" ref="AL44">IFERROR(VLOOKUP($D44,IF((القيود!$A$9:$A$510=$D44)*(القيود!$H$9:$H$510=AK$10),القيود!$A$9:$I$510,""),3,0),"")</f>
        <v/>
      </c>
      <c r="AM44" s="74" t="str">
        <f t="array" ref="AM44">IFERROR(VLOOKUP($D44,IF((القيود!$A$9:$A$510=$D44)*(القيود!$H$9:$H$510=AM$10),القيود!$A$9:$I$510,""),2,0),"")</f>
        <v/>
      </c>
      <c r="AN44" s="74" t="str">
        <f t="array" ref="AN44">IFERROR(VLOOKUP($D44,IF((القيود!$A$9:$A$510=$D44)*(القيود!$H$9:$H$510=AM$10),القيود!$A$9:$I$510,""),3,0),"")</f>
        <v/>
      </c>
      <c r="AO44" s="74" t="str">
        <f t="array" ref="AO44">IFERROR(VLOOKUP($D44,IF((القيود!$A$9:$A$510=$D44)*(القيود!$H$9:$H$510=AO$10),القيود!$A$9:$I$510,""),2,0),"")</f>
        <v/>
      </c>
      <c r="AP44" s="74" t="str">
        <f t="array" ref="AP44">IFERROR(VLOOKUP($D44,IF((القيود!$A$9:$A$510=$D44)*(القيود!$H$9:$H$510=AO$10),القيود!$A$9:$I$510,""),3,0),"")</f>
        <v/>
      </c>
      <c r="AQ44" s="74" t="str">
        <f t="array" ref="AQ44">IFERROR(VLOOKUP($D44,IF((القيود!$A$9:$A$510=$D44)*(القيود!$H$9:$H$510=AQ$10),القيود!$A$9:$I$510,""),2,0),"")</f>
        <v/>
      </c>
      <c r="AR44" s="74" t="str">
        <f t="array" ref="AR44">IFERROR(VLOOKUP($D44,IF((القيود!$A$9:$A$510=$D44)*(القيود!$H$9:$H$510=AQ$10),القيود!$A$9:$I$510,""),3,0),"")</f>
        <v/>
      </c>
      <c r="AS44" s="74" t="str">
        <f t="array" ref="AS44">IFERROR(VLOOKUP($D44,IF((القيود!$A$9:$A$510=$D44)*(القيود!$H$9:$H$510=AS$10),القيود!$A$9:$I$510,""),2,0),"")</f>
        <v/>
      </c>
      <c r="AT44" s="74" t="str">
        <f t="array" ref="AT44">IFERROR(VLOOKUP($D44,IF((القيود!$A$9:$A$510=$D44)*(القيود!$H$9:$H$510=AS$10),القيود!$A$9:$I$510,""),3,0),"")</f>
        <v/>
      </c>
      <c r="AU44" s="74" t="str">
        <f t="array" ref="AU44">IFERROR(VLOOKUP($D44,IF((القيود!$A$9:$A$510=$D44)*(القيود!$H$9:$H$510=AU$10),القيود!$A$9:$I$510,""),2,0),"")</f>
        <v/>
      </c>
      <c r="AV44" s="74" t="str">
        <f t="array" ref="AV44">IFERROR(VLOOKUP($D44,IF((القيود!$A$9:$A$510=$D44)*(القيود!$H$9:$H$510=AU$10),القيود!$A$9:$I$510,""),3,0),"")</f>
        <v/>
      </c>
    </row>
    <row r="45" spans="1:48" s="60" customFormat="1" ht="18.75" customHeight="1">
      <c r="A45" s="70">
        <f t="shared" si="59"/>
        <v>1</v>
      </c>
      <c r="B45" s="70" t="str">
        <f t="shared" si="60"/>
        <v/>
      </c>
      <c r="C45" s="70" t="str">
        <f t="shared" si="61"/>
        <v/>
      </c>
      <c r="D45" s="77">
        <v>33</v>
      </c>
      <c r="E45" s="80"/>
      <c r="F45" s="81"/>
      <c r="G45" s="82"/>
      <c r="H45" s="103">
        <f t="shared" si="65"/>
        <v>0</v>
      </c>
      <c r="I45" s="103">
        <f t="shared" si="66"/>
        <v>0</v>
      </c>
      <c r="J45" s="104">
        <f t="shared" si="67"/>
        <v>0</v>
      </c>
      <c r="K45" s="74" t="str">
        <f t="array" ref="K45">IFERROR(VLOOKUP($D45,IF((القيود!$A$9:$A$510=$D45)*(القيود!$H$9:$H$510=K$10),القيود!$A$9:$I$510,""),2,0),"")</f>
        <v/>
      </c>
      <c r="L45" s="74" t="str">
        <f t="array" ref="L45">IFERROR(VLOOKUP($D45,IF((القيود!$A$9:$A$510=$D45)*(القيود!$H$9:$H$510=K$10),القيود!$A$9:$I$510,""),3,0),"")</f>
        <v/>
      </c>
      <c r="M45" s="74" t="str">
        <f t="array" ref="M45">IFERROR(VLOOKUP($D45,IF((القيود!$A$9:$A$510=$D45)*(القيود!$H$9:$H$510=M$10),القيود!$A$9:$I$510,""),2,0),"")</f>
        <v/>
      </c>
      <c r="N45" s="74" t="str">
        <f t="array" ref="N45">IFERROR(VLOOKUP($D45,IF((القيود!$A$9:$A$510=$D45)*(القيود!$H$9:$H$510=M$10),القيود!$A$9:$I$510,""),3,0),"")</f>
        <v/>
      </c>
      <c r="O45" s="74" t="str">
        <f t="array" ref="O45">IFERROR(VLOOKUP($D45,IF((القيود!$A$9:$A$510=$D45)*(القيود!$H$9:$H$510=O$10),القيود!$A$9:$I$510,""),2,0),"")</f>
        <v/>
      </c>
      <c r="P45" s="74" t="str">
        <f t="array" ref="P45">IFERROR(VLOOKUP($D45,IF((القيود!$A$9:$A$510=$D45)*(القيود!$H$9:$H$510=O$10),القيود!$A$9:$I$510,""),3,0),"")</f>
        <v/>
      </c>
      <c r="Q45" s="74" t="str">
        <f t="array" ref="Q45">IFERROR(VLOOKUP($D45,IF((القيود!$A$9:$A$510=$D45)*(القيود!$H$9:$H$510=Q$10),القيود!$A$9:$I$510,""),2,0),"")</f>
        <v/>
      </c>
      <c r="R45" s="74" t="str">
        <f t="array" ref="R45">IFERROR(VLOOKUP($D45,IF((القيود!$A$9:$A$510=$D45)*(القيود!$H$9:$H$510=Q$10),القيود!$A$9:$I$510,""),3,0),"")</f>
        <v/>
      </c>
      <c r="S45" s="74" t="str">
        <f t="array" ref="S45">IFERROR(VLOOKUP($D45,IF((القيود!$A$9:$A$510=$D45)*(القيود!$H$9:$H$510=S$10),القيود!$A$9:$I$510,""),2,0),"")</f>
        <v/>
      </c>
      <c r="T45" s="74" t="str">
        <f t="array" ref="T45">IFERROR(VLOOKUP($D45,IF((القيود!$A$9:$A$510=$D45)*(القيود!$H$9:$H$510=S$10),القيود!$A$9:$I$510,""),3,0),"")</f>
        <v/>
      </c>
      <c r="U45" s="74" t="str">
        <f t="array" ref="U45">IFERROR(VLOOKUP($D45,IF((القيود!$A$9:$A$510=$D45)*(القيود!$H$9:$H$510=U$10),القيود!$A$9:$I$510,""),2,0),"")</f>
        <v/>
      </c>
      <c r="V45" s="74" t="str">
        <f t="array" ref="V45">IFERROR(VLOOKUP($D45,IF((القيود!$A$9:$A$510=$D45)*(القيود!$H$9:$H$510=U$10),القيود!$A$9:$I$510,""),3,0),"")</f>
        <v/>
      </c>
      <c r="W45" s="74" t="str">
        <f t="array" ref="W45">IFERROR(VLOOKUP($D45,IF((القيود!$A$9:$A$510=$D45)*(القيود!$H$9:$H$510=W$10),القيود!$A$9:$I$510,""),2,0),"")</f>
        <v/>
      </c>
      <c r="X45" s="74" t="str">
        <f t="array" ref="X45">IFERROR(VLOOKUP($D45,IF((القيود!$A$9:$A$510=$D45)*(القيود!$H$9:$H$510=W$10),القيود!$A$9:$I$510,""),3,0),"")</f>
        <v/>
      </c>
      <c r="Y45" s="74" t="str">
        <f t="array" ref="Y45">IFERROR(VLOOKUP($D45,IF((القيود!$A$9:$A$510=$D45)*(القيود!$H$9:$H$510=Y$10),القيود!$A$9:$I$510,""),2,0),"")</f>
        <v/>
      </c>
      <c r="Z45" s="74" t="str">
        <f t="array" ref="Z45">IFERROR(VLOOKUP($D45,IF((القيود!$A$9:$A$510=$D45)*(القيود!$H$9:$H$510=Y$10),القيود!$A$9:$I$510,""),3,0),"")</f>
        <v/>
      </c>
      <c r="AA45" s="74" t="str">
        <f t="array" ref="AA45">IFERROR(VLOOKUP($D45,IF((القيود!$A$9:$A$510=$D45)*(القيود!$H$9:$H$510=AA$10),القيود!$A$9:$I$510,""),2,0),"")</f>
        <v/>
      </c>
      <c r="AB45" s="74" t="str">
        <f t="array" ref="AB45">IFERROR(VLOOKUP($D45,IF((القيود!$A$9:$A$510=$D45)*(القيود!$H$9:$H$510=AA$10),القيود!$A$9:$I$510,""),3,0),"")</f>
        <v/>
      </c>
      <c r="AC45" s="74" t="str">
        <f t="array" ref="AC45">IFERROR(VLOOKUP($D45,IF((القيود!$A$9:$A$510=$D45)*(القيود!$H$9:$H$510=AC$10),القيود!$A$9:$I$510,""),2,0),"")</f>
        <v/>
      </c>
      <c r="AD45" s="74" t="str">
        <f t="array" ref="AD45">IFERROR(VLOOKUP($D45,IF((القيود!$A$9:$A$510=$D45)*(القيود!$H$9:$H$510=AC$10),القيود!$A$9:$I$510,""),3,0),"")</f>
        <v/>
      </c>
      <c r="AE45" s="74" t="str">
        <f t="array" ref="AE45">IFERROR(VLOOKUP($D45,IF((القيود!$A$9:$A$510=$D45)*(القيود!$H$9:$H$510=AE$10),القيود!$A$9:$I$510,""),2,0),"")</f>
        <v/>
      </c>
      <c r="AF45" s="74" t="str">
        <f t="array" ref="AF45">IFERROR(VLOOKUP($D45,IF((القيود!$A$9:$A$510=$D45)*(القيود!$H$9:$H$510=AE$10),القيود!$A$9:$I$510,""),3,0),"")</f>
        <v/>
      </c>
      <c r="AG45" s="74" t="str">
        <f t="array" ref="AG45">IFERROR(VLOOKUP($D45,IF((القيود!$A$9:$A$510=$D45)*(القيود!$H$9:$H$510=AG$10),القيود!$A$9:$I$510,""),2,0),"")</f>
        <v/>
      </c>
      <c r="AH45" s="74" t="str">
        <f t="array" ref="AH45">IFERROR(VLOOKUP($D45,IF((القيود!$A$9:$A$510=$D45)*(القيود!$H$9:$H$510=AG$10),القيود!$A$9:$I$510,""),3,0),"")</f>
        <v/>
      </c>
      <c r="AI45" s="74" t="str">
        <f t="array" ref="AI45">IFERROR(VLOOKUP($D45,IF((القيود!$A$9:$A$510=$D45)*(القيود!$H$9:$H$510=AI$10),القيود!$A$9:$I$510,""),2,0),"")</f>
        <v/>
      </c>
      <c r="AJ45" s="74" t="str">
        <f t="array" ref="AJ45">IFERROR(VLOOKUP($D45,IF((القيود!$A$9:$A$510=$D45)*(القيود!$H$9:$H$510=AI$10),القيود!$A$9:$I$510,""),3,0),"")</f>
        <v/>
      </c>
      <c r="AK45" s="74" t="str">
        <f t="array" ref="AK45">IFERROR(VLOOKUP($D45,IF((القيود!$A$9:$A$510=$D45)*(القيود!$H$9:$H$510=AK$10),القيود!$A$9:$I$510,""),2,0),"")</f>
        <v/>
      </c>
      <c r="AL45" s="74" t="str">
        <f t="array" ref="AL45">IFERROR(VLOOKUP($D45,IF((القيود!$A$9:$A$510=$D45)*(القيود!$H$9:$H$510=AK$10),القيود!$A$9:$I$510,""),3,0),"")</f>
        <v/>
      </c>
      <c r="AM45" s="74" t="str">
        <f t="array" ref="AM45">IFERROR(VLOOKUP($D45,IF((القيود!$A$9:$A$510=$D45)*(القيود!$H$9:$H$510=AM$10),القيود!$A$9:$I$510,""),2,0),"")</f>
        <v/>
      </c>
      <c r="AN45" s="74" t="str">
        <f t="array" ref="AN45">IFERROR(VLOOKUP($D45,IF((القيود!$A$9:$A$510=$D45)*(القيود!$H$9:$H$510=AM$10),القيود!$A$9:$I$510,""),3,0),"")</f>
        <v/>
      </c>
      <c r="AO45" s="74" t="str">
        <f t="array" ref="AO45">IFERROR(VLOOKUP($D45,IF((القيود!$A$9:$A$510=$D45)*(القيود!$H$9:$H$510=AO$10),القيود!$A$9:$I$510,""),2,0),"")</f>
        <v/>
      </c>
      <c r="AP45" s="74" t="str">
        <f t="array" ref="AP45">IFERROR(VLOOKUP($D45,IF((القيود!$A$9:$A$510=$D45)*(القيود!$H$9:$H$510=AO$10),القيود!$A$9:$I$510,""),3,0),"")</f>
        <v/>
      </c>
      <c r="AQ45" s="74" t="str">
        <f t="array" ref="AQ45">IFERROR(VLOOKUP($D45,IF((القيود!$A$9:$A$510=$D45)*(القيود!$H$9:$H$510=AQ$10),القيود!$A$9:$I$510,""),2,0),"")</f>
        <v/>
      </c>
      <c r="AR45" s="74" t="str">
        <f t="array" ref="AR45">IFERROR(VLOOKUP($D45,IF((القيود!$A$9:$A$510=$D45)*(القيود!$H$9:$H$510=AQ$10),القيود!$A$9:$I$510,""),3,0),"")</f>
        <v/>
      </c>
      <c r="AS45" s="74" t="str">
        <f t="array" ref="AS45">IFERROR(VLOOKUP($D45,IF((القيود!$A$9:$A$510=$D45)*(القيود!$H$9:$H$510=AS$10),القيود!$A$9:$I$510,""),2,0),"")</f>
        <v/>
      </c>
      <c r="AT45" s="74" t="str">
        <f t="array" ref="AT45">IFERROR(VLOOKUP($D45,IF((القيود!$A$9:$A$510=$D45)*(القيود!$H$9:$H$510=AS$10),القيود!$A$9:$I$510,""),3,0),"")</f>
        <v/>
      </c>
      <c r="AU45" s="74" t="str">
        <f t="array" ref="AU45">IFERROR(VLOOKUP($D45,IF((القيود!$A$9:$A$510=$D45)*(القيود!$H$9:$H$510=AU$10),القيود!$A$9:$I$510,""),2,0),"")</f>
        <v/>
      </c>
      <c r="AV45" s="74" t="str">
        <f t="array" ref="AV45">IFERROR(VLOOKUP($D45,IF((القيود!$A$9:$A$510=$D45)*(القيود!$H$9:$H$510=AU$10),القيود!$A$9:$I$510,""),3,0),"")</f>
        <v/>
      </c>
    </row>
    <row r="46" spans="1:48" s="60" customFormat="1" ht="18.75" customHeight="1">
      <c r="A46" s="70">
        <f t="shared" si="59"/>
        <v>1</v>
      </c>
      <c r="B46" s="70" t="str">
        <f t="shared" si="60"/>
        <v/>
      </c>
      <c r="C46" s="70" t="str">
        <f t="shared" si="61"/>
        <v/>
      </c>
      <c r="D46" s="77">
        <v>34</v>
      </c>
      <c r="E46" s="71"/>
      <c r="F46" s="81"/>
      <c r="G46" s="82"/>
      <c r="H46" s="103">
        <f t="shared" si="65"/>
        <v>0</v>
      </c>
      <c r="I46" s="103">
        <f t="shared" si="66"/>
        <v>0</v>
      </c>
      <c r="J46" s="104">
        <f t="shared" si="67"/>
        <v>0</v>
      </c>
      <c r="K46" s="74" t="str">
        <f t="array" ref="K46">IFERROR(VLOOKUP($D46,IF((القيود!$A$9:$A$510=$D46)*(القيود!$H$9:$H$510=K$10),القيود!$A$9:$I$510,""),2,0),"")</f>
        <v/>
      </c>
      <c r="L46" s="74" t="str">
        <f t="array" ref="L46">IFERROR(VLOOKUP($D46,IF((القيود!$A$9:$A$510=$D46)*(القيود!$H$9:$H$510=K$10),القيود!$A$9:$I$510,""),3,0),"")</f>
        <v/>
      </c>
      <c r="M46" s="74" t="str">
        <f t="array" ref="M46">IFERROR(VLOOKUP($D46,IF((القيود!$A$9:$A$510=$D46)*(القيود!$H$9:$H$510=M$10),القيود!$A$9:$I$510,""),2,0),"")</f>
        <v/>
      </c>
      <c r="N46" s="74" t="str">
        <f t="array" ref="N46">IFERROR(VLOOKUP($D46,IF((القيود!$A$9:$A$510=$D46)*(القيود!$H$9:$H$510=M$10),القيود!$A$9:$I$510,""),3,0),"")</f>
        <v/>
      </c>
      <c r="O46" s="74" t="str">
        <f t="array" ref="O46">IFERROR(VLOOKUP($D46,IF((القيود!$A$9:$A$510=$D46)*(القيود!$H$9:$H$510=O$10),القيود!$A$9:$I$510,""),2,0),"")</f>
        <v/>
      </c>
      <c r="P46" s="74" t="str">
        <f t="array" ref="P46">IFERROR(VLOOKUP($D46,IF((القيود!$A$9:$A$510=$D46)*(القيود!$H$9:$H$510=O$10),القيود!$A$9:$I$510,""),3,0),"")</f>
        <v/>
      </c>
      <c r="Q46" s="74" t="str">
        <f t="array" ref="Q46">IFERROR(VLOOKUP($D46,IF((القيود!$A$9:$A$510=$D46)*(القيود!$H$9:$H$510=Q$10),القيود!$A$9:$I$510,""),2,0),"")</f>
        <v/>
      </c>
      <c r="R46" s="74" t="str">
        <f t="array" ref="R46">IFERROR(VLOOKUP($D46,IF((القيود!$A$9:$A$510=$D46)*(القيود!$H$9:$H$510=Q$10),القيود!$A$9:$I$510,""),3,0),"")</f>
        <v/>
      </c>
      <c r="S46" s="74" t="str">
        <f t="array" ref="S46">IFERROR(VLOOKUP($D46,IF((القيود!$A$9:$A$510=$D46)*(القيود!$H$9:$H$510=S$10),القيود!$A$9:$I$510,""),2,0),"")</f>
        <v/>
      </c>
      <c r="T46" s="74" t="str">
        <f t="array" ref="T46">IFERROR(VLOOKUP($D46,IF((القيود!$A$9:$A$510=$D46)*(القيود!$H$9:$H$510=S$10),القيود!$A$9:$I$510,""),3,0),"")</f>
        <v/>
      </c>
      <c r="U46" s="74" t="str">
        <f t="array" ref="U46">IFERROR(VLOOKUP($D46,IF((القيود!$A$9:$A$510=$D46)*(القيود!$H$9:$H$510=U$10),القيود!$A$9:$I$510,""),2,0),"")</f>
        <v/>
      </c>
      <c r="V46" s="74" t="str">
        <f t="array" ref="V46">IFERROR(VLOOKUP($D46,IF((القيود!$A$9:$A$510=$D46)*(القيود!$H$9:$H$510=U$10),القيود!$A$9:$I$510,""),3,0),"")</f>
        <v/>
      </c>
      <c r="W46" s="74" t="str">
        <f t="array" ref="W46">IFERROR(VLOOKUP($D46,IF((القيود!$A$9:$A$510=$D46)*(القيود!$H$9:$H$510=W$10),القيود!$A$9:$I$510,""),2,0),"")</f>
        <v/>
      </c>
      <c r="X46" s="74" t="str">
        <f t="array" ref="X46">IFERROR(VLOOKUP($D46,IF((القيود!$A$9:$A$510=$D46)*(القيود!$H$9:$H$510=W$10),القيود!$A$9:$I$510,""),3,0),"")</f>
        <v/>
      </c>
      <c r="Y46" s="74" t="str">
        <f t="array" ref="Y46">IFERROR(VLOOKUP($D46,IF((القيود!$A$9:$A$510=$D46)*(القيود!$H$9:$H$510=Y$10),القيود!$A$9:$I$510,""),2,0),"")</f>
        <v/>
      </c>
      <c r="Z46" s="74" t="str">
        <f t="array" ref="Z46">IFERROR(VLOOKUP($D46,IF((القيود!$A$9:$A$510=$D46)*(القيود!$H$9:$H$510=Y$10),القيود!$A$9:$I$510,""),3,0),"")</f>
        <v/>
      </c>
      <c r="AA46" s="74" t="str">
        <f t="array" ref="AA46">IFERROR(VLOOKUP($D46,IF((القيود!$A$9:$A$510=$D46)*(القيود!$H$9:$H$510=AA$10),القيود!$A$9:$I$510,""),2,0),"")</f>
        <v/>
      </c>
      <c r="AB46" s="74" t="str">
        <f t="array" ref="AB46">IFERROR(VLOOKUP($D46,IF((القيود!$A$9:$A$510=$D46)*(القيود!$H$9:$H$510=AA$10),القيود!$A$9:$I$510,""),3,0),"")</f>
        <v/>
      </c>
      <c r="AC46" s="74" t="str">
        <f t="array" ref="AC46">IFERROR(VLOOKUP($D46,IF((القيود!$A$9:$A$510=$D46)*(القيود!$H$9:$H$510=AC$10),القيود!$A$9:$I$510,""),2,0),"")</f>
        <v/>
      </c>
      <c r="AD46" s="74" t="str">
        <f t="array" ref="AD46">IFERROR(VLOOKUP($D46,IF((القيود!$A$9:$A$510=$D46)*(القيود!$H$9:$H$510=AC$10),القيود!$A$9:$I$510,""),3,0),"")</f>
        <v/>
      </c>
      <c r="AE46" s="74" t="str">
        <f t="array" ref="AE46">IFERROR(VLOOKUP($D46,IF((القيود!$A$9:$A$510=$D46)*(القيود!$H$9:$H$510=AE$10),القيود!$A$9:$I$510,""),2,0),"")</f>
        <v/>
      </c>
      <c r="AF46" s="74" t="str">
        <f t="array" ref="AF46">IFERROR(VLOOKUP($D46,IF((القيود!$A$9:$A$510=$D46)*(القيود!$H$9:$H$510=AE$10),القيود!$A$9:$I$510,""),3,0),"")</f>
        <v/>
      </c>
      <c r="AG46" s="74" t="str">
        <f t="array" ref="AG46">IFERROR(VLOOKUP($D46,IF((القيود!$A$9:$A$510=$D46)*(القيود!$H$9:$H$510=AG$10),القيود!$A$9:$I$510,""),2,0),"")</f>
        <v/>
      </c>
      <c r="AH46" s="74" t="str">
        <f t="array" ref="AH46">IFERROR(VLOOKUP($D46,IF((القيود!$A$9:$A$510=$D46)*(القيود!$H$9:$H$510=AG$10),القيود!$A$9:$I$510,""),3,0),"")</f>
        <v/>
      </c>
      <c r="AI46" s="74" t="str">
        <f t="array" ref="AI46">IFERROR(VLOOKUP($D46,IF((القيود!$A$9:$A$510=$D46)*(القيود!$H$9:$H$510=AI$10),القيود!$A$9:$I$510,""),2,0),"")</f>
        <v/>
      </c>
      <c r="AJ46" s="74" t="str">
        <f t="array" ref="AJ46">IFERROR(VLOOKUP($D46,IF((القيود!$A$9:$A$510=$D46)*(القيود!$H$9:$H$510=AI$10),القيود!$A$9:$I$510,""),3,0),"")</f>
        <v/>
      </c>
      <c r="AK46" s="74" t="str">
        <f t="array" ref="AK46">IFERROR(VLOOKUP($D46,IF((القيود!$A$9:$A$510=$D46)*(القيود!$H$9:$H$510=AK$10),القيود!$A$9:$I$510,""),2,0),"")</f>
        <v/>
      </c>
      <c r="AL46" s="74" t="str">
        <f t="array" ref="AL46">IFERROR(VLOOKUP($D46,IF((القيود!$A$9:$A$510=$D46)*(القيود!$H$9:$H$510=AK$10),القيود!$A$9:$I$510,""),3,0),"")</f>
        <v/>
      </c>
      <c r="AM46" s="74" t="str">
        <f t="array" ref="AM46">IFERROR(VLOOKUP($D46,IF((القيود!$A$9:$A$510=$D46)*(القيود!$H$9:$H$510=AM$10),القيود!$A$9:$I$510,""),2,0),"")</f>
        <v/>
      </c>
      <c r="AN46" s="74" t="str">
        <f t="array" ref="AN46">IFERROR(VLOOKUP($D46,IF((القيود!$A$9:$A$510=$D46)*(القيود!$H$9:$H$510=AM$10),القيود!$A$9:$I$510,""),3,0),"")</f>
        <v/>
      </c>
      <c r="AO46" s="74" t="str">
        <f t="array" ref="AO46">IFERROR(VLOOKUP($D46,IF((القيود!$A$9:$A$510=$D46)*(القيود!$H$9:$H$510=AO$10),القيود!$A$9:$I$510,""),2,0),"")</f>
        <v/>
      </c>
      <c r="AP46" s="74" t="str">
        <f t="array" ref="AP46">IFERROR(VLOOKUP($D46,IF((القيود!$A$9:$A$510=$D46)*(القيود!$H$9:$H$510=AO$10),القيود!$A$9:$I$510,""),3,0),"")</f>
        <v/>
      </c>
      <c r="AQ46" s="74" t="str">
        <f t="array" ref="AQ46">IFERROR(VLOOKUP($D46,IF((القيود!$A$9:$A$510=$D46)*(القيود!$H$9:$H$510=AQ$10),القيود!$A$9:$I$510,""),2,0),"")</f>
        <v/>
      </c>
      <c r="AR46" s="74" t="str">
        <f t="array" ref="AR46">IFERROR(VLOOKUP($D46,IF((القيود!$A$9:$A$510=$D46)*(القيود!$H$9:$H$510=AQ$10),القيود!$A$9:$I$510,""),3,0),"")</f>
        <v/>
      </c>
      <c r="AS46" s="74" t="str">
        <f t="array" ref="AS46">IFERROR(VLOOKUP($D46,IF((القيود!$A$9:$A$510=$D46)*(القيود!$H$9:$H$510=AS$10),القيود!$A$9:$I$510,""),2,0),"")</f>
        <v/>
      </c>
      <c r="AT46" s="74" t="str">
        <f t="array" ref="AT46">IFERROR(VLOOKUP($D46,IF((القيود!$A$9:$A$510=$D46)*(القيود!$H$9:$H$510=AS$10),القيود!$A$9:$I$510,""),3,0),"")</f>
        <v/>
      </c>
      <c r="AU46" s="74" t="str">
        <f t="array" ref="AU46">IFERROR(VLOOKUP($D46,IF((القيود!$A$9:$A$510=$D46)*(القيود!$H$9:$H$510=AU$10),القيود!$A$9:$I$510,""),2,0),"")</f>
        <v/>
      </c>
      <c r="AV46" s="74" t="str">
        <f t="array" ref="AV46">IFERROR(VLOOKUP($D46,IF((القيود!$A$9:$A$510=$D46)*(القيود!$H$9:$H$510=AU$10),القيود!$A$9:$I$510,""),3,0),"")</f>
        <v/>
      </c>
    </row>
    <row r="47" spans="1:48" s="60" customFormat="1" ht="18.75" customHeight="1">
      <c r="A47" s="70">
        <f t="shared" si="59"/>
        <v>1</v>
      </c>
      <c r="B47" s="70" t="str">
        <f t="shared" si="60"/>
        <v/>
      </c>
      <c r="C47" s="70" t="str">
        <f t="shared" si="61"/>
        <v/>
      </c>
      <c r="D47" s="77">
        <v>35</v>
      </c>
      <c r="E47" s="80"/>
      <c r="F47" s="81"/>
      <c r="G47" s="82"/>
      <c r="H47" s="103">
        <f t="shared" si="65"/>
        <v>0</v>
      </c>
      <c r="I47" s="103">
        <f t="shared" si="66"/>
        <v>0</v>
      </c>
      <c r="J47" s="104">
        <f t="shared" si="67"/>
        <v>0</v>
      </c>
      <c r="K47" s="74" t="str">
        <f t="array" ref="K47">IFERROR(VLOOKUP($D47,IF((القيود!$A$9:$A$510=$D47)*(القيود!$H$9:$H$510=K$10),القيود!$A$9:$I$510,""),2,0),"")</f>
        <v/>
      </c>
      <c r="L47" s="74" t="str">
        <f t="array" ref="L47">IFERROR(VLOOKUP($D47,IF((القيود!$A$9:$A$510=$D47)*(القيود!$H$9:$H$510=K$10),القيود!$A$9:$I$510,""),3,0),"")</f>
        <v/>
      </c>
      <c r="M47" s="74" t="str">
        <f t="array" ref="M47">IFERROR(VLOOKUP($D47,IF((القيود!$A$9:$A$510=$D47)*(القيود!$H$9:$H$510=M$10),القيود!$A$9:$I$510,""),2,0),"")</f>
        <v/>
      </c>
      <c r="N47" s="74" t="str">
        <f t="array" ref="N47">IFERROR(VLOOKUP($D47,IF((القيود!$A$9:$A$510=$D47)*(القيود!$H$9:$H$510=M$10),القيود!$A$9:$I$510,""),3,0),"")</f>
        <v/>
      </c>
      <c r="O47" s="74" t="str">
        <f t="array" ref="O47">IFERROR(VLOOKUP($D47,IF((القيود!$A$9:$A$510=$D47)*(القيود!$H$9:$H$510=O$10),القيود!$A$9:$I$510,""),2,0),"")</f>
        <v/>
      </c>
      <c r="P47" s="74" t="str">
        <f t="array" ref="P47">IFERROR(VLOOKUP($D47,IF((القيود!$A$9:$A$510=$D47)*(القيود!$H$9:$H$510=O$10),القيود!$A$9:$I$510,""),3,0),"")</f>
        <v/>
      </c>
      <c r="Q47" s="74" t="str">
        <f t="array" ref="Q47">IFERROR(VLOOKUP($D47,IF((القيود!$A$9:$A$510=$D47)*(القيود!$H$9:$H$510=Q$10),القيود!$A$9:$I$510,""),2,0),"")</f>
        <v/>
      </c>
      <c r="R47" s="74" t="str">
        <f t="array" ref="R47">IFERROR(VLOOKUP($D47,IF((القيود!$A$9:$A$510=$D47)*(القيود!$H$9:$H$510=Q$10),القيود!$A$9:$I$510,""),3,0),"")</f>
        <v/>
      </c>
      <c r="S47" s="74" t="str">
        <f t="array" ref="S47">IFERROR(VLOOKUP($D47,IF((القيود!$A$9:$A$510=$D47)*(القيود!$H$9:$H$510=S$10),القيود!$A$9:$I$510,""),2,0),"")</f>
        <v/>
      </c>
      <c r="T47" s="74" t="str">
        <f t="array" ref="T47">IFERROR(VLOOKUP($D47,IF((القيود!$A$9:$A$510=$D47)*(القيود!$H$9:$H$510=S$10),القيود!$A$9:$I$510,""),3,0),"")</f>
        <v/>
      </c>
      <c r="U47" s="74" t="str">
        <f t="array" ref="U47">IFERROR(VLOOKUP($D47,IF((القيود!$A$9:$A$510=$D47)*(القيود!$H$9:$H$510=U$10),القيود!$A$9:$I$510,""),2,0),"")</f>
        <v/>
      </c>
      <c r="V47" s="74" t="str">
        <f t="array" ref="V47">IFERROR(VLOOKUP($D47,IF((القيود!$A$9:$A$510=$D47)*(القيود!$H$9:$H$510=U$10),القيود!$A$9:$I$510,""),3,0),"")</f>
        <v/>
      </c>
      <c r="W47" s="74" t="str">
        <f t="array" ref="W47">IFERROR(VLOOKUP($D47,IF((القيود!$A$9:$A$510=$D47)*(القيود!$H$9:$H$510=W$10),القيود!$A$9:$I$510,""),2,0),"")</f>
        <v/>
      </c>
      <c r="X47" s="74" t="str">
        <f t="array" ref="X47">IFERROR(VLOOKUP($D47,IF((القيود!$A$9:$A$510=$D47)*(القيود!$H$9:$H$510=W$10),القيود!$A$9:$I$510,""),3,0),"")</f>
        <v/>
      </c>
      <c r="Y47" s="74" t="str">
        <f t="array" ref="Y47">IFERROR(VLOOKUP($D47,IF((القيود!$A$9:$A$510=$D47)*(القيود!$H$9:$H$510=Y$10),القيود!$A$9:$I$510,""),2,0),"")</f>
        <v/>
      </c>
      <c r="Z47" s="74" t="str">
        <f t="array" ref="Z47">IFERROR(VLOOKUP($D47,IF((القيود!$A$9:$A$510=$D47)*(القيود!$H$9:$H$510=Y$10),القيود!$A$9:$I$510,""),3,0),"")</f>
        <v/>
      </c>
      <c r="AA47" s="74" t="str">
        <f t="array" ref="AA47">IFERROR(VLOOKUP($D47,IF((القيود!$A$9:$A$510=$D47)*(القيود!$H$9:$H$510=AA$10),القيود!$A$9:$I$510,""),2,0),"")</f>
        <v/>
      </c>
      <c r="AB47" s="74" t="str">
        <f t="array" ref="AB47">IFERROR(VLOOKUP($D47,IF((القيود!$A$9:$A$510=$D47)*(القيود!$H$9:$H$510=AA$10),القيود!$A$9:$I$510,""),3,0),"")</f>
        <v/>
      </c>
      <c r="AC47" s="74" t="str">
        <f t="array" ref="AC47">IFERROR(VLOOKUP($D47,IF((القيود!$A$9:$A$510=$D47)*(القيود!$H$9:$H$510=AC$10),القيود!$A$9:$I$510,""),2,0),"")</f>
        <v/>
      </c>
      <c r="AD47" s="74" t="str">
        <f t="array" ref="AD47">IFERROR(VLOOKUP($D47,IF((القيود!$A$9:$A$510=$D47)*(القيود!$H$9:$H$510=AC$10),القيود!$A$9:$I$510,""),3,0),"")</f>
        <v/>
      </c>
      <c r="AE47" s="74" t="str">
        <f t="array" ref="AE47">IFERROR(VLOOKUP($D47,IF((القيود!$A$9:$A$510=$D47)*(القيود!$H$9:$H$510=AE$10),القيود!$A$9:$I$510,""),2,0),"")</f>
        <v/>
      </c>
      <c r="AF47" s="74" t="str">
        <f t="array" ref="AF47">IFERROR(VLOOKUP($D47,IF((القيود!$A$9:$A$510=$D47)*(القيود!$H$9:$H$510=AE$10),القيود!$A$9:$I$510,""),3,0),"")</f>
        <v/>
      </c>
      <c r="AG47" s="74" t="str">
        <f t="array" ref="AG47">IFERROR(VLOOKUP($D47,IF((القيود!$A$9:$A$510=$D47)*(القيود!$H$9:$H$510=AG$10),القيود!$A$9:$I$510,""),2,0),"")</f>
        <v/>
      </c>
      <c r="AH47" s="74" t="str">
        <f t="array" ref="AH47">IFERROR(VLOOKUP($D47,IF((القيود!$A$9:$A$510=$D47)*(القيود!$H$9:$H$510=AG$10),القيود!$A$9:$I$510,""),3,0),"")</f>
        <v/>
      </c>
      <c r="AI47" s="74" t="str">
        <f t="array" ref="AI47">IFERROR(VLOOKUP($D47,IF((القيود!$A$9:$A$510=$D47)*(القيود!$H$9:$H$510=AI$10),القيود!$A$9:$I$510,""),2,0),"")</f>
        <v/>
      </c>
      <c r="AJ47" s="74" t="str">
        <f t="array" ref="AJ47">IFERROR(VLOOKUP($D47,IF((القيود!$A$9:$A$510=$D47)*(القيود!$H$9:$H$510=AI$10),القيود!$A$9:$I$510,""),3,0),"")</f>
        <v/>
      </c>
      <c r="AK47" s="74" t="str">
        <f t="array" ref="AK47">IFERROR(VLOOKUP($D47,IF((القيود!$A$9:$A$510=$D47)*(القيود!$H$9:$H$510=AK$10),القيود!$A$9:$I$510,""),2,0),"")</f>
        <v/>
      </c>
      <c r="AL47" s="74" t="str">
        <f t="array" ref="AL47">IFERROR(VLOOKUP($D47,IF((القيود!$A$9:$A$510=$D47)*(القيود!$H$9:$H$510=AK$10),القيود!$A$9:$I$510,""),3,0),"")</f>
        <v/>
      </c>
      <c r="AM47" s="74" t="str">
        <f t="array" ref="AM47">IFERROR(VLOOKUP($D47,IF((القيود!$A$9:$A$510=$D47)*(القيود!$H$9:$H$510=AM$10),القيود!$A$9:$I$510,""),2,0),"")</f>
        <v/>
      </c>
      <c r="AN47" s="74" t="str">
        <f t="array" ref="AN47">IFERROR(VLOOKUP($D47,IF((القيود!$A$9:$A$510=$D47)*(القيود!$H$9:$H$510=AM$10),القيود!$A$9:$I$510,""),3,0),"")</f>
        <v/>
      </c>
      <c r="AO47" s="74" t="str">
        <f t="array" ref="AO47">IFERROR(VLOOKUP($D47,IF((القيود!$A$9:$A$510=$D47)*(القيود!$H$9:$H$510=AO$10),القيود!$A$9:$I$510,""),2,0),"")</f>
        <v/>
      </c>
      <c r="AP47" s="74" t="str">
        <f t="array" ref="AP47">IFERROR(VLOOKUP($D47,IF((القيود!$A$9:$A$510=$D47)*(القيود!$H$9:$H$510=AO$10),القيود!$A$9:$I$510,""),3,0),"")</f>
        <v/>
      </c>
      <c r="AQ47" s="74" t="str">
        <f t="array" ref="AQ47">IFERROR(VLOOKUP($D47,IF((القيود!$A$9:$A$510=$D47)*(القيود!$H$9:$H$510=AQ$10),القيود!$A$9:$I$510,""),2,0),"")</f>
        <v/>
      </c>
      <c r="AR47" s="74" t="str">
        <f t="array" ref="AR47">IFERROR(VLOOKUP($D47,IF((القيود!$A$9:$A$510=$D47)*(القيود!$H$9:$H$510=AQ$10),القيود!$A$9:$I$510,""),3,0),"")</f>
        <v/>
      </c>
      <c r="AS47" s="74" t="str">
        <f t="array" ref="AS47">IFERROR(VLOOKUP($D47,IF((القيود!$A$9:$A$510=$D47)*(القيود!$H$9:$H$510=AS$10),القيود!$A$9:$I$510,""),2,0),"")</f>
        <v/>
      </c>
      <c r="AT47" s="74" t="str">
        <f t="array" ref="AT47">IFERROR(VLOOKUP($D47,IF((القيود!$A$9:$A$510=$D47)*(القيود!$H$9:$H$510=AS$10),القيود!$A$9:$I$510,""),3,0),"")</f>
        <v/>
      </c>
      <c r="AU47" s="74" t="str">
        <f t="array" ref="AU47">IFERROR(VLOOKUP($D47,IF((القيود!$A$9:$A$510=$D47)*(القيود!$H$9:$H$510=AU$10),القيود!$A$9:$I$510,""),2,0),"")</f>
        <v/>
      </c>
      <c r="AV47" s="74" t="str">
        <f t="array" ref="AV47">IFERROR(VLOOKUP($D47,IF((القيود!$A$9:$A$510=$D47)*(القيود!$H$9:$H$510=AU$10),القيود!$A$9:$I$510,""),3,0),"")</f>
        <v/>
      </c>
    </row>
    <row r="48" spans="1:48" s="60" customFormat="1" ht="18.75" customHeight="1">
      <c r="A48" s="70">
        <f t="shared" si="59"/>
        <v>1</v>
      </c>
      <c r="B48" s="70" t="str">
        <f t="shared" si="60"/>
        <v/>
      </c>
      <c r="C48" s="70" t="str">
        <f t="shared" si="61"/>
        <v/>
      </c>
      <c r="D48" s="77">
        <v>36</v>
      </c>
      <c r="E48" s="71"/>
      <c r="F48" s="81"/>
      <c r="G48" s="82"/>
      <c r="H48" s="103">
        <f t="shared" si="65"/>
        <v>0</v>
      </c>
      <c r="I48" s="103">
        <f t="shared" si="66"/>
        <v>0</v>
      </c>
      <c r="J48" s="104">
        <f t="shared" si="67"/>
        <v>0</v>
      </c>
      <c r="K48" s="74" t="str">
        <f t="array" ref="K48">IFERROR(VLOOKUP($D48,IF((القيود!$A$9:$A$510=$D48)*(القيود!$H$9:$H$510=K$10),القيود!$A$9:$I$510,""),2,0),"")</f>
        <v/>
      </c>
      <c r="L48" s="74" t="str">
        <f t="array" ref="L48">IFERROR(VLOOKUP($D48,IF((القيود!$A$9:$A$510=$D48)*(القيود!$H$9:$H$510=K$10),القيود!$A$9:$I$510,""),3,0),"")</f>
        <v/>
      </c>
      <c r="M48" s="74" t="str">
        <f t="array" ref="M48">IFERROR(VLOOKUP($D48,IF((القيود!$A$9:$A$510=$D48)*(القيود!$H$9:$H$510=M$10),القيود!$A$9:$I$510,""),2,0),"")</f>
        <v/>
      </c>
      <c r="N48" s="74" t="str">
        <f t="array" ref="N48">IFERROR(VLOOKUP($D48,IF((القيود!$A$9:$A$510=$D48)*(القيود!$H$9:$H$510=M$10),القيود!$A$9:$I$510,""),3,0),"")</f>
        <v/>
      </c>
      <c r="O48" s="74" t="str">
        <f t="array" ref="O48">IFERROR(VLOOKUP($D48,IF((القيود!$A$9:$A$510=$D48)*(القيود!$H$9:$H$510=O$10),القيود!$A$9:$I$510,""),2,0),"")</f>
        <v/>
      </c>
      <c r="P48" s="74" t="str">
        <f t="array" ref="P48">IFERROR(VLOOKUP($D48,IF((القيود!$A$9:$A$510=$D48)*(القيود!$H$9:$H$510=O$10),القيود!$A$9:$I$510,""),3,0),"")</f>
        <v/>
      </c>
      <c r="Q48" s="74" t="str">
        <f t="array" ref="Q48">IFERROR(VLOOKUP($D48,IF((القيود!$A$9:$A$510=$D48)*(القيود!$H$9:$H$510=Q$10),القيود!$A$9:$I$510,""),2,0),"")</f>
        <v/>
      </c>
      <c r="R48" s="74" t="str">
        <f t="array" ref="R48">IFERROR(VLOOKUP($D48,IF((القيود!$A$9:$A$510=$D48)*(القيود!$H$9:$H$510=Q$10),القيود!$A$9:$I$510,""),3,0),"")</f>
        <v/>
      </c>
      <c r="S48" s="74" t="str">
        <f t="array" ref="S48">IFERROR(VLOOKUP($D48,IF((القيود!$A$9:$A$510=$D48)*(القيود!$H$9:$H$510=S$10),القيود!$A$9:$I$510,""),2,0),"")</f>
        <v/>
      </c>
      <c r="T48" s="74" t="str">
        <f t="array" ref="T48">IFERROR(VLOOKUP($D48,IF((القيود!$A$9:$A$510=$D48)*(القيود!$H$9:$H$510=S$10),القيود!$A$9:$I$510,""),3,0),"")</f>
        <v/>
      </c>
      <c r="U48" s="74" t="str">
        <f t="array" ref="U48">IFERROR(VLOOKUP($D48,IF((القيود!$A$9:$A$510=$D48)*(القيود!$H$9:$H$510=U$10),القيود!$A$9:$I$510,""),2,0),"")</f>
        <v/>
      </c>
      <c r="V48" s="74" t="str">
        <f t="array" ref="V48">IFERROR(VLOOKUP($D48,IF((القيود!$A$9:$A$510=$D48)*(القيود!$H$9:$H$510=U$10),القيود!$A$9:$I$510,""),3,0),"")</f>
        <v/>
      </c>
      <c r="W48" s="74" t="str">
        <f t="array" ref="W48">IFERROR(VLOOKUP($D48,IF((القيود!$A$9:$A$510=$D48)*(القيود!$H$9:$H$510=W$10),القيود!$A$9:$I$510,""),2,0),"")</f>
        <v/>
      </c>
      <c r="X48" s="74" t="str">
        <f t="array" ref="X48">IFERROR(VLOOKUP($D48,IF((القيود!$A$9:$A$510=$D48)*(القيود!$H$9:$H$510=W$10),القيود!$A$9:$I$510,""),3,0),"")</f>
        <v/>
      </c>
      <c r="Y48" s="74" t="str">
        <f t="array" ref="Y48">IFERROR(VLOOKUP($D48,IF((القيود!$A$9:$A$510=$D48)*(القيود!$H$9:$H$510=Y$10),القيود!$A$9:$I$510,""),2,0),"")</f>
        <v/>
      </c>
      <c r="Z48" s="74" t="str">
        <f t="array" ref="Z48">IFERROR(VLOOKUP($D48,IF((القيود!$A$9:$A$510=$D48)*(القيود!$H$9:$H$510=Y$10),القيود!$A$9:$I$510,""),3,0),"")</f>
        <v/>
      </c>
      <c r="AA48" s="74" t="str">
        <f t="array" ref="AA48">IFERROR(VLOOKUP($D48,IF((القيود!$A$9:$A$510=$D48)*(القيود!$H$9:$H$510=AA$10),القيود!$A$9:$I$510,""),2,0),"")</f>
        <v/>
      </c>
      <c r="AB48" s="74" t="str">
        <f t="array" ref="AB48">IFERROR(VLOOKUP($D48,IF((القيود!$A$9:$A$510=$D48)*(القيود!$H$9:$H$510=AA$10),القيود!$A$9:$I$510,""),3,0),"")</f>
        <v/>
      </c>
      <c r="AC48" s="74" t="str">
        <f t="array" ref="AC48">IFERROR(VLOOKUP($D48,IF((القيود!$A$9:$A$510=$D48)*(القيود!$H$9:$H$510=AC$10),القيود!$A$9:$I$510,""),2,0),"")</f>
        <v/>
      </c>
      <c r="AD48" s="74" t="str">
        <f t="array" ref="AD48">IFERROR(VLOOKUP($D48,IF((القيود!$A$9:$A$510=$D48)*(القيود!$H$9:$H$510=AC$10),القيود!$A$9:$I$510,""),3,0),"")</f>
        <v/>
      </c>
      <c r="AE48" s="74" t="str">
        <f t="array" ref="AE48">IFERROR(VLOOKUP($D48,IF((القيود!$A$9:$A$510=$D48)*(القيود!$H$9:$H$510=AE$10),القيود!$A$9:$I$510,""),2,0),"")</f>
        <v/>
      </c>
      <c r="AF48" s="74" t="str">
        <f t="array" ref="AF48">IFERROR(VLOOKUP($D48,IF((القيود!$A$9:$A$510=$D48)*(القيود!$H$9:$H$510=AE$10),القيود!$A$9:$I$510,""),3,0),"")</f>
        <v/>
      </c>
      <c r="AG48" s="74" t="str">
        <f t="array" ref="AG48">IFERROR(VLOOKUP($D48,IF((القيود!$A$9:$A$510=$D48)*(القيود!$H$9:$H$510=AG$10),القيود!$A$9:$I$510,""),2,0),"")</f>
        <v/>
      </c>
      <c r="AH48" s="74" t="str">
        <f t="array" ref="AH48">IFERROR(VLOOKUP($D48,IF((القيود!$A$9:$A$510=$D48)*(القيود!$H$9:$H$510=AG$10),القيود!$A$9:$I$510,""),3,0),"")</f>
        <v/>
      </c>
      <c r="AI48" s="74" t="str">
        <f t="array" ref="AI48">IFERROR(VLOOKUP($D48,IF((القيود!$A$9:$A$510=$D48)*(القيود!$H$9:$H$510=AI$10),القيود!$A$9:$I$510,""),2,0),"")</f>
        <v/>
      </c>
      <c r="AJ48" s="74" t="str">
        <f t="array" ref="AJ48">IFERROR(VLOOKUP($D48,IF((القيود!$A$9:$A$510=$D48)*(القيود!$H$9:$H$510=AI$10),القيود!$A$9:$I$510,""),3,0),"")</f>
        <v/>
      </c>
      <c r="AK48" s="74" t="str">
        <f t="array" ref="AK48">IFERROR(VLOOKUP($D48,IF((القيود!$A$9:$A$510=$D48)*(القيود!$H$9:$H$510=AK$10),القيود!$A$9:$I$510,""),2,0),"")</f>
        <v/>
      </c>
      <c r="AL48" s="74" t="str">
        <f t="array" ref="AL48">IFERROR(VLOOKUP($D48,IF((القيود!$A$9:$A$510=$D48)*(القيود!$H$9:$H$510=AK$10),القيود!$A$9:$I$510,""),3,0),"")</f>
        <v/>
      </c>
      <c r="AM48" s="74" t="str">
        <f t="array" ref="AM48">IFERROR(VLOOKUP($D48,IF((القيود!$A$9:$A$510=$D48)*(القيود!$H$9:$H$510=AM$10),القيود!$A$9:$I$510,""),2,0),"")</f>
        <v/>
      </c>
      <c r="AN48" s="74" t="str">
        <f t="array" ref="AN48">IFERROR(VLOOKUP($D48,IF((القيود!$A$9:$A$510=$D48)*(القيود!$H$9:$H$510=AM$10),القيود!$A$9:$I$510,""),3,0),"")</f>
        <v/>
      </c>
      <c r="AO48" s="74" t="str">
        <f t="array" ref="AO48">IFERROR(VLOOKUP($D48,IF((القيود!$A$9:$A$510=$D48)*(القيود!$H$9:$H$510=AO$10),القيود!$A$9:$I$510,""),2,0),"")</f>
        <v/>
      </c>
      <c r="AP48" s="74" t="str">
        <f t="array" ref="AP48">IFERROR(VLOOKUP($D48,IF((القيود!$A$9:$A$510=$D48)*(القيود!$H$9:$H$510=AO$10),القيود!$A$9:$I$510,""),3,0),"")</f>
        <v/>
      </c>
      <c r="AQ48" s="74" t="str">
        <f t="array" ref="AQ48">IFERROR(VLOOKUP($D48,IF((القيود!$A$9:$A$510=$D48)*(القيود!$H$9:$H$510=AQ$10),القيود!$A$9:$I$510,""),2,0),"")</f>
        <v/>
      </c>
      <c r="AR48" s="74" t="str">
        <f t="array" ref="AR48">IFERROR(VLOOKUP($D48,IF((القيود!$A$9:$A$510=$D48)*(القيود!$H$9:$H$510=AQ$10),القيود!$A$9:$I$510,""),3,0),"")</f>
        <v/>
      </c>
      <c r="AS48" s="74" t="str">
        <f t="array" ref="AS48">IFERROR(VLOOKUP($D48,IF((القيود!$A$9:$A$510=$D48)*(القيود!$H$9:$H$510=AS$10),القيود!$A$9:$I$510,""),2,0),"")</f>
        <v/>
      </c>
      <c r="AT48" s="74" t="str">
        <f t="array" ref="AT48">IFERROR(VLOOKUP($D48,IF((القيود!$A$9:$A$510=$D48)*(القيود!$H$9:$H$510=AS$10),القيود!$A$9:$I$510,""),3,0),"")</f>
        <v/>
      </c>
      <c r="AU48" s="74" t="str">
        <f t="array" ref="AU48">IFERROR(VLOOKUP($D48,IF((القيود!$A$9:$A$510=$D48)*(القيود!$H$9:$H$510=AU$10),القيود!$A$9:$I$510,""),2,0),"")</f>
        <v/>
      </c>
      <c r="AV48" s="74" t="str">
        <f t="array" ref="AV48">IFERROR(VLOOKUP($D48,IF((القيود!$A$9:$A$510=$D48)*(القيود!$H$9:$H$510=AU$10),القيود!$A$9:$I$510,""),3,0),"")</f>
        <v/>
      </c>
    </row>
    <row r="49" spans="1:48" s="60" customFormat="1" ht="18.75" customHeight="1">
      <c r="A49" s="70">
        <f t="shared" si="59"/>
        <v>1</v>
      </c>
      <c r="B49" s="70" t="str">
        <f t="shared" si="60"/>
        <v/>
      </c>
      <c r="C49" s="70" t="str">
        <f t="shared" si="61"/>
        <v/>
      </c>
      <c r="D49" s="77">
        <v>37</v>
      </c>
      <c r="E49" s="80"/>
      <c r="F49" s="81"/>
      <c r="G49" s="82"/>
      <c r="H49" s="103">
        <f t="shared" si="65"/>
        <v>0</v>
      </c>
      <c r="I49" s="103">
        <f t="shared" si="66"/>
        <v>0</v>
      </c>
      <c r="J49" s="104">
        <f t="shared" si="67"/>
        <v>0</v>
      </c>
      <c r="K49" s="74" t="str">
        <f t="array" ref="K49">IFERROR(VLOOKUP($D49,IF((القيود!$A$9:$A$510=$D49)*(القيود!$H$9:$H$510=K$10),القيود!$A$9:$I$510,""),2,0),"")</f>
        <v/>
      </c>
      <c r="L49" s="74" t="str">
        <f t="array" ref="L49">IFERROR(VLOOKUP($D49,IF((القيود!$A$9:$A$510=$D49)*(القيود!$H$9:$H$510=K$10),القيود!$A$9:$I$510,""),3,0),"")</f>
        <v/>
      </c>
      <c r="M49" s="74" t="str">
        <f t="array" ref="M49">IFERROR(VLOOKUP($D49,IF((القيود!$A$9:$A$510=$D49)*(القيود!$H$9:$H$510=M$10),القيود!$A$9:$I$510,""),2,0),"")</f>
        <v/>
      </c>
      <c r="N49" s="74" t="str">
        <f t="array" ref="N49">IFERROR(VLOOKUP($D49,IF((القيود!$A$9:$A$510=$D49)*(القيود!$H$9:$H$510=M$10),القيود!$A$9:$I$510,""),3,0),"")</f>
        <v/>
      </c>
      <c r="O49" s="74" t="str">
        <f t="array" ref="O49">IFERROR(VLOOKUP($D49,IF((القيود!$A$9:$A$510=$D49)*(القيود!$H$9:$H$510=O$10),القيود!$A$9:$I$510,""),2,0),"")</f>
        <v/>
      </c>
      <c r="P49" s="74" t="str">
        <f t="array" ref="P49">IFERROR(VLOOKUP($D49,IF((القيود!$A$9:$A$510=$D49)*(القيود!$H$9:$H$510=O$10),القيود!$A$9:$I$510,""),3,0),"")</f>
        <v/>
      </c>
      <c r="Q49" s="74" t="str">
        <f t="array" ref="Q49">IFERROR(VLOOKUP($D49,IF((القيود!$A$9:$A$510=$D49)*(القيود!$H$9:$H$510=Q$10),القيود!$A$9:$I$510,""),2,0),"")</f>
        <v/>
      </c>
      <c r="R49" s="74" t="str">
        <f t="array" ref="R49">IFERROR(VLOOKUP($D49,IF((القيود!$A$9:$A$510=$D49)*(القيود!$H$9:$H$510=Q$10),القيود!$A$9:$I$510,""),3,0),"")</f>
        <v/>
      </c>
      <c r="S49" s="74" t="str">
        <f t="array" ref="S49">IFERROR(VLOOKUP($D49,IF((القيود!$A$9:$A$510=$D49)*(القيود!$H$9:$H$510=S$10),القيود!$A$9:$I$510,""),2,0),"")</f>
        <v/>
      </c>
      <c r="T49" s="74" t="str">
        <f t="array" ref="T49">IFERROR(VLOOKUP($D49,IF((القيود!$A$9:$A$510=$D49)*(القيود!$H$9:$H$510=S$10),القيود!$A$9:$I$510,""),3,0),"")</f>
        <v/>
      </c>
      <c r="U49" s="74" t="str">
        <f t="array" ref="U49">IFERROR(VLOOKUP($D49,IF((القيود!$A$9:$A$510=$D49)*(القيود!$H$9:$H$510=U$10),القيود!$A$9:$I$510,""),2,0),"")</f>
        <v/>
      </c>
      <c r="V49" s="74" t="str">
        <f t="array" ref="V49">IFERROR(VLOOKUP($D49,IF((القيود!$A$9:$A$510=$D49)*(القيود!$H$9:$H$510=U$10),القيود!$A$9:$I$510,""),3,0),"")</f>
        <v/>
      </c>
      <c r="W49" s="74" t="str">
        <f t="array" ref="W49">IFERROR(VLOOKUP($D49,IF((القيود!$A$9:$A$510=$D49)*(القيود!$H$9:$H$510=W$10),القيود!$A$9:$I$510,""),2,0),"")</f>
        <v/>
      </c>
      <c r="X49" s="74" t="str">
        <f t="array" ref="X49">IFERROR(VLOOKUP($D49,IF((القيود!$A$9:$A$510=$D49)*(القيود!$H$9:$H$510=W$10),القيود!$A$9:$I$510,""),3,0),"")</f>
        <v/>
      </c>
      <c r="Y49" s="74" t="str">
        <f t="array" ref="Y49">IFERROR(VLOOKUP($D49,IF((القيود!$A$9:$A$510=$D49)*(القيود!$H$9:$H$510=Y$10),القيود!$A$9:$I$510,""),2,0),"")</f>
        <v/>
      </c>
      <c r="Z49" s="74" t="str">
        <f t="array" ref="Z49">IFERROR(VLOOKUP($D49,IF((القيود!$A$9:$A$510=$D49)*(القيود!$H$9:$H$510=Y$10),القيود!$A$9:$I$510,""),3,0),"")</f>
        <v/>
      </c>
      <c r="AA49" s="74" t="str">
        <f t="array" ref="AA49">IFERROR(VLOOKUP($D49,IF((القيود!$A$9:$A$510=$D49)*(القيود!$H$9:$H$510=AA$10),القيود!$A$9:$I$510,""),2,0),"")</f>
        <v/>
      </c>
      <c r="AB49" s="74" t="str">
        <f t="array" ref="AB49">IFERROR(VLOOKUP($D49,IF((القيود!$A$9:$A$510=$D49)*(القيود!$H$9:$H$510=AA$10),القيود!$A$9:$I$510,""),3,0),"")</f>
        <v/>
      </c>
      <c r="AC49" s="74" t="str">
        <f t="array" ref="AC49">IFERROR(VLOOKUP($D49,IF((القيود!$A$9:$A$510=$D49)*(القيود!$H$9:$H$510=AC$10),القيود!$A$9:$I$510,""),2,0),"")</f>
        <v/>
      </c>
      <c r="AD49" s="74" t="str">
        <f t="array" ref="AD49">IFERROR(VLOOKUP($D49,IF((القيود!$A$9:$A$510=$D49)*(القيود!$H$9:$H$510=AC$10),القيود!$A$9:$I$510,""),3,0),"")</f>
        <v/>
      </c>
      <c r="AE49" s="74" t="str">
        <f t="array" ref="AE49">IFERROR(VLOOKUP($D49,IF((القيود!$A$9:$A$510=$D49)*(القيود!$H$9:$H$510=AE$10),القيود!$A$9:$I$510,""),2,0),"")</f>
        <v/>
      </c>
      <c r="AF49" s="74" t="str">
        <f t="array" ref="AF49">IFERROR(VLOOKUP($D49,IF((القيود!$A$9:$A$510=$D49)*(القيود!$H$9:$H$510=AE$10),القيود!$A$9:$I$510,""),3,0),"")</f>
        <v/>
      </c>
      <c r="AG49" s="74" t="str">
        <f t="array" ref="AG49">IFERROR(VLOOKUP($D49,IF((القيود!$A$9:$A$510=$D49)*(القيود!$H$9:$H$510=AG$10),القيود!$A$9:$I$510,""),2,0),"")</f>
        <v/>
      </c>
      <c r="AH49" s="74" t="str">
        <f t="array" ref="AH49">IFERROR(VLOOKUP($D49,IF((القيود!$A$9:$A$510=$D49)*(القيود!$H$9:$H$510=AG$10),القيود!$A$9:$I$510,""),3,0),"")</f>
        <v/>
      </c>
      <c r="AI49" s="74" t="str">
        <f t="array" ref="AI49">IFERROR(VLOOKUP($D49,IF((القيود!$A$9:$A$510=$D49)*(القيود!$H$9:$H$510=AI$10),القيود!$A$9:$I$510,""),2,0),"")</f>
        <v/>
      </c>
      <c r="AJ49" s="74" t="str">
        <f t="array" ref="AJ49">IFERROR(VLOOKUP($D49,IF((القيود!$A$9:$A$510=$D49)*(القيود!$H$9:$H$510=AI$10),القيود!$A$9:$I$510,""),3,0),"")</f>
        <v/>
      </c>
      <c r="AK49" s="74" t="str">
        <f t="array" ref="AK49">IFERROR(VLOOKUP($D49,IF((القيود!$A$9:$A$510=$D49)*(القيود!$H$9:$H$510=AK$10),القيود!$A$9:$I$510,""),2,0),"")</f>
        <v/>
      </c>
      <c r="AL49" s="74" t="str">
        <f t="array" ref="AL49">IFERROR(VLOOKUP($D49,IF((القيود!$A$9:$A$510=$D49)*(القيود!$H$9:$H$510=AK$10),القيود!$A$9:$I$510,""),3,0),"")</f>
        <v/>
      </c>
      <c r="AM49" s="74" t="str">
        <f t="array" ref="AM49">IFERROR(VLOOKUP($D49,IF((القيود!$A$9:$A$510=$D49)*(القيود!$H$9:$H$510=AM$10),القيود!$A$9:$I$510,""),2,0),"")</f>
        <v/>
      </c>
      <c r="AN49" s="74" t="str">
        <f t="array" ref="AN49">IFERROR(VLOOKUP($D49,IF((القيود!$A$9:$A$510=$D49)*(القيود!$H$9:$H$510=AM$10),القيود!$A$9:$I$510,""),3,0),"")</f>
        <v/>
      </c>
      <c r="AO49" s="74" t="str">
        <f t="array" ref="AO49">IFERROR(VLOOKUP($D49,IF((القيود!$A$9:$A$510=$D49)*(القيود!$H$9:$H$510=AO$10),القيود!$A$9:$I$510,""),2,0),"")</f>
        <v/>
      </c>
      <c r="AP49" s="74" t="str">
        <f t="array" ref="AP49">IFERROR(VLOOKUP($D49,IF((القيود!$A$9:$A$510=$D49)*(القيود!$H$9:$H$510=AO$10),القيود!$A$9:$I$510,""),3,0),"")</f>
        <v/>
      </c>
      <c r="AQ49" s="74" t="str">
        <f t="array" ref="AQ49">IFERROR(VLOOKUP($D49,IF((القيود!$A$9:$A$510=$D49)*(القيود!$H$9:$H$510=AQ$10),القيود!$A$9:$I$510,""),2,0),"")</f>
        <v/>
      </c>
      <c r="AR49" s="74" t="str">
        <f t="array" ref="AR49">IFERROR(VLOOKUP($D49,IF((القيود!$A$9:$A$510=$D49)*(القيود!$H$9:$H$510=AQ$10),القيود!$A$9:$I$510,""),3,0),"")</f>
        <v/>
      </c>
      <c r="AS49" s="74" t="str">
        <f t="array" ref="AS49">IFERROR(VLOOKUP($D49,IF((القيود!$A$9:$A$510=$D49)*(القيود!$H$9:$H$510=AS$10),القيود!$A$9:$I$510,""),2,0),"")</f>
        <v/>
      </c>
      <c r="AT49" s="74" t="str">
        <f t="array" ref="AT49">IFERROR(VLOOKUP($D49,IF((القيود!$A$9:$A$510=$D49)*(القيود!$H$9:$H$510=AS$10),القيود!$A$9:$I$510,""),3,0),"")</f>
        <v/>
      </c>
      <c r="AU49" s="74" t="str">
        <f t="array" ref="AU49">IFERROR(VLOOKUP($D49,IF((القيود!$A$9:$A$510=$D49)*(القيود!$H$9:$H$510=AU$10),القيود!$A$9:$I$510,""),2,0),"")</f>
        <v/>
      </c>
      <c r="AV49" s="74" t="str">
        <f t="array" ref="AV49">IFERROR(VLOOKUP($D49,IF((القيود!$A$9:$A$510=$D49)*(القيود!$H$9:$H$510=AU$10),القيود!$A$9:$I$510,""),3,0),"")</f>
        <v/>
      </c>
    </row>
    <row r="50" spans="1:48" s="60" customFormat="1" ht="18.75" customHeight="1">
      <c r="A50" s="70">
        <f t="shared" si="59"/>
        <v>1</v>
      </c>
      <c r="B50" s="70" t="str">
        <f t="shared" si="60"/>
        <v/>
      </c>
      <c r="C50" s="70" t="str">
        <f t="shared" si="61"/>
        <v/>
      </c>
      <c r="D50" s="77">
        <v>38</v>
      </c>
      <c r="E50" s="71"/>
      <c r="F50" s="81"/>
      <c r="G50" s="82"/>
      <c r="H50" s="103">
        <f t="shared" si="65"/>
        <v>0</v>
      </c>
      <c r="I50" s="103">
        <f t="shared" si="66"/>
        <v>0</v>
      </c>
      <c r="J50" s="104">
        <f t="shared" si="67"/>
        <v>0</v>
      </c>
      <c r="K50" s="74" t="str">
        <f t="array" ref="K50">IFERROR(VLOOKUP($D50,IF((القيود!$A$9:$A$510=$D50)*(القيود!$H$9:$H$510=K$10),القيود!$A$9:$I$510,""),2,0),"")</f>
        <v/>
      </c>
      <c r="L50" s="74" t="str">
        <f t="array" ref="L50">IFERROR(VLOOKUP($D50,IF((القيود!$A$9:$A$510=$D50)*(القيود!$H$9:$H$510=K$10),القيود!$A$9:$I$510,""),3,0),"")</f>
        <v/>
      </c>
      <c r="M50" s="74" t="str">
        <f t="array" ref="M50">IFERROR(VLOOKUP($D50,IF((القيود!$A$9:$A$510=$D50)*(القيود!$H$9:$H$510=M$10),القيود!$A$9:$I$510,""),2,0),"")</f>
        <v/>
      </c>
      <c r="N50" s="74" t="str">
        <f t="array" ref="N50">IFERROR(VLOOKUP($D50,IF((القيود!$A$9:$A$510=$D50)*(القيود!$H$9:$H$510=M$10),القيود!$A$9:$I$510,""),3,0),"")</f>
        <v/>
      </c>
      <c r="O50" s="74" t="str">
        <f t="array" ref="O50">IFERROR(VLOOKUP($D50,IF((القيود!$A$9:$A$510=$D50)*(القيود!$H$9:$H$510=O$10),القيود!$A$9:$I$510,""),2,0),"")</f>
        <v/>
      </c>
      <c r="P50" s="74" t="str">
        <f t="array" ref="P50">IFERROR(VLOOKUP($D50,IF((القيود!$A$9:$A$510=$D50)*(القيود!$H$9:$H$510=O$10),القيود!$A$9:$I$510,""),3,0),"")</f>
        <v/>
      </c>
      <c r="Q50" s="74" t="str">
        <f t="array" ref="Q50">IFERROR(VLOOKUP($D50,IF((القيود!$A$9:$A$510=$D50)*(القيود!$H$9:$H$510=Q$10),القيود!$A$9:$I$510,""),2,0),"")</f>
        <v/>
      </c>
      <c r="R50" s="74" t="str">
        <f t="array" ref="R50">IFERROR(VLOOKUP($D50,IF((القيود!$A$9:$A$510=$D50)*(القيود!$H$9:$H$510=Q$10),القيود!$A$9:$I$510,""),3,0),"")</f>
        <v/>
      </c>
      <c r="S50" s="74" t="str">
        <f t="array" ref="S50">IFERROR(VLOOKUP($D50,IF((القيود!$A$9:$A$510=$D50)*(القيود!$H$9:$H$510=S$10),القيود!$A$9:$I$510,""),2,0),"")</f>
        <v/>
      </c>
      <c r="T50" s="74" t="str">
        <f t="array" ref="T50">IFERROR(VLOOKUP($D50,IF((القيود!$A$9:$A$510=$D50)*(القيود!$H$9:$H$510=S$10),القيود!$A$9:$I$510,""),3,0),"")</f>
        <v/>
      </c>
      <c r="U50" s="74" t="str">
        <f t="array" ref="U50">IFERROR(VLOOKUP($D50,IF((القيود!$A$9:$A$510=$D50)*(القيود!$H$9:$H$510=U$10),القيود!$A$9:$I$510,""),2,0),"")</f>
        <v/>
      </c>
      <c r="V50" s="74" t="str">
        <f t="array" ref="V50">IFERROR(VLOOKUP($D50,IF((القيود!$A$9:$A$510=$D50)*(القيود!$H$9:$H$510=U$10),القيود!$A$9:$I$510,""),3,0),"")</f>
        <v/>
      </c>
      <c r="W50" s="74" t="str">
        <f t="array" ref="W50">IFERROR(VLOOKUP($D50,IF((القيود!$A$9:$A$510=$D50)*(القيود!$H$9:$H$510=W$10),القيود!$A$9:$I$510,""),2,0),"")</f>
        <v/>
      </c>
      <c r="X50" s="74" t="str">
        <f t="array" ref="X50">IFERROR(VLOOKUP($D50,IF((القيود!$A$9:$A$510=$D50)*(القيود!$H$9:$H$510=W$10),القيود!$A$9:$I$510,""),3,0),"")</f>
        <v/>
      </c>
      <c r="Y50" s="74" t="str">
        <f t="array" ref="Y50">IFERROR(VLOOKUP($D50,IF((القيود!$A$9:$A$510=$D50)*(القيود!$H$9:$H$510=Y$10),القيود!$A$9:$I$510,""),2,0),"")</f>
        <v/>
      </c>
      <c r="Z50" s="74" t="str">
        <f t="array" ref="Z50">IFERROR(VLOOKUP($D50,IF((القيود!$A$9:$A$510=$D50)*(القيود!$H$9:$H$510=Y$10),القيود!$A$9:$I$510,""),3,0),"")</f>
        <v/>
      </c>
      <c r="AA50" s="74" t="str">
        <f t="array" ref="AA50">IFERROR(VLOOKUP($D50,IF((القيود!$A$9:$A$510=$D50)*(القيود!$H$9:$H$510=AA$10),القيود!$A$9:$I$510,""),2,0),"")</f>
        <v/>
      </c>
      <c r="AB50" s="74" t="str">
        <f t="array" ref="AB50">IFERROR(VLOOKUP($D50,IF((القيود!$A$9:$A$510=$D50)*(القيود!$H$9:$H$510=AA$10),القيود!$A$9:$I$510,""),3,0),"")</f>
        <v/>
      </c>
      <c r="AC50" s="74" t="str">
        <f t="array" ref="AC50">IFERROR(VLOOKUP($D50,IF((القيود!$A$9:$A$510=$D50)*(القيود!$H$9:$H$510=AC$10),القيود!$A$9:$I$510,""),2,0),"")</f>
        <v/>
      </c>
      <c r="AD50" s="74" t="str">
        <f t="array" ref="AD50">IFERROR(VLOOKUP($D50,IF((القيود!$A$9:$A$510=$D50)*(القيود!$H$9:$H$510=AC$10),القيود!$A$9:$I$510,""),3,0),"")</f>
        <v/>
      </c>
      <c r="AE50" s="74" t="str">
        <f t="array" ref="AE50">IFERROR(VLOOKUP($D50,IF((القيود!$A$9:$A$510=$D50)*(القيود!$H$9:$H$510=AE$10),القيود!$A$9:$I$510,""),2,0),"")</f>
        <v/>
      </c>
      <c r="AF50" s="74" t="str">
        <f t="array" ref="AF50">IFERROR(VLOOKUP($D50,IF((القيود!$A$9:$A$510=$D50)*(القيود!$H$9:$H$510=AE$10),القيود!$A$9:$I$510,""),3,0),"")</f>
        <v/>
      </c>
      <c r="AG50" s="74" t="str">
        <f t="array" ref="AG50">IFERROR(VLOOKUP($D50,IF((القيود!$A$9:$A$510=$D50)*(القيود!$H$9:$H$510=AG$10),القيود!$A$9:$I$510,""),2,0),"")</f>
        <v/>
      </c>
      <c r="AH50" s="74" t="str">
        <f t="array" ref="AH50">IFERROR(VLOOKUP($D50,IF((القيود!$A$9:$A$510=$D50)*(القيود!$H$9:$H$510=AG$10),القيود!$A$9:$I$510,""),3,0),"")</f>
        <v/>
      </c>
      <c r="AI50" s="74" t="str">
        <f t="array" ref="AI50">IFERROR(VLOOKUP($D50,IF((القيود!$A$9:$A$510=$D50)*(القيود!$H$9:$H$510=AI$10),القيود!$A$9:$I$510,""),2,0),"")</f>
        <v/>
      </c>
      <c r="AJ50" s="74" t="str">
        <f t="array" ref="AJ50">IFERROR(VLOOKUP($D50,IF((القيود!$A$9:$A$510=$D50)*(القيود!$H$9:$H$510=AI$10),القيود!$A$9:$I$510,""),3,0),"")</f>
        <v/>
      </c>
      <c r="AK50" s="74" t="str">
        <f t="array" ref="AK50">IFERROR(VLOOKUP($D50,IF((القيود!$A$9:$A$510=$D50)*(القيود!$H$9:$H$510=AK$10),القيود!$A$9:$I$510,""),2,0),"")</f>
        <v/>
      </c>
      <c r="AL50" s="74" t="str">
        <f t="array" ref="AL50">IFERROR(VLOOKUP($D50,IF((القيود!$A$9:$A$510=$D50)*(القيود!$H$9:$H$510=AK$10),القيود!$A$9:$I$510,""),3,0),"")</f>
        <v/>
      </c>
      <c r="AM50" s="74" t="str">
        <f t="array" ref="AM50">IFERROR(VLOOKUP($D50,IF((القيود!$A$9:$A$510=$D50)*(القيود!$H$9:$H$510=AM$10),القيود!$A$9:$I$510,""),2,0),"")</f>
        <v/>
      </c>
      <c r="AN50" s="74" t="str">
        <f t="array" ref="AN50">IFERROR(VLOOKUP($D50,IF((القيود!$A$9:$A$510=$D50)*(القيود!$H$9:$H$510=AM$10),القيود!$A$9:$I$510,""),3,0),"")</f>
        <v/>
      </c>
      <c r="AO50" s="74" t="str">
        <f t="array" ref="AO50">IFERROR(VLOOKUP($D50,IF((القيود!$A$9:$A$510=$D50)*(القيود!$H$9:$H$510=AO$10),القيود!$A$9:$I$510,""),2,0),"")</f>
        <v/>
      </c>
      <c r="AP50" s="74" t="str">
        <f t="array" ref="AP50">IFERROR(VLOOKUP($D50,IF((القيود!$A$9:$A$510=$D50)*(القيود!$H$9:$H$510=AO$10),القيود!$A$9:$I$510,""),3,0),"")</f>
        <v/>
      </c>
      <c r="AQ50" s="74" t="str">
        <f t="array" ref="AQ50">IFERROR(VLOOKUP($D50,IF((القيود!$A$9:$A$510=$D50)*(القيود!$H$9:$H$510=AQ$10),القيود!$A$9:$I$510,""),2,0),"")</f>
        <v/>
      </c>
      <c r="AR50" s="74" t="str">
        <f t="array" ref="AR50">IFERROR(VLOOKUP($D50,IF((القيود!$A$9:$A$510=$D50)*(القيود!$H$9:$H$510=AQ$10),القيود!$A$9:$I$510,""),3,0),"")</f>
        <v/>
      </c>
      <c r="AS50" s="74" t="str">
        <f t="array" ref="AS50">IFERROR(VLOOKUP($D50,IF((القيود!$A$9:$A$510=$D50)*(القيود!$H$9:$H$510=AS$10),القيود!$A$9:$I$510,""),2,0),"")</f>
        <v/>
      </c>
      <c r="AT50" s="74" t="str">
        <f t="array" ref="AT50">IFERROR(VLOOKUP($D50,IF((القيود!$A$9:$A$510=$D50)*(القيود!$H$9:$H$510=AS$10),القيود!$A$9:$I$510,""),3,0),"")</f>
        <v/>
      </c>
      <c r="AU50" s="74" t="str">
        <f t="array" ref="AU50">IFERROR(VLOOKUP($D50,IF((القيود!$A$9:$A$510=$D50)*(القيود!$H$9:$H$510=AU$10),القيود!$A$9:$I$510,""),2,0),"")</f>
        <v/>
      </c>
      <c r="AV50" s="74" t="str">
        <f t="array" ref="AV50">IFERROR(VLOOKUP($D50,IF((القيود!$A$9:$A$510=$D50)*(القيود!$H$9:$H$510=AU$10),القيود!$A$9:$I$510,""),3,0),"")</f>
        <v/>
      </c>
    </row>
    <row r="51" spans="1:48" s="60" customFormat="1" ht="18.75" customHeight="1">
      <c r="A51" s="70">
        <f t="shared" si="59"/>
        <v>1</v>
      </c>
      <c r="B51" s="70" t="str">
        <f t="shared" si="60"/>
        <v/>
      </c>
      <c r="C51" s="70" t="str">
        <f t="shared" si="61"/>
        <v/>
      </c>
      <c r="D51" s="77">
        <v>39</v>
      </c>
      <c r="E51" s="80"/>
      <c r="F51" s="83"/>
      <c r="G51" s="73"/>
      <c r="H51" s="103">
        <f t="shared" si="65"/>
        <v>0</v>
      </c>
      <c r="I51" s="103">
        <f t="shared" si="66"/>
        <v>0</v>
      </c>
      <c r="J51" s="104">
        <f t="shared" si="67"/>
        <v>0</v>
      </c>
      <c r="K51" s="74" t="str">
        <f t="array" ref="K51">IFERROR(VLOOKUP($D51,IF((القيود!$A$9:$A$510=$D51)*(القيود!$H$9:$H$510=K$10),القيود!$A$9:$I$510,""),2,0),"")</f>
        <v/>
      </c>
      <c r="L51" s="74" t="str">
        <f t="array" ref="L51">IFERROR(VLOOKUP($D51,IF((القيود!$A$9:$A$510=$D51)*(القيود!$H$9:$H$510=K$10),القيود!$A$9:$I$510,""),3,0),"")</f>
        <v/>
      </c>
      <c r="M51" s="74" t="str">
        <f t="array" ref="M51">IFERROR(VLOOKUP($D51,IF((القيود!$A$9:$A$510=$D51)*(القيود!$H$9:$H$510=M$10),القيود!$A$9:$I$510,""),2,0),"")</f>
        <v/>
      </c>
      <c r="N51" s="74" t="str">
        <f t="array" ref="N51">IFERROR(VLOOKUP($D51,IF((القيود!$A$9:$A$510=$D51)*(القيود!$H$9:$H$510=M$10),القيود!$A$9:$I$510,""),3,0),"")</f>
        <v/>
      </c>
      <c r="O51" s="74" t="str">
        <f t="array" ref="O51">IFERROR(VLOOKUP($D51,IF((القيود!$A$9:$A$510=$D51)*(القيود!$H$9:$H$510=O$10),القيود!$A$9:$I$510,""),2,0),"")</f>
        <v/>
      </c>
      <c r="P51" s="74" t="str">
        <f t="array" ref="P51">IFERROR(VLOOKUP($D51,IF((القيود!$A$9:$A$510=$D51)*(القيود!$H$9:$H$510=O$10),القيود!$A$9:$I$510,""),3,0),"")</f>
        <v/>
      </c>
      <c r="Q51" s="74" t="str">
        <f t="array" ref="Q51">IFERROR(VLOOKUP($D51,IF((القيود!$A$9:$A$510=$D51)*(القيود!$H$9:$H$510=Q$10),القيود!$A$9:$I$510,""),2,0),"")</f>
        <v/>
      </c>
      <c r="R51" s="74" t="str">
        <f t="array" ref="R51">IFERROR(VLOOKUP($D51,IF((القيود!$A$9:$A$510=$D51)*(القيود!$H$9:$H$510=Q$10),القيود!$A$9:$I$510,""),3,0),"")</f>
        <v/>
      </c>
      <c r="S51" s="74" t="str">
        <f t="array" ref="S51">IFERROR(VLOOKUP($D51,IF((القيود!$A$9:$A$510=$D51)*(القيود!$H$9:$H$510=S$10),القيود!$A$9:$I$510,""),2,0),"")</f>
        <v/>
      </c>
      <c r="T51" s="74" t="str">
        <f t="array" ref="T51">IFERROR(VLOOKUP($D51,IF((القيود!$A$9:$A$510=$D51)*(القيود!$H$9:$H$510=S$10),القيود!$A$9:$I$510,""),3,0),"")</f>
        <v/>
      </c>
      <c r="U51" s="74" t="str">
        <f t="array" ref="U51">IFERROR(VLOOKUP($D51,IF((القيود!$A$9:$A$510=$D51)*(القيود!$H$9:$H$510=U$10),القيود!$A$9:$I$510,""),2,0),"")</f>
        <v/>
      </c>
      <c r="V51" s="74" t="str">
        <f t="array" ref="V51">IFERROR(VLOOKUP($D51,IF((القيود!$A$9:$A$510=$D51)*(القيود!$H$9:$H$510=U$10),القيود!$A$9:$I$510,""),3,0),"")</f>
        <v/>
      </c>
      <c r="W51" s="74" t="str">
        <f t="array" ref="W51">IFERROR(VLOOKUP($D51,IF((القيود!$A$9:$A$510=$D51)*(القيود!$H$9:$H$510=W$10),القيود!$A$9:$I$510,""),2,0),"")</f>
        <v/>
      </c>
      <c r="X51" s="74" t="str">
        <f t="array" ref="X51">IFERROR(VLOOKUP($D51,IF((القيود!$A$9:$A$510=$D51)*(القيود!$H$9:$H$510=W$10),القيود!$A$9:$I$510,""),3,0),"")</f>
        <v/>
      </c>
      <c r="Y51" s="74" t="str">
        <f t="array" ref="Y51">IFERROR(VLOOKUP($D51,IF((القيود!$A$9:$A$510=$D51)*(القيود!$H$9:$H$510=Y$10),القيود!$A$9:$I$510,""),2,0),"")</f>
        <v/>
      </c>
      <c r="Z51" s="74" t="str">
        <f t="array" ref="Z51">IFERROR(VLOOKUP($D51,IF((القيود!$A$9:$A$510=$D51)*(القيود!$H$9:$H$510=Y$10),القيود!$A$9:$I$510,""),3,0),"")</f>
        <v/>
      </c>
      <c r="AA51" s="74" t="str">
        <f t="array" ref="AA51">IFERROR(VLOOKUP($D51,IF((القيود!$A$9:$A$510=$D51)*(القيود!$H$9:$H$510=AA$10),القيود!$A$9:$I$510,""),2,0),"")</f>
        <v/>
      </c>
      <c r="AB51" s="74" t="str">
        <f t="array" ref="AB51">IFERROR(VLOOKUP($D51,IF((القيود!$A$9:$A$510=$D51)*(القيود!$H$9:$H$510=AA$10),القيود!$A$9:$I$510,""),3,0),"")</f>
        <v/>
      </c>
      <c r="AC51" s="74" t="str">
        <f t="array" ref="AC51">IFERROR(VLOOKUP($D51,IF((القيود!$A$9:$A$510=$D51)*(القيود!$H$9:$H$510=AC$10),القيود!$A$9:$I$510,""),2,0),"")</f>
        <v/>
      </c>
      <c r="AD51" s="74" t="str">
        <f t="array" ref="AD51">IFERROR(VLOOKUP($D51,IF((القيود!$A$9:$A$510=$D51)*(القيود!$H$9:$H$510=AC$10),القيود!$A$9:$I$510,""),3,0),"")</f>
        <v/>
      </c>
      <c r="AE51" s="74" t="str">
        <f t="array" ref="AE51">IFERROR(VLOOKUP($D51,IF((القيود!$A$9:$A$510=$D51)*(القيود!$H$9:$H$510=AE$10),القيود!$A$9:$I$510,""),2,0),"")</f>
        <v/>
      </c>
      <c r="AF51" s="74" t="str">
        <f t="array" ref="AF51">IFERROR(VLOOKUP($D51,IF((القيود!$A$9:$A$510=$D51)*(القيود!$H$9:$H$510=AE$10),القيود!$A$9:$I$510,""),3,0),"")</f>
        <v/>
      </c>
      <c r="AG51" s="74" t="str">
        <f t="array" ref="AG51">IFERROR(VLOOKUP($D51,IF((القيود!$A$9:$A$510=$D51)*(القيود!$H$9:$H$510=AG$10),القيود!$A$9:$I$510,""),2,0),"")</f>
        <v/>
      </c>
      <c r="AH51" s="74" t="str">
        <f t="array" ref="AH51">IFERROR(VLOOKUP($D51,IF((القيود!$A$9:$A$510=$D51)*(القيود!$H$9:$H$510=AG$10),القيود!$A$9:$I$510,""),3,0),"")</f>
        <v/>
      </c>
      <c r="AI51" s="74" t="str">
        <f t="array" ref="AI51">IFERROR(VLOOKUP($D51,IF((القيود!$A$9:$A$510=$D51)*(القيود!$H$9:$H$510=AI$10),القيود!$A$9:$I$510,""),2,0),"")</f>
        <v/>
      </c>
      <c r="AJ51" s="74" t="str">
        <f t="array" ref="AJ51">IFERROR(VLOOKUP($D51,IF((القيود!$A$9:$A$510=$D51)*(القيود!$H$9:$H$510=AI$10),القيود!$A$9:$I$510,""),3,0),"")</f>
        <v/>
      </c>
      <c r="AK51" s="74" t="str">
        <f t="array" ref="AK51">IFERROR(VLOOKUP($D51,IF((القيود!$A$9:$A$510=$D51)*(القيود!$H$9:$H$510=AK$10),القيود!$A$9:$I$510,""),2,0),"")</f>
        <v/>
      </c>
      <c r="AL51" s="74" t="str">
        <f t="array" ref="AL51">IFERROR(VLOOKUP($D51,IF((القيود!$A$9:$A$510=$D51)*(القيود!$H$9:$H$510=AK$10),القيود!$A$9:$I$510,""),3,0),"")</f>
        <v/>
      </c>
      <c r="AM51" s="74" t="str">
        <f t="array" ref="AM51">IFERROR(VLOOKUP($D51,IF((القيود!$A$9:$A$510=$D51)*(القيود!$H$9:$H$510=AM$10),القيود!$A$9:$I$510,""),2,0),"")</f>
        <v/>
      </c>
      <c r="AN51" s="74" t="str">
        <f t="array" ref="AN51">IFERROR(VLOOKUP($D51,IF((القيود!$A$9:$A$510=$D51)*(القيود!$H$9:$H$510=AM$10),القيود!$A$9:$I$510,""),3,0),"")</f>
        <v/>
      </c>
      <c r="AO51" s="74" t="str">
        <f t="array" ref="AO51">IFERROR(VLOOKUP($D51,IF((القيود!$A$9:$A$510=$D51)*(القيود!$H$9:$H$510=AO$10),القيود!$A$9:$I$510,""),2,0),"")</f>
        <v/>
      </c>
      <c r="AP51" s="74" t="str">
        <f t="array" ref="AP51">IFERROR(VLOOKUP($D51,IF((القيود!$A$9:$A$510=$D51)*(القيود!$H$9:$H$510=AO$10),القيود!$A$9:$I$510,""),3,0),"")</f>
        <v/>
      </c>
      <c r="AQ51" s="74" t="str">
        <f t="array" ref="AQ51">IFERROR(VLOOKUP($D51,IF((القيود!$A$9:$A$510=$D51)*(القيود!$H$9:$H$510=AQ$10),القيود!$A$9:$I$510,""),2,0),"")</f>
        <v/>
      </c>
      <c r="AR51" s="74" t="str">
        <f t="array" ref="AR51">IFERROR(VLOOKUP($D51,IF((القيود!$A$9:$A$510=$D51)*(القيود!$H$9:$H$510=AQ$10),القيود!$A$9:$I$510,""),3,0),"")</f>
        <v/>
      </c>
      <c r="AS51" s="74" t="str">
        <f t="array" ref="AS51">IFERROR(VLOOKUP($D51,IF((القيود!$A$9:$A$510=$D51)*(القيود!$H$9:$H$510=AS$10),القيود!$A$9:$I$510,""),2,0),"")</f>
        <v/>
      </c>
      <c r="AT51" s="74" t="str">
        <f t="array" ref="AT51">IFERROR(VLOOKUP($D51,IF((القيود!$A$9:$A$510=$D51)*(القيود!$H$9:$H$510=AS$10),القيود!$A$9:$I$510,""),3,0),"")</f>
        <v/>
      </c>
      <c r="AU51" s="74" t="str">
        <f t="array" ref="AU51">IFERROR(VLOOKUP($D51,IF((القيود!$A$9:$A$510=$D51)*(القيود!$H$9:$H$510=AU$10),القيود!$A$9:$I$510,""),2,0),"")</f>
        <v/>
      </c>
      <c r="AV51" s="74" t="str">
        <f t="array" ref="AV51">IFERROR(VLOOKUP($D51,IF((القيود!$A$9:$A$510=$D51)*(القيود!$H$9:$H$510=AU$10),القيود!$A$9:$I$510,""),3,0),"")</f>
        <v/>
      </c>
    </row>
    <row r="52" spans="1:48" s="60" customFormat="1" ht="18.75" customHeight="1">
      <c r="A52" s="70">
        <f t="shared" si="59"/>
        <v>1</v>
      </c>
      <c r="B52" s="70" t="str">
        <f t="shared" si="60"/>
        <v/>
      </c>
      <c r="C52" s="70" t="str">
        <f t="shared" si="61"/>
        <v/>
      </c>
      <c r="D52" s="77">
        <v>40</v>
      </c>
      <c r="E52" s="71"/>
      <c r="F52" s="83"/>
      <c r="G52" s="73"/>
      <c r="H52" s="103">
        <f t="shared" si="65"/>
        <v>0</v>
      </c>
      <c r="I52" s="103">
        <f t="shared" si="66"/>
        <v>0</v>
      </c>
      <c r="J52" s="104">
        <f t="shared" si="67"/>
        <v>0</v>
      </c>
      <c r="K52" s="74" t="str">
        <f t="array" ref="K52">IFERROR(VLOOKUP($D52,IF((القيود!$A$9:$A$510=$D52)*(القيود!$H$9:$H$510=K$10),القيود!$A$9:$I$510,""),2,0),"")</f>
        <v/>
      </c>
      <c r="L52" s="74" t="str">
        <f t="array" ref="L52">IFERROR(VLOOKUP($D52,IF((القيود!$A$9:$A$510=$D52)*(القيود!$H$9:$H$510=K$10),القيود!$A$9:$I$510,""),3,0),"")</f>
        <v/>
      </c>
      <c r="M52" s="74" t="str">
        <f t="array" ref="M52">IFERROR(VLOOKUP($D52,IF((القيود!$A$9:$A$510=$D52)*(القيود!$H$9:$H$510=M$10),القيود!$A$9:$I$510,""),2,0),"")</f>
        <v/>
      </c>
      <c r="N52" s="74" t="str">
        <f t="array" ref="N52">IFERROR(VLOOKUP($D52,IF((القيود!$A$9:$A$510=$D52)*(القيود!$H$9:$H$510=M$10),القيود!$A$9:$I$510,""),3,0),"")</f>
        <v/>
      </c>
      <c r="O52" s="74" t="str">
        <f t="array" ref="O52">IFERROR(VLOOKUP($D52,IF((القيود!$A$9:$A$510=$D52)*(القيود!$H$9:$H$510=O$10),القيود!$A$9:$I$510,""),2,0),"")</f>
        <v/>
      </c>
      <c r="P52" s="74" t="str">
        <f t="array" ref="P52">IFERROR(VLOOKUP($D52,IF((القيود!$A$9:$A$510=$D52)*(القيود!$H$9:$H$510=O$10),القيود!$A$9:$I$510,""),3,0),"")</f>
        <v/>
      </c>
      <c r="Q52" s="74" t="str">
        <f t="array" ref="Q52">IFERROR(VLOOKUP($D52,IF((القيود!$A$9:$A$510=$D52)*(القيود!$H$9:$H$510=Q$10),القيود!$A$9:$I$510,""),2,0),"")</f>
        <v/>
      </c>
      <c r="R52" s="74" t="str">
        <f t="array" ref="R52">IFERROR(VLOOKUP($D52,IF((القيود!$A$9:$A$510=$D52)*(القيود!$H$9:$H$510=Q$10),القيود!$A$9:$I$510,""),3,0),"")</f>
        <v/>
      </c>
      <c r="S52" s="74" t="str">
        <f t="array" ref="S52">IFERROR(VLOOKUP($D52,IF((القيود!$A$9:$A$510=$D52)*(القيود!$H$9:$H$510=S$10),القيود!$A$9:$I$510,""),2,0),"")</f>
        <v/>
      </c>
      <c r="T52" s="74" t="str">
        <f t="array" ref="T52">IFERROR(VLOOKUP($D52,IF((القيود!$A$9:$A$510=$D52)*(القيود!$H$9:$H$510=S$10),القيود!$A$9:$I$510,""),3,0),"")</f>
        <v/>
      </c>
      <c r="U52" s="74" t="str">
        <f t="array" ref="U52">IFERROR(VLOOKUP($D52,IF((القيود!$A$9:$A$510=$D52)*(القيود!$H$9:$H$510=U$10),القيود!$A$9:$I$510,""),2,0),"")</f>
        <v/>
      </c>
      <c r="V52" s="74" t="str">
        <f t="array" ref="V52">IFERROR(VLOOKUP($D52,IF((القيود!$A$9:$A$510=$D52)*(القيود!$H$9:$H$510=U$10),القيود!$A$9:$I$510,""),3,0),"")</f>
        <v/>
      </c>
      <c r="W52" s="74" t="str">
        <f t="array" ref="W52">IFERROR(VLOOKUP($D52,IF((القيود!$A$9:$A$510=$D52)*(القيود!$H$9:$H$510=W$10),القيود!$A$9:$I$510,""),2,0),"")</f>
        <v/>
      </c>
      <c r="X52" s="74" t="str">
        <f t="array" ref="X52">IFERROR(VLOOKUP($D52,IF((القيود!$A$9:$A$510=$D52)*(القيود!$H$9:$H$510=W$10),القيود!$A$9:$I$510,""),3,0),"")</f>
        <v/>
      </c>
      <c r="Y52" s="74" t="str">
        <f t="array" ref="Y52">IFERROR(VLOOKUP($D52,IF((القيود!$A$9:$A$510=$D52)*(القيود!$H$9:$H$510=Y$10),القيود!$A$9:$I$510,""),2,0),"")</f>
        <v/>
      </c>
      <c r="Z52" s="74" t="str">
        <f t="array" ref="Z52">IFERROR(VLOOKUP($D52,IF((القيود!$A$9:$A$510=$D52)*(القيود!$H$9:$H$510=Y$10),القيود!$A$9:$I$510,""),3,0),"")</f>
        <v/>
      </c>
      <c r="AA52" s="74" t="str">
        <f t="array" ref="AA52">IFERROR(VLOOKUP($D52,IF((القيود!$A$9:$A$510=$D52)*(القيود!$H$9:$H$510=AA$10),القيود!$A$9:$I$510,""),2,0),"")</f>
        <v/>
      </c>
      <c r="AB52" s="74" t="str">
        <f t="array" ref="AB52">IFERROR(VLOOKUP($D52,IF((القيود!$A$9:$A$510=$D52)*(القيود!$H$9:$H$510=AA$10),القيود!$A$9:$I$510,""),3,0),"")</f>
        <v/>
      </c>
      <c r="AC52" s="74" t="str">
        <f t="array" ref="AC52">IFERROR(VLOOKUP($D52,IF((القيود!$A$9:$A$510=$D52)*(القيود!$H$9:$H$510=AC$10),القيود!$A$9:$I$510,""),2,0),"")</f>
        <v/>
      </c>
      <c r="AD52" s="74" t="str">
        <f t="array" ref="AD52">IFERROR(VLOOKUP($D52,IF((القيود!$A$9:$A$510=$D52)*(القيود!$H$9:$H$510=AC$10),القيود!$A$9:$I$510,""),3,0),"")</f>
        <v/>
      </c>
      <c r="AE52" s="74" t="str">
        <f t="array" ref="AE52">IFERROR(VLOOKUP($D52,IF((القيود!$A$9:$A$510=$D52)*(القيود!$H$9:$H$510=AE$10),القيود!$A$9:$I$510,""),2,0),"")</f>
        <v/>
      </c>
      <c r="AF52" s="74" t="str">
        <f t="array" ref="AF52">IFERROR(VLOOKUP($D52,IF((القيود!$A$9:$A$510=$D52)*(القيود!$H$9:$H$510=AE$10),القيود!$A$9:$I$510,""),3,0),"")</f>
        <v/>
      </c>
      <c r="AG52" s="74" t="str">
        <f t="array" ref="AG52">IFERROR(VLOOKUP($D52,IF((القيود!$A$9:$A$510=$D52)*(القيود!$H$9:$H$510=AG$10),القيود!$A$9:$I$510,""),2,0),"")</f>
        <v/>
      </c>
      <c r="AH52" s="74" t="str">
        <f t="array" ref="AH52">IFERROR(VLOOKUP($D52,IF((القيود!$A$9:$A$510=$D52)*(القيود!$H$9:$H$510=AG$10),القيود!$A$9:$I$510,""),3,0),"")</f>
        <v/>
      </c>
      <c r="AI52" s="74" t="str">
        <f t="array" ref="AI52">IFERROR(VLOOKUP($D52,IF((القيود!$A$9:$A$510=$D52)*(القيود!$H$9:$H$510=AI$10),القيود!$A$9:$I$510,""),2,0),"")</f>
        <v/>
      </c>
      <c r="AJ52" s="74" t="str">
        <f t="array" ref="AJ52">IFERROR(VLOOKUP($D52,IF((القيود!$A$9:$A$510=$D52)*(القيود!$H$9:$H$510=AI$10),القيود!$A$9:$I$510,""),3,0),"")</f>
        <v/>
      </c>
      <c r="AK52" s="74" t="str">
        <f t="array" ref="AK52">IFERROR(VLOOKUP($D52,IF((القيود!$A$9:$A$510=$D52)*(القيود!$H$9:$H$510=AK$10),القيود!$A$9:$I$510,""),2,0),"")</f>
        <v/>
      </c>
      <c r="AL52" s="74" t="str">
        <f t="array" ref="AL52">IFERROR(VLOOKUP($D52,IF((القيود!$A$9:$A$510=$D52)*(القيود!$H$9:$H$510=AK$10),القيود!$A$9:$I$510,""),3,0),"")</f>
        <v/>
      </c>
      <c r="AM52" s="74" t="str">
        <f t="array" ref="AM52">IFERROR(VLOOKUP($D52,IF((القيود!$A$9:$A$510=$D52)*(القيود!$H$9:$H$510=AM$10),القيود!$A$9:$I$510,""),2,0),"")</f>
        <v/>
      </c>
      <c r="AN52" s="74" t="str">
        <f t="array" ref="AN52">IFERROR(VLOOKUP($D52,IF((القيود!$A$9:$A$510=$D52)*(القيود!$H$9:$H$510=AM$10),القيود!$A$9:$I$510,""),3,0),"")</f>
        <v/>
      </c>
      <c r="AO52" s="74" t="str">
        <f t="array" ref="AO52">IFERROR(VLOOKUP($D52,IF((القيود!$A$9:$A$510=$D52)*(القيود!$H$9:$H$510=AO$10),القيود!$A$9:$I$510,""),2,0),"")</f>
        <v/>
      </c>
      <c r="AP52" s="74" t="str">
        <f t="array" ref="AP52">IFERROR(VLOOKUP($D52,IF((القيود!$A$9:$A$510=$D52)*(القيود!$H$9:$H$510=AO$10),القيود!$A$9:$I$510,""),3,0),"")</f>
        <v/>
      </c>
      <c r="AQ52" s="74" t="str">
        <f t="array" ref="AQ52">IFERROR(VLOOKUP($D52,IF((القيود!$A$9:$A$510=$D52)*(القيود!$H$9:$H$510=AQ$10),القيود!$A$9:$I$510,""),2,0),"")</f>
        <v/>
      </c>
      <c r="AR52" s="74" t="str">
        <f t="array" ref="AR52">IFERROR(VLOOKUP($D52,IF((القيود!$A$9:$A$510=$D52)*(القيود!$H$9:$H$510=AQ$10),القيود!$A$9:$I$510,""),3,0),"")</f>
        <v/>
      </c>
      <c r="AS52" s="74" t="str">
        <f t="array" ref="AS52">IFERROR(VLOOKUP($D52,IF((القيود!$A$9:$A$510=$D52)*(القيود!$H$9:$H$510=AS$10),القيود!$A$9:$I$510,""),2,0),"")</f>
        <v/>
      </c>
      <c r="AT52" s="74" t="str">
        <f t="array" ref="AT52">IFERROR(VLOOKUP($D52,IF((القيود!$A$9:$A$510=$D52)*(القيود!$H$9:$H$510=AS$10),القيود!$A$9:$I$510,""),3,0),"")</f>
        <v/>
      </c>
      <c r="AU52" s="74" t="str">
        <f t="array" ref="AU52">IFERROR(VLOOKUP($D52,IF((القيود!$A$9:$A$510=$D52)*(القيود!$H$9:$H$510=AU$10),القيود!$A$9:$I$510,""),2,0),"")</f>
        <v/>
      </c>
      <c r="AV52" s="74" t="str">
        <f t="array" ref="AV52">IFERROR(VLOOKUP($D52,IF((القيود!$A$9:$A$510=$D52)*(القيود!$H$9:$H$510=AU$10),القيود!$A$9:$I$510,""),3,0),"")</f>
        <v/>
      </c>
    </row>
    <row r="53" spans="1:48" s="60" customFormat="1" ht="18.75" customHeight="1">
      <c r="A53" s="70">
        <f t="shared" si="59"/>
        <v>1</v>
      </c>
      <c r="B53" s="70" t="str">
        <f t="shared" si="60"/>
        <v/>
      </c>
      <c r="C53" s="70" t="str">
        <f t="shared" si="61"/>
        <v/>
      </c>
      <c r="D53" s="77">
        <v>41</v>
      </c>
      <c r="E53" s="80"/>
      <c r="F53" s="83"/>
      <c r="G53" s="73"/>
      <c r="H53" s="103">
        <f t="shared" si="65"/>
        <v>0</v>
      </c>
      <c r="I53" s="103">
        <f t="shared" si="66"/>
        <v>0</v>
      </c>
      <c r="J53" s="104">
        <f t="shared" si="67"/>
        <v>0</v>
      </c>
      <c r="K53" s="74" t="str">
        <f t="array" ref="K53">IFERROR(VLOOKUP($D53,IF((القيود!$A$9:$A$510=$D53)*(القيود!$H$9:$H$510=K$10),القيود!$A$9:$I$510,""),2,0),"")</f>
        <v/>
      </c>
      <c r="L53" s="74" t="str">
        <f t="array" ref="L53">IFERROR(VLOOKUP($D53,IF((القيود!$A$9:$A$510=$D53)*(القيود!$H$9:$H$510=K$10),القيود!$A$9:$I$510,""),3,0),"")</f>
        <v/>
      </c>
      <c r="M53" s="74" t="str">
        <f t="array" ref="M53">IFERROR(VLOOKUP($D53,IF((القيود!$A$9:$A$510=$D53)*(القيود!$H$9:$H$510=M$10),القيود!$A$9:$I$510,""),2,0),"")</f>
        <v/>
      </c>
      <c r="N53" s="74" t="str">
        <f t="array" ref="N53">IFERROR(VLOOKUP($D53,IF((القيود!$A$9:$A$510=$D53)*(القيود!$H$9:$H$510=M$10),القيود!$A$9:$I$510,""),3,0),"")</f>
        <v/>
      </c>
      <c r="O53" s="74" t="str">
        <f t="array" ref="O53">IFERROR(VLOOKUP($D53,IF((القيود!$A$9:$A$510=$D53)*(القيود!$H$9:$H$510=O$10),القيود!$A$9:$I$510,""),2,0),"")</f>
        <v/>
      </c>
      <c r="P53" s="74" t="str">
        <f t="array" ref="P53">IFERROR(VLOOKUP($D53,IF((القيود!$A$9:$A$510=$D53)*(القيود!$H$9:$H$510=O$10),القيود!$A$9:$I$510,""),3,0),"")</f>
        <v/>
      </c>
      <c r="Q53" s="74" t="str">
        <f t="array" ref="Q53">IFERROR(VLOOKUP($D53,IF((القيود!$A$9:$A$510=$D53)*(القيود!$H$9:$H$510=Q$10),القيود!$A$9:$I$510,""),2,0),"")</f>
        <v/>
      </c>
      <c r="R53" s="74" t="str">
        <f t="array" ref="R53">IFERROR(VLOOKUP($D53,IF((القيود!$A$9:$A$510=$D53)*(القيود!$H$9:$H$510=Q$10),القيود!$A$9:$I$510,""),3,0),"")</f>
        <v/>
      </c>
      <c r="S53" s="74" t="str">
        <f t="array" ref="S53">IFERROR(VLOOKUP($D53,IF((القيود!$A$9:$A$510=$D53)*(القيود!$H$9:$H$510=S$10),القيود!$A$9:$I$510,""),2,0),"")</f>
        <v/>
      </c>
      <c r="T53" s="74" t="str">
        <f t="array" ref="T53">IFERROR(VLOOKUP($D53,IF((القيود!$A$9:$A$510=$D53)*(القيود!$H$9:$H$510=S$10),القيود!$A$9:$I$510,""),3,0),"")</f>
        <v/>
      </c>
      <c r="U53" s="74" t="str">
        <f t="array" ref="U53">IFERROR(VLOOKUP($D53,IF((القيود!$A$9:$A$510=$D53)*(القيود!$H$9:$H$510=U$10),القيود!$A$9:$I$510,""),2,0),"")</f>
        <v/>
      </c>
      <c r="V53" s="74" t="str">
        <f t="array" ref="V53">IFERROR(VLOOKUP($D53,IF((القيود!$A$9:$A$510=$D53)*(القيود!$H$9:$H$510=U$10),القيود!$A$9:$I$510,""),3,0),"")</f>
        <v/>
      </c>
      <c r="W53" s="74" t="str">
        <f t="array" ref="W53">IFERROR(VLOOKUP($D53,IF((القيود!$A$9:$A$510=$D53)*(القيود!$H$9:$H$510=W$10),القيود!$A$9:$I$510,""),2,0),"")</f>
        <v/>
      </c>
      <c r="X53" s="74" t="str">
        <f t="array" ref="X53">IFERROR(VLOOKUP($D53,IF((القيود!$A$9:$A$510=$D53)*(القيود!$H$9:$H$510=W$10),القيود!$A$9:$I$510,""),3,0),"")</f>
        <v/>
      </c>
      <c r="Y53" s="74" t="str">
        <f t="array" ref="Y53">IFERROR(VLOOKUP($D53,IF((القيود!$A$9:$A$510=$D53)*(القيود!$H$9:$H$510=Y$10),القيود!$A$9:$I$510,""),2,0),"")</f>
        <v/>
      </c>
      <c r="Z53" s="74" t="str">
        <f t="array" ref="Z53">IFERROR(VLOOKUP($D53,IF((القيود!$A$9:$A$510=$D53)*(القيود!$H$9:$H$510=Y$10),القيود!$A$9:$I$510,""),3,0),"")</f>
        <v/>
      </c>
      <c r="AA53" s="74" t="str">
        <f t="array" ref="AA53">IFERROR(VLOOKUP($D53,IF((القيود!$A$9:$A$510=$D53)*(القيود!$H$9:$H$510=AA$10),القيود!$A$9:$I$510,""),2,0),"")</f>
        <v/>
      </c>
      <c r="AB53" s="74" t="str">
        <f t="array" ref="AB53">IFERROR(VLOOKUP($D53,IF((القيود!$A$9:$A$510=$D53)*(القيود!$H$9:$H$510=AA$10),القيود!$A$9:$I$510,""),3,0),"")</f>
        <v/>
      </c>
      <c r="AC53" s="74" t="str">
        <f t="array" ref="AC53">IFERROR(VLOOKUP($D53,IF((القيود!$A$9:$A$510=$D53)*(القيود!$H$9:$H$510=AC$10),القيود!$A$9:$I$510,""),2,0),"")</f>
        <v/>
      </c>
      <c r="AD53" s="74" t="str">
        <f t="array" ref="AD53">IFERROR(VLOOKUP($D53,IF((القيود!$A$9:$A$510=$D53)*(القيود!$H$9:$H$510=AC$10),القيود!$A$9:$I$510,""),3,0),"")</f>
        <v/>
      </c>
      <c r="AE53" s="74" t="str">
        <f t="array" ref="AE53">IFERROR(VLOOKUP($D53,IF((القيود!$A$9:$A$510=$D53)*(القيود!$H$9:$H$510=AE$10),القيود!$A$9:$I$510,""),2,0),"")</f>
        <v/>
      </c>
      <c r="AF53" s="74" t="str">
        <f t="array" ref="AF53">IFERROR(VLOOKUP($D53,IF((القيود!$A$9:$A$510=$D53)*(القيود!$H$9:$H$510=AE$10),القيود!$A$9:$I$510,""),3,0),"")</f>
        <v/>
      </c>
      <c r="AG53" s="74" t="str">
        <f t="array" ref="AG53">IFERROR(VLOOKUP($D53,IF((القيود!$A$9:$A$510=$D53)*(القيود!$H$9:$H$510=AG$10),القيود!$A$9:$I$510,""),2,0),"")</f>
        <v/>
      </c>
      <c r="AH53" s="74" t="str">
        <f t="array" ref="AH53">IFERROR(VLOOKUP($D53,IF((القيود!$A$9:$A$510=$D53)*(القيود!$H$9:$H$510=AG$10),القيود!$A$9:$I$510,""),3,0),"")</f>
        <v/>
      </c>
      <c r="AI53" s="74" t="str">
        <f t="array" ref="AI53">IFERROR(VLOOKUP($D53,IF((القيود!$A$9:$A$510=$D53)*(القيود!$H$9:$H$510=AI$10),القيود!$A$9:$I$510,""),2,0),"")</f>
        <v/>
      </c>
      <c r="AJ53" s="74" t="str">
        <f t="array" ref="AJ53">IFERROR(VLOOKUP($D53,IF((القيود!$A$9:$A$510=$D53)*(القيود!$H$9:$H$510=AI$10),القيود!$A$9:$I$510,""),3,0),"")</f>
        <v/>
      </c>
      <c r="AK53" s="74" t="str">
        <f t="array" ref="AK53">IFERROR(VLOOKUP($D53,IF((القيود!$A$9:$A$510=$D53)*(القيود!$H$9:$H$510=AK$10),القيود!$A$9:$I$510,""),2,0),"")</f>
        <v/>
      </c>
      <c r="AL53" s="74" t="str">
        <f t="array" ref="AL53">IFERROR(VLOOKUP($D53,IF((القيود!$A$9:$A$510=$D53)*(القيود!$H$9:$H$510=AK$10),القيود!$A$9:$I$510,""),3,0),"")</f>
        <v/>
      </c>
      <c r="AM53" s="74" t="str">
        <f t="array" ref="AM53">IFERROR(VLOOKUP($D53,IF((القيود!$A$9:$A$510=$D53)*(القيود!$H$9:$H$510=AM$10),القيود!$A$9:$I$510,""),2,0),"")</f>
        <v/>
      </c>
      <c r="AN53" s="74" t="str">
        <f t="array" ref="AN53">IFERROR(VLOOKUP($D53,IF((القيود!$A$9:$A$510=$D53)*(القيود!$H$9:$H$510=AM$10),القيود!$A$9:$I$510,""),3,0),"")</f>
        <v/>
      </c>
      <c r="AO53" s="74" t="str">
        <f t="array" ref="AO53">IFERROR(VLOOKUP($D53,IF((القيود!$A$9:$A$510=$D53)*(القيود!$H$9:$H$510=AO$10),القيود!$A$9:$I$510,""),2,0),"")</f>
        <v/>
      </c>
      <c r="AP53" s="74" t="str">
        <f t="array" ref="AP53">IFERROR(VLOOKUP($D53,IF((القيود!$A$9:$A$510=$D53)*(القيود!$H$9:$H$510=AO$10),القيود!$A$9:$I$510,""),3,0),"")</f>
        <v/>
      </c>
      <c r="AQ53" s="74" t="str">
        <f t="array" ref="AQ53">IFERROR(VLOOKUP($D53,IF((القيود!$A$9:$A$510=$D53)*(القيود!$H$9:$H$510=AQ$10),القيود!$A$9:$I$510,""),2,0),"")</f>
        <v/>
      </c>
      <c r="AR53" s="74" t="str">
        <f t="array" ref="AR53">IFERROR(VLOOKUP($D53,IF((القيود!$A$9:$A$510=$D53)*(القيود!$H$9:$H$510=AQ$10),القيود!$A$9:$I$510,""),3,0),"")</f>
        <v/>
      </c>
      <c r="AS53" s="74" t="str">
        <f t="array" ref="AS53">IFERROR(VLOOKUP($D53,IF((القيود!$A$9:$A$510=$D53)*(القيود!$H$9:$H$510=AS$10),القيود!$A$9:$I$510,""),2,0),"")</f>
        <v/>
      </c>
      <c r="AT53" s="74" t="str">
        <f t="array" ref="AT53">IFERROR(VLOOKUP($D53,IF((القيود!$A$9:$A$510=$D53)*(القيود!$H$9:$H$510=AS$10),القيود!$A$9:$I$510,""),3,0),"")</f>
        <v/>
      </c>
      <c r="AU53" s="74" t="str">
        <f t="array" ref="AU53">IFERROR(VLOOKUP($D53,IF((القيود!$A$9:$A$510=$D53)*(القيود!$H$9:$H$510=AU$10),القيود!$A$9:$I$510,""),2,0),"")</f>
        <v/>
      </c>
      <c r="AV53" s="74" t="str">
        <f t="array" ref="AV53">IFERROR(VLOOKUP($D53,IF((القيود!$A$9:$A$510=$D53)*(القيود!$H$9:$H$510=AU$10),القيود!$A$9:$I$510,""),3,0),"")</f>
        <v/>
      </c>
    </row>
    <row r="54" spans="1:48" s="60" customFormat="1" ht="18.75" customHeight="1">
      <c r="A54" s="70">
        <f t="shared" si="59"/>
        <v>1</v>
      </c>
      <c r="B54" s="70" t="str">
        <f t="shared" si="60"/>
        <v/>
      </c>
      <c r="C54" s="70" t="str">
        <f t="shared" si="61"/>
        <v/>
      </c>
      <c r="D54" s="77">
        <v>42</v>
      </c>
      <c r="E54" s="71"/>
      <c r="F54" s="83"/>
      <c r="G54" s="73"/>
      <c r="H54" s="103">
        <f t="shared" si="65"/>
        <v>0</v>
      </c>
      <c r="I54" s="103">
        <f t="shared" si="66"/>
        <v>0</v>
      </c>
      <c r="J54" s="104">
        <f t="shared" si="67"/>
        <v>0</v>
      </c>
      <c r="K54" s="74" t="str">
        <f t="array" ref="K54">IFERROR(VLOOKUP($D54,IF((القيود!$A$9:$A$510=$D54)*(القيود!$H$9:$H$510=K$10),القيود!$A$9:$I$510,""),2,0),"")</f>
        <v/>
      </c>
      <c r="L54" s="74" t="str">
        <f t="array" ref="L54">IFERROR(VLOOKUP($D54,IF((القيود!$A$9:$A$510=$D54)*(القيود!$H$9:$H$510=K$10),القيود!$A$9:$I$510,""),3,0),"")</f>
        <v/>
      </c>
      <c r="M54" s="74" t="str">
        <f t="array" ref="M54">IFERROR(VLOOKUP($D54,IF((القيود!$A$9:$A$510=$D54)*(القيود!$H$9:$H$510=M$10),القيود!$A$9:$I$510,""),2,0),"")</f>
        <v/>
      </c>
      <c r="N54" s="74" t="str">
        <f t="array" ref="N54">IFERROR(VLOOKUP($D54,IF((القيود!$A$9:$A$510=$D54)*(القيود!$H$9:$H$510=M$10),القيود!$A$9:$I$510,""),3,0),"")</f>
        <v/>
      </c>
      <c r="O54" s="74" t="str">
        <f t="array" ref="O54">IFERROR(VLOOKUP($D54,IF((القيود!$A$9:$A$510=$D54)*(القيود!$H$9:$H$510=O$10),القيود!$A$9:$I$510,""),2,0),"")</f>
        <v/>
      </c>
      <c r="P54" s="74" t="str">
        <f t="array" ref="P54">IFERROR(VLOOKUP($D54,IF((القيود!$A$9:$A$510=$D54)*(القيود!$H$9:$H$510=O$10),القيود!$A$9:$I$510,""),3,0),"")</f>
        <v/>
      </c>
      <c r="Q54" s="74" t="str">
        <f t="array" ref="Q54">IFERROR(VLOOKUP($D54,IF((القيود!$A$9:$A$510=$D54)*(القيود!$H$9:$H$510=Q$10),القيود!$A$9:$I$510,""),2,0),"")</f>
        <v/>
      </c>
      <c r="R54" s="74" t="str">
        <f t="array" ref="R54">IFERROR(VLOOKUP($D54,IF((القيود!$A$9:$A$510=$D54)*(القيود!$H$9:$H$510=Q$10),القيود!$A$9:$I$510,""),3,0),"")</f>
        <v/>
      </c>
      <c r="S54" s="74" t="str">
        <f t="array" ref="S54">IFERROR(VLOOKUP($D54,IF((القيود!$A$9:$A$510=$D54)*(القيود!$H$9:$H$510=S$10),القيود!$A$9:$I$510,""),2,0),"")</f>
        <v/>
      </c>
      <c r="T54" s="74" t="str">
        <f t="array" ref="T54">IFERROR(VLOOKUP($D54,IF((القيود!$A$9:$A$510=$D54)*(القيود!$H$9:$H$510=S$10),القيود!$A$9:$I$510,""),3,0),"")</f>
        <v/>
      </c>
      <c r="U54" s="74" t="str">
        <f t="array" ref="U54">IFERROR(VLOOKUP($D54,IF((القيود!$A$9:$A$510=$D54)*(القيود!$H$9:$H$510=U$10),القيود!$A$9:$I$510,""),2,0),"")</f>
        <v/>
      </c>
      <c r="V54" s="74" t="str">
        <f t="array" ref="V54">IFERROR(VLOOKUP($D54,IF((القيود!$A$9:$A$510=$D54)*(القيود!$H$9:$H$510=U$10),القيود!$A$9:$I$510,""),3,0),"")</f>
        <v/>
      </c>
      <c r="W54" s="74" t="str">
        <f t="array" ref="W54">IFERROR(VLOOKUP($D54,IF((القيود!$A$9:$A$510=$D54)*(القيود!$H$9:$H$510=W$10),القيود!$A$9:$I$510,""),2,0),"")</f>
        <v/>
      </c>
      <c r="X54" s="74" t="str">
        <f t="array" ref="X54">IFERROR(VLOOKUP($D54,IF((القيود!$A$9:$A$510=$D54)*(القيود!$H$9:$H$510=W$10),القيود!$A$9:$I$510,""),3,0),"")</f>
        <v/>
      </c>
      <c r="Y54" s="74" t="str">
        <f t="array" ref="Y54">IFERROR(VLOOKUP($D54,IF((القيود!$A$9:$A$510=$D54)*(القيود!$H$9:$H$510=Y$10),القيود!$A$9:$I$510,""),2,0),"")</f>
        <v/>
      </c>
      <c r="Z54" s="74" t="str">
        <f t="array" ref="Z54">IFERROR(VLOOKUP($D54,IF((القيود!$A$9:$A$510=$D54)*(القيود!$H$9:$H$510=Y$10),القيود!$A$9:$I$510,""),3,0),"")</f>
        <v/>
      </c>
      <c r="AA54" s="74" t="str">
        <f t="array" ref="AA54">IFERROR(VLOOKUP($D54,IF((القيود!$A$9:$A$510=$D54)*(القيود!$H$9:$H$510=AA$10),القيود!$A$9:$I$510,""),2,0),"")</f>
        <v/>
      </c>
      <c r="AB54" s="74" t="str">
        <f t="array" ref="AB54">IFERROR(VLOOKUP($D54,IF((القيود!$A$9:$A$510=$D54)*(القيود!$H$9:$H$510=AA$10),القيود!$A$9:$I$510,""),3,0),"")</f>
        <v/>
      </c>
      <c r="AC54" s="74" t="str">
        <f t="array" ref="AC54">IFERROR(VLOOKUP($D54,IF((القيود!$A$9:$A$510=$D54)*(القيود!$H$9:$H$510=AC$10),القيود!$A$9:$I$510,""),2,0),"")</f>
        <v/>
      </c>
      <c r="AD54" s="74" t="str">
        <f t="array" ref="AD54">IFERROR(VLOOKUP($D54,IF((القيود!$A$9:$A$510=$D54)*(القيود!$H$9:$H$510=AC$10),القيود!$A$9:$I$510,""),3,0),"")</f>
        <v/>
      </c>
      <c r="AE54" s="74" t="str">
        <f t="array" ref="AE54">IFERROR(VLOOKUP($D54,IF((القيود!$A$9:$A$510=$D54)*(القيود!$H$9:$H$510=AE$10),القيود!$A$9:$I$510,""),2,0),"")</f>
        <v/>
      </c>
      <c r="AF54" s="74" t="str">
        <f t="array" ref="AF54">IFERROR(VLOOKUP($D54,IF((القيود!$A$9:$A$510=$D54)*(القيود!$H$9:$H$510=AE$10),القيود!$A$9:$I$510,""),3,0),"")</f>
        <v/>
      </c>
      <c r="AG54" s="74" t="str">
        <f t="array" ref="AG54">IFERROR(VLOOKUP($D54,IF((القيود!$A$9:$A$510=$D54)*(القيود!$H$9:$H$510=AG$10),القيود!$A$9:$I$510,""),2,0),"")</f>
        <v/>
      </c>
      <c r="AH54" s="74" t="str">
        <f t="array" ref="AH54">IFERROR(VLOOKUP($D54,IF((القيود!$A$9:$A$510=$D54)*(القيود!$H$9:$H$510=AG$10),القيود!$A$9:$I$510,""),3,0),"")</f>
        <v/>
      </c>
      <c r="AI54" s="74" t="str">
        <f t="array" ref="AI54">IFERROR(VLOOKUP($D54,IF((القيود!$A$9:$A$510=$D54)*(القيود!$H$9:$H$510=AI$10),القيود!$A$9:$I$510,""),2,0),"")</f>
        <v/>
      </c>
      <c r="AJ54" s="74" t="str">
        <f t="array" ref="AJ54">IFERROR(VLOOKUP($D54,IF((القيود!$A$9:$A$510=$D54)*(القيود!$H$9:$H$510=AI$10),القيود!$A$9:$I$510,""),3,0),"")</f>
        <v/>
      </c>
      <c r="AK54" s="74" t="str">
        <f t="array" ref="AK54">IFERROR(VLOOKUP($D54,IF((القيود!$A$9:$A$510=$D54)*(القيود!$H$9:$H$510=AK$10),القيود!$A$9:$I$510,""),2,0),"")</f>
        <v/>
      </c>
      <c r="AL54" s="74" t="str">
        <f t="array" ref="AL54">IFERROR(VLOOKUP($D54,IF((القيود!$A$9:$A$510=$D54)*(القيود!$H$9:$H$510=AK$10),القيود!$A$9:$I$510,""),3,0),"")</f>
        <v/>
      </c>
      <c r="AM54" s="74" t="str">
        <f t="array" ref="AM54">IFERROR(VLOOKUP($D54,IF((القيود!$A$9:$A$510=$D54)*(القيود!$H$9:$H$510=AM$10),القيود!$A$9:$I$510,""),2,0),"")</f>
        <v/>
      </c>
      <c r="AN54" s="74" t="str">
        <f t="array" ref="AN54">IFERROR(VLOOKUP($D54,IF((القيود!$A$9:$A$510=$D54)*(القيود!$H$9:$H$510=AM$10),القيود!$A$9:$I$510,""),3,0),"")</f>
        <v/>
      </c>
      <c r="AO54" s="74" t="str">
        <f t="array" ref="AO54">IFERROR(VLOOKUP($D54,IF((القيود!$A$9:$A$510=$D54)*(القيود!$H$9:$H$510=AO$10),القيود!$A$9:$I$510,""),2,0),"")</f>
        <v/>
      </c>
      <c r="AP54" s="74" t="str">
        <f t="array" ref="AP54">IFERROR(VLOOKUP($D54,IF((القيود!$A$9:$A$510=$D54)*(القيود!$H$9:$H$510=AO$10),القيود!$A$9:$I$510,""),3,0),"")</f>
        <v/>
      </c>
      <c r="AQ54" s="74" t="str">
        <f t="array" ref="AQ54">IFERROR(VLOOKUP($D54,IF((القيود!$A$9:$A$510=$D54)*(القيود!$H$9:$H$510=AQ$10),القيود!$A$9:$I$510,""),2,0),"")</f>
        <v/>
      </c>
      <c r="AR54" s="74" t="str">
        <f t="array" ref="AR54">IFERROR(VLOOKUP($D54,IF((القيود!$A$9:$A$510=$D54)*(القيود!$H$9:$H$510=AQ$10),القيود!$A$9:$I$510,""),3,0),"")</f>
        <v/>
      </c>
      <c r="AS54" s="74" t="str">
        <f t="array" ref="AS54">IFERROR(VLOOKUP($D54,IF((القيود!$A$9:$A$510=$D54)*(القيود!$H$9:$H$510=AS$10),القيود!$A$9:$I$510,""),2,0),"")</f>
        <v/>
      </c>
      <c r="AT54" s="74" t="str">
        <f t="array" ref="AT54">IFERROR(VLOOKUP($D54,IF((القيود!$A$9:$A$510=$D54)*(القيود!$H$9:$H$510=AS$10),القيود!$A$9:$I$510,""),3,0),"")</f>
        <v/>
      </c>
      <c r="AU54" s="74" t="str">
        <f t="array" ref="AU54">IFERROR(VLOOKUP($D54,IF((القيود!$A$9:$A$510=$D54)*(القيود!$H$9:$H$510=AU$10),القيود!$A$9:$I$510,""),2,0),"")</f>
        <v/>
      </c>
      <c r="AV54" s="74" t="str">
        <f t="array" ref="AV54">IFERROR(VLOOKUP($D54,IF((القيود!$A$9:$A$510=$D54)*(القيود!$H$9:$H$510=AU$10),القيود!$A$9:$I$510,""),3,0),"")</f>
        <v/>
      </c>
    </row>
    <row r="55" spans="1:48" s="60" customFormat="1" ht="18.75" customHeight="1">
      <c r="A55" s="70">
        <f t="shared" si="59"/>
        <v>1</v>
      </c>
      <c r="B55" s="70" t="str">
        <f t="shared" si="60"/>
        <v/>
      </c>
      <c r="C55" s="70" t="str">
        <f t="shared" si="61"/>
        <v/>
      </c>
      <c r="D55" s="77">
        <v>43</v>
      </c>
      <c r="E55" s="80"/>
      <c r="F55" s="83"/>
      <c r="G55" s="73"/>
      <c r="H55" s="103">
        <f t="shared" si="65"/>
        <v>0</v>
      </c>
      <c r="I55" s="103">
        <f t="shared" si="66"/>
        <v>0</v>
      </c>
      <c r="J55" s="104">
        <f t="shared" si="67"/>
        <v>0</v>
      </c>
      <c r="K55" s="74" t="str">
        <f t="array" ref="K55">IFERROR(VLOOKUP($D55,IF((القيود!$A$9:$A$510=$D55)*(القيود!$H$9:$H$510=K$10),القيود!$A$9:$I$510,""),2,0),"")</f>
        <v/>
      </c>
      <c r="L55" s="74" t="str">
        <f t="array" ref="L55">IFERROR(VLOOKUP($D55,IF((القيود!$A$9:$A$510=$D55)*(القيود!$H$9:$H$510=K$10),القيود!$A$9:$I$510,""),3,0),"")</f>
        <v/>
      </c>
      <c r="M55" s="74" t="str">
        <f t="array" ref="M55">IFERROR(VLOOKUP($D55,IF((القيود!$A$9:$A$510=$D55)*(القيود!$H$9:$H$510=M$10),القيود!$A$9:$I$510,""),2,0),"")</f>
        <v/>
      </c>
      <c r="N55" s="74" t="str">
        <f t="array" ref="N55">IFERROR(VLOOKUP($D55,IF((القيود!$A$9:$A$510=$D55)*(القيود!$H$9:$H$510=M$10),القيود!$A$9:$I$510,""),3,0),"")</f>
        <v/>
      </c>
      <c r="O55" s="74" t="str">
        <f t="array" ref="O55">IFERROR(VLOOKUP($D55,IF((القيود!$A$9:$A$510=$D55)*(القيود!$H$9:$H$510=O$10),القيود!$A$9:$I$510,""),2,0),"")</f>
        <v/>
      </c>
      <c r="P55" s="74" t="str">
        <f t="array" ref="P55">IFERROR(VLOOKUP($D55,IF((القيود!$A$9:$A$510=$D55)*(القيود!$H$9:$H$510=O$10),القيود!$A$9:$I$510,""),3,0),"")</f>
        <v/>
      </c>
      <c r="Q55" s="74" t="str">
        <f t="array" ref="Q55">IFERROR(VLOOKUP($D55,IF((القيود!$A$9:$A$510=$D55)*(القيود!$H$9:$H$510=Q$10),القيود!$A$9:$I$510,""),2,0),"")</f>
        <v/>
      </c>
      <c r="R55" s="74" t="str">
        <f t="array" ref="R55">IFERROR(VLOOKUP($D55,IF((القيود!$A$9:$A$510=$D55)*(القيود!$H$9:$H$510=Q$10),القيود!$A$9:$I$510,""),3,0),"")</f>
        <v/>
      </c>
      <c r="S55" s="74" t="str">
        <f t="array" ref="S55">IFERROR(VLOOKUP($D55,IF((القيود!$A$9:$A$510=$D55)*(القيود!$H$9:$H$510=S$10),القيود!$A$9:$I$510,""),2,0),"")</f>
        <v/>
      </c>
      <c r="T55" s="74" t="str">
        <f t="array" ref="T55">IFERROR(VLOOKUP($D55,IF((القيود!$A$9:$A$510=$D55)*(القيود!$H$9:$H$510=S$10),القيود!$A$9:$I$510,""),3,0),"")</f>
        <v/>
      </c>
      <c r="U55" s="74" t="str">
        <f t="array" ref="U55">IFERROR(VLOOKUP($D55,IF((القيود!$A$9:$A$510=$D55)*(القيود!$H$9:$H$510=U$10),القيود!$A$9:$I$510,""),2,0),"")</f>
        <v/>
      </c>
      <c r="V55" s="74" t="str">
        <f t="array" ref="V55">IFERROR(VLOOKUP($D55,IF((القيود!$A$9:$A$510=$D55)*(القيود!$H$9:$H$510=U$10),القيود!$A$9:$I$510,""),3,0),"")</f>
        <v/>
      </c>
      <c r="W55" s="74" t="str">
        <f t="array" ref="W55">IFERROR(VLOOKUP($D55,IF((القيود!$A$9:$A$510=$D55)*(القيود!$H$9:$H$510=W$10),القيود!$A$9:$I$510,""),2,0),"")</f>
        <v/>
      </c>
      <c r="X55" s="74" t="str">
        <f t="array" ref="X55">IFERROR(VLOOKUP($D55,IF((القيود!$A$9:$A$510=$D55)*(القيود!$H$9:$H$510=W$10),القيود!$A$9:$I$510,""),3,0),"")</f>
        <v/>
      </c>
      <c r="Y55" s="74" t="str">
        <f t="array" ref="Y55">IFERROR(VLOOKUP($D55,IF((القيود!$A$9:$A$510=$D55)*(القيود!$H$9:$H$510=Y$10),القيود!$A$9:$I$510,""),2,0),"")</f>
        <v/>
      </c>
      <c r="Z55" s="74" t="str">
        <f t="array" ref="Z55">IFERROR(VLOOKUP($D55,IF((القيود!$A$9:$A$510=$D55)*(القيود!$H$9:$H$510=Y$10),القيود!$A$9:$I$510,""),3,0),"")</f>
        <v/>
      </c>
      <c r="AA55" s="74" t="str">
        <f t="array" ref="AA55">IFERROR(VLOOKUP($D55,IF((القيود!$A$9:$A$510=$D55)*(القيود!$H$9:$H$510=AA$10),القيود!$A$9:$I$510,""),2,0),"")</f>
        <v/>
      </c>
      <c r="AB55" s="74" t="str">
        <f t="array" ref="AB55">IFERROR(VLOOKUP($D55,IF((القيود!$A$9:$A$510=$D55)*(القيود!$H$9:$H$510=AA$10),القيود!$A$9:$I$510,""),3,0),"")</f>
        <v/>
      </c>
      <c r="AC55" s="74" t="str">
        <f t="array" ref="AC55">IFERROR(VLOOKUP($D55,IF((القيود!$A$9:$A$510=$D55)*(القيود!$H$9:$H$510=AC$10),القيود!$A$9:$I$510,""),2,0),"")</f>
        <v/>
      </c>
      <c r="AD55" s="74" t="str">
        <f t="array" ref="AD55">IFERROR(VLOOKUP($D55,IF((القيود!$A$9:$A$510=$D55)*(القيود!$H$9:$H$510=AC$10),القيود!$A$9:$I$510,""),3,0),"")</f>
        <v/>
      </c>
      <c r="AE55" s="74" t="str">
        <f t="array" ref="AE55">IFERROR(VLOOKUP($D55,IF((القيود!$A$9:$A$510=$D55)*(القيود!$H$9:$H$510=AE$10),القيود!$A$9:$I$510,""),2,0),"")</f>
        <v/>
      </c>
      <c r="AF55" s="74" t="str">
        <f t="array" ref="AF55">IFERROR(VLOOKUP($D55,IF((القيود!$A$9:$A$510=$D55)*(القيود!$H$9:$H$510=AE$10),القيود!$A$9:$I$510,""),3,0),"")</f>
        <v/>
      </c>
      <c r="AG55" s="74" t="str">
        <f t="array" ref="AG55">IFERROR(VLOOKUP($D55,IF((القيود!$A$9:$A$510=$D55)*(القيود!$H$9:$H$510=AG$10),القيود!$A$9:$I$510,""),2,0),"")</f>
        <v/>
      </c>
      <c r="AH55" s="74" t="str">
        <f t="array" ref="AH55">IFERROR(VLOOKUP($D55,IF((القيود!$A$9:$A$510=$D55)*(القيود!$H$9:$H$510=AG$10),القيود!$A$9:$I$510,""),3,0),"")</f>
        <v/>
      </c>
      <c r="AI55" s="74" t="str">
        <f t="array" ref="AI55">IFERROR(VLOOKUP($D55,IF((القيود!$A$9:$A$510=$D55)*(القيود!$H$9:$H$510=AI$10),القيود!$A$9:$I$510,""),2,0),"")</f>
        <v/>
      </c>
      <c r="AJ55" s="74" t="str">
        <f t="array" ref="AJ55">IFERROR(VLOOKUP($D55,IF((القيود!$A$9:$A$510=$D55)*(القيود!$H$9:$H$510=AI$10),القيود!$A$9:$I$510,""),3,0),"")</f>
        <v/>
      </c>
      <c r="AK55" s="74" t="str">
        <f t="array" ref="AK55">IFERROR(VLOOKUP($D55,IF((القيود!$A$9:$A$510=$D55)*(القيود!$H$9:$H$510=AK$10),القيود!$A$9:$I$510,""),2,0),"")</f>
        <v/>
      </c>
      <c r="AL55" s="74" t="str">
        <f t="array" ref="AL55">IFERROR(VLOOKUP($D55,IF((القيود!$A$9:$A$510=$D55)*(القيود!$H$9:$H$510=AK$10),القيود!$A$9:$I$510,""),3,0),"")</f>
        <v/>
      </c>
      <c r="AM55" s="74" t="str">
        <f t="array" ref="AM55">IFERROR(VLOOKUP($D55,IF((القيود!$A$9:$A$510=$D55)*(القيود!$H$9:$H$510=AM$10),القيود!$A$9:$I$510,""),2,0),"")</f>
        <v/>
      </c>
      <c r="AN55" s="74" t="str">
        <f t="array" ref="AN55">IFERROR(VLOOKUP($D55,IF((القيود!$A$9:$A$510=$D55)*(القيود!$H$9:$H$510=AM$10),القيود!$A$9:$I$510,""),3,0),"")</f>
        <v/>
      </c>
      <c r="AO55" s="74" t="str">
        <f t="array" ref="AO55">IFERROR(VLOOKUP($D55,IF((القيود!$A$9:$A$510=$D55)*(القيود!$H$9:$H$510=AO$10),القيود!$A$9:$I$510,""),2,0),"")</f>
        <v/>
      </c>
      <c r="AP55" s="74" t="str">
        <f t="array" ref="AP55">IFERROR(VLOOKUP($D55,IF((القيود!$A$9:$A$510=$D55)*(القيود!$H$9:$H$510=AO$10),القيود!$A$9:$I$510,""),3,0),"")</f>
        <v/>
      </c>
      <c r="AQ55" s="74" t="str">
        <f t="array" ref="AQ55">IFERROR(VLOOKUP($D55,IF((القيود!$A$9:$A$510=$D55)*(القيود!$H$9:$H$510=AQ$10),القيود!$A$9:$I$510,""),2,0),"")</f>
        <v/>
      </c>
      <c r="AR55" s="74" t="str">
        <f t="array" ref="AR55">IFERROR(VLOOKUP($D55,IF((القيود!$A$9:$A$510=$D55)*(القيود!$H$9:$H$510=AQ$10),القيود!$A$9:$I$510,""),3,0),"")</f>
        <v/>
      </c>
      <c r="AS55" s="74" t="str">
        <f t="array" ref="AS55">IFERROR(VLOOKUP($D55,IF((القيود!$A$9:$A$510=$D55)*(القيود!$H$9:$H$510=AS$10),القيود!$A$9:$I$510,""),2,0),"")</f>
        <v/>
      </c>
      <c r="AT55" s="74" t="str">
        <f t="array" ref="AT55">IFERROR(VLOOKUP($D55,IF((القيود!$A$9:$A$510=$D55)*(القيود!$H$9:$H$510=AS$10),القيود!$A$9:$I$510,""),3,0),"")</f>
        <v/>
      </c>
      <c r="AU55" s="74" t="str">
        <f t="array" ref="AU55">IFERROR(VLOOKUP($D55,IF((القيود!$A$9:$A$510=$D55)*(القيود!$H$9:$H$510=AU$10),القيود!$A$9:$I$510,""),2,0),"")</f>
        <v/>
      </c>
      <c r="AV55" s="74" t="str">
        <f t="array" ref="AV55">IFERROR(VLOOKUP($D55,IF((القيود!$A$9:$A$510=$D55)*(القيود!$H$9:$H$510=AU$10),القيود!$A$9:$I$510,""),3,0),"")</f>
        <v/>
      </c>
    </row>
    <row r="56" spans="1:48" s="60" customFormat="1" ht="18.75" customHeight="1">
      <c r="A56" s="70">
        <f t="shared" si="59"/>
        <v>1</v>
      </c>
      <c r="B56" s="70" t="str">
        <f t="shared" si="60"/>
        <v/>
      </c>
      <c r="C56" s="70" t="str">
        <f t="shared" si="61"/>
        <v/>
      </c>
      <c r="D56" s="77">
        <v>44</v>
      </c>
      <c r="E56" s="71"/>
      <c r="F56" s="83"/>
      <c r="G56" s="73"/>
      <c r="H56" s="103">
        <f t="shared" si="65"/>
        <v>0</v>
      </c>
      <c r="I56" s="103">
        <f t="shared" si="66"/>
        <v>0</v>
      </c>
      <c r="J56" s="104">
        <f t="shared" si="67"/>
        <v>0</v>
      </c>
      <c r="K56" s="74" t="str">
        <f t="array" ref="K56">IFERROR(VLOOKUP($D56,IF((القيود!$A$9:$A$510=$D56)*(القيود!$H$9:$H$510=K$10),القيود!$A$9:$I$510,""),2,0),"")</f>
        <v/>
      </c>
      <c r="L56" s="74" t="str">
        <f t="array" ref="L56">IFERROR(VLOOKUP($D56,IF((القيود!$A$9:$A$510=$D56)*(القيود!$H$9:$H$510=K$10),القيود!$A$9:$I$510,""),3,0),"")</f>
        <v/>
      </c>
      <c r="M56" s="74" t="str">
        <f t="array" ref="M56">IFERROR(VLOOKUP($D56,IF((القيود!$A$9:$A$510=$D56)*(القيود!$H$9:$H$510=M$10),القيود!$A$9:$I$510,""),2,0),"")</f>
        <v/>
      </c>
      <c r="N56" s="74" t="str">
        <f t="array" ref="N56">IFERROR(VLOOKUP($D56,IF((القيود!$A$9:$A$510=$D56)*(القيود!$H$9:$H$510=M$10),القيود!$A$9:$I$510,""),3,0),"")</f>
        <v/>
      </c>
      <c r="O56" s="74" t="str">
        <f t="array" ref="O56">IFERROR(VLOOKUP($D56,IF((القيود!$A$9:$A$510=$D56)*(القيود!$H$9:$H$510=O$10),القيود!$A$9:$I$510,""),2,0),"")</f>
        <v/>
      </c>
      <c r="P56" s="74" t="str">
        <f t="array" ref="P56">IFERROR(VLOOKUP($D56,IF((القيود!$A$9:$A$510=$D56)*(القيود!$H$9:$H$510=O$10),القيود!$A$9:$I$510,""),3,0),"")</f>
        <v/>
      </c>
      <c r="Q56" s="74" t="str">
        <f t="array" ref="Q56">IFERROR(VLOOKUP($D56,IF((القيود!$A$9:$A$510=$D56)*(القيود!$H$9:$H$510=Q$10),القيود!$A$9:$I$510,""),2,0),"")</f>
        <v/>
      </c>
      <c r="R56" s="74" t="str">
        <f t="array" ref="R56">IFERROR(VLOOKUP($D56,IF((القيود!$A$9:$A$510=$D56)*(القيود!$H$9:$H$510=Q$10),القيود!$A$9:$I$510,""),3,0),"")</f>
        <v/>
      </c>
      <c r="S56" s="74" t="str">
        <f t="array" ref="S56">IFERROR(VLOOKUP($D56,IF((القيود!$A$9:$A$510=$D56)*(القيود!$H$9:$H$510=S$10),القيود!$A$9:$I$510,""),2,0),"")</f>
        <v/>
      </c>
      <c r="T56" s="74" t="str">
        <f t="array" ref="T56">IFERROR(VLOOKUP($D56,IF((القيود!$A$9:$A$510=$D56)*(القيود!$H$9:$H$510=S$10),القيود!$A$9:$I$510,""),3,0),"")</f>
        <v/>
      </c>
      <c r="U56" s="74" t="str">
        <f t="array" ref="U56">IFERROR(VLOOKUP($D56,IF((القيود!$A$9:$A$510=$D56)*(القيود!$H$9:$H$510=U$10),القيود!$A$9:$I$510,""),2,0),"")</f>
        <v/>
      </c>
      <c r="V56" s="74" t="str">
        <f t="array" ref="V56">IFERROR(VLOOKUP($D56,IF((القيود!$A$9:$A$510=$D56)*(القيود!$H$9:$H$510=U$10),القيود!$A$9:$I$510,""),3,0),"")</f>
        <v/>
      </c>
      <c r="W56" s="74" t="str">
        <f t="array" ref="W56">IFERROR(VLOOKUP($D56,IF((القيود!$A$9:$A$510=$D56)*(القيود!$H$9:$H$510=W$10),القيود!$A$9:$I$510,""),2,0),"")</f>
        <v/>
      </c>
      <c r="X56" s="74" t="str">
        <f t="array" ref="X56">IFERROR(VLOOKUP($D56,IF((القيود!$A$9:$A$510=$D56)*(القيود!$H$9:$H$510=W$10),القيود!$A$9:$I$510,""),3,0),"")</f>
        <v/>
      </c>
      <c r="Y56" s="74" t="str">
        <f t="array" ref="Y56">IFERROR(VLOOKUP($D56,IF((القيود!$A$9:$A$510=$D56)*(القيود!$H$9:$H$510=Y$10),القيود!$A$9:$I$510,""),2,0),"")</f>
        <v/>
      </c>
      <c r="Z56" s="74" t="str">
        <f t="array" ref="Z56">IFERROR(VLOOKUP($D56,IF((القيود!$A$9:$A$510=$D56)*(القيود!$H$9:$H$510=Y$10),القيود!$A$9:$I$510,""),3,0),"")</f>
        <v/>
      </c>
      <c r="AA56" s="74" t="str">
        <f t="array" ref="AA56">IFERROR(VLOOKUP($D56,IF((القيود!$A$9:$A$510=$D56)*(القيود!$H$9:$H$510=AA$10),القيود!$A$9:$I$510,""),2,0),"")</f>
        <v/>
      </c>
      <c r="AB56" s="74" t="str">
        <f t="array" ref="AB56">IFERROR(VLOOKUP($D56,IF((القيود!$A$9:$A$510=$D56)*(القيود!$H$9:$H$510=AA$10),القيود!$A$9:$I$510,""),3,0),"")</f>
        <v/>
      </c>
      <c r="AC56" s="74" t="str">
        <f t="array" ref="AC56">IFERROR(VLOOKUP($D56,IF((القيود!$A$9:$A$510=$D56)*(القيود!$H$9:$H$510=AC$10),القيود!$A$9:$I$510,""),2,0),"")</f>
        <v/>
      </c>
      <c r="AD56" s="74" t="str">
        <f t="array" ref="AD56">IFERROR(VLOOKUP($D56,IF((القيود!$A$9:$A$510=$D56)*(القيود!$H$9:$H$510=AC$10),القيود!$A$9:$I$510,""),3,0),"")</f>
        <v/>
      </c>
      <c r="AE56" s="74" t="str">
        <f t="array" ref="AE56">IFERROR(VLOOKUP($D56,IF((القيود!$A$9:$A$510=$D56)*(القيود!$H$9:$H$510=AE$10),القيود!$A$9:$I$510,""),2,0),"")</f>
        <v/>
      </c>
      <c r="AF56" s="74" t="str">
        <f t="array" ref="AF56">IFERROR(VLOOKUP($D56,IF((القيود!$A$9:$A$510=$D56)*(القيود!$H$9:$H$510=AE$10),القيود!$A$9:$I$510,""),3,0),"")</f>
        <v/>
      </c>
      <c r="AG56" s="74" t="str">
        <f t="array" ref="AG56">IFERROR(VLOOKUP($D56,IF((القيود!$A$9:$A$510=$D56)*(القيود!$H$9:$H$510=AG$10),القيود!$A$9:$I$510,""),2,0),"")</f>
        <v/>
      </c>
      <c r="AH56" s="74" t="str">
        <f t="array" ref="AH56">IFERROR(VLOOKUP($D56,IF((القيود!$A$9:$A$510=$D56)*(القيود!$H$9:$H$510=AG$10),القيود!$A$9:$I$510,""),3,0),"")</f>
        <v/>
      </c>
      <c r="AI56" s="74" t="str">
        <f t="array" ref="AI56">IFERROR(VLOOKUP($D56,IF((القيود!$A$9:$A$510=$D56)*(القيود!$H$9:$H$510=AI$10),القيود!$A$9:$I$510,""),2,0),"")</f>
        <v/>
      </c>
      <c r="AJ56" s="74" t="str">
        <f t="array" ref="AJ56">IFERROR(VLOOKUP($D56,IF((القيود!$A$9:$A$510=$D56)*(القيود!$H$9:$H$510=AI$10),القيود!$A$9:$I$510,""),3,0),"")</f>
        <v/>
      </c>
      <c r="AK56" s="74" t="str">
        <f t="array" ref="AK56">IFERROR(VLOOKUP($D56,IF((القيود!$A$9:$A$510=$D56)*(القيود!$H$9:$H$510=AK$10),القيود!$A$9:$I$510,""),2,0),"")</f>
        <v/>
      </c>
      <c r="AL56" s="74" t="str">
        <f t="array" ref="AL56">IFERROR(VLOOKUP($D56,IF((القيود!$A$9:$A$510=$D56)*(القيود!$H$9:$H$510=AK$10),القيود!$A$9:$I$510,""),3,0),"")</f>
        <v/>
      </c>
      <c r="AM56" s="74" t="str">
        <f t="array" ref="AM56">IFERROR(VLOOKUP($D56,IF((القيود!$A$9:$A$510=$D56)*(القيود!$H$9:$H$510=AM$10),القيود!$A$9:$I$510,""),2,0),"")</f>
        <v/>
      </c>
      <c r="AN56" s="74" t="str">
        <f t="array" ref="AN56">IFERROR(VLOOKUP($D56,IF((القيود!$A$9:$A$510=$D56)*(القيود!$H$9:$H$510=AM$10),القيود!$A$9:$I$510,""),3,0),"")</f>
        <v/>
      </c>
      <c r="AO56" s="74" t="str">
        <f t="array" ref="AO56">IFERROR(VLOOKUP($D56,IF((القيود!$A$9:$A$510=$D56)*(القيود!$H$9:$H$510=AO$10),القيود!$A$9:$I$510,""),2,0),"")</f>
        <v/>
      </c>
      <c r="AP56" s="74" t="str">
        <f t="array" ref="AP56">IFERROR(VLOOKUP($D56,IF((القيود!$A$9:$A$510=$D56)*(القيود!$H$9:$H$510=AO$10),القيود!$A$9:$I$510,""),3,0),"")</f>
        <v/>
      </c>
      <c r="AQ56" s="74" t="str">
        <f t="array" ref="AQ56">IFERROR(VLOOKUP($D56,IF((القيود!$A$9:$A$510=$D56)*(القيود!$H$9:$H$510=AQ$10),القيود!$A$9:$I$510,""),2,0),"")</f>
        <v/>
      </c>
      <c r="AR56" s="74" t="str">
        <f t="array" ref="AR56">IFERROR(VLOOKUP($D56,IF((القيود!$A$9:$A$510=$D56)*(القيود!$H$9:$H$510=AQ$10),القيود!$A$9:$I$510,""),3,0),"")</f>
        <v/>
      </c>
      <c r="AS56" s="74" t="str">
        <f t="array" ref="AS56">IFERROR(VLOOKUP($D56,IF((القيود!$A$9:$A$510=$D56)*(القيود!$H$9:$H$510=AS$10),القيود!$A$9:$I$510,""),2,0),"")</f>
        <v/>
      </c>
      <c r="AT56" s="74" t="str">
        <f t="array" ref="AT56">IFERROR(VLOOKUP($D56,IF((القيود!$A$9:$A$510=$D56)*(القيود!$H$9:$H$510=AS$10),القيود!$A$9:$I$510,""),3,0),"")</f>
        <v/>
      </c>
      <c r="AU56" s="74" t="str">
        <f t="array" ref="AU56">IFERROR(VLOOKUP($D56,IF((القيود!$A$9:$A$510=$D56)*(القيود!$H$9:$H$510=AU$10),القيود!$A$9:$I$510,""),2,0),"")</f>
        <v/>
      </c>
      <c r="AV56" s="74" t="str">
        <f t="array" ref="AV56">IFERROR(VLOOKUP($D56,IF((القيود!$A$9:$A$510=$D56)*(القيود!$H$9:$H$510=AU$10),القيود!$A$9:$I$510,""),3,0),"")</f>
        <v/>
      </c>
    </row>
    <row r="57" spans="1:48" s="60" customFormat="1" ht="18.75" customHeight="1">
      <c r="A57" s="70">
        <f t="shared" si="59"/>
        <v>1</v>
      </c>
      <c r="B57" s="70" t="str">
        <f t="shared" si="60"/>
        <v/>
      </c>
      <c r="C57" s="70" t="str">
        <f t="shared" si="61"/>
        <v/>
      </c>
      <c r="D57" s="77">
        <v>45</v>
      </c>
      <c r="E57" s="80"/>
      <c r="F57" s="83"/>
      <c r="G57" s="73"/>
      <c r="H57" s="103">
        <f t="shared" si="65"/>
        <v>0</v>
      </c>
      <c r="I57" s="103">
        <f t="shared" si="66"/>
        <v>0</v>
      </c>
      <c r="J57" s="104">
        <f t="shared" si="67"/>
        <v>0</v>
      </c>
      <c r="K57" s="74" t="str">
        <f t="array" ref="K57">IFERROR(VLOOKUP($D57,IF((القيود!$A$9:$A$510=$D57)*(القيود!$H$9:$H$510=K$10),القيود!$A$9:$I$510,""),2,0),"")</f>
        <v/>
      </c>
      <c r="L57" s="74" t="str">
        <f t="array" ref="L57">IFERROR(VLOOKUP($D57,IF((القيود!$A$9:$A$510=$D57)*(القيود!$H$9:$H$510=K$10),القيود!$A$9:$I$510,""),3,0),"")</f>
        <v/>
      </c>
      <c r="M57" s="74" t="str">
        <f t="array" ref="M57">IFERROR(VLOOKUP($D57,IF((القيود!$A$9:$A$510=$D57)*(القيود!$H$9:$H$510=M$10),القيود!$A$9:$I$510,""),2,0),"")</f>
        <v/>
      </c>
      <c r="N57" s="74" t="str">
        <f t="array" ref="N57">IFERROR(VLOOKUP($D57,IF((القيود!$A$9:$A$510=$D57)*(القيود!$H$9:$H$510=M$10),القيود!$A$9:$I$510,""),3,0),"")</f>
        <v/>
      </c>
      <c r="O57" s="74" t="str">
        <f t="array" ref="O57">IFERROR(VLOOKUP($D57,IF((القيود!$A$9:$A$510=$D57)*(القيود!$H$9:$H$510=O$10),القيود!$A$9:$I$510,""),2,0),"")</f>
        <v/>
      </c>
      <c r="P57" s="74" t="str">
        <f t="array" ref="P57">IFERROR(VLOOKUP($D57,IF((القيود!$A$9:$A$510=$D57)*(القيود!$H$9:$H$510=O$10),القيود!$A$9:$I$510,""),3,0),"")</f>
        <v/>
      </c>
      <c r="Q57" s="74" t="str">
        <f t="array" ref="Q57">IFERROR(VLOOKUP($D57,IF((القيود!$A$9:$A$510=$D57)*(القيود!$H$9:$H$510=Q$10),القيود!$A$9:$I$510,""),2,0),"")</f>
        <v/>
      </c>
      <c r="R57" s="74" t="str">
        <f t="array" ref="R57">IFERROR(VLOOKUP($D57,IF((القيود!$A$9:$A$510=$D57)*(القيود!$H$9:$H$510=Q$10),القيود!$A$9:$I$510,""),3,0),"")</f>
        <v/>
      </c>
      <c r="S57" s="74" t="str">
        <f t="array" ref="S57">IFERROR(VLOOKUP($D57,IF((القيود!$A$9:$A$510=$D57)*(القيود!$H$9:$H$510=S$10),القيود!$A$9:$I$510,""),2,0),"")</f>
        <v/>
      </c>
      <c r="T57" s="74" t="str">
        <f t="array" ref="T57">IFERROR(VLOOKUP($D57,IF((القيود!$A$9:$A$510=$D57)*(القيود!$H$9:$H$510=S$10),القيود!$A$9:$I$510,""),3,0),"")</f>
        <v/>
      </c>
      <c r="U57" s="74" t="str">
        <f t="array" ref="U57">IFERROR(VLOOKUP($D57,IF((القيود!$A$9:$A$510=$D57)*(القيود!$H$9:$H$510=U$10),القيود!$A$9:$I$510,""),2,0),"")</f>
        <v/>
      </c>
      <c r="V57" s="74" t="str">
        <f t="array" ref="V57">IFERROR(VLOOKUP($D57,IF((القيود!$A$9:$A$510=$D57)*(القيود!$H$9:$H$510=U$10),القيود!$A$9:$I$510,""),3,0),"")</f>
        <v/>
      </c>
      <c r="W57" s="74" t="str">
        <f t="array" ref="W57">IFERROR(VLOOKUP($D57,IF((القيود!$A$9:$A$510=$D57)*(القيود!$H$9:$H$510=W$10),القيود!$A$9:$I$510,""),2,0),"")</f>
        <v/>
      </c>
      <c r="X57" s="74" t="str">
        <f t="array" ref="X57">IFERROR(VLOOKUP($D57,IF((القيود!$A$9:$A$510=$D57)*(القيود!$H$9:$H$510=W$10),القيود!$A$9:$I$510,""),3,0),"")</f>
        <v/>
      </c>
      <c r="Y57" s="74" t="str">
        <f t="array" ref="Y57">IFERROR(VLOOKUP($D57,IF((القيود!$A$9:$A$510=$D57)*(القيود!$H$9:$H$510=Y$10),القيود!$A$9:$I$510,""),2,0),"")</f>
        <v/>
      </c>
      <c r="Z57" s="74" t="str">
        <f t="array" ref="Z57">IFERROR(VLOOKUP($D57,IF((القيود!$A$9:$A$510=$D57)*(القيود!$H$9:$H$510=Y$10),القيود!$A$9:$I$510,""),3,0),"")</f>
        <v/>
      </c>
      <c r="AA57" s="74" t="str">
        <f t="array" ref="AA57">IFERROR(VLOOKUP($D57,IF((القيود!$A$9:$A$510=$D57)*(القيود!$H$9:$H$510=AA$10),القيود!$A$9:$I$510,""),2,0),"")</f>
        <v/>
      </c>
      <c r="AB57" s="74" t="str">
        <f t="array" ref="AB57">IFERROR(VLOOKUP($D57,IF((القيود!$A$9:$A$510=$D57)*(القيود!$H$9:$H$510=AA$10),القيود!$A$9:$I$510,""),3,0),"")</f>
        <v/>
      </c>
      <c r="AC57" s="74" t="str">
        <f t="array" ref="AC57">IFERROR(VLOOKUP($D57,IF((القيود!$A$9:$A$510=$D57)*(القيود!$H$9:$H$510=AC$10),القيود!$A$9:$I$510,""),2,0),"")</f>
        <v/>
      </c>
      <c r="AD57" s="74" t="str">
        <f t="array" ref="AD57">IFERROR(VLOOKUP($D57,IF((القيود!$A$9:$A$510=$D57)*(القيود!$H$9:$H$510=AC$10),القيود!$A$9:$I$510,""),3,0),"")</f>
        <v/>
      </c>
      <c r="AE57" s="74" t="str">
        <f t="array" ref="AE57">IFERROR(VLOOKUP($D57,IF((القيود!$A$9:$A$510=$D57)*(القيود!$H$9:$H$510=AE$10),القيود!$A$9:$I$510,""),2,0),"")</f>
        <v/>
      </c>
      <c r="AF57" s="74" t="str">
        <f t="array" ref="AF57">IFERROR(VLOOKUP($D57,IF((القيود!$A$9:$A$510=$D57)*(القيود!$H$9:$H$510=AE$10),القيود!$A$9:$I$510,""),3,0),"")</f>
        <v/>
      </c>
      <c r="AG57" s="74" t="str">
        <f t="array" ref="AG57">IFERROR(VLOOKUP($D57,IF((القيود!$A$9:$A$510=$D57)*(القيود!$H$9:$H$510=AG$10),القيود!$A$9:$I$510,""),2,0),"")</f>
        <v/>
      </c>
      <c r="AH57" s="74" t="str">
        <f t="array" ref="AH57">IFERROR(VLOOKUP($D57,IF((القيود!$A$9:$A$510=$D57)*(القيود!$H$9:$H$510=AG$10),القيود!$A$9:$I$510,""),3,0),"")</f>
        <v/>
      </c>
      <c r="AI57" s="74" t="str">
        <f t="array" ref="AI57">IFERROR(VLOOKUP($D57,IF((القيود!$A$9:$A$510=$D57)*(القيود!$H$9:$H$510=AI$10),القيود!$A$9:$I$510,""),2,0),"")</f>
        <v/>
      </c>
      <c r="AJ57" s="74" t="str">
        <f t="array" ref="AJ57">IFERROR(VLOOKUP($D57,IF((القيود!$A$9:$A$510=$D57)*(القيود!$H$9:$H$510=AI$10),القيود!$A$9:$I$510,""),3,0),"")</f>
        <v/>
      </c>
      <c r="AK57" s="74" t="str">
        <f t="array" ref="AK57">IFERROR(VLOOKUP($D57,IF((القيود!$A$9:$A$510=$D57)*(القيود!$H$9:$H$510=AK$10),القيود!$A$9:$I$510,""),2,0),"")</f>
        <v/>
      </c>
      <c r="AL57" s="74" t="str">
        <f t="array" ref="AL57">IFERROR(VLOOKUP($D57,IF((القيود!$A$9:$A$510=$D57)*(القيود!$H$9:$H$510=AK$10),القيود!$A$9:$I$510,""),3,0),"")</f>
        <v/>
      </c>
      <c r="AM57" s="74" t="str">
        <f t="array" ref="AM57">IFERROR(VLOOKUP($D57,IF((القيود!$A$9:$A$510=$D57)*(القيود!$H$9:$H$510=AM$10),القيود!$A$9:$I$510,""),2,0),"")</f>
        <v/>
      </c>
      <c r="AN57" s="74" t="str">
        <f t="array" ref="AN57">IFERROR(VLOOKUP($D57,IF((القيود!$A$9:$A$510=$D57)*(القيود!$H$9:$H$510=AM$10),القيود!$A$9:$I$510,""),3,0),"")</f>
        <v/>
      </c>
      <c r="AO57" s="74" t="str">
        <f t="array" ref="AO57">IFERROR(VLOOKUP($D57,IF((القيود!$A$9:$A$510=$D57)*(القيود!$H$9:$H$510=AO$10),القيود!$A$9:$I$510,""),2,0),"")</f>
        <v/>
      </c>
      <c r="AP57" s="74" t="str">
        <f t="array" ref="AP57">IFERROR(VLOOKUP($D57,IF((القيود!$A$9:$A$510=$D57)*(القيود!$H$9:$H$510=AO$10),القيود!$A$9:$I$510,""),3,0),"")</f>
        <v/>
      </c>
      <c r="AQ57" s="74" t="str">
        <f t="array" ref="AQ57">IFERROR(VLOOKUP($D57,IF((القيود!$A$9:$A$510=$D57)*(القيود!$H$9:$H$510=AQ$10),القيود!$A$9:$I$510,""),2,0),"")</f>
        <v/>
      </c>
      <c r="AR57" s="74" t="str">
        <f t="array" ref="AR57">IFERROR(VLOOKUP($D57,IF((القيود!$A$9:$A$510=$D57)*(القيود!$H$9:$H$510=AQ$10),القيود!$A$9:$I$510,""),3,0),"")</f>
        <v/>
      </c>
      <c r="AS57" s="74" t="str">
        <f t="array" ref="AS57">IFERROR(VLOOKUP($D57,IF((القيود!$A$9:$A$510=$D57)*(القيود!$H$9:$H$510=AS$10),القيود!$A$9:$I$510,""),2,0),"")</f>
        <v/>
      </c>
      <c r="AT57" s="74" t="str">
        <f t="array" ref="AT57">IFERROR(VLOOKUP($D57,IF((القيود!$A$9:$A$510=$D57)*(القيود!$H$9:$H$510=AS$10),القيود!$A$9:$I$510,""),3,0),"")</f>
        <v/>
      </c>
      <c r="AU57" s="74" t="str">
        <f t="array" ref="AU57">IFERROR(VLOOKUP($D57,IF((القيود!$A$9:$A$510=$D57)*(القيود!$H$9:$H$510=AU$10),القيود!$A$9:$I$510,""),2,0),"")</f>
        <v/>
      </c>
      <c r="AV57" s="74" t="str">
        <f t="array" ref="AV57">IFERROR(VLOOKUP($D57,IF((القيود!$A$9:$A$510=$D57)*(القيود!$H$9:$H$510=AU$10),القيود!$A$9:$I$510,""),3,0),"")</f>
        <v/>
      </c>
    </row>
    <row r="58" spans="1:48" s="60" customFormat="1" ht="18.75" customHeight="1">
      <c r="A58" s="70">
        <f t="shared" si="59"/>
        <v>1</v>
      </c>
      <c r="B58" s="70" t="str">
        <f t="shared" si="60"/>
        <v/>
      </c>
      <c r="C58" s="70" t="str">
        <f t="shared" si="61"/>
        <v/>
      </c>
      <c r="D58" s="77">
        <v>46</v>
      </c>
      <c r="E58" s="71"/>
      <c r="F58" s="83"/>
      <c r="G58" s="73"/>
      <c r="H58" s="103">
        <f t="shared" si="65"/>
        <v>0</v>
      </c>
      <c r="I58" s="103">
        <f t="shared" si="66"/>
        <v>0</v>
      </c>
      <c r="J58" s="104">
        <f t="shared" si="67"/>
        <v>0</v>
      </c>
      <c r="K58" s="74" t="str">
        <f t="array" ref="K58">IFERROR(VLOOKUP($D58,IF((القيود!$A$9:$A$510=$D58)*(القيود!$H$9:$H$510=K$10),القيود!$A$9:$I$510,""),2,0),"")</f>
        <v/>
      </c>
      <c r="L58" s="74" t="str">
        <f t="array" ref="L58">IFERROR(VLOOKUP($D58,IF((القيود!$A$9:$A$510=$D58)*(القيود!$H$9:$H$510=K$10),القيود!$A$9:$I$510,""),3,0),"")</f>
        <v/>
      </c>
      <c r="M58" s="74" t="str">
        <f t="array" ref="M58">IFERROR(VLOOKUP($D58,IF((القيود!$A$9:$A$510=$D58)*(القيود!$H$9:$H$510=M$10),القيود!$A$9:$I$510,""),2,0),"")</f>
        <v/>
      </c>
      <c r="N58" s="74" t="str">
        <f t="array" ref="N58">IFERROR(VLOOKUP($D58,IF((القيود!$A$9:$A$510=$D58)*(القيود!$H$9:$H$510=M$10),القيود!$A$9:$I$510,""),3,0),"")</f>
        <v/>
      </c>
      <c r="O58" s="74" t="str">
        <f t="array" ref="O58">IFERROR(VLOOKUP($D58,IF((القيود!$A$9:$A$510=$D58)*(القيود!$H$9:$H$510=O$10),القيود!$A$9:$I$510,""),2,0),"")</f>
        <v/>
      </c>
      <c r="P58" s="74" t="str">
        <f t="array" ref="P58">IFERROR(VLOOKUP($D58,IF((القيود!$A$9:$A$510=$D58)*(القيود!$H$9:$H$510=O$10),القيود!$A$9:$I$510,""),3,0),"")</f>
        <v/>
      </c>
      <c r="Q58" s="74" t="str">
        <f t="array" ref="Q58">IFERROR(VLOOKUP($D58,IF((القيود!$A$9:$A$510=$D58)*(القيود!$H$9:$H$510=Q$10),القيود!$A$9:$I$510,""),2,0),"")</f>
        <v/>
      </c>
      <c r="R58" s="74" t="str">
        <f t="array" ref="R58">IFERROR(VLOOKUP($D58,IF((القيود!$A$9:$A$510=$D58)*(القيود!$H$9:$H$510=Q$10),القيود!$A$9:$I$510,""),3,0),"")</f>
        <v/>
      </c>
      <c r="S58" s="74" t="str">
        <f t="array" ref="S58">IFERROR(VLOOKUP($D58,IF((القيود!$A$9:$A$510=$D58)*(القيود!$H$9:$H$510=S$10),القيود!$A$9:$I$510,""),2,0),"")</f>
        <v/>
      </c>
      <c r="T58" s="74" t="str">
        <f t="array" ref="T58">IFERROR(VLOOKUP($D58,IF((القيود!$A$9:$A$510=$D58)*(القيود!$H$9:$H$510=S$10),القيود!$A$9:$I$510,""),3,0),"")</f>
        <v/>
      </c>
      <c r="U58" s="74" t="str">
        <f t="array" ref="U58">IFERROR(VLOOKUP($D58,IF((القيود!$A$9:$A$510=$D58)*(القيود!$H$9:$H$510=U$10),القيود!$A$9:$I$510,""),2,0),"")</f>
        <v/>
      </c>
      <c r="V58" s="74" t="str">
        <f t="array" ref="V58">IFERROR(VLOOKUP($D58,IF((القيود!$A$9:$A$510=$D58)*(القيود!$H$9:$H$510=U$10),القيود!$A$9:$I$510,""),3,0),"")</f>
        <v/>
      </c>
      <c r="W58" s="74" t="str">
        <f t="array" ref="W58">IFERROR(VLOOKUP($D58,IF((القيود!$A$9:$A$510=$D58)*(القيود!$H$9:$H$510=W$10),القيود!$A$9:$I$510,""),2,0),"")</f>
        <v/>
      </c>
      <c r="X58" s="74" t="str">
        <f t="array" ref="X58">IFERROR(VLOOKUP($D58,IF((القيود!$A$9:$A$510=$D58)*(القيود!$H$9:$H$510=W$10),القيود!$A$9:$I$510,""),3,0),"")</f>
        <v/>
      </c>
      <c r="Y58" s="74" t="str">
        <f t="array" ref="Y58">IFERROR(VLOOKUP($D58,IF((القيود!$A$9:$A$510=$D58)*(القيود!$H$9:$H$510=Y$10),القيود!$A$9:$I$510,""),2,0),"")</f>
        <v/>
      </c>
      <c r="Z58" s="74" t="str">
        <f t="array" ref="Z58">IFERROR(VLOOKUP($D58,IF((القيود!$A$9:$A$510=$D58)*(القيود!$H$9:$H$510=Y$10),القيود!$A$9:$I$510,""),3,0),"")</f>
        <v/>
      </c>
      <c r="AA58" s="74" t="str">
        <f t="array" ref="AA58">IFERROR(VLOOKUP($D58,IF((القيود!$A$9:$A$510=$D58)*(القيود!$H$9:$H$510=AA$10),القيود!$A$9:$I$510,""),2,0),"")</f>
        <v/>
      </c>
      <c r="AB58" s="74" t="str">
        <f t="array" ref="AB58">IFERROR(VLOOKUP($D58,IF((القيود!$A$9:$A$510=$D58)*(القيود!$H$9:$H$510=AA$10),القيود!$A$9:$I$510,""),3,0),"")</f>
        <v/>
      </c>
      <c r="AC58" s="74" t="str">
        <f t="array" ref="AC58">IFERROR(VLOOKUP($D58,IF((القيود!$A$9:$A$510=$D58)*(القيود!$H$9:$H$510=AC$10),القيود!$A$9:$I$510,""),2,0),"")</f>
        <v/>
      </c>
      <c r="AD58" s="74" t="str">
        <f t="array" ref="AD58">IFERROR(VLOOKUP($D58,IF((القيود!$A$9:$A$510=$D58)*(القيود!$H$9:$H$510=AC$10),القيود!$A$9:$I$510,""),3,0),"")</f>
        <v/>
      </c>
      <c r="AE58" s="74" t="str">
        <f t="array" ref="AE58">IFERROR(VLOOKUP($D58,IF((القيود!$A$9:$A$510=$D58)*(القيود!$H$9:$H$510=AE$10),القيود!$A$9:$I$510,""),2,0),"")</f>
        <v/>
      </c>
      <c r="AF58" s="74" t="str">
        <f t="array" ref="AF58">IFERROR(VLOOKUP($D58,IF((القيود!$A$9:$A$510=$D58)*(القيود!$H$9:$H$510=AE$10),القيود!$A$9:$I$510,""),3,0),"")</f>
        <v/>
      </c>
      <c r="AG58" s="74" t="str">
        <f t="array" ref="AG58">IFERROR(VLOOKUP($D58,IF((القيود!$A$9:$A$510=$D58)*(القيود!$H$9:$H$510=AG$10),القيود!$A$9:$I$510,""),2,0),"")</f>
        <v/>
      </c>
      <c r="AH58" s="74" t="str">
        <f t="array" ref="AH58">IFERROR(VLOOKUP($D58,IF((القيود!$A$9:$A$510=$D58)*(القيود!$H$9:$H$510=AG$10),القيود!$A$9:$I$510,""),3,0),"")</f>
        <v/>
      </c>
      <c r="AI58" s="74" t="str">
        <f t="array" ref="AI58">IFERROR(VLOOKUP($D58,IF((القيود!$A$9:$A$510=$D58)*(القيود!$H$9:$H$510=AI$10),القيود!$A$9:$I$510,""),2,0),"")</f>
        <v/>
      </c>
      <c r="AJ58" s="74" t="str">
        <f t="array" ref="AJ58">IFERROR(VLOOKUP($D58,IF((القيود!$A$9:$A$510=$D58)*(القيود!$H$9:$H$510=AI$10),القيود!$A$9:$I$510,""),3,0),"")</f>
        <v/>
      </c>
      <c r="AK58" s="74" t="str">
        <f t="array" ref="AK58">IFERROR(VLOOKUP($D58,IF((القيود!$A$9:$A$510=$D58)*(القيود!$H$9:$H$510=AK$10),القيود!$A$9:$I$510,""),2,0),"")</f>
        <v/>
      </c>
      <c r="AL58" s="74" t="str">
        <f t="array" ref="AL58">IFERROR(VLOOKUP($D58,IF((القيود!$A$9:$A$510=$D58)*(القيود!$H$9:$H$510=AK$10),القيود!$A$9:$I$510,""),3,0),"")</f>
        <v/>
      </c>
      <c r="AM58" s="74" t="str">
        <f t="array" ref="AM58">IFERROR(VLOOKUP($D58,IF((القيود!$A$9:$A$510=$D58)*(القيود!$H$9:$H$510=AM$10),القيود!$A$9:$I$510,""),2,0),"")</f>
        <v/>
      </c>
      <c r="AN58" s="74" t="str">
        <f t="array" ref="AN58">IFERROR(VLOOKUP($D58,IF((القيود!$A$9:$A$510=$D58)*(القيود!$H$9:$H$510=AM$10),القيود!$A$9:$I$510,""),3,0),"")</f>
        <v/>
      </c>
      <c r="AO58" s="74" t="str">
        <f t="array" ref="AO58">IFERROR(VLOOKUP($D58,IF((القيود!$A$9:$A$510=$D58)*(القيود!$H$9:$H$510=AO$10),القيود!$A$9:$I$510,""),2,0),"")</f>
        <v/>
      </c>
      <c r="AP58" s="74" t="str">
        <f t="array" ref="AP58">IFERROR(VLOOKUP($D58,IF((القيود!$A$9:$A$510=$D58)*(القيود!$H$9:$H$510=AO$10),القيود!$A$9:$I$510,""),3,0),"")</f>
        <v/>
      </c>
      <c r="AQ58" s="74" t="str">
        <f t="array" ref="AQ58">IFERROR(VLOOKUP($D58,IF((القيود!$A$9:$A$510=$D58)*(القيود!$H$9:$H$510=AQ$10),القيود!$A$9:$I$510,""),2,0),"")</f>
        <v/>
      </c>
      <c r="AR58" s="74" t="str">
        <f t="array" ref="AR58">IFERROR(VLOOKUP($D58,IF((القيود!$A$9:$A$510=$D58)*(القيود!$H$9:$H$510=AQ$10),القيود!$A$9:$I$510,""),3,0),"")</f>
        <v/>
      </c>
      <c r="AS58" s="74" t="str">
        <f t="array" ref="AS58">IFERROR(VLOOKUP($D58,IF((القيود!$A$9:$A$510=$D58)*(القيود!$H$9:$H$510=AS$10),القيود!$A$9:$I$510,""),2,0),"")</f>
        <v/>
      </c>
      <c r="AT58" s="74" t="str">
        <f t="array" ref="AT58">IFERROR(VLOOKUP($D58,IF((القيود!$A$9:$A$510=$D58)*(القيود!$H$9:$H$510=AS$10),القيود!$A$9:$I$510,""),3,0),"")</f>
        <v/>
      </c>
      <c r="AU58" s="74" t="str">
        <f t="array" ref="AU58">IFERROR(VLOOKUP($D58,IF((القيود!$A$9:$A$510=$D58)*(القيود!$H$9:$H$510=AU$10),القيود!$A$9:$I$510,""),2,0),"")</f>
        <v/>
      </c>
      <c r="AV58" s="74" t="str">
        <f t="array" ref="AV58">IFERROR(VLOOKUP($D58,IF((القيود!$A$9:$A$510=$D58)*(القيود!$H$9:$H$510=AU$10),القيود!$A$9:$I$510,""),3,0),"")</f>
        <v/>
      </c>
    </row>
    <row r="59" spans="1:48" s="60" customFormat="1" ht="18.75" customHeight="1">
      <c r="A59" s="70">
        <f t="shared" si="59"/>
        <v>1</v>
      </c>
      <c r="B59" s="70" t="str">
        <f t="shared" si="60"/>
        <v/>
      </c>
      <c r="C59" s="70" t="str">
        <f t="shared" si="61"/>
        <v/>
      </c>
      <c r="D59" s="77">
        <v>47</v>
      </c>
      <c r="E59" s="80"/>
      <c r="F59" s="83"/>
      <c r="G59" s="82"/>
      <c r="H59" s="103">
        <f t="shared" si="65"/>
        <v>0</v>
      </c>
      <c r="I59" s="103">
        <f t="shared" si="66"/>
        <v>0</v>
      </c>
      <c r="J59" s="104">
        <f t="shared" si="67"/>
        <v>0</v>
      </c>
      <c r="K59" s="74" t="str">
        <f t="array" ref="K59">IFERROR(VLOOKUP($D59,IF((القيود!$A$9:$A$510=$D59)*(القيود!$H$9:$H$510=K$10),القيود!$A$9:$I$510,""),2,0),"")</f>
        <v/>
      </c>
      <c r="L59" s="74" t="str">
        <f t="array" ref="L59">IFERROR(VLOOKUP($D59,IF((القيود!$A$9:$A$510=$D59)*(القيود!$H$9:$H$510=K$10),القيود!$A$9:$I$510,""),3,0),"")</f>
        <v/>
      </c>
      <c r="M59" s="74" t="str">
        <f t="array" ref="M59">IFERROR(VLOOKUP($D59,IF((القيود!$A$9:$A$510=$D59)*(القيود!$H$9:$H$510=M$10),القيود!$A$9:$I$510,""),2,0),"")</f>
        <v/>
      </c>
      <c r="N59" s="74" t="str">
        <f t="array" ref="N59">IFERROR(VLOOKUP($D59,IF((القيود!$A$9:$A$510=$D59)*(القيود!$H$9:$H$510=M$10),القيود!$A$9:$I$510,""),3,0),"")</f>
        <v/>
      </c>
      <c r="O59" s="74" t="str">
        <f t="array" ref="O59">IFERROR(VLOOKUP($D59,IF((القيود!$A$9:$A$510=$D59)*(القيود!$H$9:$H$510=O$10),القيود!$A$9:$I$510,""),2,0),"")</f>
        <v/>
      </c>
      <c r="P59" s="74" t="str">
        <f t="array" ref="P59">IFERROR(VLOOKUP($D59,IF((القيود!$A$9:$A$510=$D59)*(القيود!$H$9:$H$510=O$10),القيود!$A$9:$I$510,""),3,0),"")</f>
        <v/>
      </c>
      <c r="Q59" s="74" t="str">
        <f t="array" ref="Q59">IFERROR(VLOOKUP($D59,IF((القيود!$A$9:$A$510=$D59)*(القيود!$H$9:$H$510=Q$10),القيود!$A$9:$I$510,""),2,0),"")</f>
        <v/>
      </c>
      <c r="R59" s="74" t="str">
        <f t="array" ref="R59">IFERROR(VLOOKUP($D59,IF((القيود!$A$9:$A$510=$D59)*(القيود!$H$9:$H$510=Q$10),القيود!$A$9:$I$510,""),3,0),"")</f>
        <v/>
      </c>
      <c r="S59" s="74" t="str">
        <f t="array" ref="S59">IFERROR(VLOOKUP($D59,IF((القيود!$A$9:$A$510=$D59)*(القيود!$H$9:$H$510=S$10),القيود!$A$9:$I$510,""),2,0),"")</f>
        <v/>
      </c>
      <c r="T59" s="74" t="str">
        <f t="array" ref="T59">IFERROR(VLOOKUP($D59,IF((القيود!$A$9:$A$510=$D59)*(القيود!$H$9:$H$510=S$10),القيود!$A$9:$I$510,""),3,0),"")</f>
        <v/>
      </c>
      <c r="U59" s="74" t="str">
        <f t="array" ref="U59">IFERROR(VLOOKUP($D59,IF((القيود!$A$9:$A$510=$D59)*(القيود!$H$9:$H$510=U$10),القيود!$A$9:$I$510,""),2,0),"")</f>
        <v/>
      </c>
      <c r="V59" s="74" t="str">
        <f t="array" ref="V59">IFERROR(VLOOKUP($D59,IF((القيود!$A$9:$A$510=$D59)*(القيود!$H$9:$H$510=U$10),القيود!$A$9:$I$510,""),3,0),"")</f>
        <v/>
      </c>
      <c r="W59" s="74" t="str">
        <f t="array" ref="W59">IFERROR(VLOOKUP($D59,IF((القيود!$A$9:$A$510=$D59)*(القيود!$H$9:$H$510=W$10),القيود!$A$9:$I$510,""),2,0),"")</f>
        <v/>
      </c>
      <c r="X59" s="74" t="str">
        <f t="array" ref="X59">IFERROR(VLOOKUP($D59,IF((القيود!$A$9:$A$510=$D59)*(القيود!$H$9:$H$510=W$10),القيود!$A$9:$I$510,""),3,0),"")</f>
        <v/>
      </c>
      <c r="Y59" s="74" t="str">
        <f t="array" ref="Y59">IFERROR(VLOOKUP($D59,IF((القيود!$A$9:$A$510=$D59)*(القيود!$H$9:$H$510=Y$10),القيود!$A$9:$I$510,""),2,0),"")</f>
        <v/>
      </c>
      <c r="Z59" s="74" t="str">
        <f t="array" ref="Z59">IFERROR(VLOOKUP($D59,IF((القيود!$A$9:$A$510=$D59)*(القيود!$H$9:$H$510=Y$10),القيود!$A$9:$I$510,""),3,0),"")</f>
        <v/>
      </c>
      <c r="AA59" s="74" t="str">
        <f t="array" ref="AA59">IFERROR(VLOOKUP($D59,IF((القيود!$A$9:$A$510=$D59)*(القيود!$H$9:$H$510=AA$10),القيود!$A$9:$I$510,""),2,0),"")</f>
        <v/>
      </c>
      <c r="AB59" s="74" t="str">
        <f t="array" ref="AB59">IFERROR(VLOOKUP($D59,IF((القيود!$A$9:$A$510=$D59)*(القيود!$H$9:$H$510=AA$10),القيود!$A$9:$I$510,""),3,0),"")</f>
        <v/>
      </c>
      <c r="AC59" s="74" t="str">
        <f t="array" ref="AC59">IFERROR(VLOOKUP($D59,IF((القيود!$A$9:$A$510=$D59)*(القيود!$H$9:$H$510=AC$10),القيود!$A$9:$I$510,""),2,0),"")</f>
        <v/>
      </c>
      <c r="AD59" s="74" t="str">
        <f t="array" ref="AD59">IFERROR(VLOOKUP($D59,IF((القيود!$A$9:$A$510=$D59)*(القيود!$H$9:$H$510=AC$10),القيود!$A$9:$I$510,""),3,0),"")</f>
        <v/>
      </c>
      <c r="AE59" s="74" t="str">
        <f t="array" ref="AE59">IFERROR(VLOOKUP($D59,IF((القيود!$A$9:$A$510=$D59)*(القيود!$H$9:$H$510=AE$10),القيود!$A$9:$I$510,""),2,0),"")</f>
        <v/>
      </c>
      <c r="AF59" s="74" t="str">
        <f t="array" ref="AF59">IFERROR(VLOOKUP($D59,IF((القيود!$A$9:$A$510=$D59)*(القيود!$H$9:$H$510=AE$10),القيود!$A$9:$I$510,""),3,0),"")</f>
        <v/>
      </c>
      <c r="AG59" s="74" t="str">
        <f t="array" ref="AG59">IFERROR(VLOOKUP($D59,IF((القيود!$A$9:$A$510=$D59)*(القيود!$H$9:$H$510=AG$10),القيود!$A$9:$I$510,""),2,0),"")</f>
        <v/>
      </c>
      <c r="AH59" s="74" t="str">
        <f t="array" ref="AH59">IFERROR(VLOOKUP($D59,IF((القيود!$A$9:$A$510=$D59)*(القيود!$H$9:$H$510=AG$10),القيود!$A$9:$I$510,""),3,0),"")</f>
        <v/>
      </c>
      <c r="AI59" s="74" t="str">
        <f t="array" ref="AI59">IFERROR(VLOOKUP($D59,IF((القيود!$A$9:$A$510=$D59)*(القيود!$H$9:$H$510=AI$10),القيود!$A$9:$I$510,""),2,0),"")</f>
        <v/>
      </c>
      <c r="AJ59" s="74" t="str">
        <f t="array" ref="AJ59">IFERROR(VLOOKUP($D59,IF((القيود!$A$9:$A$510=$D59)*(القيود!$H$9:$H$510=AI$10),القيود!$A$9:$I$510,""),3,0),"")</f>
        <v/>
      </c>
      <c r="AK59" s="74" t="str">
        <f t="array" ref="AK59">IFERROR(VLOOKUP($D59,IF((القيود!$A$9:$A$510=$D59)*(القيود!$H$9:$H$510=AK$10),القيود!$A$9:$I$510,""),2,0),"")</f>
        <v/>
      </c>
      <c r="AL59" s="74" t="str">
        <f t="array" ref="AL59">IFERROR(VLOOKUP($D59,IF((القيود!$A$9:$A$510=$D59)*(القيود!$H$9:$H$510=AK$10),القيود!$A$9:$I$510,""),3,0),"")</f>
        <v/>
      </c>
      <c r="AM59" s="74" t="str">
        <f t="array" ref="AM59">IFERROR(VLOOKUP($D59,IF((القيود!$A$9:$A$510=$D59)*(القيود!$H$9:$H$510=AM$10),القيود!$A$9:$I$510,""),2,0),"")</f>
        <v/>
      </c>
      <c r="AN59" s="74" t="str">
        <f t="array" ref="AN59">IFERROR(VLOOKUP($D59,IF((القيود!$A$9:$A$510=$D59)*(القيود!$H$9:$H$510=AM$10),القيود!$A$9:$I$510,""),3,0),"")</f>
        <v/>
      </c>
      <c r="AO59" s="74" t="str">
        <f t="array" ref="AO59">IFERROR(VLOOKUP($D59,IF((القيود!$A$9:$A$510=$D59)*(القيود!$H$9:$H$510=AO$10),القيود!$A$9:$I$510,""),2,0),"")</f>
        <v/>
      </c>
      <c r="AP59" s="74" t="str">
        <f t="array" ref="AP59">IFERROR(VLOOKUP($D59,IF((القيود!$A$9:$A$510=$D59)*(القيود!$H$9:$H$510=AO$10),القيود!$A$9:$I$510,""),3,0),"")</f>
        <v/>
      </c>
      <c r="AQ59" s="74" t="str">
        <f t="array" ref="AQ59">IFERROR(VLOOKUP($D59,IF((القيود!$A$9:$A$510=$D59)*(القيود!$H$9:$H$510=AQ$10),القيود!$A$9:$I$510,""),2,0),"")</f>
        <v/>
      </c>
      <c r="AR59" s="74" t="str">
        <f t="array" ref="AR59">IFERROR(VLOOKUP($D59,IF((القيود!$A$9:$A$510=$D59)*(القيود!$H$9:$H$510=AQ$10),القيود!$A$9:$I$510,""),3,0),"")</f>
        <v/>
      </c>
      <c r="AS59" s="74" t="str">
        <f t="array" ref="AS59">IFERROR(VLOOKUP($D59,IF((القيود!$A$9:$A$510=$D59)*(القيود!$H$9:$H$510=AS$10),القيود!$A$9:$I$510,""),2,0),"")</f>
        <v/>
      </c>
      <c r="AT59" s="74" t="str">
        <f t="array" ref="AT59">IFERROR(VLOOKUP($D59,IF((القيود!$A$9:$A$510=$D59)*(القيود!$H$9:$H$510=AS$10),القيود!$A$9:$I$510,""),3,0),"")</f>
        <v/>
      </c>
      <c r="AU59" s="74" t="str">
        <f t="array" ref="AU59">IFERROR(VLOOKUP($D59,IF((القيود!$A$9:$A$510=$D59)*(القيود!$H$9:$H$510=AU$10),القيود!$A$9:$I$510,""),2,0),"")</f>
        <v/>
      </c>
      <c r="AV59" s="74" t="str">
        <f t="array" ref="AV59">IFERROR(VLOOKUP($D59,IF((القيود!$A$9:$A$510=$D59)*(القيود!$H$9:$H$510=AU$10),القيود!$A$9:$I$510,""),3,0),"")</f>
        <v/>
      </c>
    </row>
    <row r="60" spans="1:48" s="60" customFormat="1" ht="18.75" customHeight="1">
      <c r="A60" s="70">
        <f t="shared" si="59"/>
        <v>1</v>
      </c>
      <c r="B60" s="70" t="str">
        <f t="shared" si="60"/>
        <v/>
      </c>
      <c r="C60" s="70" t="str">
        <f t="shared" si="61"/>
        <v/>
      </c>
      <c r="D60" s="77">
        <v>48</v>
      </c>
      <c r="E60" s="71"/>
      <c r="F60" s="83"/>
      <c r="G60" s="73"/>
      <c r="H60" s="103">
        <f t="shared" si="65"/>
        <v>0</v>
      </c>
      <c r="I60" s="103">
        <f t="shared" si="66"/>
        <v>0</v>
      </c>
      <c r="J60" s="104">
        <f t="shared" si="67"/>
        <v>0</v>
      </c>
      <c r="K60" s="74" t="str">
        <f t="array" ref="K60">IFERROR(VLOOKUP($D60,IF((القيود!$A$9:$A$510=$D60)*(القيود!$H$9:$H$510=K$10),القيود!$A$9:$I$510,""),2,0),"")</f>
        <v/>
      </c>
      <c r="L60" s="74" t="str">
        <f t="array" ref="L60">IFERROR(VLOOKUP($D60,IF((القيود!$A$9:$A$510=$D60)*(القيود!$H$9:$H$510=K$10),القيود!$A$9:$I$510,""),3,0),"")</f>
        <v/>
      </c>
      <c r="M60" s="74" t="str">
        <f t="array" ref="M60">IFERROR(VLOOKUP($D60,IF((القيود!$A$9:$A$510=$D60)*(القيود!$H$9:$H$510=M$10),القيود!$A$9:$I$510,""),2,0),"")</f>
        <v/>
      </c>
      <c r="N60" s="74" t="str">
        <f t="array" ref="N60">IFERROR(VLOOKUP($D60,IF((القيود!$A$9:$A$510=$D60)*(القيود!$H$9:$H$510=M$10),القيود!$A$9:$I$510,""),3,0),"")</f>
        <v/>
      </c>
      <c r="O60" s="74" t="str">
        <f t="array" ref="O60">IFERROR(VLOOKUP($D60,IF((القيود!$A$9:$A$510=$D60)*(القيود!$H$9:$H$510=O$10),القيود!$A$9:$I$510,""),2,0),"")</f>
        <v/>
      </c>
      <c r="P60" s="74" t="str">
        <f t="array" ref="P60">IFERROR(VLOOKUP($D60,IF((القيود!$A$9:$A$510=$D60)*(القيود!$H$9:$H$510=O$10),القيود!$A$9:$I$510,""),3,0),"")</f>
        <v/>
      </c>
      <c r="Q60" s="74" t="str">
        <f t="array" ref="Q60">IFERROR(VLOOKUP($D60,IF((القيود!$A$9:$A$510=$D60)*(القيود!$H$9:$H$510=Q$10),القيود!$A$9:$I$510,""),2,0),"")</f>
        <v/>
      </c>
      <c r="R60" s="74" t="str">
        <f t="array" ref="R60">IFERROR(VLOOKUP($D60,IF((القيود!$A$9:$A$510=$D60)*(القيود!$H$9:$H$510=Q$10),القيود!$A$9:$I$510,""),3,0),"")</f>
        <v/>
      </c>
      <c r="S60" s="74" t="str">
        <f t="array" ref="S60">IFERROR(VLOOKUP($D60,IF((القيود!$A$9:$A$510=$D60)*(القيود!$H$9:$H$510=S$10),القيود!$A$9:$I$510,""),2,0),"")</f>
        <v/>
      </c>
      <c r="T60" s="74" t="str">
        <f t="array" ref="T60">IFERROR(VLOOKUP($D60,IF((القيود!$A$9:$A$510=$D60)*(القيود!$H$9:$H$510=S$10),القيود!$A$9:$I$510,""),3,0),"")</f>
        <v/>
      </c>
      <c r="U60" s="74" t="str">
        <f t="array" ref="U60">IFERROR(VLOOKUP($D60,IF((القيود!$A$9:$A$510=$D60)*(القيود!$H$9:$H$510=U$10),القيود!$A$9:$I$510,""),2,0),"")</f>
        <v/>
      </c>
      <c r="V60" s="74" t="str">
        <f t="array" ref="V60">IFERROR(VLOOKUP($D60,IF((القيود!$A$9:$A$510=$D60)*(القيود!$H$9:$H$510=U$10),القيود!$A$9:$I$510,""),3,0),"")</f>
        <v/>
      </c>
      <c r="W60" s="74" t="str">
        <f t="array" ref="W60">IFERROR(VLOOKUP($D60,IF((القيود!$A$9:$A$510=$D60)*(القيود!$H$9:$H$510=W$10),القيود!$A$9:$I$510,""),2,0),"")</f>
        <v/>
      </c>
      <c r="X60" s="74" t="str">
        <f t="array" ref="X60">IFERROR(VLOOKUP($D60,IF((القيود!$A$9:$A$510=$D60)*(القيود!$H$9:$H$510=W$10),القيود!$A$9:$I$510,""),3,0),"")</f>
        <v/>
      </c>
      <c r="Y60" s="74" t="str">
        <f t="array" ref="Y60">IFERROR(VLOOKUP($D60,IF((القيود!$A$9:$A$510=$D60)*(القيود!$H$9:$H$510=Y$10),القيود!$A$9:$I$510,""),2,0),"")</f>
        <v/>
      </c>
      <c r="Z60" s="74" t="str">
        <f t="array" ref="Z60">IFERROR(VLOOKUP($D60,IF((القيود!$A$9:$A$510=$D60)*(القيود!$H$9:$H$510=Y$10),القيود!$A$9:$I$510,""),3,0),"")</f>
        <v/>
      </c>
      <c r="AA60" s="74" t="str">
        <f t="array" ref="AA60">IFERROR(VLOOKUP($D60,IF((القيود!$A$9:$A$510=$D60)*(القيود!$H$9:$H$510=AA$10),القيود!$A$9:$I$510,""),2,0),"")</f>
        <v/>
      </c>
      <c r="AB60" s="74" t="str">
        <f t="array" ref="AB60">IFERROR(VLOOKUP($D60,IF((القيود!$A$9:$A$510=$D60)*(القيود!$H$9:$H$510=AA$10),القيود!$A$9:$I$510,""),3,0),"")</f>
        <v/>
      </c>
      <c r="AC60" s="74" t="str">
        <f t="array" ref="AC60">IFERROR(VLOOKUP($D60,IF((القيود!$A$9:$A$510=$D60)*(القيود!$H$9:$H$510=AC$10),القيود!$A$9:$I$510,""),2,0),"")</f>
        <v/>
      </c>
      <c r="AD60" s="74" t="str">
        <f t="array" ref="AD60">IFERROR(VLOOKUP($D60,IF((القيود!$A$9:$A$510=$D60)*(القيود!$H$9:$H$510=AC$10),القيود!$A$9:$I$510,""),3,0),"")</f>
        <v/>
      </c>
      <c r="AE60" s="74" t="str">
        <f t="array" ref="AE60">IFERROR(VLOOKUP($D60,IF((القيود!$A$9:$A$510=$D60)*(القيود!$H$9:$H$510=AE$10),القيود!$A$9:$I$510,""),2,0),"")</f>
        <v/>
      </c>
      <c r="AF60" s="74" t="str">
        <f t="array" ref="AF60">IFERROR(VLOOKUP($D60,IF((القيود!$A$9:$A$510=$D60)*(القيود!$H$9:$H$510=AE$10),القيود!$A$9:$I$510,""),3,0),"")</f>
        <v/>
      </c>
      <c r="AG60" s="74" t="str">
        <f t="array" ref="AG60">IFERROR(VLOOKUP($D60,IF((القيود!$A$9:$A$510=$D60)*(القيود!$H$9:$H$510=AG$10),القيود!$A$9:$I$510,""),2,0),"")</f>
        <v/>
      </c>
      <c r="AH60" s="74" t="str">
        <f t="array" ref="AH60">IFERROR(VLOOKUP($D60,IF((القيود!$A$9:$A$510=$D60)*(القيود!$H$9:$H$510=AG$10),القيود!$A$9:$I$510,""),3,0),"")</f>
        <v/>
      </c>
      <c r="AI60" s="74" t="str">
        <f t="array" ref="AI60">IFERROR(VLOOKUP($D60,IF((القيود!$A$9:$A$510=$D60)*(القيود!$H$9:$H$510=AI$10),القيود!$A$9:$I$510,""),2,0),"")</f>
        <v/>
      </c>
      <c r="AJ60" s="74" t="str">
        <f t="array" ref="AJ60">IFERROR(VLOOKUP($D60,IF((القيود!$A$9:$A$510=$D60)*(القيود!$H$9:$H$510=AI$10),القيود!$A$9:$I$510,""),3,0),"")</f>
        <v/>
      </c>
      <c r="AK60" s="74" t="str">
        <f t="array" ref="AK60">IFERROR(VLOOKUP($D60,IF((القيود!$A$9:$A$510=$D60)*(القيود!$H$9:$H$510=AK$10),القيود!$A$9:$I$510,""),2,0),"")</f>
        <v/>
      </c>
      <c r="AL60" s="74" t="str">
        <f t="array" ref="AL60">IFERROR(VLOOKUP($D60,IF((القيود!$A$9:$A$510=$D60)*(القيود!$H$9:$H$510=AK$10),القيود!$A$9:$I$510,""),3,0),"")</f>
        <v/>
      </c>
      <c r="AM60" s="74" t="str">
        <f t="array" ref="AM60">IFERROR(VLOOKUP($D60,IF((القيود!$A$9:$A$510=$D60)*(القيود!$H$9:$H$510=AM$10),القيود!$A$9:$I$510,""),2,0),"")</f>
        <v/>
      </c>
      <c r="AN60" s="74" t="str">
        <f t="array" ref="AN60">IFERROR(VLOOKUP($D60,IF((القيود!$A$9:$A$510=$D60)*(القيود!$H$9:$H$510=AM$10),القيود!$A$9:$I$510,""),3,0),"")</f>
        <v/>
      </c>
      <c r="AO60" s="74" t="str">
        <f t="array" ref="AO60">IFERROR(VLOOKUP($D60,IF((القيود!$A$9:$A$510=$D60)*(القيود!$H$9:$H$510=AO$10),القيود!$A$9:$I$510,""),2,0),"")</f>
        <v/>
      </c>
      <c r="AP60" s="74" t="str">
        <f t="array" ref="AP60">IFERROR(VLOOKUP($D60,IF((القيود!$A$9:$A$510=$D60)*(القيود!$H$9:$H$510=AO$10),القيود!$A$9:$I$510,""),3,0),"")</f>
        <v/>
      </c>
      <c r="AQ60" s="74" t="str">
        <f t="array" ref="AQ60">IFERROR(VLOOKUP($D60,IF((القيود!$A$9:$A$510=$D60)*(القيود!$H$9:$H$510=AQ$10),القيود!$A$9:$I$510,""),2,0),"")</f>
        <v/>
      </c>
      <c r="AR60" s="74" t="str">
        <f t="array" ref="AR60">IFERROR(VLOOKUP($D60,IF((القيود!$A$9:$A$510=$D60)*(القيود!$H$9:$H$510=AQ$10),القيود!$A$9:$I$510,""),3,0),"")</f>
        <v/>
      </c>
      <c r="AS60" s="74" t="str">
        <f t="array" ref="AS60">IFERROR(VLOOKUP($D60,IF((القيود!$A$9:$A$510=$D60)*(القيود!$H$9:$H$510=AS$10),القيود!$A$9:$I$510,""),2,0),"")</f>
        <v/>
      </c>
      <c r="AT60" s="74" t="str">
        <f t="array" ref="AT60">IFERROR(VLOOKUP($D60,IF((القيود!$A$9:$A$510=$D60)*(القيود!$H$9:$H$510=AS$10),القيود!$A$9:$I$510,""),3,0),"")</f>
        <v/>
      </c>
      <c r="AU60" s="74" t="str">
        <f t="array" ref="AU60">IFERROR(VLOOKUP($D60,IF((القيود!$A$9:$A$510=$D60)*(القيود!$H$9:$H$510=AU$10),القيود!$A$9:$I$510,""),2,0),"")</f>
        <v/>
      </c>
      <c r="AV60" s="74" t="str">
        <f t="array" ref="AV60">IFERROR(VLOOKUP($D60,IF((القيود!$A$9:$A$510=$D60)*(القيود!$H$9:$H$510=AU$10),القيود!$A$9:$I$510,""),3,0),"")</f>
        <v/>
      </c>
    </row>
    <row r="61" spans="1:48" s="60" customFormat="1" ht="18.75" customHeight="1">
      <c r="A61" s="70">
        <f t="shared" si="59"/>
        <v>1</v>
      </c>
      <c r="B61" s="70" t="str">
        <f t="shared" si="60"/>
        <v/>
      </c>
      <c r="C61" s="70" t="str">
        <f t="shared" si="61"/>
        <v/>
      </c>
      <c r="D61" s="77">
        <v>49</v>
      </c>
      <c r="E61" s="80"/>
      <c r="F61" s="81"/>
      <c r="G61" s="82"/>
      <c r="H61" s="103">
        <f t="shared" si="65"/>
        <v>0</v>
      </c>
      <c r="I61" s="103">
        <f t="shared" si="66"/>
        <v>0</v>
      </c>
      <c r="J61" s="104">
        <f t="shared" si="67"/>
        <v>0</v>
      </c>
      <c r="K61" s="74" t="str">
        <f t="array" ref="K61">IFERROR(VLOOKUP($D61,IF((القيود!$A$9:$A$510=$D61)*(القيود!$H$9:$H$510=K$10),القيود!$A$9:$I$510,""),2,0),"")</f>
        <v/>
      </c>
      <c r="L61" s="74" t="str">
        <f t="array" ref="L61">IFERROR(VLOOKUP($D61,IF((القيود!$A$9:$A$510=$D61)*(القيود!$H$9:$H$510=K$10),القيود!$A$9:$I$510,""),3,0),"")</f>
        <v/>
      </c>
      <c r="M61" s="74" t="str">
        <f t="array" ref="M61">IFERROR(VLOOKUP($D61,IF((القيود!$A$9:$A$510=$D61)*(القيود!$H$9:$H$510=M$10),القيود!$A$9:$I$510,""),2,0),"")</f>
        <v/>
      </c>
      <c r="N61" s="74" t="str">
        <f t="array" ref="N61">IFERROR(VLOOKUP($D61,IF((القيود!$A$9:$A$510=$D61)*(القيود!$H$9:$H$510=M$10),القيود!$A$9:$I$510,""),3,0),"")</f>
        <v/>
      </c>
      <c r="O61" s="74" t="str">
        <f t="array" ref="O61">IFERROR(VLOOKUP($D61,IF((القيود!$A$9:$A$510=$D61)*(القيود!$H$9:$H$510=O$10),القيود!$A$9:$I$510,""),2,0),"")</f>
        <v/>
      </c>
      <c r="P61" s="74" t="str">
        <f t="array" ref="P61">IFERROR(VLOOKUP($D61,IF((القيود!$A$9:$A$510=$D61)*(القيود!$H$9:$H$510=O$10),القيود!$A$9:$I$510,""),3,0),"")</f>
        <v/>
      </c>
      <c r="Q61" s="74" t="str">
        <f t="array" ref="Q61">IFERROR(VLOOKUP($D61,IF((القيود!$A$9:$A$510=$D61)*(القيود!$H$9:$H$510=Q$10),القيود!$A$9:$I$510,""),2,0),"")</f>
        <v/>
      </c>
      <c r="R61" s="74" t="str">
        <f t="array" ref="R61">IFERROR(VLOOKUP($D61,IF((القيود!$A$9:$A$510=$D61)*(القيود!$H$9:$H$510=Q$10),القيود!$A$9:$I$510,""),3,0),"")</f>
        <v/>
      </c>
      <c r="S61" s="74" t="str">
        <f t="array" ref="S61">IFERROR(VLOOKUP($D61,IF((القيود!$A$9:$A$510=$D61)*(القيود!$H$9:$H$510=S$10),القيود!$A$9:$I$510,""),2,0),"")</f>
        <v/>
      </c>
      <c r="T61" s="74" t="str">
        <f t="array" ref="T61">IFERROR(VLOOKUP($D61,IF((القيود!$A$9:$A$510=$D61)*(القيود!$H$9:$H$510=S$10),القيود!$A$9:$I$510,""),3,0),"")</f>
        <v/>
      </c>
      <c r="U61" s="74" t="str">
        <f t="array" ref="U61">IFERROR(VLOOKUP($D61,IF((القيود!$A$9:$A$510=$D61)*(القيود!$H$9:$H$510=U$10),القيود!$A$9:$I$510,""),2,0),"")</f>
        <v/>
      </c>
      <c r="V61" s="74" t="str">
        <f t="array" ref="V61">IFERROR(VLOOKUP($D61,IF((القيود!$A$9:$A$510=$D61)*(القيود!$H$9:$H$510=U$10),القيود!$A$9:$I$510,""),3,0),"")</f>
        <v/>
      </c>
      <c r="W61" s="74" t="str">
        <f t="array" ref="W61">IFERROR(VLOOKUP($D61,IF((القيود!$A$9:$A$510=$D61)*(القيود!$H$9:$H$510=W$10),القيود!$A$9:$I$510,""),2,0),"")</f>
        <v/>
      </c>
      <c r="X61" s="74" t="str">
        <f t="array" ref="X61">IFERROR(VLOOKUP($D61,IF((القيود!$A$9:$A$510=$D61)*(القيود!$H$9:$H$510=W$10),القيود!$A$9:$I$510,""),3,0),"")</f>
        <v/>
      </c>
      <c r="Y61" s="74" t="str">
        <f t="array" ref="Y61">IFERROR(VLOOKUP($D61,IF((القيود!$A$9:$A$510=$D61)*(القيود!$H$9:$H$510=Y$10),القيود!$A$9:$I$510,""),2,0),"")</f>
        <v/>
      </c>
      <c r="Z61" s="74" t="str">
        <f t="array" ref="Z61">IFERROR(VLOOKUP($D61,IF((القيود!$A$9:$A$510=$D61)*(القيود!$H$9:$H$510=Y$10),القيود!$A$9:$I$510,""),3,0),"")</f>
        <v/>
      </c>
      <c r="AA61" s="74" t="str">
        <f t="array" ref="AA61">IFERROR(VLOOKUP($D61,IF((القيود!$A$9:$A$510=$D61)*(القيود!$H$9:$H$510=AA$10),القيود!$A$9:$I$510,""),2,0),"")</f>
        <v/>
      </c>
      <c r="AB61" s="74" t="str">
        <f t="array" ref="AB61">IFERROR(VLOOKUP($D61,IF((القيود!$A$9:$A$510=$D61)*(القيود!$H$9:$H$510=AA$10),القيود!$A$9:$I$510,""),3,0),"")</f>
        <v/>
      </c>
      <c r="AC61" s="74" t="str">
        <f t="array" ref="AC61">IFERROR(VLOOKUP($D61,IF((القيود!$A$9:$A$510=$D61)*(القيود!$H$9:$H$510=AC$10),القيود!$A$9:$I$510,""),2,0),"")</f>
        <v/>
      </c>
      <c r="AD61" s="74" t="str">
        <f t="array" ref="AD61">IFERROR(VLOOKUP($D61,IF((القيود!$A$9:$A$510=$D61)*(القيود!$H$9:$H$510=AC$10),القيود!$A$9:$I$510,""),3,0),"")</f>
        <v/>
      </c>
      <c r="AE61" s="74" t="str">
        <f t="array" ref="AE61">IFERROR(VLOOKUP($D61,IF((القيود!$A$9:$A$510=$D61)*(القيود!$H$9:$H$510=AE$10),القيود!$A$9:$I$510,""),2,0),"")</f>
        <v/>
      </c>
      <c r="AF61" s="74" t="str">
        <f t="array" ref="AF61">IFERROR(VLOOKUP($D61,IF((القيود!$A$9:$A$510=$D61)*(القيود!$H$9:$H$510=AE$10),القيود!$A$9:$I$510,""),3,0),"")</f>
        <v/>
      </c>
      <c r="AG61" s="74" t="str">
        <f t="array" ref="AG61">IFERROR(VLOOKUP($D61,IF((القيود!$A$9:$A$510=$D61)*(القيود!$H$9:$H$510=AG$10),القيود!$A$9:$I$510,""),2,0),"")</f>
        <v/>
      </c>
      <c r="AH61" s="74" t="str">
        <f t="array" ref="AH61">IFERROR(VLOOKUP($D61,IF((القيود!$A$9:$A$510=$D61)*(القيود!$H$9:$H$510=AG$10),القيود!$A$9:$I$510,""),3,0),"")</f>
        <v/>
      </c>
      <c r="AI61" s="74" t="str">
        <f t="array" ref="AI61">IFERROR(VLOOKUP($D61,IF((القيود!$A$9:$A$510=$D61)*(القيود!$H$9:$H$510=AI$10),القيود!$A$9:$I$510,""),2,0),"")</f>
        <v/>
      </c>
      <c r="AJ61" s="74" t="str">
        <f t="array" ref="AJ61">IFERROR(VLOOKUP($D61,IF((القيود!$A$9:$A$510=$D61)*(القيود!$H$9:$H$510=AI$10),القيود!$A$9:$I$510,""),3,0),"")</f>
        <v/>
      </c>
      <c r="AK61" s="74" t="str">
        <f t="array" ref="AK61">IFERROR(VLOOKUP($D61,IF((القيود!$A$9:$A$510=$D61)*(القيود!$H$9:$H$510=AK$10),القيود!$A$9:$I$510,""),2,0),"")</f>
        <v/>
      </c>
      <c r="AL61" s="74" t="str">
        <f t="array" ref="AL61">IFERROR(VLOOKUP($D61,IF((القيود!$A$9:$A$510=$D61)*(القيود!$H$9:$H$510=AK$10),القيود!$A$9:$I$510,""),3,0),"")</f>
        <v/>
      </c>
      <c r="AM61" s="74" t="str">
        <f t="array" ref="AM61">IFERROR(VLOOKUP($D61,IF((القيود!$A$9:$A$510=$D61)*(القيود!$H$9:$H$510=AM$10),القيود!$A$9:$I$510,""),2,0),"")</f>
        <v/>
      </c>
      <c r="AN61" s="74" t="str">
        <f t="array" ref="AN61">IFERROR(VLOOKUP($D61,IF((القيود!$A$9:$A$510=$D61)*(القيود!$H$9:$H$510=AM$10),القيود!$A$9:$I$510,""),3,0),"")</f>
        <v/>
      </c>
      <c r="AO61" s="74" t="str">
        <f t="array" ref="AO61">IFERROR(VLOOKUP($D61,IF((القيود!$A$9:$A$510=$D61)*(القيود!$H$9:$H$510=AO$10),القيود!$A$9:$I$510,""),2,0),"")</f>
        <v/>
      </c>
      <c r="AP61" s="74" t="str">
        <f t="array" ref="AP61">IFERROR(VLOOKUP($D61,IF((القيود!$A$9:$A$510=$D61)*(القيود!$H$9:$H$510=AO$10),القيود!$A$9:$I$510,""),3,0),"")</f>
        <v/>
      </c>
      <c r="AQ61" s="74" t="str">
        <f t="array" ref="AQ61">IFERROR(VLOOKUP($D61,IF((القيود!$A$9:$A$510=$D61)*(القيود!$H$9:$H$510=AQ$10),القيود!$A$9:$I$510,""),2,0),"")</f>
        <v/>
      </c>
      <c r="AR61" s="74" t="str">
        <f t="array" ref="AR61">IFERROR(VLOOKUP($D61,IF((القيود!$A$9:$A$510=$D61)*(القيود!$H$9:$H$510=AQ$10),القيود!$A$9:$I$510,""),3,0),"")</f>
        <v/>
      </c>
      <c r="AS61" s="74" t="str">
        <f t="array" ref="AS61">IFERROR(VLOOKUP($D61,IF((القيود!$A$9:$A$510=$D61)*(القيود!$H$9:$H$510=AS$10),القيود!$A$9:$I$510,""),2,0),"")</f>
        <v/>
      </c>
      <c r="AT61" s="74" t="str">
        <f t="array" ref="AT61">IFERROR(VLOOKUP($D61,IF((القيود!$A$9:$A$510=$D61)*(القيود!$H$9:$H$510=AS$10),القيود!$A$9:$I$510,""),3,0),"")</f>
        <v/>
      </c>
      <c r="AU61" s="74" t="str">
        <f t="array" ref="AU61">IFERROR(VLOOKUP($D61,IF((القيود!$A$9:$A$510=$D61)*(القيود!$H$9:$H$510=AU$10),القيود!$A$9:$I$510,""),2,0),"")</f>
        <v/>
      </c>
      <c r="AV61" s="74" t="str">
        <f t="array" ref="AV61">IFERROR(VLOOKUP($D61,IF((القيود!$A$9:$A$510=$D61)*(القيود!$H$9:$H$510=AU$10),القيود!$A$9:$I$510,""),3,0),"")</f>
        <v/>
      </c>
    </row>
    <row r="62" spans="1:48" s="60" customFormat="1" ht="18.75" customHeight="1">
      <c r="A62" s="70">
        <f t="shared" si="59"/>
        <v>1</v>
      </c>
      <c r="B62" s="70" t="str">
        <f t="shared" si="60"/>
        <v/>
      </c>
      <c r="C62" s="70" t="str">
        <f t="shared" si="61"/>
        <v/>
      </c>
      <c r="D62" s="77">
        <v>50</v>
      </c>
      <c r="E62" s="71"/>
      <c r="F62" s="83"/>
      <c r="G62" s="73"/>
      <c r="H62" s="103">
        <f t="shared" si="65"/>
        <v>0</v>
      </c>
      <c r="I62" s="103">
        <f t="shared" si="66"/>
        <v>0</v>
      </c>
      <c r="J62" s="104">
        <f t="shared" si="67"/>
        <v>0</v>
      </c>
      <c r="K62" s="74" t="str">
        <f t="array" ref="K62">IFERROR(VLOOKUP($D62,IF((القيود!$A$9:$A$510=$D62)*(القيود!$H$9:$H$510=K$10),القيود!$A$9:$I$510,""),2,0),"")</f>
        <v/>
      </c>
      <c r="L62" s="74" t="str">
        <f t="array" ref="L62">IFERROR(VLOOKUP($D62,IF((القيود!$A$9:$A$510=$D62)*(القيود!$H$9:$H$510=K$10),القيود!$A$9:$I$510,""),3,0),"")</f>
        <v/>
      </c>
      <c r="M62" s="74" t="str">
        <f t="array" ref="M62">IFERROR(VLOOKUP($D62,IF((القيود!$A$9:$A$510=$D62)*(القيود!$H$9:$H$510=M$10),القيود!$A$9:$I$510,""),2,0),"")</f>
        <v/>
      </c>
      <c r="N62" s="74" t="str">
        <f t="array" ref="N62">IFERROR(VLOOKUP($D62,IF((القيود!$A$9:$A$510=$D62)*(القيود!$H$9:$H$510=M$10),القيود!$A$9:$I$510,""),3,0),"")</f>
        <v/>
      </c>
      <c r="O62" s="74" t="str">
        <f t="array" ref="O62">IFERROR(VLOOKUP($D62,IF((القيود!$A$9:$A$510=$D62)*(القيود!$H$9:$H$510=O$10),القيود!$A$9:$I$510,""),2,0),"")</f>
        <v/>
      </c>
      <c r="P62" s="74" t="str">
        <f t="array" ref="P62">IFERROR(VLOOKUP($D62,IF((القيود!$A$9:$A$510=$D62)*(القيود!$H$9:$H$510=O$10),القيود!$A$9:$I$510,""),3,0),"")</f>
        <v/>
      </c>
      <c r="Q62" s="74" t="str">
        <f t="array" ref="Q62">IFERROR(VLOOKUP($D62,IF((القيود!$A$9:$A$510=$D62)*(القيود!$H$9:$H$510=Q$10),القيود!$A$9:$I$510,""),2,0),"")</f>
        <v/>
      </c>
      <c r="R62" s="74" t="str">
        <f t="array" ref="R62">IFERROR(VLOOKUP($D62,IF((القيود!$A$9:$A$510=$D62)*(القيود!$H$9:$H$510=Q$10),القيود!$A$9:$I$510,""),3,0),"")</f>
        <v/>
      </c>
      <c r="S62" s="74" t="str">
        <f t="array" ref="S62">IFERROR(VLOOKUP($D62,IF((القيود!$A$9:$A$510=$D62)*(القيود!$H$9:$H$510=S$10),القيود!$A$9:$I$510,""),2,0),"")</f>
        <v/>
      </c>
      <c r="T62" s="74" t="str">
        <f t="array" ref="T62">IFERROR(VLOOKUP($D62,IF((القيود!$A$9:$A$510=$D62)*(القيود!$H$9:$H$510=S$10),القيود!$A$9:$I$510,""),3,0),"")</f>
        <v/>
      </c>
      <c r="U62" s="74" t="str">
        <f t="array" ref="U62">IFERROR(VLOOKUP($D62,IF((القيود!$A$9:$A$510=$D62)*(القيود!$H$9:$H$510=U$10),القيود!$A$9:$I$510,""),2,0),"")</f>
        <v/>
      </c>
      <c r="V62" s="74" t="str">
        <f t="array" ref="V62">IFERROR(VLOOKUP($D62,IF((القيود!$A$9:$A$510=$D62)*(القيود!$H$9:$H$510=U$10),القيود!$A$9:$I$510,""),3,0),"")</f>
        <v/>
      </c>
      <c r="W62" s="74" t="str">
        <f t="array" ref="W62">IFERROR(VLOOKUP($D62,IF((القيود!$A$9:$A$510=$D62)*(القيود!$H$9:$H$510=W$10),القيود!$A$9:$I$510,""),2,0),"")</f>
        <v/>
      </c>
      <c r="X62" s="74" t="str">
        <f t="array" ref="X62">IFERROR(VLOOKUP($D62,IF((القيود!$A$9:$A$510=$D62)*(القيود!$H$9:$H$510=W$10),القيود!$A$9:$I$510,""),3,0),"")</f>
        <v/>
      </c>
      <c r="Y62" s="74" t="str">
        <f t="array" ref="Y62">IFERROR(VLOOKUP($D62,IF((القيود!$A$9:$A$510=$D62)*(القيود!$H$9:$H$510=Y$10),القيود!$A$9:$I$510,""),2,0),"")</f>
        <v/>
      </c>
      <c r="Z62" s="74" t="str">
        <f t="array" ref="Z62">IFERROR(VLOOKUP($D62,IF((القيود!$A$9:$A$510=$D62)*(القيود!$H$9:$H$510=Y$10),القيود!$A$9:$I$510,""),3,0),"")</f>
        <v/>
      </c>
      <c r="AA62" s="74" t="str">
        <f t="array" ref="AA62">IFERROR(VLOOKUP($D62,IF((القيود!$A$9:$A$510=$D62)*(القيود!$H$9:$H$510=AA$10),القيود!$A$9:$I$510,""),2,0),"")</f>
        <v/>
      </c>
      <c r="AB62" s="74" t="str">
        <f t="array" ref="AB62">IFERROR(VLOOKUP($D62,IF((القيود!$A$9:$A$510=$D62)*(القيود!$H$9:$H$510=AA$10),القيود!$A$9:$I$510,""),3,0),"")</f>
        <v/>
      </c>
      <c r="AC62" s="74" t="str">
        <f t="array" ref="AC62">IFERROR(VLOOKUP($D62,IF((القيود!$A$9:$A$510=$D62)*(القيود!$H$9:$H$510=AC$10),القيود!$A$9:$I$510,""),2,0),"")</f>
        <v/>
      </c>
      <c r="AD62" s="74" t="str">
        <f t="array" ref="AD62">IFERROR(VLOOKUP($D62,IF((القيود!$A$9:$A$510=$D62)*(القيود!$H$9:$H$510=AC$10),القيود!$A$9:$I$510,""),3,0),"")</f>
        <v/>
      </c>
      <c r="AE62" s="74" t="str">
        <f t="array" ref="AE62">IFERROR(VLOOKUP($D62,IF((القيود!$A$9:$A$510=$D62)*(القيود!$H$9:$H$510=AE$10),القيود!$A$9:$I$510,""),2,0),"")</f>
        <v/>
      </c>
      <c r="AF62" s="74" t="str">
        <f t="array" ref="AF62">IFERROR(VLOOKUP($D62,IF((القيود!$A$9:$A$510=$D62)*(القيود!$H$9:$H$510=AE$10),القيود!$A$9:$I$510,""),3,0),"")</f>
        <v/>
      </c>
      <c r="AG62" s="74" t="str">
        <f t="array" ref="AG62">IFERROR(VLOOKUP($D62,IF((القيود!$A$9:$A$510=$D62)*(القيود!$H$9:$H$510=AG$10),القيود!$A$9:$I$510,""),2,0),"")</f>
        <v/>
      </c>
      <c r="AH62" s="74" t="str">
        <f t="array" ref="AH62">IFERROR(VLOOKUP($D62,IF((القيود!$A$9:$A$510=$D62)*(القيود!$H$9:$H$510=AG$10),القيود!$A$9:$I$510,""),3,0),"")</f>
        <v/>
      </c>
      <c r="AI62" s="74" t="str">
        <f t="array" ref="AI62">IFERROR(VLOOKUP($D62,IF((القيود!$A$9:$A$510=$D62)*(القيود!$H$9:$H$510=AI$10),القيود!$A$9:$I$510,""),2,0),"")</f>
        <v/>
      </c>
      <c r="AJ62" s="74" t="str">
        <f t="array" ref="AJ62">IFERROR(VLOOKUP($D62,IF((القيود!$A$9:$A$510=$D62)*(القيود!$H$9:$H$510=AI$10),القيود!$A$9:$I$510,""),3,0),"")</f>
        <v/>
      </c>
      <c r="AK62" s="74" t="str">
        <f t="array" ref="AK62">IFERROR(VLOOKUP($D62,IF((القيود!$A$9:$A$510=$D62)*(القيود!$H$9:$H$510=AK$10),القيود!$A$9:$I$510,""),2,0),"")</f>
        <v/>
      </c>
      <c r="AL62" s="74" t="str">
        <f t="array" ref="AL62">IFERROR(VLOOKUP($D62,IF((القيود!$A$9:$A$510=$D62)*(القيود!$H$9:$H$510=AK$10),القيود!$A$9:$I$510,""),3,0),"")</f>
        <v/>
      </c>
      <c r="AM62" s="74" t="str">
        <f t="array" ref="AM62">IFERROR(VLOOKUP($D62,IF((القيود!$A$9:$A$510=$D62)*(القيود!$H$9:$H$510=AM$10),القيود!$A$9:$I$510,""),2,0),"")</f>
        <v/>
      </c>
      <c r="AN62" s="74" t="str">
        <f t="array" ref="AN62">IFERROR(VLOOKUP($D62,IF((القيود!$A$9:$A$510=$D62)*(القيود!$H$9:$H$510=AM$10),القيود!$A$9:$I$510,""),3,0),"")</f>
        <v/>
      </c>
      <c r="AO62" s="74" t="str">
        <f t="array" ref="AO62">IFERROR(VLOOKUP($D62,IF((القيود!$A$9:$A$510=$D62)*(القيود!$H$9:$H$510=AO$10),القيود!$A$9:$I$510,""),2,0),"")</f>
        <v/>
      </c>
      <c r="AP62" s="74" t="str">
        <f t="array" ref="AP62">IFERROR(VLOOKUP($D62,IF((القيود!$A$9:$A$510=$D62)*(القيود!$H$9:$H$510=AO$10),القيود!$A$9:$I$510,""),3,0),"")</f>
        <v/>
      </c>
      <c r="AQ62" s="74" t="str">
        <f t="array" ref="AQ62">IFERROR(VLOOKUP($D62,IF((القيود!$A$9:$A$510=$D62)*(القيود!$H$9:$H$510=AQ$10),القيود!$A$9:$I$510,""),2,0),"")</f>
        <v/>
      </c>
      <c r="AR62" s="74" t="str">
        <f t="array" ref="AR62">IFERROR(VLOOKUP($D62,IF((القيود!$A$9:$A$510=$D62)*(القيود!$H$9:$H$510=AQ$10),القيود!$A$9:$I$510,""),3,0),"")</f>
        <v/>
      </c>
      <c r="AS62" s="74" t="str">
        <f t="array" ref="AS62">IFERROR(VLOOKUP($D62,IF((القيود!$A$9:$A$510=$D62)*(القيود!$H$9:$H$510=AS$10),القيود!$A$9:$I$510,""),2,0),"")</f>
        <v/>
      </c>
      <c r="AT62" s="74" t="str">
        <f t="array" ref="AT62">IFERROR(VLOOKUP($D62,IF((القيود!$A$9:$A$510=$D62)*(القيود!$H$9:$H$510=AS$10),القيود!$A$9:$I$510,""),3,0),"")</f>
        <v/>
      </c>
      <c r="AU62" s="74" t="str">
        <f t="array" ref="AU62">IFERROR(VLOOKUP($D62,IF((القيود!$A$9:$A$510=$D62)*(القيود!$H$9:$H$510=AU$10),القيود!$A$9:$I$510,""),2,0),"")</f>
        <v/>
      </c>
      <c r="AV62" s="74" t="str">
        <f t="array" ref="AV62">IFERROR(VLOOKUP($D62,IF((القيود!$A$9:$A$510=$D62)*(القيود!$H$9:$H$510=AU$10),القيود!$A$9:$I$510,""),3,0),"")</f>
        <v/>
      </c>
    </row>
    <row r="63" spans="1:48" s="60" customFormat="1" ht="18.75" customHeight="1">
      <c r="A63" s="70">
        <f t="shared" si="59"/>
        <v>1</v>
      </c>
      <c r="B63" s="70" t="str">
        <f t="shared" si="60"/>
        <v/>
      </c>
      <c r="C63" s="70" t="str">
        <f t="shared" si="61"/>
        <v/>
      </c>
      <c r="D63" s="77">
        <v>51</v>
      </c>
      <c r="E63" s="80"/>
      <c r="F63" s="81"/>
      <c r="G63" s="82"/>
      <c r="H63" s="103">
        <f t="shared" si="65"/>
        <v>0</v>
      </c>
      <c r="I63" s="103">
        <f t="shared" si="66"/>
        <v>0</v>
      </c>
      <c r="J63" s="104">
        <f t="shared" si="67"/>
        <v>0</v>
      </c>
      <c r="K63" s="74" t="str">
        <f t="array" ref="K63">IFERROR(VLOOKUP($D63,IF((القيود!$A$9:$A$510=$D63)*(القيود!$H$9:$H$510=K$10),القيود!$A$9:$I$510,""),2,0),"")</f>
        <v/>
      </c>
      <c r="L63" s="74" t="str">
        <f t="array" ref="L63">IFERROR(VLOOKUP($D63,IF((القيود!$A$9:$A$510=$D63)*(القيود!$H$9:$H$510=K$10),القيود!$A$9:$I$510,""),3,0),"")</f>
        <v/>
      </c>
      <c r="M63" s="74" t="str">
        <f t="array" ref="M63">IFERROR(VLOOKUP($D63,IF((القيود!$A$9:$A$510=$D63)*(القيود!$H$9:$H$510=M$10),القيود!$A$9:$I$510,""),2,0),"")</f>
        <v/>
      </c>
      <c r="N63" s="74" t="str">
        <f t="array" ref="N63">IFERROR(VLOOKUP($D63,IF((القيود!$A$9:$A$510=$D63)*(القيود!$H$9:$H$510=M$10),القيود!$A$9:$I$510,""),3,0),"")</f>
        <v/>
      </c>
      <c r="O63" s="74" t="str">
        <f t="array" ref="O63">IFERROR(VLOOKUP($D63,IF((القيود!$A$9:$A$510=$D63)*(القيود!$H$9:$H$510=O$10),القيود!$A$9:$I$510,""),2,0),"")</f>
        <v/>
      </c>
      <c r="P63" s="74" t="str">
        <f t="array" ref="P63">IFERROR(VLOOKUP($D63,IF((القيود!$A$9:$A$510=$D63)*(القيود!$H$9:$H$510=O$10),القيود!$A$9:$I$510,""),3,0),"")</f>
        <v/>
      </c>
      <c r="Q63" s="74" t="str">
        <f t="array" ref="Q63">IFERROR(VLOOKUP($D63,IF((القيود!$A$9:$A$510=$D63)*(القيود!$H$9:$H$510=Q$10),القيود!$A$9:$I$510,""),2,0),"")</f>
        <v/>
      </c>
      <c r="R63" s="74" t="str">
        <f t="array" ref="R63">IFERROR(VLOOKUP($D63,IF((القيود!$A$9:$A$510=$D63)*(القيود!$H$9:$H$510=Q$10),القيود!$A$9:$I$510,""),3,0),"")</f>
        <v/>
      </c>
      <c r="S63" s="74" t="str">
        <f t="array" ref="S63">IFERROR(VLOOKUP($D63,IF((القيود!$A$9:$A$510=$D63)*(القيود!$H$9:$H$510=S$10),القيود!$A$9:$I$510,""),2,0),"")</f>
        <v/>
      </c>
      <c r="T63" s="74" t="str">
        <f t="array" ref="T63">IFERROR(VLOOKUP($D63,IF((القيود!$A$9:$A$510=$D63)*(القيود!$H$9:$H$510=S$10),القيود!$A$9:$I$510,""),3,0),"")</f>
        <v/>
      </c>
      <c r="U63" s="74" t="str">
        <f t="array" ref="U63">IFERROR(VLOOKUP($D63,IF((القيود!$A$9:$A$510=$D63)*(القيود!$H$9:$H$510=U$10),القيود!$A$9:$I$510,""),2,0),"")</f>
        <v/>
      </c>
      <c r="V63" s="74" t="str">
        <f t="array" ref="V63">IFERROR(VLOOKUP($D63,IF((القيود!$A$9:$A$510=$D63)*(القيود!$H$9:$H$510=U$10),القيود!$A$9:$I$510,""),3,0),"")</f>
        <v/>
      </c>
      <c r="W63" s="74" t="str">
        <f t="array" ref="W63">IFERROR(VLOOKUP($D63,IF((القيود!$A$9:$A$510=$D63)*(القيود!$H$9:$H$510=W$10),القيود!$A$9:$I$510,""),2,0),"")</f>
        <v/>
      </c>
      <c r="X63" s="74" t="str">
        <f t="array" ref="X63">IFERROR(VLOOKUP($D63,IF((القيود!$A$9:$A$510=$D63)*(القيود!$H$9:$H$510=W$10),القيود!$A$9:$I$510,""),3,0),"")</f>
        <v/>
      </c>
      <c r="Y63" s="74" t="str">
        <f t="array" ref="Y63">IFERROR(VLOOKUP($D63,IF((القيود!$A$9:$A$510=$D63)*(القيود!$H$9:$H$510=Y$10),القيود!$A$9:$I$510,""),2,0),"")</f>
        <v/>
      </c>
      <c r="Z63" s="74" t="str">
        <f t="array" ref="Z63">IFERROR(VLOOKUP($D63,IF((القيود!$A$9:$A$510=$D63)*(القيود!$H$9:$H$510=Y$10),القيود!$A$9:$I$510,""),3,0),"")</f>
        <v/>
      </c>
      <c r="AA63" s="74" t="str">
        <f t="array" ref="AA63">IFERROR(VLOOKUP($D63,IF((القيود!$A$9:$A$510=$D63)*(القيود!$H$9:$H$510=AA$10),القيود!$A$9:$I$510,""),2,0),"")</f>
        <v/>
      </c>
      <c r="AB63" s="74" t="str">
        <f t="array" ref="AB63">IFERROR(VLOOKUP($D63,IF((القيود!$A$9:$A$510=$D63)*(القيود!$H$9:$H$510=AA$10),القيود!$A$9:$I$510,""),3,0),"")</f>
        <v/>
      </c>
      <c r="AC63" s="74" t="str">
        <f t="array" ref="AC63">IFERROR(VLOOKUP($D63,IF((القيود!$A$9:$A$510=$D63)*(القيود!$H$9:$H$510=AC$10),القيود!$A$9:$I$510,""),2,0),"")</f>
        <v/>
      </c>
      <c r="AD63" s="74" t="str">
        <f t="array" ref="AD63">IFERROR(VLOOKUP($D63,IF((القيود!$A$9:$A$510=$D63)*(القيود!$H$9:$H$510=AC$10),القيود!$A$9:$I$510,""),3,0),"")</f>
        <v/>
      </c>
      <c r="AE63" s="74" t="str">
        <f t="array" ref="AE63">IFERROR(VLOOKUP($D63,IF((القيود!$A$9:$A$510=$D63)*(القيود!$H$9:$H$510=AE$10),القيود!$A$9:$I$510,""),2,0),"")</f>
        <v/>
      </c>
      <c r="AF63" s="74" t="str">
        <f t="array" ref="AF63">IFERROR(VLOOKUP($D63,IF((القيود!$A$9:$A$510=$D63)*(القيود!$H$9:$H$510=AE$10),القيود!$A$9:$I$510,""),3,0),"")</f>
        <v/>
      </c>
      <c r="AG63" s="74" t="str">
        <f t="array" ref="AG63">IFERROR(VLOOKUP($D63,IF((القيود!$A$9:$A$510=$D63)*(القيود!$H$9:$H$510=AG$10),القيود!$A$9:$I$510,""),2,0),"")</f>
        <v/>
      </c>
      <c r="AH63" s="74" t="str">
        <f t="array" ref="AH63">IFERROR(VLOOKUP($D63,IF((القيود!$A$9:$A$510=$D63)*(القيود!$H$9:$H$510=AG$10),القيود!$A$9:$I$510,""),3,0),"")</f>
        <v/>
      </c>
      <c r="AI63" s="74" t="str">
        <f t="array" ref="AI63">IFERROR(VLOOKUP($D63,IF((القيود!$A$9:$A$510=$D63)*(القيود!$H$9:$H$510=AI$10),القيود!$A$9:$I$510,""),2,0),"")</f>
        <v/>
      </c>
      <c r="AJ63" s="74" t="str">
        <f t="array" ref="AJ63">IFERROR(VLOOKUP($D63,IF((القيود!$A$9:$A$510=$D63)*(القيود!$H$9:$H$510=AI$10),القيود!$A$9:$I$510,""),3,0),"")</f>
        <v/>
      </c>
      <c r="AK63" s="74" t="str">
        <f t="array" ref="AK63">IFERROR(VLOOKUP($D63,IF((القيود!$A$9:$A$510=$D63)*(القيود!$H$9:$H$510=AK$10),القيود!$A$9:$I$510,""),2,0),"")</f>
        <v/>
      </c>
      <c r="AL63" s="74" t="str">
        <f t="array" ref="AL63">IFERROR(VLOOKUP($D63,IF((القيود!$A$9:$A$510=$D63)*(القيود!$H$9:$H$510=AK$10),القيود!$A$9:$I$510,""),3,0),"")</f>
        <v/>
      </c>
      <c r="AM63" s="74" t="str">
        <f t="array" ref="AM63">IFERROR(VLOOKUP($D63,IF((القيود!$A$9:$A$510=$D63)*(القيود!$H$9:$H$510=AM$10),القيود!$A$9:$I$510,""),2,0),"")</f>
        <v/>
      </c>
      <c r="AN63" s="74" t="str">
        <f t="array" ref="AN63">IFERROR(VLOOKUP($D63,IF((القيود!$A$9:$A$510=$D63)*(القيود!$H$9:$H$510=AM$10),القيود!$A$9:$I$510,""),3,0),"")</f>
        <v/>
      </c>
      <c r="AO63" s="74" t="str">
        <f t="array" ref="AO63">IFERROR(VLOOKUP($D63,IF((القيود!$A$9:$A$510=$D63)*(القيود!$H$9:$H$510=AO$10),القيود!$A$9:$I$510,""),2,0),"")</f>
        <v/>
      </c>
      <c r="AP63" s="74" t="str">
        <f t="array" ref="AP63">IFERROR(VLOOKUP($D63,IF((القيود!$A$9:$A$510=$D63)*(القيود!$H$9:$H$510=AO$10),القيود!$A$9:$I$510,""),3,0),"")</f>
        <v/>
      </c>
      <c r="AQ63" s="74" t="str">
        <f t="array" ref="AQ63">IFERROR(VLOOKUP($D63,IF((القيود!$A$9:$A$510=$D63)*(القيود!$H$9:$H$510=AQ$10),القيود!$A$9:$I$510,""),2,0),"")</f>
        <v/>
      </c>
      <c r="AR63" s="74" t="str">
        <f t="array" ref="AR63">IFERROR(VLOOKUP($D63,IF((القيود!$A$9:$A$510=$D63)*(القيود!$H$9:$H$510=AQ$10),القيود!$A$9:$I$510,""),3,0),"")</f>
        <v/>
      </c>
      <c r="AS63" s="74" t="str">
        <f t="array" ref="AS63">IFERROR(VLOOKUP($D63,IF((القيود!$A$9:$A$510=$D63)*(القيود!$H$9:$H$510=AS$10),القيود!$A$9:$I$510,""),2,0),"")</f>
        <v/>
      </c>
      <c r="AT63" s="74" t="str">
        <f t="array" ref="AT63">IFERROR(VLOOKUP($D63,IF((القيود!$A$9:$A$510=$D63)*(القيود!$H$9:$H$510=AS$10),القيود!$A$9:$I$510,""),3,0),"")</f>
        <v/>
      </c>
      <c r="AU63" s="74" t="str">
        <f t="array" ref="AU63">IFERROR(VLOOKUP($D63,IF((القيود!$A$9:$A$510=$D63)*(القيود!$H$9:$H$510=AU$10),القيود!$A$9:$I$510,""),2,0),"")</f>
        <v/>
      </c>
      <c r="AV63" s="74" t="str">
        <f t="array" ref="AV63">IFERROR(VLOOKUP($D63,IF((القيود!$A$9:$A$510=$D63)*(القيود!$H$9:$H$510=AU$10),القيود!$A$9:$I$510,""),3,0),"")</f>
        <v/>
      </c>
    </row>
    <row r="64" spans="1:48" s="60" customFormat="1" ht="18.75" customHeight="1">
      <c r="A64" s="70">
        <f t="shared" si="59"/>
        <v>1</v>
      </c>
      <c r="B64" s="70" t="str">
        <f t="shared" si="60"/>
        <v/>
      </c>
      <c r="C64" s="70" t="str">
        <f t="shared" si="61"/>
        <v/>
      </c>
      <c r="D64" s="77">
        <v>52</v>
      </c>
      <c r="E64" s="71"/>
      <c r="F64" s="83"/>
      <c r="G64" s="73"/>
      <c r="H64" s="103">
        <f t="shared" si="65"/>
        <v>0</v>
      </c>
      <c r="I64" s="103">
        <f t="shared" si="66"/>
        <v>0</v>
      </c>
      <c r="J64" s="104">
        <f t="shared" si="67"/>
        <v>0</v>
      </c>
      <c r="K64" s="74" t="str">
        <f t="array" ref="K64">IFERROR(VLOOKUP($D64,IF((القيود!$A$9:$A$510=$D64)*(القيود!$H$9:$H$510=K$10),القيود!$A$9:$I$510,""),2,0),"")</f>
        <v/>
      </c>
      <c r="L64" s="74" t="str">
        <f t="array" ref="L64">IFERROR(VLOOKUP($D64,IF((القيود!$A$9:$A$510=$D64)*(القيود!$H$9:$H$510=K$10),القيود!$A$9:$I$510,""),3,0),"")</f>
        <v/>
      </c>
      <c r="M64" s="74" t="str">
        <f t="array" ref="M64">IFERROR(VLOOKUP($D64,IF((القيود!$A$9:$A$510=$D64)*(القيود!$H$9:$H$510=M$10),القيود!$A$9:$I$510,""),2,0),"")</f>
        <v/>
      </c>
      <c r="N64" s="74" t="str">
        <f t="array" ref="N64">IFERROR(VLOOKUP($D64,IF((القيود!$A$9:$A$510=$D64)*(القيود!$H$9:$H$510=M$10),القيود!$A$9:$I$510,""),3,0),"")</f>
        <v/>
      </c>
      <c r="O64" s="74" t="str">
        <f t="array" ref="O64">IFERROR(VLOOKUP($D64,IF((القيود!$A$9:$A$510=$D64)*(القيود!$H$9:$H$510=O$10),القيود!$A$9:$I$510,""),2,0),"")</f>
        <v/>
      </c>
      <c r="P64" s="74" t="str">
        <f t="array" ref="P64">IFERROR(VLOOKUP($D64,IF((القيود!$A$9:$A$510=$D64)*(القيود!$H$9:$H$510=O$10),القيود!$A$9:$I$510,""),3,0),"")</f>
        <v/>
      </c>
      <c r="Q64" s="74" t="str">
        <f t="array" ref="Q64">IFERROR(VLOOKUP($D64,IF((القيود!$A$9:$A$510=$D64)*(القيود!$H$9:$H$510=Q$10),القيود!$A$9:$I$510,""),2,0),"")</f>
        <v/>
      </c>
      <c r="R64" s="74" t="str">
        <f t="array" ref="R64">IFERROR(VLOOKUP($D64,IF((القيود!$A$9:$A$510=$D64)*(القيود!$H$9:$H$510=Q$10),القيود!$A$9:$I$510,""),3,0),"")</f>
        <v/>
      </c>
      <c r="S64" s="74" t="str">
        <f t="array" ref="S64">IFERROR(VLOOKUP($D64,IF((القيود!$A$9:$A$510=$D64)*(القيود!$H$9:$H$510=S$10),القيود!$A$9:$I$510,""),2,0),"")</f>
        <v/>
      </c>
      <c r="T64" s="74" t="str">
        <f t="array" ref="T64">IFERROR(VLOOKUP($D64,IF((القيود!$A$9:$A$510=$D64)*(القيود!$H$9:$H$510=S$10),القيود!$A$9:$I$510,""),3,0),"")</f>
        <v/>
      </c>
      <c r="U64" s="74" t="str">
        <f t="array" ref="U64">IFERROR(VLOOKUP($D64,IF((القيود!$A$9:$A$510=$D64)*(القيود!$H$9:$H$510=U$10),القيود!$A$9:$I$510,""),2,0),"")</f>
        <v/>
      </c>
      <c r="V64" s="74" t="str">
        <f t="array" ref="V64">IFERROR(VLOOKUP($D64,IF((القيود!$A$9:$A$510=$D64)*(القيود!$H$9:$H$510=U$10),القيود!$A$9:$I$510,""),3,0),"")</f>
        <v/>
      </c>
      <c r="W64" s="74" t="str">
        <f t="array" ref="W64">IFERROR(VLOOKUP($D64,IF((القيود!$A$9:$A$510=$D64)*(القيود!$H$9:$H$510=W$10),القيود!$A$9:$I$510,""),2,0),"")</f>
        <v/>
      </c>
      <c r="X64" s="74" t="str">
        <f t="array" ref="X64">IFERROR(VLOOKUP($D64,IF((القيود!$A$9:$A$510=$D64)*(القيود!$H$9:$H$510=W$10),القيود!$A$9:$I$510,""),3,0),"")</f>
        <v/>
      </c>
      <c r="Y64" s="74" t="str">
        <f t="array" ref="Y64">IFERROR(VLOOKUP($D64,IF((القيود!$A$9:$A$510=$D64)*(القيود!$H$9:$H$510=Y$10),القيود!$A$9:$I$510,""),2,0),"")</f>
        <v/>
      </c>
      <c r="Z64" s="74" t="str">
        <f t="array" ref="Z64">IFERROR(VLOOKUP($D64,IF((القيود!$A$9:$A$510=$D64)*(القيود!$H$9:$H$510=Y$10),القيود!$A$9:$I$510,""),3,0),"")</f>
        <v/>
      </c>
      <c r="AA64" s="74" t="str">
        <f t="array" ref="AA64">IFERROR(VLOOKUP($D64,IF((القيود!$A$9:$A$510=$D64)*(القيود!$H$9:$H$510=AA$10),القيود!$A$9:$I$510,""),2,0),"")</f>
        <v/>
      </c>
      <c r="AB64" s="74" t="str">
        <f t="array" ref="AB64">IFERROR(VLOOKUP($D64,IF((القيود!$A$9:$A$510=$D64)*(القيود!$H$9:$H$510=AA$10),القيود!$A$9:$I$510,""),3,0),"")</f>
        <v/>
      </c>
      <c r="AC64" s="74" t="str">
        <f t="array" ref="AC64">IFERROR(VLOOKUP($D64,IF((القيود!$A$9:$A$510=$D64)*(القيود!$H$9:$H$510=AC$10),القيود!$A$9:$I$510,""),2,0),"")</f>
        <v/>
      </c>
      <c r="AD64" s="74" t="str">
        <f t="array" ref="AD64">IFERROR(VLOOKUP($D64,IF((القيود!$A$9:$A$510=$D64)*(القيود!$H$9:$H$510=AC$10),القيود!$A$9:$I$510,""),3,0),"")</f>
        <v/>
      </c>
      <c r="AE64" s="74" t="str">
        <f t="array" ref="AE64">IFERROR(VLOOKUP($D64,IF((القيود!$A$9:$A$510=$D64)*(القيود!$H$9:$H$510=AE$10),القيود!$A$9:$I$510,""),2,0),"")</f>
        <v/>
      </c>
      <c r="AF64" s="74" t="str">
        <f t="array" ref="AF64">IFERROR(VLOOKUP($D64,IF((القيود!$A$9:$A$510=$D64)*(القيود!$H$9:$H$510=AE$10),القيود!$A$9:$I$510,""),3,0),"")</f>
        <v/>
      </c>
      <c r="AG64" s="74" t="str">
        <f t="array" ref="AG64">IFERROR(VLOOKUP($D64,IF((القيود!$A$9:$A$510=$D64)*(القيود!$H$9:$H$510=AG$10),القيود!$A$9:$I$510,""),2,0),"")</f>
        <v/>
      </c>
      <c r="AH64" s="74" t="str">
        <f t="array" ref="AH64">IFERROR(VLOOKUP($D64,IF((القيود!$A$9:$A$510=$D64)*(القيود!$H$9:$H$510=AG$10),القيود!$A$9:$I$510,""),3,0),"")</f>
        <v/>
      </c>
      <c r="AI64" s="74" t="str">
        <f t="array" ref="AI64">IFERROR(VLOOKUP($D64,IF((القيود!$A$9:$A$510=$D64)*(القيود!$H$9:$H$510=AI$10),القيود!$A$9:$I$510,""),2,0),"")</f>
        <v/>
      </c>
      <c r="AJ64" s="74" t="str">
        <f t="array" ref="AJ64">IFERROR(VLOOKUP($D64,IF((القيود!$A$9:$A$510=$D64)*(القيود!$H$9:$H$510=AI$10),القيود!$A$9:$I$510,""),3,0),"")</f>
        <v/>
      </c>
      <c r="AK64" s="74" t="str">
        <f t="array" ref="AK64">IFERROR(VLOOKUP($D64,IF((القيود!$A$9:$A$510=$D64)*(القيود!$H$9:$H$510=AK$10),القيود!$A$9:$I$510,""),2,0),"")</f>
        <v/>
      </c>
      <c r="AL64" s="74" t="str">
        <f t="array" ref="AL64">IFERROR(VLOOKUP($D64,IF((القيود!$A$9:$A$510=$D64)*(القيود!$H$9:$H$510=AK$10),القيود!$A$9:$I$510,""),3,0),"")</f>
        <v/>
      </c>
      <c r="AM64" s="74" t="str">
        <f t="array" ref="AM64">IFERROR(VLOOKUP($D64,IF((القيود!$A$9:$A$510=$D64)*(القيود!$H$9:$H$510=AM$10),القيود!$A$9:$I$510,""),2,0),"")</f>
        <v/>
      </c>
      <c r="AN64" s="74" t="str">
        <f t="array" ref="AN64">IFERROR(VLOOKUP($D64,IF((القيود!$A$9:$A$510=$D64)*(القيود!$H$9:$H$510=AM$10),القيود!$A$9:$I$510,""),3,0),"")</f>
        <v/>
      </c>
      <c r="AO64" s="74" t="str">
        <f t="array" ref="AO64">IFERROR(VLOOKUP($D64,IF((القيود!$A$9:$A$510=$D64)*(القيود!$H$9:$H$510=AO$10),القيود!$A$9:$I$510,""),2,0),"")</f>
        <v/>
      </c>
      <c r="AP64" s="74" t="str">
        <f t="array" ref="AP64">IFERROR(VLOOKUP($D64,IF((القيود!$A$9:$A$510=$D64)*(القيود!$H$9:$H$510=AO$10),القيود!$A$9:$I$510,""),3,0),"")</f>
        <v/>
      </c>
      <c r="AQ64" s="74" t="str">
        <f t="array" ref="AQ64">IFERROR(VLOOKUP($D64,IF((القيود!$A$9:$A$510=$D64)*(القيود!$H$9:$H$510=AQ$10),القيود!$A$9:$I$510,""),2,0),"")</f>
        <v/>
      </c>
      <c r="AR64" s="74" t="str">
        <f t="array" ref="AR64">IFERROR(VLOOKUP($D64,IF((القيود!$A$9:$A$510=$D64)*(القيود!$H$9:$H$510=AQ$10),القيود!$A$9:$I$510,""),3,0),"")</f>
        <v/>
      </c>
      <c r="AS64" s="74" t="str">
        <f t="array" ref="AS64">IFERROR(VLOOKUP($D64,IF((القيود!$A$9:$A$510=$D64)*(القيود!$H$9:$H$510=AS$10),القيود!$A$9:$I$510,""),2,0),"")</f>
        <v/>
      </c>
      <c r="AT64" s="74" t="str">
        <f t="array" ref="AT64">IFERROR(VLOOKUP($D64,IF((القيود!$A$9:$A$510=$D64)*(القيود!$H$9:$H$510=AS$10),القيود!$A$9:$I$510,""),3,0),"")</f>
        <v/>
      </c>
      <c r="AU64" s="74" t="str">
        <f t="array" ref="AU64">IFERROR(VLOOKUP($D64,IF((القيود!$A$9:$A$510=$D64)*(القيود!$H$9:$H$510=AU$10),القيود!$A$9:$I$510,""),2,0),"")</f>
        <v/>
      </c>
      <c r="AV64" s="74" t="str">
        <f t="array" ref="AV64">IFERROR(VLOOKUP($D64,IF((القيود!$A$9:$A$510=$D64)*(القيود!$H$9:$H$510=AU$10),القيود!$A$9:$I$510,""),3,0),"")</f>
        <v/>
      </c>
    </row>
    <row r="65" spans="1:48" s="60" customFormat="1" ht="18.75" customHeight="1">
      <c r="A65" s="70">
        <f t="shared" si="59"/>
        <v>1</v>
      </c>
      <c r="B65" s="70" t="str">
        <f t="shared" si="60"/>
        <v/>
      </c>
      <c r="C65" s="70" t="str">
        <f t="shared" si="61"/>
        <v/>
      </c>
      <c r="D65" s="77">
        <v>53</v>
      </c>
      <c r="E65" s="80"/>
      <c r="F65" s="83"/>
      <c r="G65" s="82"/>
      <c r="H65" s="103">
        <f t="shared" si="65"/>
        <v>0</v>
      </c>
      <c r="I65" s="103">
        <f t="shared" si="66"/>
        <v>0</v>
      </c>
      <c r="J65" s="104">
        <f t="shared" si="67"/>
        <v>0</v>
      </c>
      <c r="K65" s="74" t="str">
        <f t="array" ref="K65">IFERROR(VLOOKUP($D65,IF((القيود!$A$9:$A$510=$D65)*(القيود!$H$9:$H$510=K$10),القيود!$A$9:$I$510,""),2,0),"")</f>
        <v/>
      </c>
      <c r="L65" s="74" t="str">
        <f t="array" ref="L65">IFERROR(VLOOKUP($D65,IF((القيود!$A$9:$A$510=$D65)*(القيود!$H$9:$H$510=K$10),القيود!$A$9:$I$510,""),3,0),"")</f>
        <v/>
      </c>
      <c r="M65" s="74" t="str">
        <f t="array" ref="M65">IFERROR(VLOOKUP($D65,IF((القيود!$A$9:$A$510=$D65)*(القيود!$H$9:$H$510=M$10),القيود!$A$9:$I$510,""),2,0),"")</f>
        <v/>
      </c>
      <c r="N65" s="74" t="str">
        <f t="array" ref="N65">IFERROR(VLOOKUP($D65,IF((القيود!$A$9:$A$510=$D65)*(القيود!$H$9:$H$510=M$10),القيود!$A$9:$I$510,""),3,0),"")</f>
        <v/>
      </c>
      <c r="O65" s="74" t="str">
        <f t="array" ref="O65">IFERROR(VLOOKUP($D65,IF((القيود!$A$9:$A$510=$D65)*(القيود!$H$9:$H$510=O$10),القيود!$A$9:$I$510,""),2,0),"")</f>
        <v/>
      </c>
      <c r="P65" s="74" t="str">
        <f t="array" ref="P65">IFERROR(VLOOKUP($D65,IF((القيود!$A$9:$A$510=$D65)*(القيود!$H$9:$H$510=O$10),القيود!$A$9:$I$510,""),3,0),"")</f>
        <v/>
      </c>
      <c r="Q65" s="74" t="str">
        <f t="array" ref="Q65">IFERROR(VLOOKUP($D65,IF((القيود!$A$9:$A$510=$D65)*(القيود!$H$9:$H$510=Q$10),القيود!$A$9:$I$510,""),2,0),"")</f>
        <v/>
      </c>
      <c r="R65" s="74" t="str">
        <f t="array" ref="R65">IFERROR(VLOOKUP($D65,IF((القيود!$A$9:$A$510=$D65)*(القيود!$H$9:$H$510=Q$10),القيود!$A$9:$I$510,""),3,0),"")</f>
        <v/>
      </c>
      <c r="S65" s="74" t="str">
        <f t="array" ref="S65">IFERROR(VLOOKUP($D65,IF((القيود!$A$9:$A$510=$D65)*(القيود!$H$9:$H$510=S$10),القيود!$A$9:$I$510,""),2,0),"")</f>
        <v/>
      </c>
      <c r="T65" s="74" t="str">
        <f t="array" ref="T65">IFERROR(VLOOKUP($D65,IF((القيود!$A$9:$A$510=$D65)*(القيود!$H$9:$H$510=S$10),القيود!$A$9:$I$510,""),3,0),"")</f>
        <v/>
      </c>
      <c r="U65" s="74" t="str">
        <f t="array" ref="U65">IFERROR(VLOOKUP($D65,IF((القيود!$A$9:$A$510=$D65)*(القيود!$H$9:$H$510=U$10),القيود!$A$9:$I$510,""),2,0),"")</f>
        <v/>
      </c>
      <c r="V65" s="74" t="str">
        <f t="array" ref="V65">IFERROR(VLOOKUP($D65,IF((القيود!$A$9:$A$510=$D65)*(القيود!$H$9:$H$510=U$10),القيود!$A$9:$I$510,""),3,0),"")</f>
        <v/>
      </c>
      <c r="W65" s="74" t="str">
        <f t="array" ref="W65">IFERROR(VLOOKUP($D65,IF((القيود!$A$9:$A$510=$D65)*(القيود!$H$9:$H$510=W$10),القيود!$A$9:$I$510,""),2,0),"")</f>
        <v/>
      </c>
      <c r="X65" s="74" t="str">
        <f t="array" ref="X65">IFERROR(VLOOKUP($D65,IF((القيود!$A$9:$A$510=$D65)*(القيود!$H$9:$H$510=W$10),القيود!$A$9:$I$510,""),3,0),"")</f>
        <v/>
      </c>
      <c r="Y65" s="74" t="str">
        <f t="array" ref="Y65">IFERROR(VLOOKUP($D65,IF((القيود!$A$9:$A$510=$D65)*(القيود!$H$9:$H$510=Y$10),القيود!$A$9:$I$510,""),2,0),"")</f>
        <v/>
      </c>
      <c r="Z65" s="74" t="str">
        <f t="array" ref="Z65">IFERROR(VLOOKUP($D65,IF((القيود!$A$9:$A$510=$D65)*(القيود!$H$9:$H$510=Y$10),القيود!$A$9:$I$510,""),3,0),"")</f>
        <v/>
      </c>
      <c r="AA65" s="74" t="str">
        <f t="array" ref="AA65">IFERROR(VLOOKUP($D65,IF((القيود!$A$9:$A$510=$D65)*(القيود!$H$9:$H$510=AA$10),القيود!$A$9:$I$510,""),2,0),"")</f>
        <v/>
      </c>
      <c r="AB65" s="74" t="str">
        <f t="array" ref="AB65">IFERROR(VLOOKUP($D65,IF((القيود!$A$9:$A$510=$D65)*(القيود!$H$9:$H$510=AA$10),القيود!$A$9:$I$510,""),3,0),"")</f>
        <v/>
      </c>
      <c r="AC65" s="74" t="str">
        <f t="array" ref="AC65">IFERROR(VLOOKUP($D65,IF((القيود!$A$9:$A$510=$D65)*(القيود!$H$9:$H$510=AC$10),القيود!$A$9:$I$510,""),2,0),"")</f>
        <v/>
      </c>
      <c r="AD65" s="74" t="str">
        <f t="array" ref="AD65">IFERROR(VLOOKUP($D65,IF((القيود!$A$9:$A$510=$D65)*(القيود!$H$9:$H$510=AC$10),القيود!$A$9:$I$510,""),3,0),"")</f>
        <v/>
      </c>
      <c r="AE65" s="74" t="str">
        <f t="array" ref="AE65">IFERROR(VLOOKUP($D65,IF((القيود!$A$9:$A$510=$D65)*(القيود!$H$9:$H$510=AE$10),القيود!$A$9:$I$510,""),2,0),"")</f>
        <v/>
      </c>
      <c r="AF65" s="74" t="str">
        <f t="array" ref="AF65">IFERROR(VLOOKUP($D65,IF((القيود!$A$9:$A$510=$D65)*(القيود!$H$9:$H$510=AE$10),القيود!$A$9:$I$510,""),3,0),"")</f>
        <v/>
      </c>
      <c r="AG65" s="74" t="str">
        <f t="array" ref="AG65">IFERROR(VLOOKUP($D65,IF((القيود!$A$9:$A$510=$D65)*(القيود!$H$9:$H$510=AG$10),القيود!$A$9:$I$510,""),2,0),"")</f>
        <v/>
      </c>
      <c r="AH65" s="74" t="str">
        <f t="array" ref="AH65">IFERROR(VLOOKUP($D65,IF((القيود!$A$9:$A$510=$D65)*(القيود!$H$9:$H$510=AG$10),القيود!$A$9:$I$510,""),3,0),"")</f>
        <v/>
      </c>
      <c r="AI65" s="74" t="str">
        <f t="array" ref="AI65">IFERROR(VLOOKUP($D65,IF((القيود!$A$9:$A$510=$D65)*(القيود!$H$9:$H$510=AI$10),القيود!$A$9:$I$510,""),2,0),"")</f>
        <v/>
      </c>
      <c r="AJ65" s="74" t="str">
        <f t="array" ref="AJ65">IFERROR(VLOOKUP($D65,IF((القيود!$A$9:$A$510=$D65)*(القيود!$H$9:$H$510=AI$10),القيود!$A$9:$I$510,""),3,0),"")</f>
        <v/>
      </c>
      <c r="AK65" s="74" t="str">
        <f t="array" ref="AK65">IFERROR(VLOOKUP($D65,IF((القيود!$A$9:$A$510=$D65)*(القيود!$H$9:$H$510=AK$10),القيود!$A$9:$I$510,""),2,0),"")</f>
        <v/>
      </c>
      <c r="AL65" s="74" t="str">
        <f t="array" ref="AL65">IFERROR(VLOOKUP($D65,IF((القيود!$A$9:$A$510=$D65)*(القيود!$H$9:$H$510=AK$10),القيود!$A$9:$I$510,""),3,0),"")</f>
        <v/>
      </c>
      <c r="AM65" s="74" t="str">
        <f t="array" ref="AM65">IFERROR(VLOOKUP($D65,IF((القيود!$A$9:$A$510=$D65)*(القيود!$H$9:$H$510=AM$10),القيود!$A$9:$I$510,""),2,0),"")</f>
        <v/>
      </c>
      <c r="AN65" s="74" t="str">
        <f t="array" ref="AN65">IFERROR(VLOOKUP($D65,IF((القيود!$A$9:$A$510=$D65)*(القيود!$H$9:$H$510=AM$10),القيود!$A$9:$I$510,""),3,0),"")</f>
        <v/>
      </c>
      <c r="AO65" s="74" t="str">
        <f t="array" ref="AO65">IFERROR(VLOOKUP($D65,IF((القيود!$A$9:$A$510=$D65)*(القيود!$H$9:$H$510=AO$10),القيود!$A$9:$I$510,""),2,0),"")</f>
        <v/>
      </c>
      <c r="AP65" s="74" t="str">
        <f t="array" ref="AP65">IFERROR(VLOOKUP($D65,IF((القيود!$A$9:$A$510=$D65)*(القيود!$H$9:$H$510=AO$10),القيود!$A$9:$I$510,""),3,0),"")</f>
        <v/>
      </c>
      <c r="AQ65" s="74" t="str">
        <f t="array" ref="AQ65">IFERROR(VLOOKUP($D65,IF((القيود!$A$9:$A$510=$D65)*(القيود!$H$9:$H$510=AQ$10),القيود!$A$9:$I$510,""),2,0),"")</f>
        <v/>
      </c>
      <c r="AR65" s="74" t="str">
        <f t="array" ref="AR65">IFERROR(VLOOKUP($D65,IF((القيود!$A$9:$A$510=$D65)*(القيود!$H$9:$H$510=AQ$10),القيود!$A$9:$I$510,""),3,0),"")</f>
        <v/>
      </c>
      <c r="AS65" s="74" t="str">
        <f t="array" ref="AS65">IFERROR(VLOOKUP($D65,IF((القيود!$A$9:$A$510=$D65)*(القيود!$H$9:$H$510=AS$10),القيود!$A$9:$I$510,""),2,0),"")</f>
        <v/>
      </c>
      <c r="AT65" s="74" t="str">
        <f t="array" ref="AT65">IFERROR(VLOOKUP($D65,IF((القيود!$A$9:$A$510=$D65)*(القيود!$H$9:$H$510=AS$10),القيود!$A$9:$I$510,""),3,0),"")</f>
        <v/>
      </c>
      <c r="AU65" s="74" t="str">
        <f t="array" ref="AU65">IFERROR(VLOOKUP($D65,IF((القيود!$A$9:$A$510=$D65)*(القيود!$H$9:$H$510=AU$10),القيود!$A$9:$I$510,""),2,0),"")</f>
        <v/>
      </c>
      <c r="AV65" s="74" t="str">
        <f t="array" ref="AV65">IFERROR(VLOOKUP($D65,IF((القيود!$A$9:$A$510=$D65)*(القيود!$H$9:$H$510=AU$10),القيود!$A$9:$I$510,""),3,0),"")</f>
        <v/>
      </c>
    </row>
    <row r="66" spans="1:48" s="60" customFormat="1" ht="18.75" customHeight="1">
      <c r="A66" s="70">
        <f t="shared" si="59"/>
        <v>1</v>
      </c>
      <c r="B66" s="70" t="str">
        <f t="shared" si="60"/>
        <v/>
      </c>
      <c r="C66" s="70" t="str">
        <f t="shared" si="61"/>
        <v/>
      </c>
      <c r="D66" s="77">
        <v>54</v>
      </c>
      <c r="E66" s="71"/>
      <c r="F66" s="83"/>
      <c r="G66" s="73"/>
      <c r="H66" s="103">
        <f t="shared" si="65"/>
        <v>0</v>
      </c>
      <c r="I66" s="103">
        <f t="shared" si="66"/>
        <v>0</v>
      </c>
      <c r="J66" s="104">
        <f t="shared" si="67"/>
        <v>0</v>
      </c>
      <c r="K66" s="74" t="str">
        <f t="array" ref="K66">IFERROR(VLOOKUP($D66,IF((القيود!$A$9:$A$510=$D66)*(القيود!$H$9:$H$510=K$10),القيود!$A$9:$I$510,""),2,0),"")</f>
        <v/>
      </c>
      <c r="L66" s="74" t="str">
        <f t="array" ref="L66">IFERROR(VLOOKUP($D66,IF((القيود!$A$9:$A$510=$D66)*(القيود!$H$9:$H$510=K$10),القيود!$A$9:$I$510,""),3,0),"")</f>
        <v/>
      </c>
      <c r="M66" s="74" t="str">
        <f t="array" ref="M66">IFERROR(VLOOKUP($D66,IF((القيود!$A$9:$A$510=$D66)*(القيود!$H$9:$H$510=M$10),القيود!$A$9:$I$510,""),2,0),"")</f>
        <v/>
      </c>
      <c r="N66" s="74" t="str">
        <f t="array" ref="N66">IFERROR(VLOOKUP($D66,IF((القيود!$A$9:$A$510=$D66)*(القيود!$H$9:$H$510=M$10),القيود!$A$9:$I$510,""),3,0),"")</f>
        <v/>
      </c>
      <c r="O66" s="74" t="str">
        <f t="array" ref="O66">IFERROR(VLOOKUP($D66,IF((القيود!$A$9:$A$510=$D66)*(القيود!$H$9:$H$510=O$10),القيود!$A$9:$I$510,""),2,0),"")</f>
        <v/>
      </c>
      <c r="P66" s="74" t="str">
        <f t="array" ref="P66">IFERROR(VLOOKUP($D66,IF((القيود!$A$9:$A$510=$D66)*(القيود!$H$9:$H$510=O$10),القيود!$A$9:$I$510,""),3,0),"")</f>
        <v/>
      </c>
      <c r="Q66" s="74" t="str">
        <f t="array" ref="Q66">IFERROR(VLOOKUP($D66,IF((القيود!$A$9:$A$510=$D66)*(القيود!$H$9:$H$510=Q$10),القيود!$A$9:$I$510,""),2,0),"")</f>
        <v/>
      </c>
      <c r="R66" s="74" t="str">
        <f t="array" ref="R66">IFERROR(VLOOKUP($D66,IF((القيود!$A$9:$A$510=$D66)*(القيود!$H$9:$H$510=Q$10),القيود!$A$9:$I$510,""),3,0),"")</f>
        <v/>
      </c>
      <c r="S66" s="74" t="str">
        <f t="array" ref="S66">IFERROR(VLOOKUP($D66,IF((القيود!$A$9:$A$510=$D66)*(القيود!$H$9:$H$510=S$10),القيود!$A$9:$I$510,""),2,0),"")</f>
        <v/>
      </c>
      <c r="T66" s="74" t="str">
        <f t="array" ref="T66">IFERROR(VLOOKUP($D66,IF((القيود!$A$9:$A$510=$D66)*(القيود!$H$9:$H$510=S$10),القيود!$A$9:$I$510,""),3,0),"")</f>
        <v/>
      </c>
      <c r="U66" s="74" t="str">
        <f t="array" ref="U66">IFERROR(VLOOKUP($D66,IF((القيود!$A$9:$A$510=$D66)*(القيود!$H$9:$H$510=U$10),القيود!$A$9:$I$510,""),2,0),"")</f>
        <v/>
      </c>
      <c r="V66" s="74" t="str">
        <f t="array" ref="V66">IFERROR(VLOOKUP($D66,IF((القيود!$A$9:$A$510=$D66)*(القيود!$H$9:$H$510=U$10),القيود!$A$9:$I$510,""),3,0),"")</f>
        <v/>
      </c>
      <c r="W66" s="74" t="str">
        <f t="array" ref="W66">IFERROR(VLOOKUP($D66,IF((القيود!$A$9:$A$510=$D66)*(القيود!$H$9:$H$510=W$10),القيود!$A$9:$I$510,""),2,0),"")</f>
        <v/>
      </c>
      <c r="X66" s="74" t="str">
        <f t="array" ref="X66">IFERROR(VLOOKUP($D66,IF((القيود!$A$9:$A$510=$D66)*(القيود!$H$9:$H$510=W$10),القيود!$A$9:$I$510,""),3,0),"")</f>
        <v/>
      </c>
      <c r="Y66" s="74" t="str">
        <f t="array" ref="Y66">IFERROR(VLOOKUP($D66,IF((القيود!$A$9:$A$510=$D66)*(القيود!$H$9:$H$510=Y$10),القيود!$A$9:$I$510,""),2,0),"")</f>
        <v/>
      </c>
      <c r="Z66" s="74" t="str">
        <f t="array" ref="Z66">IFERROR(VLOOKUP($D66,IF((القيود!$A$9:$A$510=$D66)*(القيود!$H$9:$H$510=Y$10),القيود!$A$9:$I$510,""),3,0),"")</f>
        <v/>
      </c>
      <c r="AA66" s="74" t="str">
        <f t="array" ref="AA66">IFERROR(VLOOKUP($D66,IF((القيود!$A$9:$A$510=$D66)*(القيود!$H$9:$H$510=AA$10),القيود!$A$9:$I$510,""),2,0),"")</f>
        <v/>
      </c>
      <c r="AB66" s="74" t="str">
        <f t="array" ref="AB66">IFERROR(VLOOKUP($D66,IF((القيود!$A$9:$A$510=$D66)*(القيود!$H$9:$H$510=AA$10),القيود!$A$9:$I$510,""),3,0),"")</f>
        <v/>
      </c>
      <c r="AC66" s="74" t="str">
        <f t="array" ref="AC66">IFERROR(VLOOKUP($D66,IF((القيود!$A$9:$A$510=$D66)*(القيود!$H$9:$H$510=AC$10),القيود!$A$9:$I$510,""),2,0),"")</f>
        <v/>
      </c>
      <c r="AD66" s="74" t="str">
        <f t="array" ref="AD66">IFERROR(VLOOKUP($D66,IF((القيود!$A$9:$A$510=$D66)*(القيود!$H$9:$H$510=AC$10),القيود!$A$9:$I$510,""),3,0),"")</f>
        <v/>
      </c>
      <c r="AE66" s="74" t="str">
        <f t="array" ref="AE66">IFERROR(VLOOKUP($D66,IF((القيود!$A$9:$A$510=$D66)*(القيود!$H$9:$H$510=AE$10),القيود!$A$9:$I$510,""),2,0),"")</f>
        <v/>
      </c>
      <c r="AF66" s="74" t="str">
        <f t="array" ref="AF66">IFERROR(VLOOKUP($D66,IF((القيود!$A$9:$A$510=$D66)*(القيود!$H$9:$H$510=AE$10),القيود!$A$9:$I$510,""),3,0),"")</f>
        <v/>
      </c>
      <c r="AG66" s="74" t="str">
        <f t="array" ref="AG66">IFERROR(VLOOKUP($D66,IF((القيود!$A$9:$A$510=$D66)*(القيود!$H$9:$H$510=AG$10),القيود!$A$9:$I$510,""),2,0),"")</f>
        <v/>
      </c>
      <c r="AH66" s="74" t="str">
        <f t="array" ref="AH66">IFERROR(VLOOKUP($D66,IF((القيود!$A$9:$A$510=$D66)*(القيود!$H$9:$H$510=AG$10),القيود!$A$9:$I$510,""),3,0),"")</f>
        <v/>
      </c>
      <c r="AI66" s="74" t="str">
        <f t="array" ref="AI66">IFERROR(VLOOKUP($D66,IF((القيود!$A$9:$A$510=$D66)*(القيود!$H$9:$H$510=AI$10),القيود!$A$9:$I$510,""),2,0),"")</f>
        <v/>
      </c>
      <c r="AJ66" s="74" t="str">
        <f t="array" ref="AJ66">IFERROR(VLOOKUP($D66,IF((القيود!$A$9:$A$510=$D66)*(القيود!$H$9:$H$510=AI$10),القيود!$A$9:$I$510,""),3,0),"")</f>
        <v/>
      </c>
      <c r="AK66" s="74" t="str">
        <f t="array" ref="AK66">IFERROR(VLOOKUP($D66,IF((القيود!$A$9:$A$510=$D66)*(القيود!$H$9:$H$510=AK$10),القيود!$A$9:$I$510,""),2,0),"")</f>
        <v/>
      </c>
      <c r="AL66" s="74" t="str">
        <f t="array" ref="AL66">IFERROR(VLOOKUP($D66,IF((القيود!$A$9:$A$510=$D66)*(القيود!$H$9:$H$510=AK$10),القيود!$A$9:$I$510,""),3,0),"")</f>
        <v/>
      </c>
      <c r="AM66" s="74" t="str">
        <f t="array" ref="AM66">IFERROR(VLOOKUP($D66,IF((القيود!$A$9:$A$510=$D66)*(القيود!$H$9:$H$510=AM$10),القيود!$A$9:$I$510,""),2,0),"")</f>
        <v/>
      </c>
      <c r="AN66" s="74" t="str">
        <f t="array" ref="AN66">IFERROR(VLOOKUP($D66,IF((القيود!$A$9:$A$510=$D66)*(القيود!$H$9:$H$510=AM$10),القيود!$A$9:$I$510,""),3,0),"")</f>
        <v/>
      </c>
      <c r="AO66" s="74" t="str">
        <f t="array" ref="AO66">IFERROR(VLOOKUP($D66,IF((القيود!$A$9:$A$510=$D66)*(القيود!$H$9:$H$510=AO$10),القيود!$A$9:$I$510,""),2,0),"")</f>
        <v/>
      </c>
      <c r="AP66" s="74" t="str">
        <f t="array" ref="AP66">IFERROR(VLOOKUP($D66,IF((القيود!$A$9:$A$510=$D66)*(القيود!$H$9:$H$510=AO$10),القيود!$A$9:$I$510,""),3,0),"")</f>
        <v/>
      </c>
      <c r="AQ66" s="74" t="str">
        <f t="array" ref="AQ66">IFERROR(VLOOKUP($D66,IF((القيود!$A$9:$A$510=$D66)*(القيود!$H$9:$H$510=AQ$10),القيود!$A$9:$I$510,""),2,0),"")</f>
        <v/>
      </c>
      <c r="AR66" s="74" t="str">
        <f t="array" ref="AR66">IFERROR(VLOOKUP($D66,IF((القيود!$A$9:$A$510=$D66)*(القيود!$H$9:$H$510=AQ$10),القيود!$A$9:$I$510,""),3,0),"")</f>
        <v/>
      </c>
      <c r="AS66" s="74" t="str">
        <f t="array" ref="AS66">IFERROR(VLOOKUP($D66,IF((القيود!$A$9:$A$510=$D66)*(القيود!$H$9:$H$510=AS$10),القيود!$A$9:$I$510,""),2,0),"")</f>
        <v/>
      </c>
      <c r="AT66" s="74" t="str">
        <f t="array" ref="AT66">IFERROR(VLOOKUP($D66,IF((القيود!$A$9:$A$510=$D66)*(القيود!$H$9:$H$510=AS$10),القيود!$A$9:$I$510,""),3,0),"")</f>
        <v/>
      </c>
      <c r="AU66" s="74" t="str">
        <f t="array" ref="AU66">IFERROR(VLOOKUP($D66,IF((القيود!$A$9:$A$510=$D66)*(القيود!$H$9:$H$510=AU$10),القيود!$A$9:$I$510,""),2,0),"")</f>
        <v/>
      </c>
      <c r="AV66" s="74" t="str">
        <f t="array" ref="AV66">IFERROR(VLOOKUP($D66,IF((القيود!$A$9:$A$510=$D66)*(القيود!$H$9:$H$510=AU$10),القيود!$A$9:$I$510,""),3,0),"")</f>
        <v/>
      </c>
    </row>
    <row r="67" spans="1:48" s="201" customFormat="1" ht="18.75" customHeight="1">
      <c r="A67" s="197">
        <f t="shared" si="59"/>
        <v>1</v>
      </c>
      <c r="B67" s="197" t="str">
        <f t="shared" si="60"/>
        <v/>
      </c>
      <c r="C67" s="197" t="str">
        <f t="shared" si="61"/>
        <v/>
      </c>
      <c r="D67" s="196">
        <v>55</v>
      </c>
      <c r="E67" s="198"/>
      <c r="F67" s="93"/>
      <c r="G67" s="199"/>
      <c r="H67" s="103">
        <f t="shared" si="65"/>
        <v>0</v>
      </c>
      <c r="I67" s="103">
        <f t="shared" si="66"/>
        <v>0</v>
      </c>
      <c r="J67" s="104">
        <f t="shared" si="67"/>
        <v>0</v>
      </c>
      <c r="K67" s="200" t="str">
        <f t="array" ref="K67">IFERROR(VLOOKUP($D67,IF((القيود!$A$9:$A$510=$D67)*(القيود!$H$9:$H$510=K$10),القيود!$A$9:$I$510,""),2,0),"")</f>
        <v/>
      </c>
      <c r="L67" s="200" t="str">
        <f t="array" ref="L67">IFERROR(VLOOKUP($D67,IF((القيود!$A$9:$A$510=$D67)*(القيود!$H$9:$H$510=K$10),القيود!$A$9:$I$510,""),3,0),"")</f>
        <v/>
      </c>
      <c r="M67" s="200" t="str">
        <f t="array" ref="M67">IFERROR(VLOOKUP($D67,IF((القيود!$A$9:$A$510=$D67)*(القيود!$H$9:$H$510=M$10),القيود!$A$9:$I$510,""),2,0),"")</f>
        <v/>
      </c>
      <c r="N67" s="200" t="str">
        <f t="array" ref="N67">IFERROR(VLOOKUP($D67,IF((القيود!$A$9:$A$510=$D67)*(القيود!$H$9:$H$510=M$10),القيود!$A$9:$I$510,""),3,0),"")</f>
        <v/>
      </c>
      <c r="O67" s="200" t="str">
        <f t="array" ref="O67">IFERROR(VLOOKUP($D67,IF((القيود!$A$9:$A$510=$D67)*(القيود!$H$9:$H$510=O$10),القيود!$A$9:$I$510,""),2,0),"")</f>
        <v/>
      </c>
      <c r="P67" s="200" t="str">
        <f t="array" ref="P67">IFERROR(VLOOKUP($D67,IF((القيود!$A$9:$A$510=$D67)*(القيود!$H$9:$H$510=O$10),القيود!$A$9:$I$510,""),3,0),"")</f>
        <v/>
      </c>
      <c r="Q67" s="200" t="str">
        <f t="array" ref="Q67">IFERROR(VLOOKUP($D67,IF((القيود!$A$9:$A$510=$D67)*(القيود!$H$9:$H$510=Q$10),القيود!$A$9:$I$510,""),2,0),"")</f>
        <v/>
      </c>
      <c r="R67" s="200" t="str">
        <f t="array" ref="R67">IFERROR(VLOOKUP($D67,IF((القيود!$A$9:$A$510=$D67)*(القيود!$H$9:$H$510=Q$10),القيود!$A$9:$I$510,""),3,0),"")</f>
        <v/>
      </c>
      <c r="S67" s="200" t="str">
        <f t="array" ref="S67">IFERROR(VLOOKUP($D67,IF((القيود!$A$9:$A$510=$D67)*(القيود!$H$9:$H$510=S$10),القيود!$A$9:$I$510,""),2,0),"")</f>
        <v/>
      </c>
      <c r="T67" s="200" t="str">
        <f t="array" ref="T67">IFERROR(VLOOKUP($D67,IF((القيود!$A$9:$A$510=$D67)*(القيود!$H$9:$H$510=S$10),القيود!$A$9:$I$510,""),3,0),"")</f>
        <v/>
      </c>
      <c r="U67" s="200" t="str">
        <f t="array" ref="U67">IFERROR(VLOOKUP($D67,IF((القيود!$A$9:$A$510=$D67)*(القيود!$H$9:$H$510=U$10),القيود!$A$9:$I$510,""),2,0),"")</f>
        <v/>
      </c>
      <c r="V67" s="200" t="str">
        <f t="array" ref="V67">IFERROR(VLOOKUP($D67,IF((القيود!$A$9:$A$510=$D67)*(القيود!$H$9:$H$510=U$10),القيود!$A$9:$I$510,""),3,0),"")</f>
        <v/>
      </c>
      <c r="W67" s="200" t="str">
        <f t="array" ref="W67">IFERROR(VLOOKUP($D67,IF((القيود!$A$9:$A$510=$D67)*(القيود!$H$9:$H$510=W$10),القيود!$A$9:$I$510,""),2,0),"")</f>
        <v/>
      </c>
      <c r="X67" s="200" t="str">
        <f t="array" ref="X67">IFERROR(VLOOKUP($D67,IF((القيود!$A$9:$A$510=$D67)*(القيود!$H$9:$H$510=W$10),القيود!$A$9:$I$510,""),3,0),"")</f>
        <v/>
      </c>
      <c r="Y67" s="200" t="str">
        <f t="array" ref="Y67">IFERROR(VLOOKUP($D67,IF((القيود!$A$9:$A$510=$D67)*(القيود!$H$9:$H$510=Y$10),القيود!$A$9:$I$510,""),2,0),"")</f>
        <v/>
      </c>
      <c r="Z67" s="200" t="str">
        <f t="array" ref="Z67">IFERROR(VLOOKUP($D67,IF((القيود!$A$9:$A$510=$D67)*(القيود!$H$9:$H$510=Y$10),القيود!$A$9:$I$510,""),3,0),"")</f>
        <v/>
      </c>
      <c r="AA67" s="200" t="str">
        <f t="array" ref="AA67">IFERROR(VLOOKUP($D67,IF((القيود!$A$9:$A$510=$D67)*(القيود!$H$9:$H$510=AA$10),القيود!$A$9:$I$510,""),2,0),"")</f>
        <v/>
      </c>
      <c r="AB67" s="200" t="str">
        <f t="array" ref="AB67">IFERROR(VLOOKUP($D67,IF((القيود!$A$9:$A$510=$D67)*(القيود!$H$9:$H$510=AA$10),القيود!$A$9:$I$510,""),3,0),"")</f>
        <v/>
      </c>
      <c r="AC67" s="200" t="str">
        <f t="array" ref="AC67">IFERROR(VLOOKUP($D67,IF((القيود!$A$9:$A$510=$D67)*(القيود!$H$9:$H$510=AC$10),القيود!$A$9:$I$510,""),2,0),"")</f>
        <v/>
      </c>
      <c r="AD67" s="200" t="str">
        <f t="array" ref="AD67">IFERROR(VLOOKUP($D67,IF((القيود!$A$9:$A$510=$D67)*(القيود!$H$9:$H$510=AC$10),القيود!$A$9:$I$510,""),3,0),"")</f>
        <v/>
      </c>
      <c r="AE67" s="200" t="str">
        <f t="array" ref="AE67">IFERROR(VLOOKUP($D67,IF((القيود!$A$9:$A$510=$D67)*(القيود!$H$9:$H$510=AE$10),القيود!$A$9:$I$510,""),2,0),"")</f>
        <v/>
      </c>
      <c r="AF67" s="200" t="str">
        <f t="array" ref="AF67">IFERROR(VLOOKUP($D67,IF((القيود!$A$9:$A$510=$D67)*(القيود!$H$9:$H$510=AE$10),القيود!$A$9:$I$510,""),3,0),"")</f>
        <v/>
      </c>
      <c r="AG67" s="200" t="str">
        <f t="array" ref="AG67">IFERROR(VLOOKUP($D67,IF((القيود!$A$9:$A$510=$D67)*(القيود!$H$9:$H$510=AG$10),القيود!$A$9:$I$510,""),2,0),"")</f>
        <v/>
      </c>
      <c r="AH67" s="200" t="str">
        <f t="array" ref="AH67">IFERROR(VLOOKUP($D67,IF((القيود!$A$9:$A$510=$D67)*(القيود!$H$9:$H$510=AG$10),القيود!$A$9:$I$510,""),3,0),"")</f>
        <v/>
      </c>
      <c r="AI67" s="200" t="str">
        <f t="array" ref="AI67">IFERROR(VLOOKUP($D67,IF((القيود!$A$9:$A$510=$D67)*(القيود!$H$9:$H$510=AI$10),القيود!$A$9:$I$510,""),2,0),"")</f>
        <v/>
      </c>
      <c r="AJ67" s="200" t="str">
        <f t="array" ref="AJ67">IFERROR(VLOOKUP($D67,IF((القيود!$A$9:$A$510=$D67)*(القيود!$H$9:$H$510=AI$10),القيود!$A$9:$I$510,""),3,0),"")</f>
        <v/>
      </c>
      <c r="AK67" s="200" t="str">
        <f t="array" ref="AK67">IFERROR(VLOOKUP($D67,IF((القيود!$A$9:$A$510=$D67)*(القيود!$H$9:$H$510=AK$10),القيود!$A$9:$I$510,""),2,0),"")</f>
        <v/>
      </c>
      <c r="AL67" s="200" t="str">
        <f t="array" ref="AL67">IFERROR(VLOOKUP($D67,IF((القيود!$A$9:$A$510=$D67)*(القيود!$H$9:$H$510=AK$10),القيود!$A$9:$I$510,""),3,0),"")</f>
        <v/>
      </c>
      <c r="AM67" s="200" t="str">
        <f t="array" ref="AM67">IFERROR(VLOOKUP($D67,IF((القيود!$A$9:$A$510=$D67)*(القيود!$H$9:$H$510=AM$10),القيود!$A$9:$I$510,""),2,0),"")</f>
        <v/>
      </c>
      <c r="AN67" s="200" t="str">
        <f t="array" ref="AN67">IFERROR(VLOOKUP($D67,IF((القيود!$A$9:$A$510=$D67)*(القيود!$H$9:$H$510=AM$10),القيود!$A$9:$I$510,""),3,0),"")</f>
        <v/>
      </c>
      <c r="AO67" s="200" t="str">
        <f t="array" ref="AO67">IFERROR(VLOOKUP($D67,IF((القيود!$A$9:$A$510=$D67)*(القيود!$H$9:$H$510=AO$10),القيود!$A$9:$I$510,""),2,0),"")</f>
        <v/>
      </c>
      <c r="AP67" s="200" t="str">
        <f t="array" ref="AP67">IFERROR(VLOOKUP($D67,IF((القيود!$A$9:$A$510=$D67)*(القيود!$H$9:$H$510=AO$10),القيود!$A$9:$I$510,""),3,0),"")</f>
        <v/>
      </c>
      <c r="AQ67" s="200" t="str">
        <f t="array" ref="AQ67">IFERROR(VLOOKUP($D67,IF((القيود!$A$9:$A$510=$D67)*(القيود!$H$9:$H$510=AQ$10),القيود!$A$9:$I$510,""),2,0),"")</f>
        <v/>
      </c>
      <c r="AR67" s="200" t="str">
        <f t="array" ref="AR67">IFERROR(VLOOKUP($D67,IF((القيود!$A$9:$A$510=$D67)*(القيود!$H$9:$H$510=AQ$10),القيود!$A$9:$I$510,""),3,0),"")</f>
        <v/>
      </c>
      <c r="AS67" s="200" t="str">
        <f t="array" ref="AS67">IFERROR(VLOOKUP($D67,IF((القيود!$A$9:$A$510=$D67)*(القيود!$H$9:$H$510=AS$10),القيود!$A$9:$I$510,""),2,0),"")</f>
        <v/>
      </c>
      <c r="AT67" s="200" t="str">
        <f t="array" ref="AT67">IFERROR(VLOOKUP($D67,IF((القيود!$A$9:$A$510=$D67)*(القيود!$H$9:$H$510=AS$10),القيود!$A$9:$I$510,""),3,0),"")</f>
        <v/>
      </c>
      <c r="AU67" s="200" t="str">
        <f t="array" ref="AU67">IFERROR(VLOOKUP($D67,IF((القيود!$A$9:$A$510=$D67)*(القيود!$H$9:$H$510=AU$10),القيود!$A$9:$I$510,""),2,0),"")</f>
        <v/>
      </c>
      <c r="AV67" s="200" t="str">
        <f t="array" ref="AV67">IFERROR(VLOOKUP($D67,IF((القيود!$A$9:$A$510=$D67)*(القيود!$H$9:$H$510=AU$10),القيود!$A$9:$I$510,""),3,0),"")</f>
        <v/>
      </c>
    </row>
    <row r="68" spans="1:48" s="60" customFormat="1" ht="18.75" customHeight="1">
      <c r="A68" s="70">
        <f t="shared" si="59"/>
        <v>1</v>
      </c>
      <c r="B68" s="70" t="str">
        <f t="shared" si="60"/>
        <v/>
      </c>
      <c r="C68" s="70" t="str">
        <f t="shared" si="61"/>
        <v/>
      </c>
      <c r="D68" s="77">
        <v>56</v>
      </c>
      <c r="E68" s="71"/>
      <c r="F68" s="83"/>
      <c r="G68" s="73"/>
      <c r="H68" s="103">
        <f t="shared" si="65"/>
        <v>0</v>
      </c>
      <c r="I68" s="103">
        <f t="shared" si="66"/>
        <v>0</v>
      </c>
      <c r="J68" s="104">
        <f t="shared" si="67"/>
        <v>0</v>
      </c>
      <c r="K68" s="74" t="str">
        <f t="array" ref="K68">IFERROR(VLOOKUP($D68,IF((القيود!$A$511:$A$1020=$D68)*(القيود!$H$511:$H$1020=K$10),القيود!$A$511:$I$1020,""),2,0),"")</f>
        <v/>
      </c>
      <c r="L68" s="74" t="str">
        <f t="array" ref="L68">IFERROR(VLOOKUP($D68,IF((القيود!$A$511:$A$1020=$D68)*(القيود!$H$511:$H$1020=K$10),القيود!$A$511:$I$1020,""),3,0),"")</f>
        <v/>
      </c>
      <c r="M68" s="74" t="str">
        <f t="array" ref="M68">IFERROR(VLOOKUP($D68,IF((القيود!$A$511:$A$1020=$D68)*(القيود!$H$511:$H$1020=M$10),القيود!$A$511:$I$1020,""),2,0),"")</f>
        <v/>
      </c>
      <c r="N68" s="74" t="str">
        <f t="array" ref="N68">IFERROR(VLOOKUP($D68,IF((القيود!$A$511:$A$1020=$D68)*(القيود!$H$511:$H$1020=M$10),القيود!$A$511:$I$1020,""),3,0),"")</f>
        <v/>
      </c>
      <c r="O68" s="74" t="str">
        <f t="array" ref="O68">IFERROR(VLOOKUP($D68,IF((القيود!$A$511:$A$1020=$D68)*(القيود!$H$511:$H$1020=O$10),القيود!$A$511:$I$1020,""),2,0),"")</f>
        <v/>
      </c>
      <c r="P68" s="74" t="str">
        <f t="array" ref="P68">IFERROR(VLOOKUP($D68,IF((القيود!$A$511:$A$1020=$D68)*(القيود!$H$511:$H$1020=O$10),القيود!$A$511:$I$1020,""),3,0),"")</f>
        <v/>
      </c>
      <c r="Q68" s="74" t="str">
        <f t="array" ref="Q68">IFERROR(VLOOKUP($D68,IF((القيود!$A$511:$A$1020=$D68)*(القيود!$H$511:$H$1020=Q$10),القيود!$A$511:$I$1020,""),2,0),"")</f>
        <v/>
      </c>
      <c r="R68" s="74" t="str">
        <f t="array" ref="R68">IFERROR(VLOOKUP($D68,IF((القيود!$A$511:$A$1020=$D68)*(القيود!$H$511:$H$1020=Q$10),القيود!$A$511:$I$1020,""),3,0),"")</f>
        <v/>
      </c>
      <c r="S68" s="74" t="str">
        <f t="array" ref="S68">IFERROR(VLOOKUP($D68,IF((القيود!$A$511:$A$1020=$D68)*(القيود!$H$511:$H$1020=S$10),القيود!$A$511:$I$1020,""),2,0),"")</f>
        <v/>
      </c>
      <c r="T68" s="74" t="str">
        <f t="array" ref="T68">IFERROR(VLOOKUP($D68,IF((القيود!$A$511:$A$1020=$D68)*(القيود!$H$511:$H$1020=S$10),القيود!$A$511:$I$1020,""),3,0),"")</f>
        <v/>
      </c>
      <c r="U68" s="74" t="str">
        <f t="array" ref="U68">IFERROR(VLOOKUP($D68,IF((القيود!$A$511:$A$1020=$D68)*(القيود!$H$511:$H$1020=U$10),القيود!$A$511:$I$1020,""),2,0),"")</f>
        <v/>
      </c>
      <c r="V68" s="74" t="str">
        <f t="array" ref="V68">IFERROR(VLOOKUP($D68,IF((القيود!$A$511:$A$1020=$D68)*(القيود!$H$511:$H$1020=U$10),القيود!$A$511:$I$1020,""),3,0),"")</f>
        <v/>
      </c>
      <c r="W68" s="74" t="str">
        <f t="array" ref="W68">IFERROR(VLOOKUP($D68,IF((القيود!$A$511:$A$1020=$D68)*(القيود!$H$511:$H$1020=W$10),القيود!$A$511:$I$1020,""),2,0),"")</f>
        <v/>
      </c>
      <c r="X68" s="74" t="str">
        <f t="array" ref="X68">IFERROR(VLOOKUP($D68,IF((القيود!$A$511:$A$1020=$D68)*(القيود!$H$511:$H$1020=W$10),القيود!$A$511:$I$1020,""),3,0),"")</f>
        <v/>
      </c>
      <c r="Y68" s="74" t="str">
        <f t="array" ref="Y68">IFERROR(VLOOKUP($D68,IF((القيود!$A$511:$A$1020=$D68)*(القيود!$H$511:$H$1020=Y$10),القيود!$A$511:$I$1020,""),2,0),"")</f>
        <v/>
      </c>
      <c r="Z68" s="74" t="str">
        <f t="array" ref="Z68">IFERROR(VLOOKUP($D68,IF((القيود!$A$511:$A$1020=$D68)*(القيود!$H$511:$H$1020=Y$10),القيود!$A$511:$I$1020,""),3,0),"")</f>
        <v/>
      </c>
      <c r="AA68" s="74" t="str">
        <f t="array" ref="AA68">IFERROR(VLOOKUP($D68,IF((القيود!$A$511:$A$1020=$D68)*(القيود!$H$511:$H$1020=AA$10),القيود!$A$511:$I$1020,""),2,0),"")</f>
        <v/>
      </c>
      <c r="AB68" s="74" t="str">
        <f t="array" ref="AB68">IFERROR(VLOOKUP($D68,IF((القيود!$A$511:$A$1020=$D68)*(القيود!$H$511:$H$1020=AA$10),القيود!$A$511:$I$1020,""),3,0),"")</f>
        <v/>
      </c>
      <c r="AC68" s="74" t="str">
        <f t="array" ref="AC68">IFERROR(VLOOKUP($D68,IF((القيود!$A$511:$A$1020=$D68)*(القيود!$H$511:$H$1020=AC$10),القيود!$A$511:$I$1020,""),2,0),"")</f>
        <v/>
      </c>
      <c r="AD68" s="74" t="str">
        <f t="array" ref="AD68">IFERROR(VLOOKUP($D68,IF((القيود!$A$511:$A$1020=$D68)*(القيود!$H$511:$H$1020=AC$10),القيود!$A$511:$I$1020,""),3,0),"")</f>
        <v/>
      </c>
      <c r="AE68" s="74" t="str">
        <f t="array" ref="AE68">IFERROR(VLOOKUP($D68,IF((القيود!$A$511:$A$1020=$D68)*(القيود!$H$511:$H$1020=AE$10),القيود!$A$511:$I$1020,""),2,0),"")</f>
        <v/>
      </c>
      <c r="AF68" s="74" t="str">
        <f t="array" ref="AF68">IFERROR(VLOOKUP($D68,IF((القيود!$A$511:$A$1020=$D68)*(القيود!$H$511:$H$1020=AE$10),القيود!$A$511:$I$1020,""),3,0),"")</f>
        <v/>
      </c>
      <c r="AG68" s="74" t="str">
        <f t="array" ref="AG68">IFERROR(VLOOKUP($D68,IF((القيود!$A$511:$A$1020=$D68)*(القيود!$H$511:$H$1020=AG$10),القيود!$A$511:$I$1020,""),2,0),"")</f>
        <v/>
      </c>
      <c r="AH68" s="74" t="str">
        <f t="array" ref="AH68">IFERROR(VLOOKUP($D68,IF((القيود!$A$511:$A$1020=$D68)*(القيود!$H$511:$H$1020=AG$10),القيود!$A$511:$I$1020,""),3,0),"")</f>
        <v/>
      </c>
      <c r="AI68" s="74" t="str">
        <f t="array" ref="AI68">IFERROR(VLOOKUP($D68,IF((القيود!$A$511:$A$1020=$D68)*(القيود!$H$511:$H$1020=AI$10),القيود!$A$511:$I$1020,""),2,0),"")</f>
        <v/>
      </c>
      <c r="AJ68" s="74" t="str">
        <f t="array" ref="AJ68">IFERROR(VLOOKUP($D68,IF((القيود!$A$511:$A$1020=$D68)*(القيود!$H$511:$H$1020=AI$10),القيود!$A$511:$I$1020,""),3,0),"")</f>
        <v/>
      </c>
      <c r="AK68" s="74" t="str">
        <f t="array" ref="AK68">IFERROR(VLOOKUP($D68,IF((القيود!$A$511:$A$1020=$D68)*(القيود!$H$511:$H$1020=AK$10),القيود!$A$511:$I$1020,""),2,0),"")</f>
        <v/>
      </c>
      <c r="AL68" s="74" t="str">
        <f t="array" ref="AL68">IFERROR(VLOOKUP($D68,IF((القيود!$A$511:$A$1020=$D68)*(القيود!$H$511:$H$1020=AK$10),القيود!$A$511:$I$1020,""),3,0),"")</f>
        <v/>
      </c>
      <c r="AM68" s="74" t="str">
        <f t="array" ref="AM68">IFERROR(VLOOKUP($D68,IF((القيود!$A$511:$A$1020=$D68)*(القيود!$H$511:$H$1020=AM$10),القيود!$A$511:$I$1020,""),2,0),"")</f>
        <v/>
      </c>
      <c r="AN68" s="74" t="str">
        <f t="array" ref="AN68">IFERROR(VLOOKUP($D68,IF((القيود!$A$511:$A$1020=$D68)*(القيود!$H$511:$H$1020=AM$10),القيود!$A$511:$I$1020,""),3,0),"")</f>
        <v/>
      </c>
      <c r="AO68" s="74" t="str">
        <f t="array" ref="AO68">IFERROR(VLOOKUP($D68,IF((القيود!$A$511:$A$1020=$D68)*(القيود!$H$511:$H$1020=AO$10),القيود!$A$511:$I$1020,""),2,0),"")</f>
        <v/>
      </c>
      <c r="AP68" s="74" t="str">
        <f t="array" ref="AP68">IFERROR(VLOOKUP($D68,IF((القيود!$A$511:$A$1020=$D68)*(القيود!$H$511:$H$1020=AO$10),القيود!$A$511:$I$1020,""),3,0),"")</f>
        <v/>
      </c>
      <c r="AQ68" s="74" t="str">
        <f t="array" ref="AQ68">IFERROR(VLOOKUP($D68,IF((القيود!$A$511:$A$1020=$D68)*(القيود!$H$511:$H$1020=AQ$10),القيود!$A$511:$I$1020,""),2,0),"")</f>
        <v/>
      </c>
      <c r="AR68" s="74" t="str">
        <f t="array" ref="AR68">IFERROR(VLOOKUP($D68,IF((القيود!$A$511:$A$1020=$D68)*(القيود!$H$511:$H$1020=AQ$10),القيود!$A$511:$I$1020,""),3,0),"")</f>
        <v/>
      </c>
      <c r="AS68" s="74" t="str">
        <f t="array" ref="AS68">IFERROR(VLOOKUP($D68,IF((القيود!$A$511:$A$1020=$D68)*(القيود!$H$511:$H$1020=AS$10),القيود!$A$511:$I$1020,""),2,0),"")</f>
        <v/>
      </c>
      <c r="AT68" s="74" t="str">
        <f t="array" ref="AT68">IFERROR(VLOOKUP($D68,IF((القيود!$A$511:$A$1020=$D68)*(القيود!$H$511:$H$1020=AS$10),القيود!$A$511:$I$1020,""),3,0),"")</f>
        <v/>
      </c>
      <c r="AU68" s="74" t="str">
        <f t="array" ref="AU68">IFERROR(VLOOKUP($D68,IF((القيود!$A$511:$A$1020=$D68)*(القيود!$H$511:$H$1020=AU$10),القيود!$A$511:$I$1020,""),2,0),"")</f>
        <v/>
      </c>
      <c r="AV68" s="74" t="str">
        <f t="array" ref="AV68">IFERROR(VLOOKUP($D68,IF((القيود!$A$511:$A$1020=$D68)*(القيود!$H$511:$H$1020=AU$10),القيود!$A$511:$I$1020,""),3,0),"")</f>
        <v/>
      </c>
    </row>
    <row r="69" spans="1:48" s="60" customFormat="1" ht="18.75" customHeight="1">
      <c r="A69" s="70">
        <f t="shared" si="59"/>
        <v>1</v>
      </c>
      <c r="B69" s="70" t="str">
        <f t="shared" si="60"/>
        <v/>
      </c>
      <c r="C69" s="70" t="str">
        <f t="shared" si="61"/>
        <v/>
      </c>
      <c r="D69" s="77">
        <v>57</v>
      </c>
      <c r="E69" s="80"/>
      <c r="F69" s="83"/>
      <c r="G69" s="82"/>
      <c r="H69" s="103">
        <f t="shared" si="65"/>
        <v>0</v>
      </c>
      <c r="I69" s="103">
        <f t="shared" si="66"/>
        <v>0</v>
      </c>
      <c r="J69" s="104">
        <f t="shared" si="67"/>
        <v>0</v>
      </c>
      <c r="K69" s="74" t="str">
        <f t="array" ref="K69">IFERROR(VLOOKUP($D69,IF((القيود!$A$511:$A$1020=$D69)*(القيود!$H$511:$H$1020=K$10),القيود!$A$511:$I$1020,""),2,0),"")</f>
        <v/>
      </c>
      <c r="L69" s="74" t="str">
        <f t="array" ref="L69">IFERROR(VLOOKUP($D69,IF((القيود!$A$511:$A$1020=$D69)*(القيود!$H$511:$H$1020=K$10),القيود!$A$511:$I$1020,""),3,0),"")</f>
        <v/>
      </c>
      <c r="M69" s="74" t="str">
        <f t="array" ref="M69">IFERROR(VLOOKUP($D69,IF((القيود!$A$511:$A$1020=$D69)*(القيود!$H$511:$H$1020=M$10),القيود!$A$511:$I$1020,""),2,0),"")</f>
        <v/>
      </c>
      <c r="N69" s="74" t="str">
        <f t="array" ref="N69">IFERROR(VLOOKUP($D69,IF((القيود!$A$511:$A$1020=$D69)*(القيود!$H$511:$H$1020=M$10),القيود!$A$511:$I$1020,""),3,0),"")</f>
        <v/>
      </c>
      <c r="O69" s="74" t="str">
        <f t="array" ref="O69">IFERROR(VLOOKUP($D69,IF((القيود!$A$511:$A$1020=$D69)*(القيود!$H$511:$H$1020=O$10),القيود!$A$511:$I$1020,""),2,0),"")</f>
        <v/>
      </c>
      <c r="P69" s="74" t="str">
        <f t="array" ref="P69">IFERROR(VLOOKUP($D69,IF((القيود!$A$511:$A$1020=$D69)*(القيود!$H$511:$H$1020=O$10),القيود!$A$511:$I$1020,""),3,0),"")</f>
        <v/>
      </c>
      <c r="Q69" s="74" t="str">
        <f t="array" ref="Q69">IFERROR(VLOOKUP($D69,IF((القيود!$A$511:$A$1020=$D69)*(القيود!$H$511:$H$1020=Q$10),القيود!$A$511:$I$1020,""),2,0),"")</f>
        <v/>
      </c>
      <c r="R69" s="74" t="str">
        <f t="array" ref="R69">IFERROR(VLOOKUP($D69,IF((القيود!$A$511:$A$1020=$D69)*(القيود!$H$511:$H$1020=Q$10),القيود!$A$511:$I$1020,""),3,0),"")</f>
        <v/>
      </c>
      <c r="S69" s="74" t="str">
        <f t="array" ref="S69">IFERROR(VLOOKUP($D69,IF((القيود!$A$511:$A$1020=$D69)*(القيود!$H$511:$H$1020=S$10),القيود!$A$511:$I$1020,""),2,0),"")</f>
        <v/>
      </c>
      <c r="T69" s="74" t="str">
        <f t="array" ref="T69">IFERROR(VLOOKUP($D69,IF((القيود!$A$511:$A$1020=$D69)*(القيود!$H$511:$H$1020=S$10),القيود!$A$511:$I$1020,""),3,0),"")</f>
        <v/>
      </c>
      <c r="U69" s="74" t="str">
        <f t="array" ref="U69">IFERROR(VLOOKUP($D69,IF((القيود!$A$511:$A$1020=$D69)*(القيود!$H$511:$H$1020=U$10),القيود!$A$511:$I$1020,""),2,0),"")</f>
        <v/>
      </c>
      <c r="V69" s="74" t="str">
        <f t="array" ref="V69">IFERROR(VLOOKUP($D69,IF((القيود!$A$511:$A$1020=$D69)*(القيود!$H$511:$H$1020=U$10),القيود!$A$511:$I$1020,""),3,0),"")</f>
        <v/>
      </c>
      <c r="W69" s="74" t="str">
        <f t="array" ref="W69">IFERROR(VLOOKUP($D69,IF((القيود!$A$511:$A$1020=$D69)*(القيود!$H$511:$H$1020=W$10),القيود!$A$511:$I$1020,""),2,0),"")</f>
        <v/>
      </c>
      <c r="X69" s="74" t="str">
        <f t="array" ref="X69">IFERROR(VLOOKUP($D69,IF((القيود!$A$511:$A$1020=$D69)*(القيود!$H$511:$H$1020=W$10),القيود!$A$511:$I$1020,""),3,0),"")</f>
        <v/>
      </c>
      <c r="Y69" s="74" t="str">
        <f t="array" ref="Y69">IFERROR(VLOOKUP($D69,IF((القيود!$A$511:$A$1020=$D69)*(القيود!$H$511:$H$1020=Y$10),القيود!$A$511:$I$1020,""),2,0),"")</f>
        <v/>
      </c>
      <c r="Z69" s="74" t="str">
        <f t="array" ref="Z69">IFERROR(VLOOKUP($D69,IF((القيود!$A$511:$A$1020=$D69)*(القيود!$H$511:$H$1020=Y$10),القيود!$A$511:$I$1020,""),3,0),"")</f>
        <v/>
      </c>
      <c r="AA69" s="74" t="str">
        <f t="array" ref="AA69">IFERROR(VLOOKUP($D69,IF((القيود!$A$511:$A$1020=$D69)*(القيود!$H$511:$H$1020=AA$10),القيود!$A$511:$I$1020,""),2,0),"")</f>
        <v/>
      </c>
      <c r="AB69" s="74" t="str">
        <f t="array" ref="AB69">IFERROR(VLOOKUP($D69,IF((القيود!$A$511:$A$1020=$D69)*(القيود!$H$511:$H$1020=AA$10),القيود!$A$511:$I$1020,""),3,0),"")</f>
        <v/>
      </c>
      <c r="AC69" s="74" t="str">
        <f t="array" ref="AC69">IFERROR(VLOOKUP($D69,IF((القيود!$A$511:$A$1020=$D69)*(القيود!$H$511:$H$1020=AC$10),القيود!$A$511:$I$1020,""),2,0),"")</f>
        <v/>
      </c>
      <c r="AD69" s="74" t="str">
        <f t="array" ref="AD69">IFERROR(VLOOKUP($D69,IF((القيود!$A$511:$A$1020=$D69)*(القيود!$H$511:$H$1020=AC$10),القيود!$A$511:$I$1020,""),3,0),"")</f>
        <v/>
      </c>
      <c r="AE69" s="74" t="str">
        <f t="array" ref="AE69">IFERROR(VLOOKUP($D69,IF((القيود!$A$511:$A$1020=$D69)*(القيود!$H$511:$H$1020=AE$10),القيود!$A$511:$I$1020,""),2,0),"")</f>
        <v/>
      </c>
      <c r="AF69" s="74" t="str">
        <f t="array" ref="AF69">IFERROR(VLOOKUP($D69,IF((القيود!$A$511:$A$1020=$D69)*(القيود!$H$511:$H$1020=AE$10),القيود!$A$511:$I$1020,""),3,0),"")</f>
        <v/>
      </c>
      <c r="AG69" s="74" t="str">
        <f t="array" ref="AG69">IFERROR(VLOOKUP($D69,IF((القيود!$A$511:$A$1020=$D69)*(القيود!$H$511:$H$1020=AG$10),القيود!$A$511:$I$1020,""),2,0),"")</f>
        <v/>
      </c>
      <c r="AH69" s="74" t="str">
        <f t="array" ref="AH69">IFERROR(VLOOKUP($D69,IF((القيود!$A$511:$A$1020=$D69)*(القيود!$H$511:$H$1020=AG$10),القيود!$A$511:$I$1020,""),3,0),"")</f>
        <v/>
      </c>
      <c r="AI69" s="74" t="str">
        <f t="array" ref="AI69">IFERROR(VLOOKUP($D69,IF((القيود!$A$511:$A$1020=$D69)*(القيود!$H$511:$H$1020=AI$10),القيود!$A$511:$I$1020,""),2,0),"")</f>
        <v/>
      </c>
      <c r="AJ69" s="74" t="str">
        <f t="array" ref="AJ69">IFERROR(VLOOKUP($D69,IF((القيود!$A$511:$A$1020=$D69)*(القيود!$H$511:$H$1020=AI$10),القيود!$A$511:$I$1020,""),3,0),"")</f>
        <v/>
      </c>
      <c r="AK69" s="74" t="str">
        <f t="array" ref="AK69">IFERROR(VLOOKUP($D69,IF((القيود!$A$511:$A$1020=$D69)*(القيود!$H$511:$H$1020=AK$10),القيود!$A$511:$I$1020,""),2,0),"")</f>
        <v/>
      </c>
      <c r="AL69" s="74" t="str">
        <f t="array" ref="AL69">IFERROR(VLOOKUP($D69,IF((القيود!$A$511:$A$1020=$D69)*(القيود!$H$511:$H$1020=AK$10),القيود!$A$511:$I$1020,""),3,0),"")</f>
        <v/>
      </c>
      <c r="AM69" s="74" t="str">
        <f t="array" ref="AM69">IFERROR(VLOOKUP($D69,IF((القيود!$A$511:$A$1020=$D69)*(القيود!$H$511:$H$1020=AM$10),القيود!$A$511:$I$1020,""),2,0),"")</f>
        <v/>
      </c>
      <c r="AN69" s="74" t="str">
        <f t="array" ref="AN69">IFERROR(VLOOKUP($D69,IF((القيود!$A$511:$A$1020=$D69)*(القيود!$H$511:$H$1020=AM$10),القيود!$A$511:$I$1020,""),3,0),"")</f>
        <v/>
      </c>
      <c r="AO69" s="74" t="str">
        <f t="array" ref="AO69">IFERROR(VLOOKUP($D69,IF((القيود!$A$511:$A$1020=$D69)*(القيود!$H$511:$H$1020=AO$10),القيود!$A$511:$I$1020,""),2,0),"")</f>
        <v/>
      </c>
      <c r="AP69" s="74" t="str">
        <f t="array" ref="AP69">IFERROR(VLOOKUP($D69,IF((القيود!$A$511:$A$1020=$D69)*(القيود!$H$511:$H$1020=AO$10),القيود!$A$511:$I$1020,""),3,0),"")</f>
        <v/>
      </c>
      <c r="AQ69" s="74" t="str">
        <f t="array" ref="AQ69">IFERROR(VLOOKUP($D69,IF((القيود!$A$511:$A$1020=$D69)*(القيود!$H$511:$H$1020=AQ$10),القيود!$A$511:$I$1020,""),2,0),"")</f>
        <v/>
      </c>
      <c r="AR69" s="74" t="str">
        <f t="array" ref="AR69">IFERROR(VLOOKUP($D69,IF((القيود!$A$511:$A$1020=$D69)*(القيود!$H$511:$H$1020=AQ$10),القيود!$A$511:$I$1020,""),3,0),"")</f>
        <v/>
      </c>
      <c r="AS69" s="74" t="str">
        <f t="array" ref="AS69">IFERROR(VLOOKUP($D69,IF((القيود!$A$511:$A$1020=$D69)*(القيود!$H$511:$H$1020=AS$10),القيود!$A$511:$I$1020,""),2,0),"")</f>
        <v/>
      </c>
      <c r="AT69" s="74" t="str">
        <f t="array" ref="AT69">IFERROR(VLOOKUP($D69,IF((القيود!$A$511:$A$1020=$D69)*(القيود!$H$511:$H$1020=AS$10),القيود!$A$511:$I$1020,""),3,0),"")</f>
        <v/>
      </c>
      <c r="AU69" s="74" t="str">
        <f t="array" ref="AU69">IFERROR(VLOOKUP($D69,IF((القيود!$A$511:$A$1020=$D69)*(القيود!$H$511:$H$1020=AU$10),القيود!$A$511:$I$1020,""),2,0),"")</f>
        <v/>
      </c>
      <c r="AV69" s="74" t="str">
        <f t="array" ref="AV69">IFERROR(VLOOKUP($D69,IF((القيود!$A$511:$A$1020=$D69)*(القيود!$H$511:$H$1020=AU$10),القيود!$A$511:$I$1020,""),3,0),"")</f>
        <v/>
      </c>
    </row>
    <row r="70" spans="1:48" s="60" customFormat="1" ht="18.75" customHeight="1">
      <c r="A70" s="70">
        <f t="shared" si="59"/>
        <v>1</v>
      </c>
      <c r="B70" s="70" t="str">
        <f t="shared" si="60"/>
        <v/>
      </c>
      <c r="C70" s="70" t="str">
        <f t="shared" si="61"/>
        <v/>
      </c>
      <c r="D70" s="77">
        <v>58</v>
      </c>
      <c r="E70" s="71"/>
      <c r="F70" s="83"/>
      <c r="G70" s="73"/>
      <c r="H70" s="103">
        <f t="shared" si="65"/>
        <v>0</v>
      </c>
      <c r="I70" s="103">
        <f t="shared" si="66"/>
        <v>0</v>
      </c>
      <c r="J70" s="104">
        <f t="shared" si="67"/>
        <v>0</v>
      </c>
      <c r="K70" s="74" t="str">
        <f t="array" ref="K70">IFERROR(VLOOKUP($D70,IF((القيود!$A$511:$A$1020=$D70)*(القيود!$H$511:$H$1020=K$10),القيود!$A$511:$I$1020,""),2,0),"")</f>
        <v/>
      </c>
      <c r="L70" s="74" t="str">
        <f t="array" ref="L70">IFERROR(VLOOKUP($D70,IF((القيود!$A$511:$A$1020=$D70)*(القيود!$H$511:$H$1020=K$10),القيود!$A$511:$I$1020,""),3,0),"")</f>
        <v/>
      </c>
      <c r="M70" s="74" t="str">
        <f t="array" ref="M70">IFERROR(VLOOKUP($D70,IF((القيود!$A$511:$A$1020=$D70)*(القيود!$H$511:$H$1020=M$10),القيود!$A$511:$I$1020,""),2,0),"")</f>
        <v/>
      </c>
      <c r="N70" s="74" t="str">
        <f t="array" ref="N70">IFERROR(VLOOKUP($D70,IF((القيود!$A$511:$A$1020=$D70)*(القيود!$H$511:$H$1020=M$10),القيود!$A$511:$I$1020,""),3,0),"")</f>
        <v/>
      </c>
      <c r="O70" s="74" t="str">
        <f t="array" ref="O70">IFERROR(VLOOKUP($D70,IF((القيود!$A$511:$A$1020=$D70)*(القيود!$H$511:$H$1020=O$10),القيود!$A$511:$I$1020,""),2,0),"")</f>
        <v/>
      </c>
      <c r="P70" s="74" t="str">
        <f t="array" ref="P70">IFERROR(VLOOKUP($D70,IF((القيود!$A$511:$A$1020=$D70)*(القيود!$H$511:$H$1020=O$10),القيود!$A$511:$I$1020,""),3,0),"")</f>
        <v/>
      </c>
      <c r="Q70" s="74" t="str">
        <f t="array" ref="Q70">IFERROR(VLOOKUP($D70,IF((القيود!$A$511:$A$1020=$D70)*(القيود!$H$511:$H$1020=Q$10),القيود!$A$511:$I$1020,""),2,0),"")</f>
        <v/>
      </c>
      <c r="R70" s="74" t="str">
        <f t="array" ref="R70">IFERROR(VLOOKUP($D70,IF((القيود!$A$511:$A$1020=$D70)*(القيود!$H$511:$H$1020=Q$10),القيود!$A$511:$I$1020,""),3,0),"")</f>
        <v/>
      </c>
      <c r="S70" s="74" t="str">
        <f t="array" ref="S70">IFERROR(VLOOKUP($D70,IF((القيود!$A$511:$A$1020=$D70)*(القيود!$H$511:$H$1020=S$10),القيود!$A$511:$I$1020,""),2,0),"")</f>
        <v/>
      </c>
      <c r="T70" s="74" t="str">
        <f t="array" ref="T70">IFERROR(VLOOKUP($D70,IF((القيود!$A$511:$A$1020=$D70)*(القيود!$H$511:$H$1020=S$10),القيود!$A$511:$I$1020,""),3,0),"")</f>
        <v/>
      </c>
      <c r="U70" s="74" t="str">
        <f t="array" ref="U70">IFERROR(VLOOKUP($D70,IF((القيود!$A$511:$A$1020=$D70)*(القيود!$H$511:$H$1020=U$10),القيود!$A$511:$I$1020,""),2,0),"")</f>
        <v/>
      </c>
      <c r="V70" s="74" t="str">
        <f t="array" ref="V70">IFERROR(VLOOKUP($D70,IF((القيود!$A$511:$A$1020=$D70)*(القيود!$H$511:$H$1020=U$10),القيود!$A$511:$I$1020,""),3,0),"")</f>
        <v/>
      </c>
      <c r="W70" s="74" t="str">
        <f t="array" ref="W70">IFERROR(VLOOKUP($D70,IF((القيود!$A$511:$A$1020=$D70)*(القيود!$H$511:$H$1020=W$10),القيود!$A$511:$I$1020,""),2,0),"")</f>
        <v/>
      </c>
      <c r="X70" s="74" t="str">
        <f t="array" ref="X70">IFERROR(VLOOKUP($D70,IF((القيود!$A$511:$A$1020=$D70)*(القيود!$H$511:$H$1020=W$10),القيود!$A$511:$I$1020,""),3,0),"")</f>
        <v/>
      </c>
      <c r="Y70" s="74" t="str">
        <f t="array" ref="Y70">IFERROR(VLOOKUP($D70,IF((القيود!$A$511:$A$1020=$D70)*(القيود!$H$511:$H$1020=Y$10),القيود!$A$511:$I$1020,""),2,0),"")</f>
        <v/>
      </c>
      <c r="Z70" s="74" t="str">
        <f t="array" ref="Z70">IFERROR(VLOOKUP($D70,IF((القيود!$A$511:$A$1020=$D70)*(القيود!$H$511:$H$1020=Y$10),القيود!$A$511:$I$1020,""),3,0),"")</f>
        <v/>
      </c>
      <c r="AA70" s="74" t="str">
        <f t="array" ref="AA70">IFERROR(VLOOKUP($D70,IF((القيود!$A$511:$A$1020=$D70)*(القيود!$H$511:$H$1020=AA$10),القيود!$A$511:$I$1020,""),2,0),"")</f>
        <v/>
      </c>
      <c r="AB70" s="74" t="str">
        <f t="array" ref="AB70">IFERROR(VLOOKUP($D70,IF((القيود!$A$511:$A$1020=$D70)*(القيود!$H$511:$H$1020=AA$10),القيود!$A$511:$I$1020,""),3,0),"")</f>
        <v/>
      </c>
      <c r="AC70" s="74" t="str">
        <f t="array" ref="AC70">IFERROR(VLOOKUP($D70,IF((القيود!$A$511:$A$1020=$D70)*(القيود!$H$511:$H$1020=AC$10),القيود!$A$511:$I$1020,""),2,0),"")</f>
        <v/>
      </c>
      <c r="AD70" s="74" t="str">
        <f t="array" ref="AD70">IFERROR(VLOOKUP($D70,IF((القيود!$A$511:$A$1020=$D70)*(القيود!$H$511:$H$1020=AC$10),القيود!$A$511:$I$1020,""),3,0),"")</f>
        <v/>
      </c>
      <c r="AE70" s="74" t="str">
        <f t="array" ref="AE70">IFERROR(VLOOKUP($D70,IF((القيود!$A$511:$A$1020=$D70)*(القيود!$H$511:$H$1020=AE$10),القيود!$A$511:$I$1020,""),2,0),"")</f>
        <v/>
      </c>
      <c r="AF70" s="74" t="str">
        <f t="array" ref="AF70">IFERROR(VLOOKUP($D70,IF((القيود!$A$511:$A$1020=$D70)*(القيود!$H$511:$H$1020=AE$10),القيود!$A$511:$I$1020,""),3,0),"")</f>
        <v/>
      </c>
      <c r="AG70" s="74" t="str">
        <f t="array" ref="AG70">IFERROR(VLOOKUP($D70,IF((القيود!$A$511:$A$1020=$D70)*(القيود!$H$511:$H$1020=AG$10),القيود!$A$511:$I$1020,""),2,0),"")</f>
        <v/>
      </c>
      <c r="AH70" s="74" t="str">
        <f t="array" ref="AH70">IFERROR(VLOOKUP($D70,IF((القيود!$A$511:$A$1020=$D70)*(القيود!$H$511:$H$1020=AG$10),القيود!$A$511:$I$1020,""),3,0),"")</f>
        <v/>
      </c>
      <c r="AI70" s="74" t="str">
        <f t="array" ref="AI70">IFERROR(VLOOKUP($D70,IF((القيود!$A$511:$A$1020=$D70)*(القيود!$H$511:$H$1020=AI$10),القيود!$A$511:$I$1020,""),2,0),"")</f>
        <v/>
      </c>
      <c r="AJ70" s="74" t="str">
        <f t="array" ref="AJ70">IFERROR(VLOOKUP($D70,IF((القيود!$A$511:$A$1020=$D70)*(القيود!$H$511:$H$1020=AI$10),القيود!$A$511:$I$1020,""),3,0),"")</f>
        <v/>
      </c>
      <c r="AK70" s="74" t="str">
        <f t="array" ref="AK70">IFERROR(VLOOKUP($D70,IF((القيود!$A$511:$A$1020=$D70)*(القيود!$H$511:$H$1020=AK$10),القيود!$A$511:$I$1020,""),2,0),"")</f>
        <v/>
      </c>
      <c r="AL70" s="74" t="str">
        <f t="array" ref="AL70">IFERROR(VLOOKUP($D70,IF((القيود!$A$511:$A$1020=$D70)*(القيود!$H$511:$H$1020=AK$10),القيود!$A$511:$I$1020,""),3,0),"")</f>
        <v/>
      </c>
      <c r="AM70" s="74" t="str">
        <f t="array" ref="AM70">IFERROR(VLOOKUP($D70,IF((القيود!$A$511:$A$1020=$D70)*(القيود!$H$511:$H$1020=AM$10),القيود!$A$511:$I$1020,""),2,0),"")</f>
        <v/>
      </c>
      <c r="AN70" s="74" t="str">
        <f t="array" ref="AN70">IFERROR(VLOOKUP($D70,IF((القيود!$A$511:$A$1020=$D70)*(القيود!$H$511:$H$1020=AM$10),القيود!$A$511:$I$1020,""),3,0),"")</f>
        <v/>
      </c>
      <c r="AO70" s="74" t="str">
        <f t="array" ref="AO70">IFERROR(VLOOKUP($D70,IF((القيود!$A$511:$A$1020=$D70)*(القيود!$H$511:$H$1020=AO$10),القيود!$A$511:$I$1020,""),2,0),"")</f>
        <v/>
      </c>
      <c r="AP70" s="74" t="str">
        <f t="array" ref="AP70">IFERROR(VLOOKUP($D70,IF((القيود!$A$511:$A$1020=$D70)*(القيود!$H$511:$H$1020=AO$10),القيود!$A$511:$I$1020,""),3,0),"")</f>
        <v/>
      </c>
      <c r="AQ70" s="74" t="str">
        <f t="array" ref="AQ70">IFERROR(VLOOKUP($D70,IF((القيود!$A$511:$A$1020=$D70)*(القيود!$H$511:$H$1020=AQ$10),القيود!$A$511:$I$1020,""),2,0),"")</f>
        <v/>
      </c>
      <c r="AR70" s="74" t="str">
        <f t="array" ref="AR70">IFERROR(VLOOKUP($D70,IF((القيود!$A$511:$A$1020=$D70)*(القيود!$H$511:$H$1020=AQ$10),القيود!$A$511:$I$1020,""),3,0),"")</f>
        <v/>
      </c>
      <c r="AS70" s="74" t="str">
        <f t="array" ref="AS70">IFERROR(VLOOKUP($D70,IF((القيود!$A$511:$A$1020=$D70)*(القيود!$H$511:$H$1020=AS$10),القيود!$A$511:$I$1020,""),2,0),"")</f>
        <v/>
      </c>
      <c r="AT70" s="74" t="str">
        <f t="array" ref="AT70">IFERROR(VLOOKUP($D70,IF((القيود!$A$511:$A$1020=$D70)*(القيود!$H$511:$H$1020=AS$10),القيود!$A$511:$I$1020,""),3,0),"")</f>
        <v/>
      </c>
      <c r="AU70" s="74" t="str">
        <f t="array" ref="AU70">IFERROR(VLOOKUP($D70,IF((القيود!$A$511:$A$1020=$D70)*(القيود!$H$511:$H$1020=AU$10),القيود!$A$511:$I$1020,""),2,0),"")</f>
        <v/>
      </c>
      <c r="AV70" s="74" t="str">
        <f t="array" ref="AV70">IFERROR(VLOOKUP($D70,IF((القيود!$A$511:$A$1020=$D70)*(القيود!$H$511:$H$1020=AU$10),القيود!$A$511:$I$1020,""),3,0),"")</f>
        <v/>
      </c>
    </row>
    <row r="71" spans="1:48" s="60" customFormat="1" ht="18.75" customHeight="1">
      <c r="A71" s="70">
        <f t="shared" si="59"/>
        <v>1</v>
      </c>
      <c r="B71" s="70" t="str">
        <f t="shared" si="60"/>
        <v/>
      </c>
      <c r="C71" s="70" t="str">
        <f t="shared" si="61"/>
        <v/>
      </c>
      <c r="D71" s="77">
        <v>59</v>
      </c>
      <c r="E71" s="80"/>
      <c r="F71" s="81"/>
      <c r="G71" s="82"/>
      <c r="H71" s="103">
        <f t="shared" si="65"/>
        <v>0</v>
      </c>
      <c r="I71" s="103">
        <f t="shared" si="66"/>
        <v>0</v>
      </c>
      <c r="J71" s="104">
        <f t="shared" si="67"/>
        <v>0</v>
      </c>
      <c r="K71" s="74" t="str">
        <f t="array" ref="K71">IFERROR(VLOOKUP($D71,IF((القيود!$A$511:$A$1020=$D71)*(القيود!$H$511:$H$1020=K$10),القيود!$A$511:$I$1020,""),2,0),"")</f>
        <v/>
      </c>
      <c r="L71" s="74" t="str">
        <f t="array" ref="L71">IFERROR(VLOOKUP($D71,IF((القيود!$A$511:$A$1020=$D71)*(القيود!$H$511:$H$1020=K$10),القيود!$A$511:$I$1020,""),3,0),"")</f>
        <v/>
      </c>
      <c r="M71" s="74" t="str">
        <f t="array" ref="M71">IFERROR(VLOOKUP($D71,IF((القيود!$A$511:$A$1020=$D71)*(القيود!$H$511:$H$1020=M$10),القيود!$A$511:$I$1020,""),2,0),"")</f>
        <v/>
      </c>
      <c r="N71" s="74" t="str">
        <f t="array" ref="N71">IFERROR(VLOOKUP($D71,IF((القيود!$A$511:$A$1020=$D71)*(القيود!$H$511:$H$1020=M$10),القيود!$A$511:$I$1020,""),3,0),"")</f>
        <v/>
      </c>
      <c r="O71" s="74" t="str">
        <f t="array" ref="O71">IFERROR(VLOOKUP($D71,IF((القيود!$A$511:$A$1020=$D71)*(القيود!$H$511:$H$1020=O$10),القيود!$A$511:$I$1020,""),2,0),"")</f>
        <v/>
      </c>
      <c r="P71" s="74" t="str">
        <f t="array" ref="P71">IFERROR(VLOOKUP($D71,IF((القيود!$A$511:$A$1020=$D71)*(القيود!$H$511:$H$1020=O$10),القيود!$A$511:$I$1020,""),3,0),"")</f>
        <v/>
      </c>
      <c r="Q71" s="74" t="str">
        <f t="array" ref="Q71">IFERROR(VLOOKUP($D71,IF((القيود!$A$511:$A$1020=$D71)*(القيود!$H$511:$H$1020=Q$10),القيود!$A$511:$I$1020,""),2,0),"")</f>
        <v/>
      </c>
      <c r="R71" s="74" t="str">
        <f t="array" ref="R71">IFERROR(VLOOKUP($D71,IF((القيود!$A$511:$A$1020=$D71)*(القيود!$H$511:$H$1020=Q$10),القيود!$A$511:$I$1020,""),3,0),"")</f>
        <v/>
      </c>
      <c r="S71" s="74" t="str">
        <f t="array" ref="S71">IFERROR(VLOOKUP($D71,IF((القيود!$A$511:$A$1020=$D71)*(القيود!$H$511:$H$1020=S$10),القيود!$A$511:$I$1020,""),2,0),"")</f>
        <v/>
      </c>
      <c r="T71" s="74" t="str">
        <f t="array" ref="T71">IFERROR(VLOOKUP($D71,IF((القيود!$A$511:$A$1020=$D71)*(القيود!$H$511:$H$1020=S$10),القيود!$A$511:$I$1020,""),3,0),"")</f>
        <v/>
      </c>
      <c r="U71" s="74" t="str">
        <f t="array" ref="U71">IFERROR(VLOOKUP($D71,IF((القيود!$A$511:$A$1020=$D71)*(القيود!$H$511:$H$1020=U$10),القيود!$A$511:$I$1020,""),2,0),"")</f>
        <v/>
      </c>
      <c r="V71" s="74" t="str">
        <f t="array" ref="V71">IFERROR(VLOOKUP($D71,IF((القيود!$A$511:$A$1020=$D71)*(القيود!$H$511:$H$1020=U$10),القيود!$A$511:$I$1020,""),3,0),"")</f>
        <v/>
      </c>
      <c r="W71" s="74" t="str">
        <f t="array" ref="W71">IFERROR(VLOOKUP($D71,IF((القيود!$A$511:$A$1020=$D71)*(القيود!$H$511:$H$1020=W$10),القيود!$A$511:$I$1020,""),2,0),"")</f>
        <v/>
      </c>
      <c r="X71" s="74" t="str">
        <f t="array" ref="X71">IFERROR(VLOOKUP($D71,IF((القيود!$A$511:$A$1020=$D71)*(القيود!$H$511:$H$1020=W$10),القيود!$A$511:$I$1020,""),3,0),"")</f>
        <v/>
      </c>
      <c r="Y71" s="74" t="str">
        <f t="array" ref="Y71">IFERROR(VLOOKUP($D71,IF((القيود!$A$511:$A$1020=$D71)*(القيود!$H$511:$H$1020=Y$10),القيود!$A$511:$I$1020,""),2,0),"")</f>
        <v/>
      </c>
      <c r="Z71" s="74" t="str">
        <f t="array" ref="Z71">IFERROR(VLOOKUP($D71,IF((القيود!$A$511:$A$1020=$D71)*(القيود!$H$511:$H$1020=Y$10),القيود!$A$511:$I$1020,""),3,0),"")</f>
        <v/>
      </c>
      <c r="AA71" s="74" t="str">
        <f t="array" ref="AA71">IFERROR(VLOOKUP($D71,IF((القيود!$A$511:$A$1020=$D71)*(القيود!$H$511:$H$1020=AA$10),القيود!$A$511:$I$1020,""),2,0),"")</f>
        <v/>
      </c>
      <c r="AB71" s="74" t="str">
        <f t="array" ref="AB71">IFERROR(VLOOKUP($D71,IF((القيود!$A$511:$A$1020=$D71)*(القيود!$H$511:$H$1020=AA$10),القيود!$A$511:$I$1020,""),3,0),"")</f>
        <v/>
      </c>
      <c r="AC71" s="74" t="str">
        <f t="array" ref="AC71">IFERROR(VLOOKUP($D71,IF((القيود!$A$511:$A$1020=$D71)*(القيود!$H$511:$H$1020=AC$10),القيود!$A$511:$I$1020,""),2,0),"")</f>
        <v/>
      </c>
      <c r="AD71" s="74" t="str">
        <f t="array" ref="AD71">IFERROR(VLOOKUP($D71,IF((القيود!$A$511:$A$1020=$D71)*(القيود!$H$511:$H$1020=AC$10),القيود!$A$511:$I$1020,""),3,0),"")</f>
        <v/>
      </c>
      <c r="AE71" s="74" t="str">
        <f t="array" ref="AE71">IFERROR(VLOOKUP($D71,IF((القيود!$A$511:$A$1020=$D71)*(القيود!$H$511:$H$1020=AE$10),القيود!$A$511:$I$1020,""),2,0),"")</f>
        <v/>
      </c>
      <c r="AF71" s="74" t="str">
        <f t="array" ref="AF71">IFERROR(VLOOKUP($D71,IF((القيود!$A$511:$A$1020=$D71)*(القيود!$H$511:$H$1020=AE$10),القيود!$A$511:$I$1020,""),3,0),"")</f>
        <v/>
      </c>
      <c r="AG71" s="74" t="str">
        <f t="array" ref="AG71">IFERROR(VLOOKUP($D71,IF((القيود!$A$511:$A$1020=$D71)*(القيود!$H$511:$H$1020=AG$10),القيود!$A$511:$I$1020,""),2,0),"")</f>
        <v/>
      </c>
      <c r="AH71" s="74" t="str">
        <f t="array" ref="AH71">IFERROR(VLOOKUP($D71,IF((القيود!$A$511:$A$1020=$D71)*(القيود!$H$511:$H$1020=AG$10),القيود!$A$511:$I$1020,""),3,0),"")</f>
        <v/>
      </c>
      <c r="AI71" s="74" t="str">
        <f t="array" ref="AI71">IFERROR(VLOOKUP($D71,IF((القيود!$A$511:$A$1020=$D71)*(القيود!$H$511:$H$1020=AI$10),القيود!$A$511:$I$1020,""),2,0),"")</f>
        <v/>
      </c>
      <c r="AJ71" s="74" t="str">
        <f t="array" ref="AJ71">IFERROR(VLOOKUP($D71,IF((القيود!$A$511:$A$1020=$D71)*(القيود!$H$511:$H$1020=AI$10),القيود!$A$511:$I$1020,""),3,0),"")</f>
        <v/>
      </c>
      <c r="AK71" s="74" t="str">
        <f t="array" ref="AK71">IFERROR(VLOOKUP($D71,IF((القيود!$A$511:$A$1020=$D71)*(القيود!$H$511:$H$1020=AK$10),القيود!$A$511:$I$1020,""),2,0),"")</f>
        <v/>
      </c>
      <c r="AL71" s="74" t="str">
        <f t="array" ref="AL71">IFERROR(VLOOKUP($D71,IF((القيود!$A$511:$A$1020=$D71)*(القيود!$H$511:$H$1020=AK$10),القيود!$A$511:$I$1020,""),3,0),"")</f>
        <v/>
      </c>
      <c r="AM71" s="74" t="str">
        <f t="array" ref="AM71">IFERROR(VLOOKUP($D71,IF((القيود!$A$511:$A$1020=$D71)*(القيود!$H$511:$H$1020=AM$10),القيود!$A$511:$I$1020,""),2,0),"")</f>
        <v/>
      </c>
      <c r="AN71" s="74" t="str">
        <f t="array" ref="AN71">IFERROR(VLOOKUP($D71,IF((القيود!$A$511:$A$1020=$D71)*(القيود!$H$511:$H$1020=AM$10),القيود!$A$511:$I$1020,""),3,0),"")</f>
        <v/>
      </c>
      <c r="AO71" s="74" t="str">
        <f t="array" ref="AO71">IFERROR(VLOOKUP($D71,IF((القيود!$A$511:$A$1020=$D71)*(القيود!$H$511:$H$1020=AO$10),القيود!$A$511:$I$1020,""),2,0),"")</f>
        <v/>
      </c>
      <c r="AP71" s="74" t="str">
        <f t="array" ref="AP71">IFERROR(VLOOKUP($D71,IF((القيود!$A$511:$A$1020=$D71)*(القيود!$H$511:$H$1020=AO$10),القيود!$A$511:$I$1020,""),3,0),"")</f>
        <v/>
      </c>
      <c r="AQ71" s="74" t="str">
        <f t="array" ref="AQ71">IFERROR(VLOOKUP($D71,IF((القيود!$A$511:$A$1020=$D71)*(القيود!$H$511:$H$1020=AQ$10),القيود!$A$511:$I$1020,""),2,0),"")</f>
        <v/>
      </c>
      <c r="AR71" s="74" t="str">
        <f t="array" ref="AR71">IFERROR(VLOOKUP($D71,IF((القيود!$A$511:$A$1020=$D71)*(القيود!$H$511:$H$1020=AQ$10),القيود!$A$511:$I$1020,""),3,0),"")</f>
        <v/>
      </c>
      <c r="AS71" s="74" t="str">
        <f t="array" ref="AS71">IFERROR(VLOOKUP($D71,IF((القيود!$A$511:$A$1020=$D71)*(القيود!$H$511:$H$1020=AS$10),القيود!$A$511:$I$1020,""),2,0),"")</f>
        <v/>
      </c>
      <c r="AT71" s="74" t="str">
        <f t="array" ref="AT71">IFERROR(VLOOKUP($D71,IF((القيود!$A$511:$A$1020=$D71)*(القيود!$H$511:$H$1020=AS$10),القيود!$A$511:$I$1020,""),3,0),"")</f>
        <v/>
      </c>
      <c r="AU71" s="74" t="str">
        <f t="array" ref="AU71">IFERROR(VLOOKUP($D71,IF((القيود!$A$511:$A$1020=$D71)*(القيود!$H$511:$H$1020=AU$10),القيود!$A$511:$I$1020,""),2,0),"")</f>
        <v/>
      </c>
      <c r="AV71" s="74" t="str">
        <f t="array" ref="AV71">IFERROR(VLOOKUP($D71,IF((القيود!$A$511:$A$1020=$D71)*(القيود!$H$511:$H$1020=AU$10),القيود!$A$511:$I$1020,""),3,0),"")</f>
        <v/>
      </c>
    </row>
    <row r="72" spans="1:48" s="60" customFormat="1" ht="18.75" customHeight="1">
      <c r="A72" s="70">
        <f t="shared" si="59"/>
        <v>1</v>
      </c>
      <c r="B72" s="70" t="str">
        <f t="shared" si="60"/>
        <v/>
      </c>
      <c r="C72" s="70" t="str">
        <f t="shared" si="61"/>
        <v/>
      </c>
      <c r="D72" s="77">
        <v>60</v>
      </c>
      <c r="E72" s="71"/>
      <c r="F72" s="81"/>
      <c r="G72" s="82"/>
      <c r="H72" s="103">
        <f t="shared" si="65"/>
        <v>0</v>
      </c>
      <c r="I72" s="103">
        <f t="shared" si="66"/>
        <v>0</v>
      </c>
      <c r="J72" s="104">
        <f t="shared" si="67"/>
        <v>0</v>
      </c>
      <c r="K72" s="74" t="str">
        <f t="array" ref="K72">IFERROR(VLOOKUP($D72,IF((القيود!$A$511:$A$1020=$D72)*(القيود!$H$511:$H$1020=K$10),القيود!$A$511:$I$1020,""),2,0),"")</f>
        <v/>
      </c>
      <c r="L72" s="74" t="str">
        <f t="array" ref="L72">IFERROR(VLOOKUP($D72,IF((القيود!$A$511:$A$1020=$D72)*(القيود!$H$511:$H$1020=K$10),القيود!$A$511:$I$1020,""),3,0),"")</f>
        <v/>
      </c>
      <c r="M72" s="74" t="str">
        <f t="array" ref="M72">IFERROR(VLOOKUP($D72,IF((القيود!$A$511:$A$1020=$D72)*(القيود!$H$511:$H$1020=M$10),القيود!$A$511:$I$1020,""),2,0),"")</f>
        <v/>
      </c>
      <c r="N72" s="74" t="str">
        <f t="array" ref="N72">IFERROR(VLOOKUP($D72,IF((القيود!$A$511:$A$1020=$D72)*(القيود!$H$511:$H$1020=M$10),القيود!$A$511:$I$1020,""),3,0),"")</f>
        <v/>
      </c>
      <c r="O72" s="74" t="str">
        <f t="array" ref="O72">IFERROR(VLOOKUP($D72,IF((القيود!$A$511:$A$1020=$D72)*(القيود!$H$511:$H$1020=O$10),القيود!$A$511:$I$1020,""),2,0),"")</f>
        <v/>
      </c>
      <c r="P72" s="74" t="str">
        <f t="array" ref="P72">IFERROR(VLOOKUP($D72,IF((القيود!$A$511:$A$1020=$D72)*(القيود!$H$511:$H$1020=O$10),القيود!$A$511:$I$1020,""),3,0),"")</f>
        <v/>
      </c>
      <c r="Q72" s="74" t="str">
        <f t="array" ref="Q72">IFERROR(VLOOKUP($D72,IF((القيود!$A$511:$A$1020=$D72)*(القيود!$H$511:$H$1020=Q$10),القيود!$A$511:$I$1020,""),2,0),"")</f>
        <v/>
      </c>
      <c r="R72" s="74" t="str">
        <f t="array" ref="R72">IFERROR(VLOOKUP($D72,IF((القيود!$A$511:$A$1020=$D72)*(القيود!$H$511:$H$1020=Q$10),القيود!$A$511:$I$1020,""),3,0),"")</f>
        <v/>
      </c>
      <c r="S72" s="74" t="str">
        <f t="array" ref="S72">IFERROR(VLOOKUP($D72,IF((القيود!$A$511:$A$1020=$D72)*(القيود!$H$511:$H$1020=S$10),القيود!$A$511:$I$1020,""),2,0),"")</f>
        <v/>
      </c>
      <c r="T72" s="74" t="str">
        <f t="array" ref="T72">IFERROR(VLOOKUP($D72,IF((القيود!$A$511:$A$1020=$D72)*(القيود!$H$511:$H$1020=S$10),القيود!$A$511:$I$1020,""),3,0),"")</f>
        <v/>
      </c>
      <c r="U72" s="74" t="str">
        <f t="array" ref="U72">IFERROR(VLOOKUP($D72,IF((القيود!$A$511:$A$1020=$D72)*(القيود!$H$511:$H$1020=U$10),القيود!$A$511:$I$1020,""),2,0),"")</f>
        <v/>
      </c>
      <c r="V72" s="74" t="str">
        <f t="array" ref="V72">IFERROR(VLOOKUP($D72,IF((القيود!$A$511:$A$1020=$D72)*(القيود!$H$511:$H$1020=U$10),القيود!$A$511:$I$1020,""),3,0),"")</f>
        <v/>
      </c>
      <c r="W72" s="74" t="str">
        <f t="array" ref="W72">IFERROR(VLOOKUP($D72,IF((القيود!$A$511:$A$1020=$D72)*(القيود!$H$511:$H$1020=W$10),القيود!$A$511:$I$1020,""),2,0),"")</f>
        <v/>
      </c>
      <c r="X72" s="74" t="str">
        <f t="array" ref="X72">IFERROR(VLOOKUP($D72,IF((القيود!$A$511:$A$1020=$D72)*(القيود!$H$511:$H$1020=W$10),القيود!$A$511:$I$1020,""),3,0),"")</f>
        <v/>
      </c>
      <c r="Y72" s="74" t="str">
        <f t="array" ref="Y72">IFERROR(VLOOKUP($D72,IF((القيود!$A$511:$A$1020=$D72)*(القيود!$H$511:$H$1020=Y$10),القيود!$A$511:$I$1020,""),2,0),"")</f>
        <v/>
      </c>
      <c r="Z72" s="74" t="str">
        <f t="array" ref="Z72">IFERROR(VLOOKUP($D72,IF((القيود!$A$511:$A$1020=$D72)*(القيود!$H$511:$H$1020=Y$10),القيود!$A$511:$I$1020,""),3,0),"")</f>
        <v/>
      </c>
      <c r="AA72" s="74" t="str">
        <f t="array" ref="AA72">IFERROR(VLOOKUP($D72,IF((القيود!$A$511:$A$1020=$D72)*(القيود!$H$511:$H$1020=AA$10),القيود!$A$511:$I$1020,""),2,0),"")</f>
        <v/>
      </c>
      <c r="AB72" s="74" t="str">
        <f t="array" ref="AB72">IFERROR(VLOOKUP($D72,IF((القيود!$A$511:$A$1020=$D72)*(القيود!$H$511:$H$1020=AA$10),القيود!$A$511:$I$1020,""),3,0),"")</f>
        <v/>
      </c>
      <c r="AC72" s="74" t="str">
        <f t="array" ref="AC72">IFERROR(VLOOKUP($D72,IF((القيود!$A$511:$A$1020=$D72)*(القيود!$H$511:$H$1020=AC$10),القيود!$A$511:$I$1020,""),2,0),"")</f>
        <v/>
      </c>
      <c r="AD72" s="74" t="str">
        <f t="array" ref="AD72">IFERROR(VLOOKUP($D72,IF((القيود!$A$511:$A$1020=$D72)*(القيود!$H$511:$H$1020=AC$10),القيود!$A$511:$I$1020,""),3,0),"")</f>
        <v/>
      </c>
      <c r="AE72" s="74" t="str">
        <f t="array" ref="AE72">IFERROR(VLOOKUP($D72,IF((القيود!$A$511:$A$1020=$D72)*(القيود!$H$511:$H$1020=AE$10),القيود!$A$511:$I$1020,""),2,0),"")</f>
        <v/>
      </c>
      <c r="AF72" s="74" t="str">
        <f t="array" ref="AF72">IFERROR(VLOOKUP($D72,IF((القيود!$A$511:$A$1020=$D72)*(القيود!$H$511:$H$1020=AE$10),القيود!$A$511:$I$1020,""),3,0),"")</f>
        <v/>
      </c>
      <c r="AG72" s="74" t="str">
        <f t="array" ref="AG72">IFERROR(VLOOKUP($D72,IF((القيود!$A$511:$A$1020=$D72)*(القيود!$H$511:$H$1020=AG$10),القيود!$A$511:$I$1020,""),2,0),"")</f>
        <v/>
      </c>
      <c r="AH72" s="74" t="str">
        <f t="array" ref="AH72">IFERROR(VLOOKUP($D72,IF((القيود!$A$511:$A$1020=$D72)*(القيود!$H$511:$H$1020=AG$10),القيود!$A$511:$I$1020,""),3,0),"")</f>
        <v/>
      </c>
      <c r="AI72" s="74" t="str">
        <f t="array" ref="AI72">IFERROR(VLOOKUP($D72,IF((القيود!$A$511:$A$1020=$D72)*(القيود!$H$511:$H$1020=AI$10),القيود!$A$511:$I$1020,""),2,0),"")</f>
        <v/>
      </c>
      <c r="AJ72" s="74" t="str">
        <f t="array" ref="AJ72">IFERROR(VLOOKUP($D72,IF((القيود!$A$511:$A$1020=$D72)*(القيود!$H$511:$H$1020=AI$10),القيود!$A$511:$I$1020,""),3,0),"")</f>
        <v/>
      </c>
      <c r="AK72" s="74" t="str">
        <f t="array" ref="AK72">IFERROR(VLOOKUP($D72,IF((القيود!$A$511:$A$1020=$D72)*(القيود!$H$511:$H$1020=AK$10),القيود!$A$511:$I$1020,""),2,0),"")</f>
        <v/>
      </c>
      <c r="AL72" s="74" t="str">
        <f t="array" ref="AL72">IFERROR(VLOOKUP($D72,IF((القيود!$A$511:$A$1020=$D72)*(القيود!$H$511:$H$1020=AK$10),القيود!$A$511:$I$1020,""),3,0),"")</f>
        <v/>
      </c>
      <c r="AM72" s="74" t="str">
        <f t="array" ref="AM72">IFERROR(VLOOKUP($D72,IF((القيود!$A$511:$A$1020=$D72)*(القيود!$H$511:$H$1020=AM$10),القيود!$A$511:$I$1020,""),2,0),"")</f>
        <v/>
      </c>
      <c r="AN72" s="74" t="str">
        <f t="array" ref="AN72">IFERROR(VLOOKUP($D72,IF((القيود!$A$511:$A$1020=$D72)*(القيود!$H$511:$H$1020=AM$10),القيود!$A$511:$I$1020,""),3,0),"")</f>
        <v/>
      </c>
      <c r="AO72" s="74" t="str">
        <f t="array" ref="AO72">IFERROR(VLOOKUP($D72,IF((القيود!$A$511:$A$1020=$D72)*(القيود!$H$511:$H$1020=AO$10),القيود!$A$511:$I$1020,""),2,0),"")</f>
        <v/>
      </c>
      <c r="AP72" s="74" t="str">
        <f t="array" ref="AP72">IFERROR(VLOOKUP($D72,IF((القيود!$A$511:$A$1020=$D72)*(القيود!$H$511:$H$1020=AO$10),القيود!$A$511:$I$1020,""),3,0),"")</f>
        <v/>
      </c>
      <c r="AQ72" s="74" t="str">
        <f t="array" ref="AQ72">IFERROR(VLOOKUP($D72,IF((القيود!$A$511:$A$1020=$D72)*(القيود!$H$511:$H$1020=AQ$10),القيود!$A$511:$I$1020,""),2,0),"")</f>
        <v/>
      </c>
      <c r="AR72" s="74" t="str">
        <f t="array" ref="AR72">IFERROR(VLOOKUP($D72,IF((القيود!$A$511:$A$1020=$D72)*(القيود!$H$511:$H$1020=AQ$10),القيود!$A$511:$I$1020,""),3,0),"")</f>
        <v/>
      </c>
      <c r="AS72" s="74" t="str">
        <f t="array" ref="AS72">IFERROR(VLOOKUP($D72,IF((القيود!$A$511:$A$1020=$D72)*(القيود!$H$511:$H$1020=AS$10),القيود!$A$511:$I$1020,""),2,0),"")</f>
        <v/>
      </c>
      <c r="AT72" s="74" t="str">
        <f t="array" ref="AT72">IFERROR(VLOOKUP($D72,IF((القيود!$A$511:$A$1020=$D72)*(القيود!$H$511:$H$1020=AS$10),القيود!$A$511:$I$1020,""),3,0),"")</f>
        <v/>
      </c>
      <c r="AU72" s="74" t="str">
        <f t="array" ref="AU72">IFERROR(VLOOKUP($D72,IF((القيود!$A$511:$A$1020=$D72)*(القيود!$H$511:$H$1020=AU$10),القيود!$A$511:$I$1020,""),2,0),"")</f>
        <v/>
      </c>
      <c r="AV72" s="74" t="str">
        <f t="array" ref="AV72">IFERROR(VLOOKUP($D72,IF((القيود!$A$511:$A$1020=$D72)*(القيود!$H$511:$H$1020=AU$10),القيود!$A$511:$I$1020,""),3,0),"")</f>
        <v/>
      </c>
    </row>
    <row r="73" spans="1:48" s="60" customFormat="1" ht="18.75" customHeight="1">
      <c r="A73" s="70">
        <f t="shared" si="59"/>
        <v>1</v>
      </c>
      <c r="B73" s="70" t="str">
        <f t="shared" si="60"/>
        <v/>
      </c>
      <c r="C73" s="70" t="str">
        <f t="shared" si="61"/>
        <v/>
      </c>
      <c r="D73" s="77">
        <v>61</v>
      </c>
      <c r="E73" s="80"/>
      <c r="F73" s="83"/>
      <c r="G73" s="82"/>
      <c r="H73" s="103">
        <f t="shared" si="65"/>
        <v>0</v>
      </c>
      <c r="I73" s="103">
        <f t="shared" si="66"/>
        <v>0</v>
      </c>
      <c r="J73" s="104">
        <f t="shared" si="67"/>
        <v>0</v>
      </c>
      <c r="K73" s="74" t="str">
        <f t="array" ref="K73">IFERROR(VLOOKUP($D73,IF((القيود!$A$511:$A$1020=$D73)*(القيود!$H$511:$H$1020=K$10),القيود!$A$511:$I$1020,""),2,0),"")</f>
        <v/>
      </c>
      <c r="L73" s="74" t="str">
        <f t="array" ref="L73">IFERROR(VLOOKUP($D73,IF((القيود!$A$511:$A$1020=$D73)*(القيود!$H$511:$H$1020=K$10),القيود!$A$511:$I$1020,""),3,0),"")</f>
        <v/>
      </c>
      <c r="M73" s="74" t="str">
        <f t="array" ref="M73">IFERROR(VLOOKUP($D73,IF((القيود!$A$511:$A$1020=$D73)*(القيود!$H$511:$H$1020=M$10),القيود!$A$511:$I$1020,""),2,0),"")</f>
        <v/>
      </c>
      <c r="N73" s="74" t="str">
        <f t="array" ref="N73">IFERROR(VLOOKUP($D73,IF((القيود!$A$511:$A$1020=$D73)*(القيود!$H$511:$H$1020=M$10),القيود!$A$511:$I$1020,""),3,0),"")</f>
        <v/>
      </c>
      <c r="O73" s="74" t="str">
        <f t="array" ref="O73">IFERROR(VLOOKUP($D73,IF((القيود!$A$511:$A$1020=$D73)*(القيود!$H$511:$H$1020=O$10),القيود!$A$511:$I$1020,""),2,0),"")</f>
        <v/>
      </c>
      <c r="P73" s="74" t="str">
        <f t="array" ref="P73">IFERROR(VLOOKUP($D73,IF((القيود!$A$511:$A$1020=$D73)*(القيود!$H$511:$H$1020=O$10),القيود!$A$511:$I$1020,""),3,0),"")</f>
        <v/>
      </c>
      <c r="Q73" s="74" t="str">
        <f t="array" ref="Q73">IFERROR(VLOOKUP($D73,IF((القيود!$A$511:$A$1020=$D73)*(القيود!$H$511:$H$1020=Q$10),القيود!$A$511:$I$1020,""),2,0),"")</f>
        <v/>
      </c>
      <c r="R73" s="74" t="str">
        <f t="array" ref="R73">IFERROR(VLOOKUP($D73,IF((القيود!$A$511:$A$1020=$D73)*(القيود!$H$511:$H$1020=Q$10),القيود!$A$511:$I$1020,""),3,0),"")</f>
        <v/>
      </c>
      <c r="S73" s="74" t="str">
        <f t="array" ref="S73">IFERROR(VLOOKUP($D73,IF((القيود!$A$511:$A$1020=$D73)*(القيود!$H$511:$H$1020=S$10),القيود!$A$511:$I$1020,""),2,0),"")</f>
        <v/>
      </c>
      <c r="T73" s="74" t="str">
        <f t="array" ref="T73">IFERROR(VLOOKUP($D73,IF((القيود!$A$511:$A$1020=$D73)*(القيود!$H$511:$H$1020=S$10),القيود!$A$511:$I$1020,""),3,0),"")</f>
        <v/>
      </c>
      <c r="U73" s="74" t="str">
        <f t="array" ref="U73">IFERROR(VLOOKUP($D73,IF((القيود!$A$511:$A$1020=$D73)*(القيود!$H$511:$H$1020=U$10),القيود!$A$511:$I$1020,""),2,0),"")</f>
        <v/>
      </c>
      <c r="V73" s="74" t="str">
        <f t="array" ref="V73">IFERROR(VLOOKUP($D73,IF((القيود!$A$511:$A$1020=$D73)*(القيود!$H$511:$H$1020=U$10),القيود!$A$511:$I$1020,""),3,0),"")</f>
        <v/>
      </c>
      <c r="W73" s="74" t="str">
        <f t="array" ref="W73">IFERROR(VLOOKUP($D73,IF((القيود!$A$511:$A$1020=$D73)*(القيود!$H$511:$H$1020=W$10),القيود!$A$511:$I$1020,""),2,0),"")</f>
        <v/>
      </c>
      <c r="X73" s="74" t="str">
        <f t="array" ref="X73">IFERROR(VLOOKUP($D73,IF((القيود!$A$511:$A$1020=$D73)*(القيود!$H$511:$H$1020=W$10),القيود!$A$511:$I$1020,""),3,0),"")</f>
        <v/>
      </c>
      <c r="Y73" s="74" t="str">
        <f t="array" ref="Y73">IFERROR(VLOOKUP($D73,IF((القيود!$A$511:$A$1020=$D73)*(القيود!$H$511:$H$1020=Y$10),القيود!$A$511:$I$1020,""),2,0),"")</f>
        <v/>
      </c>
      <c r="Z73" s="74" t="str">
        <f t="array" ref="Z73">IFERROR(VLOOKUP($D73,IF((القيود!$A$511:$A$1020=$D73)*(القيود!$H$511:$H$1020=Y$10),القيود!$A$511:$I$1020,""),3,0),"")</f>
        <v/>
      </c>
      <c r="AA73" s="74" t="str">
        <f t="array" ref="AA73">IFERROR(VLOOKUP($D73,IF((القيود!$A$511:$A$1020=$D73)*(القيود!$H$511:$H$1020=AA$10),القيود!$A$511:$I$1020,""),2,0),"")</f>
        <v/>
      </c>
      <c r="AB73" s="74" t="str">
        <f t="array" ref="AB73">IFERROR(VLOOKUP($D73,IF((القيود!$A$511:$A$1020=$D73)*(القيود!$H$511:$H$1020=AA$10),القيود!$A$511:$I$1020,""),3,0),"")</f>
        <v/>
      </c>
      <c r="AC73" s="74" t="str">
        <f t="array" ref="AC73">IFERROR(VLOOKUP($D73,IF((القيود!$A$511:$A$1020=$D73)*(القيود!$H$511:$H$1020=AC$10),القيود!$A$511:$I$1020,""),2,0),"")</f>
        <v/>
      </c>
      <c r="AD73" s="74" t="str">
        <f t="array" ref="AD73">IFERROR(VLOOKUP($D73,IF((القيود!$A$511:$A$1020=$D73)*(القيود!$H$511:$H$1020=AC$10),القيود!$A$511:$I$1020,""),3,0),"")</f>
        <v/>
      </c>
      <c r="AE73" s="74" t="str">
        <f t="array" ref="AE73">IFERROR(VLOOKUP($D73,IF((القيود!$A$511:$A$1020=$D73)*(القيود!$H$511:$H$1020=AE$10),القيود!$A$511:$I$1020,""),2,0),"")</f>
        <v/>
      </c>
      <c r="AF73" s="74" t="str">
        <f t="array" ref="AF73">IFERROR(VLOOKUP($D73,IF((القيود!$A$511:$A$1020=$D73)*(القيود!$H$511:$H$1020=AE$10),القيود!$A$511:$I$1020,""),3,0),"")</f>
        <v/>
      </c>
      <c r="AG73" s="74" t="str">
        <f t="array" ref="AG73">IFERROR(VLOOKUP($D73,IF((القيود!$A$511:$A$1020=$D73)*(القيود!$H$511:$H$1020=AG$10),القيود!$A$511:$I$1020,""),2,0),"")</f>
        <v/>
      </c>
      <c r="AH73" s="74" t="str">
        <f t="array" ref="AH73">IFERROR(VLOOKUP($D73,IF((القيود!$A$511:$A$1020=$D73)*(القيود!$H$511:$H$1020=AG$10),القيود!$A$511:$I$1020,""),3,0),"")</f>
        <v/>
      </c>
      <c r="AI73" s="74" t="str">
        <f t="array" ref="AI73">IFERROR(VLOOKUP($D73,IF((القيود!$A$511:$A$1020=$D73)*(القيود!$H$511:$H$1020=AI$10),القيود!$A$511:$I$1020,""),2,0),"")</f>
        <v/>
      </c>
      <c r="AJ73" s="74" t="str">
        <f t="array" ref="AJ73">IFERROR(VLOOKUP($D73,IF((القيود!$A$511:$A$1020=$D73)*(القيود!$H$511:$H$1020=AI$10),القيود!$A$511:$I$1020,""),3,0),"")</f>
        <v/>
      </c>
      <c r="AK73" s="74" t="str">
        <f t="array" ref="AK73">IFERROR(VLOOKUP($D73,IF((القيود!$A$511:$A$1020=$D73)*(القيود!$H$511:$H$1020=AK$10),القيود!$A$511:$I$1020,""),2,0),"")</f>
        <v/>
      </c>
      <c r="AL73" s="74" t="str">
        <f t="array" ref="AL73">IFERROR(VLOOKUP($D73,IF((القيود!$A$511:$A$1020=$D73)*(القيود!$H$511:$H$1020=AK$10),القيود!$A$511:$I$1020,""),3,0),"")</f>
        <v/>
      </c>
      <c r="AM73" s="74" t="str">
        <f t="array" ref="AM73">IFERROR(VLOOKUP($D73,IF((القيود!$A$511:$A$1020=$D73)*(القيود!$H$511:$H$1020=AM$10),القيود!$A$511:$I$1020,""),2,0),"")</f>
        <v/>
      </c>
      <c r="AN73" s="74" t="str">
        <f t="array" ref="AN73">IFERROR(VLOOKUP($D73,IF((القيود!$A$511:$A$1020=$D73)*(القيود!$H$511:$H$1020=AM$10),القيود!$A$511:$I$1020,""),3,0),"")</f>
        <v/>
      </c>
      <c r="AO73" s="74" t="str">
        <f t="array" ref="AO73">IFERROR(VLOOKUP($D73,IF((القيود!$A$511:$A$1020=$D73)*(القيود!$H$511:$H$1020=AO$10),القيود!$A$511:$I$1020,""),2,0),"")</f>
        <v/>
      </c>
      <c r="AP73" s="74" t="str">
        <f t="array" ref="AP73">IFERROR(VLOOKUP($D73,IF((القيود!$A$511:$A$1020=$D73)*(القيود!$H$511:$H$1020=AO$10),القيود!$A$511:$I$1020,""),3,0),"")</f>
        <v/>
      </c>
      <c r="AQ73" s="74" t="str">
        <f t="array" ref="AQ73">IFERROR(VLOOKUP($D73,IF((القيود!$A$511:$A$1020=$D73)*(القيود!$H$511:$H$1020=AQ$10),القيود!$A$511:$I$1020,""),2,0),"")</f>
        <v/>
      </c>
      <c r="AR73" s="74" t="str">
        <f t="array" ref="AR73">IFERROR(VLOOKUP($D73,IF((القيود!$A$511:$A$1020=$D73)*(القيود!$H$511:$H$1020=AQ$10),القيود!$A$511:$I$1020,""),3,0),"")</f>
        <v/>
      </c>
      <c r="AS73" s="74" t="str">
        <f t="array" ref="AS73">IFERROR(VLOOKUP($D73,IF((القيود!$A$511:$A$1020=$D73)*(القيود!$H$511:$H$1020=AS$10),القيود!$A$511:$I$1020,""),2,0),"")</f>
        <v/>
      </c>
      <c r="AT73" s="74" t="str">
        <f t="array" ref="AT73">IFERROR(VLOOKUP($D73,IF((القيود!$A$511:$A$1020=$D73)*(القيود!$H$511:$H$1020=AS$10),القيود!$A$511:$I$1020,""),3,0),"")</f>
        <v/>
      </c>
      <c r="AU73" s="74" t="str">
        <f t="array" ref="AU73">IFERROR(VLOOKUP($D73,IF((القيود!$A$511:$A$1020=$D73)*(القيود!$H$511:$H$1020=AU$10),القيود!$A$511:$I$1020,""),2,0),"")</f>
        <v/>
      </c>
      <c r="AV73" s="74" t="str">
        <f t="array" ref="AV73">IFERROR(VLOOKUP($D73,IF((القيود!$A$511:$A$1020=$D73)*(القيود!$H$511:$H$1020=AU$10),القيود!$A$511:$I$1020,""),3,0),"")</f>
        <v/>
      </c>
    </row>
    <row r="74" spans="1:48" s="60" customFormat="1" ht="18.75" customHeight="1">
      <c r="A74" s="70">
        <f t="shared" si="59"/>
        <v>1</v>
      </c>
      <c r="B74" s="70" t="str">
        <f t="shared" si="60"/>
        <v/>
      </c>
      <c r="C74" s="70" t="str">
        <f t="shared" si="61"/>
        <v/>
      </c>
      <c r="D74" s="77">
        <v>62</v>
      </c>
      <c r="E74" s="71"/>
      <c r="F74" s="83"/>
      <c r="G74" s="73"/>
      <c r="H74" s="103">
        <f t="shared" si="65"/>
        <v>0</v>
      </c>
      <c r="I74" s="103">
        <f t="shared" si="66"/>
        <v>0</v>
      </c>
      <c r="J74" s="104">
        <f t="shared" si="67"/>
        <v>0</v>
      </c>
      <c r="K74" s="74" t="str">
        <f t="array" ref="K74">IFERROR(VLOOKUP($D74,IF((القيود!$A$511:$A$1020=$D74)*(القيود!$H$511:$H$1020=K$10),القيود!$A$511:$I$1020,""),2,0),"")</f>
        <v/>
      </c>
      <c r="L74" s="74" t="str">
        <f t="array" ref="L74">IFERROR(VLOOKUP($D74,IF((القيود!$A$511:$A$1020=$D74)*(القيود!$H$511:$H$1020=K$10),القيود!$A$511:$I$1020,""),3,0),"")</f>
        <v/>
      </c>
      <c r="M74" s="74" t="str">
        <f t="array" ref="M74">IFERROR(VLOOKUP($D74,IF((القيود!$A$511:$A$1020=$D74)*(القيود!$H$511:$H$1020=M$10),القيود!$A$511:$I$1020,""),2,0),"")</f>
        <v/>
      </c>
      <c r="N74" s="74" t="str">
        <f t="array" ref="N74">IFERROR(VLOOKUP($D74,IF((القيود!$A$511:$A$1020=$D74)*(القيود!$H$511:$H$1020=M$10),القيود!$A$511:$I$1020,""),3,0),"")</f>
        <v/>
      </c>
      <c r="O74" s="74" t="str">
        <f t="array" ref="O74">IFERROR(VLOOKUP($D74,IF((القيود!$A$511:$A$1020=$D74)*(القيود!$H$511:$H$1020=O$10),القيود!$A$511:$I$1020,""),2,0),"")</f>
        <v/>
      </c>
      <c r="P74" s="74" t="str">
        <f t="array" ref="P74">IFERROR(VLOOKUP($D74,IF((القيود!$A$511:$A$1020=$D74)*(القيود!$H$511:$H$1020=O$10),القيود!$A$511:$I$1020,""),3,0),"")</f>
        <v/>
      </c>
      <c r="Q74" s="74" t="str">
        <f t="array" ref="Q74">IFERROR(VLOOKUP($D74,IF((القيود!$A$511:$A$1020=$D74)*(القيود!$H$511:$H$1020=Q$10),القيود!$A$511:$I$1020,""),2,0),"")</f>
        <v/>
      </c>
      <c r="R74" s="74" t="str">
        <f t="array" ref="R74">IFERROR(VLOOKUP($D74,IF((القيود!$A$511:$A$1020=$D74)*(القيود!$H$511:$H$1020=Q$10),القيود!$A$511:$I$1020,""),3,0),"")</f>
        <v/>
      </c>
      <c r="S74" s="74" t="str">
        <f t="array" ref="S74">IFERROR(VLOOKUP($D74,IF((القيود!$A$511:$A$1020=$D74)*(القيود!$H$511:$H$1020=S$10),القيود!$A$511:$I$1020,""),2,0),"")</f>
        <v/>
      </c>
      <c r="T74" s="74" t="str">
        <f t="array" ref="T74">IFERROR(VLOOKUP($D74,IF((القيود!$A$511:$A$1020=$D74)*(القيود!$H$511:$H$1020=S$10),القيود!$A$511:$I$1020,""),3,0),"")</f>
        <v/>
      </c>
      <c r="U74" s="74" t="str">
        <f t="array" ref="U74">IFERROR(VLOOKUP($D74,IF((القيود!$A$511:$A$1020=$D74)*(القيود!$H$511:$H$1020=U$10),القيود!$A$511:$I$1020,""),2,0),"")</f>
        <v/>
      </c>
      <c r="V74" s="74" t="str">
        <f t="array" ref="V74">IFERROR(VLOOKUP($D74,IF((القيود!$A$511:$A$1020=$D74)*(القيود!$H$511:$H$1020=U$10),القيود!$A$511:$I$1020,""),3,0),"")</f>
        <v/>
      </c>
      <c r="W74" s="74" t="str">
        <f t="array" ref="W74">IFERROR(VLOOKUP($D74,IF((القيود!$A$511:$A$1020=$D74)*(القيود!$H$511:$H$1020=W$10),القيود!$A$511:$I$1020,""),2,0),"")</f>
        <v/>
      </c>
      <c r="X74" s="74" t="str">
        <f t="array" ref="X74">IFERROR(VLOOKUP($D74,IF((القيود!$A$511:$A$1020=$D74)*(القيود!$H$511:$H$1020=W$10),القيود!$A$511:$I$1020,""),3,0),"")</f>
        <v/>
      </c>
      <c r="Y74" s="74" t="str">
        <f t="array" ref="Y74">IFERROR(VLOOKUP($D74,IF((القيود!$A$511:$A$1020=$D74)*(القيود!$H$511:$H$1020=Y$10),القيود!$A$511:$I$1020,""),2,0),"")</f>
        <v/>
      </c>
      <c r="Z74" s="74" t="str">
        <f t="array" ref="Z74">IFERROR(VLOOKUP($D74,IF((القيود!$A$511:$A$1020=$D74)*(القيود!$H$511:$H$1020=Y$10),القيود!$A$511:$I$1020,""),3,0),"")</f>
        <v/>
      </c>
      <c r="AA74" s="74" t="str">
        <f t="array" ref="AA74">IFERROR(VLOOKUP($D74,IF((القيود!$A$511:$A$1020=$D74)*(القيود!$H$511:$H$1020=AA$10),القيود!$A$511:$I$1020,""),2,0),"")</f>
        <v/>
      </c>
      <c r="AB74" s="74" t="str">
        <f t="array" ref="AB74">IFERROR(VLOOKUP($D74,IF((القيود!$A$511:$A$1020=$D74)*(القيود!$H$511:$H$1020=AA$10),القيود!$A$511:$I$1020,""),3,0),"")</f>
        <v/>
      </c>
      <c r="AC74" s="74" t="str">
        <f t="array" ref="AC74">IFERROR(VLOOKUP($D74,IF((القيود!$A$511:$A$1020=$D74)*(القيود!$H$511:$H$1020=AC$10),القيود!$A$511:$I$1020,""),2,0),"")</f>
        <v/>
      </c>
      <c r="AD74" s="74" t="str">
        <f t="array" ref="AD74">IFERROR(VLOOKUP($D74,IF((القيود!$A$511:$A$1020=$D74)*(القيود!$H$511:$H$1020=AC$10),القيود!$A$511:$I$1020,""),3,0),"")</f>
        <v/>
      </c>
      <c r="AE74" s="74" t="str">
        <f t="array" ref="AE74">IFERROR(VLOOKUP($D74,IF((القيود!$A$511:$A$1020=$D74)*(القيود!$H$511:$H$1020=AE$10),القيود!$A$511:$I$1020,""),2,0),"")</f>
        <v/>
      </c>
      <c r="AF74" s="74" t="str">
        <f t="array" ref="AF74">IFERROR(VLOOKUP($D74,IF((القيود!$A$511:$A$1020=$D74)*(القيود!$H$511:$H$1020=AE$10),القيود!$A$511:$I$1020,""),3,0),"")</f>
        <v/>
      </c>
      <c r="AG74" s="74" t="str">
        <f t="array" ref="AG74">IFERROR(VLOOKUP($D74,IF((القيود!$A$511:$A$1020=$D74)*(القيود!$H$511:$H$1020=AG$10),القيود!$A$511:$I$1020,""),2,0),"")</f>
        <v/>
      </c>
      <c r="AH74" s="74" t="str">
        <f t="array" ref="AH74">IFERROR(VLOOKUP($D74,IF((القيود!$A$511:$A$1020=$D74)*(القيود!$H$511:$H$1020=AG$10),القيود!$A$511:$I$1020,""),3,0),"")</f>
        <v/>
      </c>
      <c r="AI74" s="74" t="str">
        <f t="array" ref="AI74">IFERROR(VLOOKUP($D74,IF((القيود!$A$511:$A$1020=$D74)*(القيود!$H$511:$H$1020=AI$10),القيود!$A$511:$I$1020,""),2,0),"")</f>
        <v/>
      </c>
      <c r="AJ74" s="74" t="str">
        <f t="array" ref="AJ74">IFERROR(VLOOKUP($D74,IF((القيود!$A$511:$A$1020=$D74)*(القيود!$H$511:$H$1020=AI$10),القيود!$A$511:$I$1020,""),3,0),"")</f>
        <v/>
      </c>
      <c r="AK74" s="74" t="str">
        <f t="array" ref="AK74">IFERROR(VLOOKUP($D74,IF((القيود!$A$511:$A$1020=$D74)*(القيود!$H$511:$H$1020=AK$10),القيود!$A$511:$I$1020,""),2,0),"")</f>
        <v/>
      </c>
      <c r="AL74" s="74" t="str">
        <f t="array" ref="AL74">IFERROR(VLOOKUP($D74,IF((القيود!$A$511:$A$1020=$D74)*(القيود!$H$511:$H$1020=AK$10),القيود!$A$511:$I$1020,""),3,0),"")</f>
        <v/>
      </c>
      <c r="AM74" s="74" t="str">
        <f t="array" ref="AM74">IFERROR(VLOOKUP($D74,IF((القيود!$A$511:$A$1020=$D74)*(القيود!$H$511:$H$1020=AM$10),القيود!$A$511:$I$1020,""),2,0),"")</f>
        <v/>
      </c>
      <c r="AN74" s="74" t="str">
        <f t="array" ref="AN74">IFERROR(VLOOKUP($D74,IF((القيود!$A$511:$A$1020=$D74)*(القيود!$H$511:$H$1020=AM$10),القيود!$A$511:$I$1020,""),3,0),"")</f>
        <v/>
      </c>
      <c r="AO74" s="74" t="str">
        <f t="array" ref="AO74">IFERROR(VLOOKUP($D74,IF((القيود!$A$511:$A$1020=$D74)*(القيود!$H$511:$H$1020=AO$10),القيود!$A$511:$I$1020,""),2,0),"")</f>
        <v/>
      </c>
      <c r="AP74" s="74" t="str">
        <f t="array" ref="AP74">IFERROR(VLOOKUP($D74,IF((القيود!$A$511:$A$1020=$D74)*(القيود!$H$511:$H$1020=AO$10),القيود!$A$511:$I$1020,""),3,0),"")</f>
        <v/>
      </c>
      <c r="AQ74" s="74" t="str">
        <f t="array" ref="AQ74">IFERROR(VLOOKUP($D74,IF((القيود!$A$511:$A$1020=$D74)*(القيود!$H$511:$H$1020=AQ$10),القيود!$A$511:$I$1020,""),2,0),"")</f>
        <v/>
      </c>
      <c r="AR74" s="74" t="str">
        <f t="array" ref="AR74">IFERROR(VLOOKUP($D74,IF((القيود!$A$511:$A$1020=$D74)*(القيود!$H$511:$H$1020=AQ$10),القيود!$A$511:$I$1020,""),3,0),"")</f>
        <v/>
      </c>
      <c r="AS74" s="74" t="str">
        <f t="array" ref="AS74">IFERROR(VLOOKUP($D74,IF((القيود!$A$511:$A$1020=$D74)*(القيود!$H$511:$H$1020=AS$10),القيود!$A$511:$I$1020,""),2,0),"")</f>
        <v/>
      </c>
      <c r="AT74" s="74" t="str">
        <f t="array" ref="AT74">IFERROR(VLOOKUP($D74,IF((القيود!$A$511:$A$1020=$D74)*(القيود!$H$511:$H$1020=AS$10),القيود!$A$511:$I$1020,""),3,0),"")</f>
        <v/>
      </c>
      <c r="AU74" s="74" t="str">
        <f t="array" ref="AU74">IFERROR(VLOOKUP($D74,IF((القيود!$A$511:$A$1020=$D74)*(القيود!$H$511:$H$1020=AU$10),القيود!$A$511:$I$1020,""),2,0),"")</f>
        <v/>
      </c>
      <c r="AV74" s="74" t="str">
        <f t="array" ref="AV74">IFERROR(VLOOKUP($D74,IF((القيود!$A$511:$A$1020=$D74)*(القيود!$H$511:$H$1020=AU$10),القيود!$A$511:$I$1020,""),3,0),"")</f>
        <v/>
      </c>
    </row>
    <row r="75" spans="1:48" s="60" customFormat="1" ht="18.75" customHeight="1">
      <c r="A75" s="70">
        <f t="shared" si="59"/>
        <v>1</v>
      </c>
      <c r="B75" s="70" t="str">
        <f t="shared" si="60"/>
        <v/>
      </c>
      <c r="C75" s="70" t="str">
        <f t="shared" si="61"/>
        <v/>
      </c>
      <c r="D75" s="77">
        <v>63</v>
      </c>
      <c r="E75" s="80"/>
      <c r="F75" s="81"/>
      <c r="G75" s="82"/>
      <c r="H75" s="103">
        <f t="shared" si="65"/>
        <v>0</v>
      </c>
      <c r="I75" s="103">
        <f t="shared" si="66"/>
        <v>0</v>
      </c>
      <c r="J75" s="104">
        <f t="shared" si="67"/>
        <v>0</v>
      </c>
      <c r="K75" s="74" t="str">
        <f t="array" ref="K75">IFERROR(VLOOKUP($D75,IF((القيود!$A$511:$A$1020=$D75)*(القيود!$H$511:$H$1020=K$10),القيود!$A$511:$I$1020,""),2,0),"")</f>
        <v/>
      </c>
      <c r="L75" s="74" t="str">
        <f t="array" ref="L75">IFERROR(VLOOKUP($D75,IF((القيود!$A$511:$A$1020=$D75)*(القيود!$H$511:$H$1020=K$10),القيود!$A$511:$I$1020,""),3,0),"")</f>
        <v/>
      </c>
      <c r="M75" s="74" t="str">
        <f t="array" ref="M75">IFERROR(VLOOKUP($D75,IF((القيود!$A$511:$A$1020=$D75)*(القيود!$H$511:$H$1020=M$10),القيود!$A$511:$I$1020,""),2,0),"")</f>
        <v/>
      </c>
      <c r="N75" s="74" t="str">
        <f t="array" ref="N75">IFERROR(VLOOKUP($D75,IF((القيود!$A$511:$A$1020=$D75)*(القيود!$H$511:$H$1020=M$10),القيود!$A$511:$I$1020,""),3,0),"")</f>
        <v/>
      </c>
      <c r="O75" s="74" t="str">
        <f t="array" ref="O75">IFERROR(VLOOKUP($D75,IF((القيود!$A$511:$A$1020=$D75)*(القيود!$H$511:$H$1020=O$10),القيود!$A$511:$I$1020,""),2,0),"")</f>
        <v/>
      </c>
      <c r="P75" s="74" t="str">
        <f t="array" ref="P75">IFERROR(VLOOKUP($D75,IF((القيود!$A$511:$A$1020=$D75)*(القيود!$H$511:$H$1020=O$10),القيود!$A$511:$I$1020,""),3,0),"")</f>
        <v/>
      </c>
      <c r="Q75" s="74" t="str">
        <f t="array" ref="Q75">IFERROR(VLOOKUP($D75,IF((القيود!$A$511:$A$1020=$D75)*(القيود!$H$511:$H$1020=Q$10),القيود!$A$511:$I$1020,""),2,0),"")</f>
        <v/>
      </c>
      <c r="R75" s="74" t="str">
        <f t="array" ref="R75">IFERROR(VLOOKUP($D75,IF((القيود!$A$511:$A$1020=$D75)*(القيود!$H$511:$H$1020=Q$10),القيود!$A$511:$I$1020,""),3,0),"")</f>
        <v/>
      </c>
      <c r="S75" s="74" t="str">
        <f t="array" ref="S75">IFERROR(VLOOKUP($D75,IF((القيود!$A$511:$A$1020=$D75)*(القيود!$H$511:$H$1020=S$10),القيود!$A$511:$I$1020,""),2,0),"")</f>
        <v/>
      </c>
      <c r="T75" s="74" t="str">
        <f t="array" ref="T75">IFERROR(VLOOKUP($D75,IF((القيود!$A$511:$A$1020=$D75)*(القيود!$H$511:$H$1020=S$10),القيود!$A$511:$I$1020,""),3,0),"")</f>
        <v/>
      </c>
      <c r="U75" s="74" t="str">
        <f t="array" ref="U75">IFERROR(VLOOKUP($D75,IF((القيود!$A$511:$A$1020=$D75)*(القيود!$H$511:$H$1020=U$10),القيود!$A$511:$I$1020,""),2,0),"")</f>
        <v/>
      </c>
      <c r="V75" s="74" t="str">
        <f t="array" ref="V75">IFERROR(VLOOKUP($D75,IF((القيود!$A$511:$A$1020=$D75)*(القيود!$H$511:$H$1020=U$10),القيود!$A$511:$I$1020,""),3,0),"")</f>
        <v/>
      </c>
      <c r="W75" s="74" t="str">
        <f t="array" ref="W75">IFERROR(VLOOKUP($D75,IF((القيود!$A$511:$A$1020=$D75)*(القيود!$H$511:$H$1020=W$10),القيود!$A$511:$I$1020,""),2,0),"")</f>
        <v/>
      </c>
      <c r="X75" s="74" t="str">
        <f t="array" ref="X75">IFERROR(VLOOKUP($D75,IF((القيود!$A$511:$A$1020=$D75)*(القيود!$H$511:$H$1020=W$10),القيود!$A$511:$I$1020,""),3,0),"")</f>
        <v/>
      </c>
      <c r="Y75" s="74" t="str">
        <f t="array" ref="Y75">IFERROR(VLOOKUP($D75,IF((القيود!$A$511:$A$1020=$D75)*(القيود!$H$511:$H$1020=Y$10),القيود!$A$511:$I$1020,""),2,0),"")</f>
        <v/>
      </c>
      <c r="Z75" s="74" t="str">
        <f t="array" ref="Z75">IFERROR(VLOOKUP($D75,IF((القيود!$A$511:$A$1020=$D75)*(القيود!$H$511:$H$1020=Y$10),القيود!$A$511:$I$1020,""),3,0),"")</f>
        <v/>
      </c>
      <c r="AA75" s="74" t="str">
        <f t="array" ref="AA75">IFERROR(VLOOKUP($D75,IF((القيود!$A$511:$A$1020=$D75)*(القيود!$H$511:$H$1020=AA$10),القيود!$A$511:$I$1020,""),2,0),"")</f>
        <v/>
      </c>
      <c r="AB75" s="74" t="str">
        <f t="array" ref="AB75">IFERROR(VLOOKUP($D75,IF((القيود!$A$511:$A$1020=$D75)*(القيود!$H$511:$H$1020=AA$10),القيود!$A$511:$I$1020,""),3,0),"")</f>
        <v/>
      </c>
      <c r="AC75" s="74" t="str">
        <f t="array" ref="AC75">IFERROR(VLOOKUP($D75,IF((القيود!$A$511:$A$1020=$D75)*(القيود!$H$511:$H$1020=AC$10),القيود!$A$511:$I$1020,""),2,0),"")</f>
        <v/>
      </c>
      <c r="AD75" s="74" t="str">
        <f t="array" ref="AD75">IFERROR(VLOOKUP($D75,IF((القيود!$A$511:$A$1020=$D75)*(القيود!$H$511:$H$1020=AC$10),القيود!$A$511:$I$1020,""),3,0),"")</f>
        <v/>
      </c>
      <c r="AE75" s="74" t="str">
        <f t="array" ref="AE75">IFERROR(VLOOKUP($D75,IF((القيود!$A$511:$A$1020=$D75)*(القيود!$H$511:$H$1020=AE$10),القيود!$A$511:$I$1020,""),2,0),"")</f>
        <v/>
      </c>
      <c r="AF75" s="74" t="str">
        <f t="array" ref="AF75">IFERROR(VLOOKUP($D75,IF((القيود!$A$511:$A$1020=$D75)*(القيود!$H$511:$H$1020=AE$10),القيود!$A$511:$I$1020,""),3,0),"")</f>
        <v/>
      </c>
      <c r="AG75" s="74" t="str">
        <f t="array" ref="AG75">IFERROR(VLOOKUP($D75,IF((القيود!$A$511:$A$1020=$D75)*(القيود!$H$511:$H$1020=AG$10),القيود!$A$511:$I$1020,""),2,0),"")</f>
        <v/>
      </c>
      <c r="AH75" s="74" t="str">
        <f t="array" ref="AH75">IFERROR(VLOOKUP($D75,IF((القيود!$A$511:$A$1020=$D75)*(القيود!$H$511:$H$1020=AG$10),القيود!$A$511:$I$1020,""),3,0),"")</f>
        <v/>
      </c>
      <c r="AI75" s="74" t="str">
        <f t="array" ref="AI75">IFERROR(VLOOKUP($D75,IF((القيود!$A$511:$A$1020=$D75)*(القيود!$H$511:$H$1020=AI$10),القيود!$A$511:$I$1020,""),2,0),"")</f>
        <v/>
      </c>
      <c r="AJ75" s="74" t="str">
        <f t="array" ref="AJ75">IFERROR(VLOOKUP($D75,IF((القيود!$A$511:$A$1020=$D75)*(القيود!$H$511:$H$1020=AI$10),القيود!$A$511:$I$1020,""),3,0),"")</f>
        <v/>
      </c>
      <c r="AK75" s="74" t="str">
        <f t="array" ref="AK75">IFERROR(VLOOKUP($D75,IF((القيود!$A$511:$A$1020=$D75)*(القيود!$H$511:$H$1020=AK$10),القيود!$A$511:$I$1020,""),2,0),"")</f>
        <v/>
      </c>
      <c r="AL75" s="74" t="str">
        <f t="array" ref="AL75">IFERROR(VLOOKUP($D75,IF((القيود!$A$511:$A$1020=$D75)*(القيود!$H$511:$H$1020=AK$10),القيود!$A$511:$I$1020,""),3,0),"")</f>
        <v/>
      </c>
      <c r="AM75" s="74" t="str">
        <f t="array" ref="AM75">IFERROR(VLOOKUP($D75,IF((القيود!$A$511:$A$1020=$D75)*(القيود!$H$511:$H$1020=AM$10),القيود!$A$511:$I$1020,""),2,0),"")</f>
        <v/>
      </c>
      <c r="AN75" s="74" t="str">
        <f t="array" ref="AN75">IFERROR(VLOOKUP($D75,IF((القيود!$A$511:$A$1020=$D75)*(القيود!$H$511:$H$1020=AM$10),القيود!$A$511:$I$1020,""),3,0),"")</f>
        <v/>
      </c>
      <c r="AO75" s="74" t="str">
        <f t="array" ref="AO75">IFERROR(VLOOKUP($D75,IF((القيود!$A$511:$A$1020=$D75)*(القيود!$H$511:$H$1020=AO$10),القيود!$A$511:$I$1020,""),2,0),"")</f>
        <v/>
      </c>
      <c r="AP75" s="74" t="str">
        <f t="array" ref="AP75">IFERROR(VLOOKUP($D75,IF((القيود!$A$511:$A$1020=$D75)*(القيود!$H$511:$H$1020=AO$10),القيود!$A$511:$I$1020,""),3,0),"")</f>
        <v/>
      </c>
      <c r="AQ75" s="74" t="str">
        <f t="array" ref="AQ75">IFERROR(VLOOKUP($D75,IF((القيود!$A$511:$A$1020=$D75)*(القيود!$H$511:$H$1020=AQ$10),القيود!$A$511:$I$1020,""),2,0),"")</f>
        <v/>
      </c>
      <c r="AR75" s="74" t="str">
        <f t="array" ref="AR75">IFERROR(VLOOKUP($D75,IF((القيود!$A$511:$A$1020=$D75)*(القيود!$H$511:$H$1020=AQ$10),القيود!$A$511:$I$1020,""),3,0),"")</f>
        <v/>
      </c>
      <c r="AS75" s="74" t="str">
        <f t="array" ref="AS75">IFERROR(VLOOKUP($D75,IF((القيود!$A$511:$A$1020=$D75)*(القيود!$H$511:$H$1020=AS$10),القيود!$A$511:$I$1020,""),2,0),"")</f>
        <v/>
      </c>
      <c r="AT75" s="74" t="str">
        <f t="array" ref="AT75">IFERROR(VLOOKUP($D75,IF((القيود!$A$511:$A$1020=$D75)*(القيود!$H$511:$H$1020=AS$10),القيود!$A$511:$I$1020,""),3,0),"")</f>
        <v/>
      </c>
      <c r="AU75" s="74" t="str">
        <f t="array" ref="AU75">IFERROR(VLOOKUP($D75,IF((القيود!$A$511:$A$1020=$D75)*(القيود!$H$511:$H$1020=AU$10),القيود!$A$511:$I$1020,""),2,0),"")</f>
        <v/>
      </c>
      <c r="AV75" s="74" t="str">
        <f t="array" ref="AV75">IFERROR(VLOOKUP($D75,IF((القيود!$A$511:$A$1020=$D75)*(القيود!$H$511:$H$1020=AU$10),القيود!$A$511:$I$1020,""),3,0),"")</f>
        <v/>
      </c>
    </row>
    <row r="76" spans="1:48" s="60" customFormat="1" ht="18.75" customHeight="1">
      <c r="A76" s="70">
        <f t="shared" si="59"/>
        <v>1</v>
      </c>
      <c r="B76" s="70" t="str">
        <f t="shared" si="60"/>
        <v/>
      </c>
      <c r="C76" s="70" t="str">
        <f t="shared" si="61"/>
        <v/>
      </c>
      <c r="D76" s="77">
        <v>64</v>
      </c>
      <c r="E76" s="71"/>
      <c r="F76" s="83"/>
      <c r="G76" s="73"/>
      <c r="H76" s="103">
        <f t="shared" si="65"/>
        <v>0</v>
      </c>
      <c r="I76" s="103">
        <f t="shared" si="66"/>
        <v>0</v>
      </c>
      <c r="J76" s="104">
        <f t="shared" si="67"/>
        <v>0</v>
      </c>
      <c r="K76" s="74" t="str">
        <f t="array" ref="K76">IFERROR(VLOOKUP($D76,IF((القيود!$A$511:$A$1020=$D76)*(القيود!$H$511:$H$1020=K$10),القيود!$A$511:$I$1020,""),2,0),"")</f>
        <v/>
      </c>
      <c r="L76" s="74" t="str">
        <f t="array" ref="L76">IFERROR(VLOOKUP($D76,IF((القيود!$A$511:$A$1020=$D76)*(القيود!$H$511:$H$1020=K$10),القيود!$A$511:$I$1020,""),3,0),"")</f>
        <v/>
      </c>
      <c r="M76" s="74" t="str">
        <f t="array" ref="M76">IFERROR(VLOOKUP($D76,IF((القيود!$A$511:$A$1020=$D76)*(القيود!$H$511:$H$1020=M$10),القيود!$A$511:$I$1020,""),2,0),"")</f>
        <v/>
      </c>
      <c r="N76" s="74" t="str">
        <f t="array" ref="N76">IFERROR(VLOOKUP($D76,IF((القيود!$A$511:$A$1020=$D76)*(القيود!$H$511:$H$1020=M$10),القيود!$A$511:$I$1020,""),3,0),"")</f>
        <v/>
      </c>
      <c r="O76" s="74" t="str">
        <f t="array" ref="O76">IFERROR(VLOOKUP($D76,IF((القيود!$A$511:$A$1020=$D76)*(القيود!$H$511:$H$1020=O$10),القيود!$A$511:$I$1020,""),2,0),"")</f>
        <v/>
      </c>
      <c r="P76" s="74" t="str">
        <f t="array" ref="P76">IFERROR(VLOOKUP($D76,IF((القيود!$A$511:$A$1020=$D76)*(القيود!$H$511:$H$1020=O$10),القيود!$A$511:$I$1020,""),3,0),"")</f>
        <v/>
      </c>
      <c r="Q76" s="74" t="str">
        <f t="array" ref="Q76">IFERROR(VLOOKUP($D76,IF((القيود!$A$511:$A$1020=$D76)*(القيود!$H$511:$H$1020=Q$10),القيود!$A$511:$I$1020,""),2,0),"")</f>
        <v/>
      </c>
      <c r="R76" s="74" t="str">
        <f t="array" ref="R76">IFERROR(VLOOKUP($D76,IF((القيود!$A$511:$A$1020=$D76)*(القيود!$H$511:$H$1020=Q$10),القيود!$A$511:$I$1020,""),3,0),"")</f>
        <v/>
      </c>
      <c r="S76" s="74" t="str">
        <f t="array" ref="S76">IFERROR(VLOOKUP($D76,IF((القيود!$A$511:$A$1020=$D76)*(القيود!$H$511:$H$1020=S$10),القيود!$A$511:$I$1020,""),2,0),"")</f>
        <v/>
      </c>
      <c r="T76" s="74" t="str">
        <f t="array" ref="T76">IFERROR(VLOOKUP($D76,IF((القيود!$A$511:$A$1020=$D76)*(القيود!$H$511:$H$1020=S$10),القيود!$A$511:$I$1020,""),3,0),"")</f>
        <v/>
      </c>
      <c r="U76" s="74" t="str">
        <f t="array" ref="U76">IFERROR(VLOOKUP($D76,IF((القيود!$A$511:$A$1020=$D76)*(القيود!$H$511:$H$1020=U$10),القيود!$A$511:$I$1020,""),2,0),"")</f>
        <v/>
      </c>
      <c r="V76" s="74" t="str">
        <f t="array" ref="V76">IFERROR(VLOOKUP($D76,IF((القيود!$A$511:$A$1020=$D76)*(القيود!$H$511:$H$1020=U$10),القيود!$A$511:$I$1020,""),3,0),"")</f>
        <v/>
      </c>
      <c r="W76" s="74" t="str">
        <f t="array" ref="W76">IFERROR(VLOOKUP($D76,IF((القيود!$A$511:$A$1020=$D76)*(القيود!$H$511:$H$1020=W$10),القيود!$A$511:$I$1020,""),2,0),"")</f>
        <v/>
      </c>
      <c r="X76" s="74" t="str">
        <f t="array" ref="X76">IFERROR(VLOOKUP($D76,IF((القيود!$A$511:$A$1020=$D76)*(القيود!$H$511:$H$1020=W$10),القيود!$A$511:$I$1020,""),3,0),"")</f>
        <v/>
      </c>
      <c r="Y76" s="74" t="str">
        <f t="array" ref="Y76">IFERROR(VLOOKUP($D76,IF((القيود!$A$511:$A$1020=$D76)*(القيود!$H$511:$H$1020=Y$10),القيود!$A$511:$I$1020,""),2,0),"")</f>
        <v/>
      </c>
      <c r="Z76" s="74" t="str">
        <f t="array" ref="Z76">IFERROR(VLOOKUP($D76,IF((القيود!$A$511:$A$1020=$D76)*(القيود!$H$511:$H$1020=Y$10),القيود!$A$511:$I$1020,""),3,0),"")</f>
        <v/>
      </c>
      <c r="AA76" s="74" t="str">
        <f t="array" ref="AA76">IFERROR(VLOOKUP($D76,IF((القيود!$A$511:$A$1020=$D76)*(القيود!$H$511:$H$1020=AA$10),القيود!$A$511:$I$1020,""),2,0),"")</f>
        <v/>
      </c>
      <c r="AB76" s="74" t="str">
        <f t="array" ref="AB76">IFERROR(VLOOKUP($D76,IF((القيود!$A$511:$A$1020=$D76)*(القيود!$H$511:$H$1020=AA$10),القيود!$A$511:$I$1020,""),3,0),"")</f>
        <v/>
      </c>
      <c r="AC76" s="74" t="str">
        <f t="array" ref="AC76">IFERROR(VLOOKUP($D76,IF((القيود!$A$511:$A$1020=$D76)*(القيود!$H$511:$H$1020=AC$10),القيود!$A$511:$I$1020,""),2,0),"")</f>
        <v/>
      </c>
      <c r="AD76" s="74" t="str">
        <f t="array" ref="AD76">IFERROR(VLOOKUP($D76,IF((القيود!$A$511:$A$1020=$D76)*(القيود!$H$511:$H$1020=AC$10),القيود!$A$511:$I$1020,""),3,0),"")</f>
        <v/>
      </c>
      <c r="AE76" s="74" t="str">
        <f t="array" ref="AE76">IFERROR(VLOOKUP($D76,IF((القيود!$A$511:$A$1020=$D76)*(القيود!$H$511:$H$1020=AE$10),القيود!$A$511:$I$1020,""),2,0),"")</f>
        <v/>
      </c>
      <c r="AF76" s="74" t="str">
        <f t="array" ref="AF76">IFERROR(VLOOKUP($D76,IF((القيود!$A$511:$A$1020=$D76)*(القيود!$H$511:$H$1020=AE$10),القيود!$A$511:$I$1020,""),3,0),"")</f>
        <v/>
      </c>
      <c r="AG76" s="74" t="str">
        <f t="array" ref="AG76">IFERROR(VLOOKUP($D76,IF((القيود!$A$511:$A$1020=$D76)*(القيود!$H$511:$H$1020=AG$10),القيود!$A$511:$I$1020,""),2,0),"")</f>
        <v/>
      </c>
      <c r="AH76" s="74" t="str">
        <f t="array" ref="AH76">IFERROR(VLOOKUP($D76,IF((القيود!$A$511:$A$1020=$D76)*(القيود!$H$511:$H$1020=AG$10),القيود!$A$511:$I$1020,""),3,0),"")</f>
        <v/>
      </c>
      <c r="AI76" s="74" t="str">
        <f t="array" ref="AI76">IFERROR(VLOOKUP($D76,IF((القيود!$A$511:$A$1020=$D76)*(القيود!$H$511:$H$1020=AI$10),القيود!$A$511:$I$1020,""),2,0),"")</f>
        <v/>
      </c>
      <c r="AJ76" s="74" t="str">
        <f t="array" ref="AJ76">IFERROR(VLOOKUP($D76,IF((القيود!$A$511:$A$1020=$D76)*(القيود!$H$511:$H$1020=AI$10),القيود!$A$511:$I$1020,""),3,0),"")</f>
        <v/>
      </c>
      <c r="AK76" s="74" t="str">
        <f t="array" ref="AK76">IFERROR(VLOOKUP($D76,IF((القيود!$A$511:$A$1020=$D76)*(القيود!$H$511:$H$1020=AK$10),القيود!$A$511:$I$1020,""),2,0),"")</f>
        <v/>
      </c>
      <c r="AL76" s="74" t="str">
        <f t="array" ref="AL76">IFERROR(VLOOKUP($D76,IF((القيود!$A$511:$A$1020=$D76)*(القيود!$H$511:$H$1020=AK$10),القيود!$A$511:$I$1020,""),3,0),"")</f>
        <v/>
      </c>
      <c r="AM76" s="74" t="str">
        <f t="array" ref="AM76">IFERROR(VLOOKUP($D76,IF((القيود!$A$511:$A$1020=$D76)*(القيود!$H$511:$H$1020=AM$10),القيود!$A$511:$I$1020,""),2,0),"")</f>
        <v/>
      </c>
      <c r="AN76" s="74" t="str">
        <f t="array" ref="AN76">IFERROR(VLOOKUP($D76,IF((القيود!$A$511:$A$1020=$D76)*(القيود!$H$511:$H$1020=AM$10),القيود!$A$511:$I$1020,""),3,0),"")</f>
        <v/>
      </c>
      <c r="AO76" s="74" t="str">
        <f t="array" ref="AO76">IFERROR(VLOOKUP($D76,IF((القيود!$A$511:$A$1020=$D76)*(القيود!$H$511:$H$1020=AO$10),القيود!$A$511:$I$1020,""),2,0),"")</f>
        <v/>
      </c>
      <c r="AP76" s="74" t="str">
        <f t="array" ref="AP76">IFERROR(VLOOKUP($D76,IF((القيود!$A$511:$A$1020=$D76)*(القيود!$H$511:$H$1020=AO$10),القيود!$A$511:$I$1020,""),3,0),"")</f>
        <v/>
      </c>
      <c r="AQ76" s="74" t="str">
        <f t="array" ref="AQ76">IFERROR(VLOOKUP($D76,IF((القيود!$A$511:$A$1020=$D76)*(القيود!$H$511:$H$1020=AQ$10),القيود!$A$511:$I$1020,""),2,0),"")</f>
        <v/>
      </c>
      <c r="AR76" s="74" t="str">
        <f t="array" ref="AR76">IFERROR(VLOOKUP($D76,IF((القيود!$A$511:$A$1020=$D76)*(القيود!$H$511:$H$1020=AQ$10),القيود!$A$511:$I$1020,""),3,0),"")</f>
        <v/>
      </c>
      <c r="AS76" s="74" t="str">
        <f t="array" ref="AS76">IFERROR(VLOOKUP($D76,IF((القيود!$A$511:$A$1020=$D76)*(القيود!$H$511:$H$1020=AS$10),القيود!$A$511:$I$1020,""),2,0),"")</f>
        <v/>
      </c>
      <c r="AT76" s="74" t="str">
        <f t="array" ref="AT76">IFERROR(VLOOKUP($D76,IF((القيود!$A$511:$A$1020=$D76)*(القيود!$H$511:$H$1020=AS$10),القيود!$A$511:$I$1020,""),3,0),"")</f>
        <v/>
      </c>
      <c r="AU76" s="74" t="str">
        <f t="array" ref="AU76">IFERROR(VLOOKUP($D76,IF((القيود!$A$511:$A$1020=$D76)*(القيود!$H$511:$H$1020=AU$10),القيود!$A$511:$I$1020,""),2,0),"")</f>
        <v/>
      </c>
      <c r="AV76" s="74" t="str">
        <f t="array" ref="AV76">IFERROR(VLOOKUP($D76,IF((القيود!$A$511:$A$1020=$D76)*(القيود!$H$511:$H$1020=AU$10),القيود!$A$511:$I$1020,""),3,0),"")</f>
        <v/>
      </c>
    </row>
    <row r="77" spans="1:48" s="60" customFormat="1" ht="18.75" customHeight="1">
      <c r="A77" s="70">
        <f t="shared" ref="A77:A140" si="68">IF(F77=$G$7,1,IF(F77&lt;&gt;$G$7,""))</f>
        <v>1</v>
      </c>
      <c r="B77" s="70" t="str">
        <f t="shared" ref="B77:B140" si="69">IF(G77=$G$5,1,IF(G77&lt;&gt;$G$5,""))</f>
        <v/>
      </c>
      <c r="C77" s="70" t="str">
        <f t="shared" ref="C77:C140" si="70">IF(AND(E77&gt;=$G$2,E77&lt;=$G$3),1,"")</f>
        <v/>
      </c>
      <c r="D77" s="77">
        <v>65</v>
      </c>
      <c r="E77" s="80"/>
      <c r="F77" s="81"/>
      <c r="G77" s="82"/>
      <c r="H77" s="103">
        <f t="shared" si="65"/>
        <v>0</v>
      </c>
      <c r="I77" s="103">
        <f t="shared" si="66"/>
        <v>0</v>
      </c>
      <c r="J77" s="104">
        <f t="shared" si="67"/>
        <v>0</v>
      </c>
      <c r="K77" s="74" t="str">
        <f t="array" ref="K77">IFERROR(VLOOKUP($D77,IF((القيود!$A$511:$A$1020=$D77)*(القيود!$H$511:$H$1020=K$10),القيود!$A$511:$I$1020,""),2,0),"")</f>
        <v/>
      </c>
      <c r="L77" s="74" t="str">
        <f t="array" ref="L77">IFERROR(VLOOKUP($D77,IF((القيود!$A$511:$A$1020=$D77)*(القيود!$H$511:$H$1020=K$10),القيود!$A$511:$I$1020,""),3,0),"")</f>
        <v/>
      </c>
      <c r="M77" s="74" t="str">
        <f t="array" ref="M77">IFERROR(VLOOKUP($D77,IF((القيود!$A$511:$A$1020=$D77)*(القيود!$H$511:$H$1020=M$10),القيود!$A$511:$I$1020,""),2,0),"")</f>
        <v/>
      </c>
      <c r="N77" s="74" t="str">
        <f t="array" ref="N77">IFERROR(VLOOKUP($D77,IF((القيود!$A$511:$A$1020=$D77)*(القيود!$H$511:$H$1020=M$10),القيود!$A$511:$I$1020,""),3,0),"")</f>
        <v/>
      </c>
      <c r="O77" s="74" t="str">
        <f t="array" ref="O77">IFERROR(VLOOKUP($D77,IF((القيود!$A$511:$A$1020=$D77)*(القيود!$H$511:$H$1020=O$10),القيود!$A$511:$I$1020,""),2,0),"")</f>
        <v/>
      </c>
      <c r="P77" s="74" t="str">
        <f t="array" ref="P77">IFERROR(VLOOKUP($D77,IF((القيود!$A$511:$A$1020=$D77)*(القيود!$H$511:$H$1020=O$10),القيود!$A$511:$I$1020,""),3,0),"")</f>
        <v/>
      </c>
      <c r="Q77" s="74" t="str">
        <f t="array" ref="Q77">IFERROR(VLOOKUP($D77,IF((القيود!$A$511:$A$1020=$D77)*(القيود!$H$511:$H$1020=Q$10),القيود!$A$511:$I$1020,""),2,0),"")</f>
        <v/>
      </c>
      <c r="R77" s="74" t="str">
        <f t="array" ref="R77">IFERROR(VLOOKUP($D77,IF((القيود!$A$511:$A$1020=$D77)*(القيود!$H$511:$H$1020=Q$10),القيود!$A$511:$I$1020,""),3,0),"")</f>
        <v/>
      </c>
      <c r="S77" s="74" t="str">
        <f t="array" ref="S77">IFERROR(VLOOKUP($D77,IF((القيود!$A$511:$A$1020=$D77)*(القيود!$H$511:$H$1020=S$10),القيود!$A$511:$I$1020,""),2,0),"")</f>
        <v/>
      </c>
      <c r="T77" s="74" t="str">
        <f t="array" ref="T77">IFERROR(VLOOKUP($D77,IF((القيود!$A$511:$A$1020=$D77)*(القيود!$H$511:$H$1020=S$10),القيود!$A$511:$I$1020,""),3,0),"")</f>
        <v/>
      </c>
      <c r="U77" s="74" t="str">
        <f t="array" ref="U77">IFERROR(VLOOKUP($D77,IF((القيود!$A$511:$A$1020=$D77)*(القيود!$H$511:$H$1020=U$10),القيود!$A$511:$I$1020,""),2,0),"")</f>
        <v/>
      </c>
      <c r="V77" s="74" t="str">
        <f t="array" ref="V77">IFERROR(VLOOKUP($D77,IF((القيود!$A$511:$A$1020=$D77)*(القيود!$H$511:$H$1020=U$10),القيود!$A$511:$I$1020,""),3,0),"")</f>
        <v/>
      </c>
      <c r="W77" s="74" t="str">
        <f t="array" ref="W77">IFERROR(VLOOKUP($D77,IF((القيود!$A$511:$A$1020=$D77)*(القيود!$H$511:$H$1020=W$10),القيود!$A$511:$I$1020,""),2,0),"")</f>
        <v/>
      </c>
      <c r="X77" s="74" t="str">
        <f t="array" ref="X77">IFERROR(VLOOKUP($D77,IF((القيود!$A$511:$A$1020=$D77)*(القيود!$H$511:$H$1020=W$10),القيود!$A$511:$I$1020,""),3,0),"")</f>
        <v/>
      </c>
      <c r="Y77" s="74" t="str">
        <f t="array" ref="Y77">IFERROR(VLOOKUP($D77,IF((القيود!$A$511:$A$1020=$D77)*(القيود!$H$511:$H$1020=Y$10),القيود!$A$511:$I$1020,""),2,0),"")</f>
        <v/>
      </c>
      <c r="Z77" s="74" t="str">
        <f t="array" ref="Z77">IFERROR(VLOOKUP($D77,IF((القيود!$A$511:$A$1020=$D77)*(القيود!$H$511:$H$1020=Y$10),القيود!$A$511:$I$1020,""),3,0),"")</f>
        <v/>
      </c>
      <c r="AA77" s="74" t="str">
        <f t="array" ref="AA77">IFERROR(VLOOKUP($D77,IF((القيود!$A$511:$A$1020=$D77)*(القيود!$H$511:$H$1020=AA$10),القيود!$A$511:$I$1020,""),2,0),"")</f>
        <v/>
      </c>
      <c r="AB77" s="74" t="str">
        <f t="array" ref="AB77">IFERROR(VLOOKUP($D77,IF((القيود!$A$511:$A$1020=$D77)*(القيود!$H$511:$H$1020=AA$10),القيود!$A$511:$I$1020,""),3,0),"")</f>
        <v/>
      </c>
      <c r="AC77" s="74" t="str">
        <f t="array" ref="AC77">IFERROR(VLOOKUP($D77,IF((القيود!$A$511:$A$1020=$D77)*(القيود!$H$511:$H$1020=AC$10),القيود!$A$511:$I$1020,""),2,0),"")</f>
        <v/>
      </c>
      <c r="AD77" s="74" t="str">
        <f t="array" ref="AD77">IFERROR(VLOOKUP($D77,IF((القيود!$A$511:$A$1020=$D77)*(القيود!$H$511:$H$1020=AC$10),القيود!$A$511:$I$1020,""),3,0),"")</f>
        <v/>
      </c>
      <c r="AE77" s="74" t="str">
        <f t="array" ref="AE77">IFERROR(VLOOKUP($D77,IF((القيود!$A$511:$A$1020=$D77)*(القيود!$H$511:$H$1020=AE$10),القيود!$A$511:$I$1020,""),2,0),"")</f>
        <v/>
      </c>
      <c r="AF77" s="74" t="str">
        <f t="array" ref="AF77">IFERROR(VLOOKUP($D77,IF((القيود!$A$511:$A$1020=$D77)*(القيود!$H$511:$H$1020=AE$10),القيود!$A$511:$I$1020,""),3,0),"")</f>
        <v/>
      </c>
      <c r="AG77" s="74" t="str">
        <f t="array" ref="AG77">IFERROR(VLOOKUP($D77,IF((القيود!$A$511:$A$1020=$D77)*(القيود!$H$511:$H$1020=AG$10),القيود!$A$511:$I$1020,""),2,0),"")</f>
        <v/>
      </c>
      <c r="AH77" s="74" t="str">
        <f t="array" ref="AH77">IFERROR(VLOOKUP($D77,IF((القيود!$A$511:$A$1020=$D77)*(القيود!$H$511:$H$1020=AG$10),القيود!$A$511:$I$1020,""),3,0),"")</f>
        <v/>
      </c>
      <c r="AI77" s="74" t="str">
        <f t="array" ref="AI77">IFERROR(VLOOKUP($D77,IF((القيود!$A$511:$A$1020=$D77)*(القيود!$H$511:$H$1020=AI$10),القيود!$A$511:$I$1020,""),2,0),"")</f>
        <v/>
      </c>
      <c r="AJ77" s="74" t="str">
        <f t="array" ref="AJ77">IFERROR(VLOOKUP($D77,IF((القيود!$A$511:$A$1020=$D77)*(القيود!$H$511:$H$1020=AI$10),القيود!$A$511:$I$1020,""),3,0),"")</f>
        <v/>
      </c>
      <c r="AK77" s="74" t="str">
        <f t="array" ref="AK77">IFERROR(VLOOKUP($D77,IF((القيود!$A$511:$A$1020=$D77)*(القيود!$H$511:$H$1020=AK$10),القيود!$A$511:$I$1020,""),2,0),"")</f>
        <v/>
      </c>
      <c r="AL77" s="74" t="str">
        <f t="array" ref="AL77">IFERROR(VLOOKUP($D77,IF((القيود!$A$511:$A$1020=$D77)*(القيود!$H$511:$H$1020=AK$10),القيود!$A$511:$I$1020,""),3,0),"")</f>
        <v/>
      </c>
      <c r="AM77" s="74" t="str">
        <f t="array" ref="AM77">IFERROR(VLOOKUP($D77,IF((القيود!$A$511:$A$1020=$D77)*(القيود!$H$511:$H$1020=AM$10),القيود!$A$511:$I$1020,""),2,0),"")</f>
        <v/>
      </c>
      <c r="AN77" s="74" t="str">
        <f t="array" ref="AN77">IFERROR(VLOOKUP($D77,IF((القيود!$A$511:$A$1020=$D77)*(القيود!$H$511:$H$1020=AM$10),القيود!$A$511:$I$1020,""),3,0),"")</f>
        <v/>
      </c>
      <c r="AO77" s="74" t="str">
        <f t="array" ref="AO77">IFERROR(VLOOKUP($D77,IF((القيود!$A$511:$A$1020=$D77)*(القيود!$H$511:$H$1020=AO$10),القيود!$A$511:$I$1020,""),2,0),"")</f>
        <v/>
      </c>
      <c r="AP77" s="74" t="str">
        <f t="array" ref="AP77">IFERROR(VLOOKUP($D77,IF((القيود!$A$511:$A$1020=$D77)*(القيود!$H$511:$H$1020=AO$10),القيود!$A$511:$I$1020,""),3,0),"")</f>
        <v/>
      </c>
      <c r="AQ77" s="74" t="str">
        <f t="array" ref="AQ77">IFERROR(VLOOKUP($D77,IF((القيود!$A$511:$A$1020=$D77)*(القيود!$H$511:$H$1020=AQ$10),القيود!$A$511:$I$1020,""),2,0),"")</f>
        <v/>
      </c>
      <c r="AR77" s="74" t="str">
        <f t="array" ref="AR77">IFERROR(VLOOKUP($D77,IF((القيود!$A$511:$A$1020=$D77)*(القيود!$H$511:$H$1020=AQ$10),القيود!$A$511:$I$1020,""),3,0),"")</f>
        <v/>
      </c>
      <c r="AS77" s="74" t="str">
        <f t="array" ref="AS77">IFERROR(VLOOKUP($D77,IF((القيود!$A$511:$A$1020=$D77)*(القيود!$H$511:$H$1020=AS$10),القيود!$A$511:$I$1020,""),2,0),"")</f>
        <v/>
      </c>
      <c r="AT77" s="74" t="str">
        <f t="array" ref="AT77">IFERROR(VLOOKUP($D77,IF((القيود!$A$511:$A$1020=$D77)*(القيود!$H$511:$H$1020=AS$10),القيود!$A$511:$I$1020,""),3,0),"")</f>
        <v/>
      </c>
      <c r="AU77" s="74" t="str">
        <f t="array" ref="AU77">IFERROR(VLOOKUP($D77,IF((القيود!$A$511:$A$1020=$D77)*(القيود!$H$511:$H$1020=AU$10),القيود!$A$511:$I$1020,""),2,0),"")</f>
        <v/>
      </c>
      <c r="AV77" s="74" t="str">
        <f t="array" ref="AV77">IFERROR(VLOOKUP($D77,IF((القيود!$A$511:$A$1020=$D77)*(القيود!$H$511:$H$1020=AU$10),القيود!$A$511:$I$1020,""),3,0),"")</f>
        <v/>
      </c>
    </row>
    <row r="78" spans="1:48" s="60" customFormat="1" ht="18.75" customHeight="1">
      <c r="A78" s="70">
        <f t="shared" si="68"/>
        <v>1</v>
      </c>
      <c r="B78" s="70" t="str">
        <f t="shared" si="69"/>
        <v/>
      </c>
      <c r="C78" s="70" t="str">
        <f t="shared" si="70"/>
        <v/>
      </c>
      <c r="D78" s="77">
        <v>66</v>
      </c>
      <c r="E78" s="71"/>
      <c r="F78" s="83"/>
      <c r="G78" s="73"/>
      <c r="H78" s="103">
        <f t="shared" ref="H78:H141" si="71">SUMIF($K$11:$AV$11,$H$11,K78:AV78)</f>
        <v>0</v>
      </c>
      <c r="I78" s="103">
        <f t="shared" ref="I78:I141" si="72">SUMIF($K$11:$AV$11,$I$11,K78:AV78)</f>
        <v>0</v>
      </c>
      <c r="J78" s="104">
        <f t="shared" ref="J78:J141" si="73">H78-I78</f>
        <v>0</v>
      </c>
      <c r="K78" s="74" t="str">
        <f t="array" ref="K78">IFERROR(VLOOKUP($D78,IF((القيود!$A$511:$A$1020=$D78)*(القيود!$H$511:$H$1020=K$10),القيود!$A$511:$I$1020,""),2,0),"")</f>
        <v/>
      </c>
      <c r="L78" s="74" t="str">
        <f t="array" ref="L78">IFERROR(VLOOKUP($D78,IF((القيود!$A$511:$A$1020=$D78)*(القيود!$H$511:$H$1020=K$10),القيود!$A$511:$I$1020,""),3,0),"")</f>
        <v/>
      </c>
      <c r="M78" s="74" t="str">
        <f t="array" ref="M78">IFERROR(VLOOKUP($D78,IF((القيود!$A$511:$A$1020=$D78)*(القيود!$H$511:$H$1020=M$10),القيود!$A$511:$I$1020,""),2,0),"")</f>
        <v/>
      </c>
      <c r="N78" s="74" t="str">
        <f t="array" ref="N78">IFERROR(VLOOKUP($D78,IF((القيود!$A$511:$A$1020=$D78)*(القيود!$H$511:$H$1020=M$10),القيود!$A$511:$I$1020,""),3,0),"")</f>
        <v/>
      </c>
      <c r="O78" s="74" t="str">
        <f t="array" ref="O78">IFERROR(VLOOKUP($D78,IF((القيود!$A$511:$A$1020=$D78)*(القيود!$H$511:$H$1020=O$10),القيود!$A$511:$I$1020,""),2,0),"")</f>
        <v/>
      </c>
      <c r="P78" s="74" t="str">
        <f t="array" ref="P78">IFERROR(VLOOKUP($D78,IF((القيود!$A$511:$A$1020=$D78)*(القيود!$H$511:$H$1020=O$10),القيود!$A$511:$I$1020,""),3,0),"")</f>
        <v/>
      </c>
      <c r="Q78" s="74" t="str">
        <f t="array" ref="Q78">IFERROR(VLOOKUP($D78,IF((القيود!$A$511:$A$1020=$D78)*(القيود!$H$511:$H$1020=Q$10),القيود!$A$511:$I$1020,""),2,0),"")</f>
        <v/>
      </c>
      <c r="R78" s="74" t="str">
        <f t="array" ref="R78">IFERROR(VLOOKUP($D78,IF((القيود!$A$511:$A$1020=$D78)*(القيود!$H$511:$H$1020=Q$10),القيود!$A$511:$I$1020,""),3,0),"")</f>
        <v/>
      </c>
      <c r="S78" s="74" t="str">
        <f t="array" ref="S78">IFERROR(VLOOKUP($D78,IF((القيود!$A$511:$A$1020=$D78)*(القيود!$H$511:$H$1020=S$10),القيود!$A$511:$I$1020,""),2,0),"")</f>
        <v/>
      </c>
      <c r="T78" s="74" t="str">
        <f t="array" ref="T78">IFERROR(VLOOKUP($D78,IF((القيود!$A$511:$A$1020=$D78)*(القيود!$H$511:$H$1020=S$10),القيود!$A$511:$I$1020,""),3,0),"")</f>
        <v/>
      </c>
      <c r="U78" s="74" t="str">
        <f t="array" ref="U78">IFERROR(VLOOKUP($D78,IF((القيود!$A$511:$A$1020=$D78)*(القيود!$H$511:$H$1020=U$10),القيود!$A$511:$I$1020,""),2,0),"")</f>
        <v/>
      </c>
      <c r="V78" s="74" t="str">
        <f t="array" ref="V78">IFERROR(VLOOKUP($D78,IF((القيود!$A$511:$A$1020=$D78)*(القيود!$H$511:$H$1020=U$10),القيود!$A$511:$I$1020,""),3,0),"")</f>
        <v/>
      </c>
      <c r="W78" s="74" t="str">
        <f t="array" ref="W78">IFERROR(VLOOKUP($D78,IF((القيود!$A$511:$A$1020=$D78)*(القيود!$H$511:$H$1020=W$10),القيود!$A$511:$I$1020,""),2,0),"")</f>
        <v/>
      </c>
      <c r="X78" s="74" t="str">
        <f t="array" ref="X78">IFERROR(VLOOKUP($D78,IF((القيود!$A$511:$A$1020=$D78)*(القيود!$H$511:$H$1020=W$10),القيود!$A$511:$I$1020,""),3,0),"")</f>
        <v/>
      </c>
      <c r="Y78" s="74" t="str">
        <f t="array" ref="Y78">IFERROR(VLOOKUP($D78,IF((القيود!$A$511:$A$1020=$D78)*(القيود!$H$511:$H$1020=Y$10),القيود!$A$511:$I$1020,""),2,0),"")</f>
        <v/>
      </c>
      <c r="Z78" s="74" t="str">
        <f t="array" ref="Z78">IFERROR(VLOOKUP($D78,IF((القيود!$A$511:$A$1020=$D78)*(القيود!$H$511:$H$1020=Y$10),القيود!$A$511:$I$1020,""),3,0),"")</f>
        <v/>
      </c>
      <c r="AA78" s="74" t="str">
        <f t="array" ref="AA78">IFERROR(VLOOKUP($D78,IF((القيود!$A$511:$A$1020=$D78)*(القيود!$H$511:$H$1020=AA$10),القيود!$A$511:$I$1020,""),2,0),"")</f>
        <v/>
      </c>
      <c r="AB78" s="74" t="str">
        <f t="array" ref="AB78">IFERROR(VLOOKUP($D78,IF((القيود!$A$511:$A$1020=$D78)*(القيود!$H$511:$H$1020=AA$10),القيود!$A$511:$I$1020,""),3,0),"")</f>
        <v/>
      </c>
      <c r="AC78" s="74" t="str">
        <f t="array" ref="AC78">IFERROR(VLOOKUP($D78,IF((القيود!$A$511:$A$1020=$D78)*(القيود!$H$511:$H$1020=AC$10),القيود!$A$511:$I$1020,""),2,0),"")</f>
        <v/>
      </c>
      <c r="AD78" s="74" t="str">
        <f t="array" ref="AD78">IFERROR(VLOOKUP($D78,IF((القيود!$A$511:$A$1020=$D78)*(القيود!$H$511:$H$1020=AC$10),القيود!$A$511:$I$1020,""),3,0),"")</f>
        <v/>
      </c>
      <c r="AE78" s="74" t="str">
        <f t="array" ref="AE78">IFERROR(VLOOKUP($D78,IF((القيود!$A$511:$A$1020=$D78)*(القيود!$H$511:$H$1020=AE$10),القيود!$A$511:$I$1020,""),2,0),"")</f>
        <v/>
      </c>
      <c r="AF78" s="74" t="str">
        <f t="array" ref="AF78">IFERROR(VLOOKUP($D78,IF((القيود!$A$511:$A$1020=$D78)*(القيود!$H$511:$H$1020=AE$10),القيود!$A$511:$I$1020,""),3,0),"")</f>
        <v/>
      </c>
      <c r="AG78" s="74" t="str">
        <f t="array" ref="AG78">IFERROR(VLOOKUP($D78,IF((القيود!$A$511:$A$1020=$D78)*(القيود!$H$511:$H$1020=AG$10),القيود!$A$511:$I$1020,""),2,0),"")</f>
        <v/>
      </c>
      <c r="AH78" s="74" t="str">
        <f t="array" ref="AH78">IFERROR(VLOOKUP($D78,IF((القيود!$A$511:$A$1020=$D78)*(القيود!$H$511:$H$1020=AG$10),القيود!$A$511:$I$1020,""),3,0),"")</f>
        <v/>
      </c>
      <c r="AI78" s="74" t="str">
        <f t="array" ref="AI78">IFERROR(VLOOKUP($D78,IF((القيود!$A$511:$A$1020=$D78)*(القيود!$H$511:$H$1020=AI$10),القيود!$A$511:$I$1020,""),2,0),"")</f>
        <v/>
      </c>
      <c r="AJ78" s="74" t="str">
        <f t="array" ref="AJ78">IFERROR(VLOOKUP($D78,IF((القيود!$A$511:$A$1020=$D78)*(القيود!$H$511:$H$1020=AI$10),القيود!$A$511:$I$1020,""),3,0),"")</f>
        <v/>
      </c>
      <c r="AK78" s="74" t="str">
        <f t="array" ref="AK78">IFERROR(VLOOKUP($D78,IF((القيود!$A$511:$A$1020=$D78)*(القيود!$H$511:$H$1020=AK$10),القيود!$A$511:$I$1020,""),2,0),"")</f>
        <v/>
      </c>
      <c r="AL78" s="74" t="str">
        <f t="array" ref="AL78">IFERROR(VLOOKUP($D78,IF((القيود!$A$511:$A$1020=$D78)*(القيود!$H$511:$H$1020=AK$10),القيود!$A$511:$I$1020,""),3,0),"")</f>
        <v/>
      </c>
      <c r="AM78" s="74" t="str">
        <f t="array" ref="AM78">IFERROR(VLOOKUP($D78,IF((القيود!$A$511:$A$1020=$D78)*(القيود!$H$511:$H$1020=AM$10),القيود!$A$511:$I$1020,""),2,0),"")</f>
        <v/>
      </c>
      <c r="AN78" s="74" t="str">
        <f t="array" ref="AN78">IFERROR(VLOOKUP($D78,IF((القيود!$A$511:$A$1020=$D78)*(القيود!$H$511:$H$1020=AM$10),القيود!$A$511:$I$1020,""),3,0),"")</f>
        <v/>
      </c>
      <c r="AO78" s="74" t="str">
        <f t="array" ref="AO78">IFERROR(VLOOKUP($D78,IF((القيود!$A$511:$A$1020=$D78)*(القيود!$H$511:$H$1020=AO$10),القيود!$A$511:$I$1020,""),2,0),"")</f>
        <v/>
      </c>
      <c r="AP78" s="74" t="str">
        <f t="array" ref="AP78">IFERROR(VLOOKUP($D78,IF((القيود!$A$511:$A$1020=$D78)*(القيود!$H$511:$H$1020=AO$10),القيود!$A$511:$I$1020,""),3,0),"")</f>
        <v/>
      </c>
      <c r="AQ78" s="74" t="str">
        <f t="array" ref="AQ78">IFERROR(VLOOKUP($D78,IF((القيود!$A$511:$A$1020=$D78)*(القيود!$H$511:$H$1020=AQ$10),القيود!$A$511:$I$1020,""),2,0),"")</f>
        <v/>
      </c>
      <c r="AR78" s="74" t="str">
        <f t="array" ref="AR78">IFERROR(VLOOKUP($D78,IF((القيود!$A$511:$A$1020=$D78)*(القيود!$H$511:$H$1020=AQ$10),القيود!$A$511:$I$1020,""),3,0),"")</f>
        <v/>
      </c>
      <c r="AS78" s="74" t="str">
        <f t="array" ref="AS78">IFERROR(VLOOKUP($D78,IF((القيود!$A$511:$A$1020=$D78)*(القيود!$H$511:$H$1020=AS$10),القيود!$A$511:$I$1020,""),2,0),"")</f>
        <v/>
      </c>
      <c r="AT78" s="74" t="str">
        <f t="array" ref="AT78">IFERROR(VLOOKUP($D78,IF((القيود!$A$511:$A$1020=$D78)*(القيود!$H$511:$H$1020=AS$10),القيود!$A$511:$I$1020,""),3,0),"")</f>
        <v/>
      </c>
      <c r="AU78" s="74" t="str">
        <f t="array" ref="AU78">IFERROR(VLOOKUP($D78,IF((القيود!$A$511:$A$1020=$D78)*(القيود!$H$511:$H$1020=AU$10),القيود!$A$511:$I$1020,""),2,0),"")</f>
        <v/>
      </c>
      <c r="AV78" s="74" t="str">
        <f t="array" ref="AV78">IFERROR(VLOOKUP($D78,IF((القيود!$A$511:$A$1020=$D78)*(القيود!$H$511:$H$1020=AU$10),القيود!$A$511:$I$1020,""),3,0),"")</f>
        <v/>
      </c>
    </row>
    <row r="79" spans="1:48" s="60" customFormat="1" ht="18.75" customHeight="1">
      <c r="A79" s="70">
        <f t="shared" si="68"/>
        <v>1</v>
      </c>
      <c r="B79" s="70" t="str">
        <f t="shared" si="69"/>
        <v/>
      </c>
      <c r="C79" s="70" t="str">
        <f t="shared" si="70"/>
        <v/>
      </c>
      <c r="D79" s="77">
        <v>67</v>
      </c>
      <c r="E79" s="80"/>
      <c r="F79" s="83"/>
      <c r="G79" s="73"/>
      <c r="H79" s="103">
        <f t="shared" si="71"/>
        <v>0</v>
      </c>
      <c r="I79" s="103">
        <f t="shared" si="72"/>
        <v>0</v>
      </c>
      <c r="J79" s="104">
        <f t="shared" si="73"/>
        <v>0</v>
      </c>
      <c r="K79" s="74" t="str">
        <f t="array" ref="K79">IFERROR(VLOOKUP($D79,IF((القيود!$A$511:$A$1020=$D79)*(القيود!$H$511:$H$1020=K$10),القيود!$A$511:$I$1020,""),2,0),"")</f>
        <v/>
      </c>
      <c r="L79" s="74" t="str">
        <f t="array" ref="L79">IFERROR(VLOOKUP($D79,IF((القيود!$A$511:$A$1020=$D79)*(القيود!$H$511:$H$1020=K$10),القيود!$A$511:$I$1020,""),3,0),"")</f>
        <v/>
      </c>
      <c r="M79" s="74" t="str">
        <f t="array" ref="M79">IFERROR(VLOOKUP($D79,IF((القيود!$A$511:$A$1020=$D79)*(القيود!$H$511:$H$1020=M$10),القيود!$A$511:$I$1020,""),2,0),"")</f>
        <v/>
      </c>
      <c r="N79" s="74" t="str">
        <f t="array" ref="N79">IFERROR(VLOOKUP($D79,IF((القيود!$A$511:$A$1020=$D79)*(القيود!$H$511:$H$1020=M$10),القيود!$A$511:$I$1020,""),3,0),"")</f>
        <v/>
      </c>
      <c r="O79" s="74" t="str">
        <f t="array" ref="O79">IFERROR(VLOOKUP($D79,IF((القيود!$A$511:$A$1020=$D79)*(القيود!$H$511:$H$1020=O$10),القيود!$A$511:$I$1020,""),2,0),"")</f>
        <v/>
      </c>
      <c r="P79" s="74" t="str">
        <f t="array" ref="P79">IFERROR(VLOOKUP($D79,IF((القيود!$A$511:$A$1020=$D79)*(القيود!$H$511:$H$1020=O$10),القيود!$A$511:$I$1020,""),3,0),"")</f>
        <v/>
      </c>
      <c r="Q79" s="74" t="str">
        <f t="array" ref="Q79">IFERROR(VLOOKUP($D79,IF((القيود!$A$511:$A$1020=$D79)*(القيود!$H$511:$H$1020=Q$10),القيود!$A$511:$I$1020,""),2,0),"")</f>
        <v/>
      </c>
      <c r="R79" s="74" t="str">
        <f t="array" ref="R79">IFERROR(VLOOKUP($D79,IF((القيود!$A$511:$A$1020=$D79)*(القيود!$H$511:$H$1020=Q$10),القيود!$A$511:$I$1020,""),3,0),"")</f>
        <v/>
      </c>
      <c r="S79" s="74" t="str">
        <f t="array" ref="S79">IFERROR(VLOOKUP($D79,IF((القيود!$A$511:$A$1020=$D79)*(القيود!$H$511:$H$1020=S$10),القيود!$A$511:$I$1020,""),2,0),"")</f>
        <v/>
      </c>
      <c r="T79" s="74" t="str">
        <f t="array" ref="T79">IFERROR(VLOOKUP($D79,IF((القيود!$A$511:$A$1020=$D79)*(القيود!$H$511:$H$1020=S$10),القيود!$A$511:$I$1020,""),3,0),"")</f>
        <v/>
      </c>
      <c r="U79" s="74" t="str">
        <f t="array" ref="U79">IFERROR(VLOOKUP($D79,IF((القيود!$A$511:$A$1020=$D79)*(القيود!$H$511:$H$1020=U$10),القيود!$A$511:$I$1020,""),2,0),"")</f>
        <v/>
      </c>
      <c r="V79" s="74" t="str">
        <f t="array" ref="V79">IFERROR(VLOOKUP($D79,IF((القيود!$A$511:$A$1020=$D79)*(القيود!$H$511:$H$1020=U$10),القيود!$A$511:$I$1020,""),3,0),"")</f>
        <v/>
      </c>
      <c r="W79" s="74" t="str">
        <f t="array" ref="W79">IFERROR(VLOOKUP($D79,IF((القيود!$A$511:$A$1020=$D79)*(القيود!$H$511:$H$1020=W$10),القيود!$A$511:$I$1020,""),2,0),"")</f>
        <v/>
      </c>
      <c r="X79" s="74" t="str">
        <f t="array" ref="X79">IFERROR(VLOOKUP($D79,IF((القيود!$A$511:$A$1020=$D79)*(القيود!$H$511:$H$1020=W$10),القيود!$A$511:$I$1020,""),3,0),"")</f>
        <v/>
      </c>
      <c r="Y79" s="74" t="str">
        <f t="array" ref="Y79">IFERROR(VLOOKUP($D79,IF((القيود!$A$511:$A$1020=$D79)*(القيود!$H$511:$H$1020=Y$10),القيود!$A$511:$I$1020,""),2,0),"")</f>
        <v/>
      </c>
      <c r="Z79" s="74" t="str">
        <f t="array" ref="Z79">IFERROR(VLOOKUP($D79,IF((القيود!$A$511:$A$1020=$D79)*(القيود!$H$511:$H$1020=Y$10),القيود!$A$511:$I$1020,""),3,0),"")</f>
        <v/>
      </c>
      <c r="AA79" s="74" t="str">
        <f t="array" ref="AA79">IFERROR(VLOOKUP($D79,IF((القيود!$A$511:$A$1020=$D79)*(القيود!$H$511:$H$1020=AA$10),القيود!$A$511:$I$1020,""),2,0),"")</f>
        <v/>
      </c>
      <c r="AB79" s="74" t="str">
        <f t="array" ref="AB79">IFERROR(VLOOKUP($D79,IF((القيود!$A$511:$A$1020=$D79)*(القيود!$H$511:$H$1020=AA$10),القيود!$A$511:$I$1020,""),3,0),"")</f>
        <v/>
      </c>
      <c r="AC79" s="74" t="str">
        <f t="array" ref="AC79">IFERROR(VLOOKUP($D79,IF((القيود!$A$511:$A$1020=$D79)*(القيود!$H$511:$H$1020=AC$10),القيود!$A$511:$I$1020,""),2,0),"")</f>
        <v/>
      </c>
      <c r="AD79" s="74" t="str">
        <f t="array" ref="AD79">IFERROR(VLOOKUP($D79,IF((القيود!$A$511:$A$1020=$D79)*(القيود!$H$511:$H$1020=AC$10),القيود!$A$511:$I$1020,""),3,0),"")</f>
        <v/>
      </c>
      <c r="AE79" s="74" t="str">
        <f t="array" ref="AE79">IFERROR(VLOOKUP($D79,IF((القيود!$A$511:$A$1020=$D79)*(القيود!$H$511:$H$1020=AE$10),القيود!$A$511:$I$1020,""),2,0),"")</f>
        <v/>
      </c>
      <c r="AF79" s="74" t="str">
        <f t="array" ref="AF79">IFERROR(VLOOKUP($D79,IF((القيود!$A$511:$A$1020=$D79)*(القيود!$H$511:$H$1020=AE$10),القيود!$A$511:$I$1020,""),3,0),"")</f>
        <v/>
      </c>
      <c r="AG79" s="74" t="str">
        <f t="array" ref="AG79">IFERROR(VLOOKUP($D79,IF((القيود!$A$511:$A$1020=$D79)*(القيود!$H$511:$H$1020=AG$10),القيود!$A$511:$I$1020,""),2,0),"")</f>
        <v/>
      </c>
      <c r="AH79" s="74" t="str">
        <f t="array" ref="AH79">IFERROR(VLOOKUP($D79,IF((القيود!$A$511:$A$1020=$D79)*(القيود!$H$511:$H$1020=AG$10),القيود!$A$511:$I$1020,""),3,0),"")</f>
        <v/>
      </c>
      <c r="AI79" s="74" t="str">
        <f t="array" ref="AI79">IFERROR(VLOOKUP($D79,IF((القيود!$A$511:$A$1020=$D79)*(القيود!$H$511:$H$1020=AI$10),القيود!$A$511:$I$1020,""),2,0),"")</f>
        <v/>
      </c>
      <c r="AJ79" s="74" t="str">
        <f t="array" ref="AJ79">IFERROR(VLOOKUP($D79,IF((القيود!$A$511:$A$1020=$D79)*(القيود!$H$511:$H$1020=AI$10),القيود!$A$511:$I$1020,""),3,0),"")</f>
        <v/>
      </c>
      <c r="AK79" s="74" t="str">
        <f t="array" ref="AK79">IFERROR(VLOOKUP($D79,IF((القيود!$A$511:$A$1020=$D79)*(القيود!$H$511:$H$1020=AK$10),القيود!$A$511:$I$1020,""),2,0),"")</f>
        <v/>
      </c>
      <c r="AL79" s="74" t="str">
        <f t="array" ref="AL79">IFERROR(VLOOKUP($D79,IF((القيود!$A$511:$A$1020=$D79)*(القيود!$H$511:$H$1020=AK$10),القيود!$A$511:$I$1020,""),3,0),"")</f>
        <v/>
      </c>
      <c r="AM79" s="74" t="str">
        <f t="array" ref="AM79">IFERROR(VLOOKUP($D79,IF((القيود!$A$511:$A$1020=$D79)*(القيود!$H$511:$H$1020=AM$10),القيود!$A$511:$I$1020,""),2,0),"")</f>
        <v/>
      </c>
      <c r="AN79" s="74" t="str">
        <f t="array" ref="AN79">IFERROR(VLOOKUP($D79,IF((القيود!$A$511:$A$1020=$D79)*(القيود!$H$511:$H$1020=AM$10),القيود!$A$511:$I$1020,""),3,0),"")</f>
        <v/>
      </c>
      <c r="AO79" s="74" t="str">
        <f t="array" ref="AO79">IFERROR(VLOOKUP($D79,IF((القيود!$A$511:$A$1020=$D79)*(القيود!$H$511:$H$1020=AO$10),القيود!$A$511:$I$1020,""),2,0),"")</f>
        <v/>
      </c>
      <c r="AP79" s="74" t="str">
        <f t="array" ref="AP79">IFERROR(VLOOKUP($D79,IF((القيود!$A$511:$A$1020=$D79)*(القيود!$H$511:$H$1020=AO$10),القيود!$A$511:$I$1020,""),3,0),"")</f>
        <v/>
      </c>
      <c r="AQ79" s="74" t="str">
        <f t="array" ref="AQ79">IFERROR(VLOOKUP($D79,IF((القيود!$A$511:$A$1020=$D79)*(القيود!$H$511:$H$1020=AQ$10),القيود!$A$511:$I$1020,""),2,0),"")</f>
        <v/>
      </c>
      <c r="AR79" s="74" t="str">
        <f t="array" ref="AR79">IFERROR(VLOOKUP($D79,IF((القيود!$A$511:$A$1020=$D79)*(القيود!$H$511:$H$1020=AQ$10),القيود!$A$511:$I$1020,""),3,0),"")</f>
        <v/>
      </c>
      <c r="AS79" s="74" t="str">
        <f t="array" ref="AS79">IFERROR(VLOOKUP($D79,IF((القيود!$A$511:$A$1020=$D79)*(القيود!$H$511:$H$1020=AS$10),القيود!$A$511:$I$1020,""),2,0),"")</f>
        <v/>
      </c>
      <c r="AT79" s="74" t="str">
        <f t="array" ref="AT79">IFERROR(VLOOKUP($D79,IF((القيود!$A$511:$A$1020=$D79)*(القيود!$H$511:$H$1020=AS$10),القيود!$A$511:$I$1020,""),3,0),"")</f>
        <v/>
      </c>
      <c r="AU79" s="74" t="str">
        <f t="array" ref="AU79">IFERROR(VLOOKUP($D79,IF((القيود!$A$511:$A$1020=$D79)*(القيود!$H$511:$H$1020=AU$10),القيود!$A$511:$I$1020,""),2,0),"")</f>
        <v/>
      </c>
      <c r="AV79" s="74" t="str">
        <f t="array" ref="AV79">IFERROR(VLOOKUP($D79,IF((القيود!$A$511:$A$1020=$D79)*(القيود!$H$511:$H$1020=AU$10),القيود!$A$511:$I$1020,""),3,0),"")</f>
        <v/>
      </c>
    </row>
    <row r="80" spans="1:48" s="60" customFormat="1" ht="18.75" customHeight="1">
      <c r="A80" s="70">
        <f t="shared" si="68"/>
        <v>1</v>
      </c>
      <c r="B80" s="70" t="str">
        <f t="shared" si="69"/>
        <v/>
      </c>
      <c r="C80" s="70" t="str">
        <f t="shared" si="70"/>
        <v/>
      </c>
      <c r="D80" s="77">
        <v>68</v>
      </c>
      <c r="E80" s="71"/>
      <c r="F80" s="83"/>
      <c r="G80" s="73"/>
      <c r="H80" s="103">
        <f t="shared" si="71"/>
        <v>0</v>
      </c>
      <c r="I80" s="103">
        <f t="shared" si="72"/>
        <v>0</v>
      </c>
      <c r="J80" s="104">
        <f t="shared" si="73"/>
        <v>0</v>
      </c>
      <c r="K80" s="74" t="str">
        <f t="array" ref="K80">IFERROR(VLOOKUP($D80,IF((القيود!$A$511:$A$1020=$D80)*(القيود!$H$511:$H$1020=K$10),القيود!$A$511:$I$1020,""),2,0),"")</f>
        <v/>
      </c>
      <c r="L80" s="74" t="str">
        <f t="array" ref="L80">IFERROR(VLOOKUP($D80,IF((القيود!$A$511:$A$1020=$D80)*(القيود!$H$511:$H$1020=K$10),القيود!$A$511:$I$1020,""),3,0),"")</f>
        <v/>
      </c>
      <c r="M80" s="74" t="str">
        <f t="array" ref="M80">IFERROR(VLOOKUP($D80,IF((القيود!$A$511:$A$1020=$D80)*(القيود!$H$511:$H$1020=M$10),القيود!$A$511:$I$1020,""),2,0),"")</f>
        <v/>
      </c>
      <c r="N80" s="74" t="str">
        <f t="array" ref="N80">IFERROR(VLOOKUP($D80,IF((القيود!$A$511:$A$1020=$D80)*(القيود!$H$511:$H$1020=M$10),القيود!$A$511:$I$1020,""),3,0),"")</f>
        <v/>
      </c>
      <c r="O80" s="74" t="str">
        <f t="array" ref="O80">IFERROR(VLOOKUP($D80,IF((القيود!$A$511:$A$1020=$D80)*(القيود!$H$511:$H$1020=O$10),القيود!$A$511:$I$1020,""),2,0),"")</f>
        <v/>
      </c>
      <c r="P80" s="74" t="str">
        <f t="array" ref="P80">IFERROR(VLOOKUP($D80,IF((القيود!$A$511:$A$1020=$D80)*(القيود!$H$511:$H$1020=O$10),القيود!$A$511:$I$1020,""),3,0),"")</f>
        <v/>
      </c>
      <c r="Q80" s="74" t="str">
        <f t="array" ref="Q80">IFERROR(VLOOKUP($D80,IF((القيود!$A$511:$A$1020=$D80)*(القيود!$H$511:$H$1020=Q$10),القيود!$A$511:$I$1020,""),2,0),"")</f>
        <v/>
      </c>
      <c r="R80" s="74" t="str">
        <f t="array" ref="R80">IFERROR(VLOOKUP($D80,IF((القيود!$A$511:$A$1020=$D80)*(القيود!$H$511:$H$1020=Q$10),القيود!$A$511:$I$1020,""),3,0),"")</f>
        <v/>
      </c>
      <c r="S80" s="74" t="str">
        <f t="array" ref="S80">IFERROR(VLOOKUP($D80,IF((القيود!$A$511:$A$1020=$D80)*(القيود!$H$511:$H$1020=S$10),القيود!$A$511:$I$1020,""),2,0),"")</f>
        <v/>
      </c>
      <c r="T80" s="74" t="str">
        <f t="array" ref="T80">IFERROR(VLOOKUP($D80,IF((القيود!$A$511:$A$1020=$D80)*(القيود!$H$511:$H$1020=S$10),القيود!$A$511:$I$1020,""),3,0),"")</f>
        <v/>
      </c>
      <c r="U80" s="74" t="str">
        <f t="array" ref="U80">IFERROR(VLOOKUP($D80,IF((القيود!$A$511:$A$1020=$D80)*(القيود!$H$511:$H$1020=U$10),القيود!$A$511:$I$1020,""),2,0),"")</f>
        <v/>
      </c>
      <c r="V80" s="74" t="str">
        <f t="array" ref="V80">IFERROR(VLOOKUP($D80,IF((القيود!$A$511:$A$1020=$D80)*(القيود!$H$511:$H$1020=U$10),القيود!$A$511:$I$1020,""),3,0),"")</f>
        <v/>
      </c>
      <c r="W80" s="74" t="str">
        <f t="array" ref="W80">IFERROR(VLOOKUP($D80,IF((القيود!$A$511:$A$1020=$D80)*(القيود!$H$511:$H$1020=W$10),القيود!$A$511:$I$1020,""),2,0),"")</f>
        <v/>
      </c>
      <c r="X80" s="74" t="str">
        <f t="array" ref="X80">IFERROR(VLOOKUP($D80,IF((القيود!$A$511:$A$1020=$D80)*(القيود!$H$511:$H$1020=W$10),القيود!$A$511:$I$1020,""),3,0),"")</f>
        <v/>
      </c>
      <c r="Y80" s="74" t="str">
        <f t="array" ref="Y80">IFERROR(VLOOKUP($D80,IF((القيود!$A$511:$A$1020=$D80)*(القيود!$H$511:$H$1020=Y$10),القيود!$A$511:$I$1020,""),2,0),"")</f>
        <v/>
      </c>
      <c r="Z80" s="74" t="str">
        <f t="array" ref="Z80">IFERROR(VLOOKUP($D80,IF((القيود!$A$511:$A$1020=$D80)*(القيود!$H$511:$H$1020=Y$10),القيود!$A$511:$I$1020,""),3,0),"")</f>
        <v/>
      </c>
      <c r="AA80" s="74" t="str">
        <f t="array" ref="AA80">IFERROR(VLOOKUP($D80,IF((القيود!$A$511:$A$1020=$D80)*(القيود!$H$511:$H$1020=AA$10),القيود!$A$511:$I$1020,""),2,0),"")</f>
        <v/>
      </c>
      <c r="AB80" s="74" t="str">
        <f t="array" ref="AB80">IFERROR(VLOOKUP($D80,IF((القيود!$A$511:$A$1020=$D80)*(القيود!$H$511:$H$1020=AA$10),القيود!$A$511:$I$1020,""),3,0),"")</f>
        <v/>
      </c>
      <c r="AC80" s="74" t="str">
        <f t="array" ref="AC80">IFERROR(VLOOKUP($D80,IF((القيود!$A$511:$A$1020=$D80)*(القيود!$H$511:$H$1020=AC$10),القيود!$A$511:$I$1020,""),2,0),"")</f>
        <v/>
      </c>
      <c r="AD80" s="74" t="str">
        <f t="array" ref="AD80">IFERROR(VLOOKUP($D80,IF((القيود!$A$511:$A$1020=$D80)*(القيود!$H$511:$H$1020=AC$10),القيود!$A$511:$I$1020,""),3,0),"")</f>
        <v/>
      </c>
      <c r="AE80" s="74" t="str">
        <f t="array" ref="AE80">IFERROR(VLOOKUP($D80,IF((القيود!$A$511:$A$1020=$D80)*(القيود!$H$511:$H$1020=AE$10),القيود!$A$511:$I$1020,""),2,0),"")</f>
        <v/>
      </c>
      <c r="AF80" s="74" t="str">
        <f t="array" ref="AF80">IFERROR(VLOOKUP($D80,IF((القيود!$A$511:$A$1020=$D80)*(القيود!$H$511:$H$1020=AE$10),القيود!$A$511:$I$1020,""),3,0),"")</f>
        <v/>
      </c>
      <c r="AG80" s="74" t="str">
        <f t="array" ref="AG80">IFERROR(VLOOKUP($D80,IF((القيود!$A$511:$A$1020=$D80)*(القيود!$H$511:$H$1020=AG$10),القيود!$A$511:$I$1020,""),2,0),"")</f>
        <v/>
      </c>
      <c r="AH80" s="74" t="str">
        <f t="array" ref="AH80">IFERROR(VLOOKUP($D80,IF((القيود!$A$511:$A$1020=$D80)*(القيود!$H$511:$H$1020=AG$10),القيود!$A$511:$I$1020,""),3,0),"")</f>
        <v/>
      </c>
      <c r="AI80" s="74" t="str">
        <f t="array" ref="AI80">IFERROR(VLOOKUP($D80,IF((القيود!$A$511:$A$1020=$D80)*(القيود!$H$511:$H$1020=AI$10),القيود!$A$511:$I$1020,""),2,0),"")</f>
        <v/>
      </c>
      <c r="AJ80" s="74" t="str">
        <f t="array" ref="AJ80">IFERROR(VLOOKUP($D80,IF((القيود!$A$511:$A$1020=$D80)*(القيود!$H$511:$H$1020=AI$10),القيود!$A$511:$I$1020,""),3,0),"")</f>
        <v/>
      </c>
      <c r="AK80" s="74" t="str">
        <f t="array" ref="AK80">IFERROR(VLOOKUP($D80,IF((القيود!$A$511:$A$1020=$D80)*(القيود!$H$511:$H$1020=AK$10),القيود!$A$511:$I$1020,""),2,0),"")</f>
        <v/>
      </c>
      <c r="AL80" s="74" t="str">
        <f t="array" ref="AL80">IFERROR(VLOOKUP($D80,IF((القيود!$A$511:$A$1020=$D80)*(القيود!$H$511:$H$1020=AK$10),القيود!$A$511:$I$1020,""),3,0),"")</f>
        <v/>
      </c>
      <c r="AM80" s="74" t="str">
        <f t="array" ref="AM80">IFERROR(VLOOKUP($D80,IF((القيود!$A$511:$A$1020=$D80)*(القيود!$H$511:$H$1020=AM$10),القيود!$A$511:$I$1020,""),2,0),"")</f>
        <v/>
      </c>
      <c r="AN80" s="74" t="str">
        <f t="array" ref="AN80">IFERROR(VLOOKUP($D80,IF((القيود!$A$511:$A$1020=$D80)*(القيود!$H$511:$H$1020=AM$10),القيود!$A$511:$I$1020,""),3,0),"")</f>
        <v/>
      </c>
      <c r="AO80" s="74" t="str">
        <f t="array" ref="AO80">IFERROR(VLOOKUP($D80,IF((القيود!$A$511:$A$1020=$D80)*(القيود!$H$511:$H$1020=AO$10),القيود!$A$511:$I$1020,""),2,0),"")</f>
        <v/>
      </c>
      <c r="AP80" s="74" t="str">
        <f t="array" ref="AP80">IFERROR(VLOOKUP($D80,IF((القيود!$A$511:$A$1020=$D80)*(القيود!$H$511:$H$1020=AO$10),القيود!$A$511:$I$1020,""),3,0),"")</f>
        <v/>
      </c>
      <c r="AQ80" s="74" t="str">
        <f t="array" ref="AQ80">IFERROR(VLOOKUP($D80,IF((القيود!$A$511:$A$1020=$D80)*(القيود!$H$511:$H$1020=AQ$10),القيود!$A$511:$I$1020,""),2,0),"")</f>
        <v/>
      </c>
      <c r="AR80" s="74" t="str">
        <f t="array" ref="AR80">IFERROR(VLOOKUP($D80,IF((القيود!$A$511:$A$1020=$D80)*(القيود!$H$511:$H$1020=AQ$10),القيود!$A$511:$I$1020,""),3,0),"")</f>
        <v/>
      </c>
      <c r="AS80" s="74" t="str">
        <f t="array" ref="AS80">IFERROR(VLOOKUP($D80,IF((القيود!$A$511:$A$1020=$D80)*(القيود!$H$511:$H$1020=AS$10),القيود!$A$511:$I$1020,""),2,0),"")</f>
        <v/>
      </c>
      <c r="AT80" s="74" t="str">
        <f t="array" ref="AT80">IFERROR(VLOOKUP($D80,IF((القيود!$A$511:$A$1020=$D80)*(القيود!$H$511:$H$1020=AS$10),القيود!$A$511:$I$1020,""),3,0),"")</f>
        <v/>
      </c>
      <c r="AU80" s="74" t="str">
        <f t="array" ref="AU80">IFERROR(VLOOKUP($D80,IF((القيود!$A$511:$A$1020=$D80)*(القيود!$H$511:$H$1020=AU$10),القيود!$A$511:$I$1020,""),2,0),"")</f>
        <v/>
      </c>
      <c r="AV80" s="74" t="str">
        <f t="array" ref="AV80">IFERROR(VLOOKUP($D80,IF((القيود!$A$511:$A$1020=$D80)*(القيود!$H$511:$H$1020=AU$10),القيود!$A$511:$I$1020,""),3,0),"")</f>
        <v/>
      </c>
    </row>
    <row r="81" spans="1:48" s="60" customFormat="1" ht="18.75" customHeight="1">
      <c r="A81" s="70">
        <f t="shared" si="68"/>
        <v>1</v>
      </c>
      <c r="B81" s="70" t="str">
        <f t="shared" si="69"/>
        <v/>
      </c>
      <c r="C81" s="70" t="str">
        <f t="shared" si="70"/>
        <v/>
      </c>
      <c r="D81" s="77">
        <v>69</v>
      </c>
      <c r="E81" s="80"/>
      <c r="F81" s="83"/>
      <c r="G81" s="73"/>
      <c r="H81" s="103">
        <f t="shared" si="71"/>
        <v>0</v>
      </c>
      <c r="I81" s="103">
        <f t="shared" si="72"/>
        <v>0</v>
      </c>
      <c r="J81" s="104">
        <f t="shared" si="73"/>
        <v>0</v>
      </c>
      <c r="K81" s="74" t="str">
        <f t="array" ref="K81">IFERROR(VLOOKUP($D81,IF((القيود!$A$511:$A$1020=$D81)*(القيود!$H$511:$H$1020=K$10),القيود!$A$511:$I$1020,""),2,0),"")</f>
        <v/>
      </c>
      <c r="L81" s="74" t="str">
        <f t="array" ref="L81">IFERROR(VLOOKUP($D81,IF((القيود!$A$511:$A$1020=$D81)*(القيود!$H$511:$H$1020=K$10),القيود!$A$511:$I$1020,""),3,0),"")</f>
        <v/>
      </c>
      <c r="M81" s="74" t="str">
        <f t="array" ref="M81">IFERROR(VLOOKUP($D81,IF((القيود!$A$511:$A$1020=$D81)*(القيود!$H$511:$H$1020=M$10),القيود!$A$511:$I$1020,""),2,0),"")</f>
        <v/>
      </c>
      <c r="N81" s="74" t="str">
        <f t="array" ref="N81">IFERROR(VLOOKUP($D81,IF((القيود!$A$511:$A$1020=$D81)*(القيود!$H$511:$H$1020=M$10),القيود!$A$511:$I$1020,""),3,0),"")</f>
        <v/>
      </c>
      <c r="O81" s="74" t="str">
        <f t="array" ref="O81">IFERROR(VLOOKUP($D81,IF((القيود!$A$511:$A$1020=$D81)*(القيود!$H$511:$H$1020=O$10),القيود!$A$511:$I$1020,""),2,0),"")</f>
        <v/>
      </c>
      <c r="P81" s="74" t="str">
        <f t="array" ref="P81">IFERROR(VLOOKUP($D81,IF((القيود!$A$511:$A$1020=$D81)*(القيود!$H$511:$H$1020=O$10),القيود!$A$511:$I$1020,""),3,0),"")</f>
        <v/>
      </c>
      <c r="Q81" s="74" t="str">
        <f t="array" ref="Q81">IFERROR(VLOOKUP($D81,IF((القيود!$A$511:$A$1020=$D81)*(القيود!$H$511:$H$1020=Q$10),القيود!$A$511:$I$1020,""),2,0),"")</f>
        <v/>
      </c>
      <c r="R81" s="74" t="str">
        <f t="array" ref="R81">IFERROR(VLOOKUP($D81,IF((القيود!$A$511:$A$1020=$D81)*(القيود!$H$511:$H$1020=Q$10),القيود!$A$511:$I$1020,""),3,0),"")</f>
        <v/>
      </c>
      <c r="S81" s="74" t="str">
        <f t="array" ref="S81">IFERROR(VLOOKUP($D81,IF((القيود!$A$511:$A$1020=$D81)*(القيود!$H$511:$H$1020=S$10),القيود!$A$511:$I$1020,""),2,0),"")</f>
        <v/>
      </c>
      <c r="T81" s="74" t="str">
        <f t="array" ref="T81">IFERROR(VLOOKUP($D81,IF((القيود!$A$511:$A$1020=$D81)*(القيود!$H$511:$H$1020=S$10),القيود!$A$511:$I$1020,""),3,0),"")</f>
        <v/>
      </c>
      <c r="U81" s="74" t="str">
        <f t="array" ref="U81">IFERROR(VLOOKUP($D81,IF((القيود!$A$511:$A$1020=$D81)*(القيود!$H$511:$H$1020=U$10),القيود!$A$511:$I$1020,""),2,0),"")</f>
        <v/>
      </c>
      <c r="V81" s="74" t="str">
        <f t="array" ref="V81">IFERROR(VLOOKUP($D81,IF((القيود!$A$511:$A$1020=$D81)*(القيود!$H$511:$H$1020=U$10),القيود!$A$511:$I$1020,""),3,0),"")</f>
        <v/>
      </c>
      <c r="W81" s="74" t="str">
        <f t="array" ref="W81">IFERROR(VLOOKUP($D81,IF((القيود!$A$511:$A$1020=$D81)*(القيود!$H$511:$H$1020=W$10),القيود!$A$511:$I$1020,""),2,0),"")</f>
        <v/>
      </c>
      <c r="X81" s="74" t="str">
        <f t="array" ref="X81">IFERROR(VLOOKUP($D81,IF((القيود!$A$511:$A$1020=$D81)*(القيود!$H$511:$H$1020=W$10),القيود!$A$511:$I$1020,""),3,0),"")</f>
        <v/>
      </c>
      <c r="Y81" s="74" t="str">
        <f t="array" ref="Y81">IFERROR(VLOOKUP($D81,IF((القيود!$A$511:$A$1020=$D81)*(القيود!$H$511:$H$1020=Y$10),القيود!$A$511:$I$1020,""),2,0),"")</f>
        <v/>
      </c>
      <c r="Z81" s="74" t="str">
        <f t="array" ref="Z81">IFERROR(VLOOKUP($D81,IF((القيود!$A$511:$A$1020=$D81)*(القيود!$H$511:$H$1020=Y$10),القيود!$A$511:$I$1020,""),3,0),"")</f>
        <v/>
      </c>
      <c r="AA81" s="74" t="str">
        <f t="array" ref="AA81">IFERROR(VLOOKUP($D81,IF((القيود!$A$511:$A$1020=$D81)*(القيود!$H$511:$H$1020=AA$10),القيود!$A$511:$I$1020,""),2,0),"")</f>
        <v/>
      </c>
      <c r="AB81" s="74" t="str">
        <f t="array" ref="AB81">IFERROR(VLOOKUP($D81,IF((القيود!$A$511:$A$1020=$D81)*(القيود!$H$511:$H$1020=AA$10),القيود!$A$511:$I$1020,""),3,0),"")</f>
        <v/>
      </c>
      <c r="AC81" s="74" t="str">
        <f t="array" ref="AC81">IFERROR(VLOOKUP($D81,IF((القيود!$A$511:$A$1020=$D81)*(القيود!$H$511:$H$1020=AC$10),القيود!$A$511:$I$1020,""),2,0),"")</f>
        <v/>
      </c>
      <c r="AD81" s="74" t="str">
        <f t="array" ref="AD81">IFERROR(VLOOKUP($D81,IF((القيود!$A$511:$A$1020=$D81)*(القيود!$H$511:$H$1020=AC$10),القيود!$A$511:$I$1020,""),3,0),"")</f>
        <v/>
      </c>
      <c r="AE81" s="74" t="str">
        <f t="array" ref="AE81">IFERROR(VLOOKUP($D81,IF((القيود!$A$511:$A$1020=$D81)*(القيود!$H$511:$H$1020=AE$10),القيود!$A$511:$I$1020,""),2,0),"")</f>
        <v/>
      </c>
      <c r="AF81" s="74" t="str">
        <f t="array" ref="AF81">IFERROR(VLOOKUP($D81,IF((القيود!$A$511:$A$1020=$D81)*(القيود!$H$511:$H$1020=AE$10),القيود!$A$511:$I$1020,""),3,0),"")</f>
        <v/>
      </c>
      <c r="AG81" s="74" t="str">
        <f t="array" ref="AG81">IFERROR(VLOOKUP($D81,IF((القيود!$A$511:$A$1020=$D81)*(القيود!$H$511:$H$1020=AG$10),القيود!$A$511:$I$1020,""),2,0),"")</f>
        <v/>
      </c>
      <c r="AH81" s="74" t="str">
        <f t="array" ref="AH81">IFERROR(VLOOKUP($D81,IF((القيود!$A$511:$A$1020=$D81)*(القيود!$H$511:$H$1020=AG$10),القيود!$A$511:$I$1020,""),3,0),"")</f>
        <v/>
      </c>
      <c r="AI81" s="74" t="str">
        <f t="array" ref="AI81">IFERROR(VLOOKUP($D81,IF((القيود!$A$511:$A$1020=$D81)*(القيود!$H$511:$H$1020=AI$10),القيود!$A$511:$I$1020,""),2,0),"")</f>
        <v/>
      </c>
      <c r="AJ81" s="74" t="str">
        <f t="array" ref="AJ81">IFERROR(VLOOKUP($D81,IF((القيود!$A$511:$A$1020=$D81)*(القيود!$H$511:$H$1020=AI$10),القيود!$A$511:$I$1020,""),3,0),"")</f>
        <v/>
      </c>
      <c r="AK81" s="74" t="str">
        <f t="array" ref="AK81">IFERROR(VLOOKUP($D81,IF((القيود!$A$511:$A$1020=$D81)*(القيود!$H$511:$H$1020=AK$10),القيود!$A$511:$I$1020,""),2,0),"")</f>
        <v/>
      </c>
      <c r="AL81" s="74" t="str">
        <f t="array" ref="AL81">IFERROR(VLOOKUP($D81,IF((القيود!$A$511:$A$1020=$D81)*(القيود!$H$511:$H$1020=AK$10),القيود!$A$511:$I$1020,""),3,0),"")</f>
        <v/>
      </c>
      <c r="AM81" s="74" t="str">
        <f t="array" ref="AM81">IFERROR(VLOOKUP($D81,IF((القيود!$A$511:$A$1020=$D81)*(القيود!$H$511:$H$1020=AM$10),القيود!$A$511:$I$1020,""),2,0),"")</f>
        <v/>
      </c>
      <c r="AN81" s="74" t="str">
        <f t="array" ref="AN81">IFERROR(VLOOKUP($D81,IF((القيود!$A$511:$A$1020=$D81)*(القيود!$H$511:$H$1020=AM$10),القيود!$A$511:$I$1020,""),3,0),"")</f>
        <v/>
      </c>
      <c r="AO81" s="74" t="str">
        <f t="array" ref="AO81">IFERROR(VLOOKUP($D81,IF((القيود!$A$511:$A$1020=$D81)*(القيود!$H$511:$H$1020=AO$10),القيود!$A$511:$I$1020,""),2,0),"")</f>
        <v/>
      </c>
      <c r="AP81" s="74" t="str">
        <f t="array" ref="AP81">IFERROR(VLOOKUP($D81,IF((القيود!$A$511:$A$1020=$D81)*(القيود!$H$511:$H$1020=AO$10),القيود!$A$511:$I$1020,""),3,0),"")</f>
        <v/>
      </c>
      <c r="AQ81" s="74" t="str">
        <f t="array" ref="AQ81">IFERROR(VLOOKUP($D81,IF((القيود!$A$511:$A$1020=$D81)*(القيود!$H$511:$H$1020=AQ$10),القيود!$A$511:$I$1020,""),2,0),"")</f>
        <v/>
      </c>
      <c r="AR81" s="74" t="str">
        <f t="array" ref="AR81">IFERROR(VLOOKUP($D81,IF((القيود!$A$511:$A$1020=$D81)*(القيود!$H$511:$H$1020=AQ$10),القيود!$A$511:$I$1020,""),3,0),"")</f>
        <v/>
      </c>
      <c r="AS81" s="74" t="str">
        <f t="array" ref="AS81">IFERROR(VLOOKUP($D81,IF((القيود!$A$511:$A$1020=$D81)*(القيود!$H$511:$H$1020=AS$10),القيود!$A$511:$I$1020,""),2,0),"")</f>
        <v/>
      </c>
      <c r="AT81" s="74" t="str">
        <f t="array" ref="AT81">IFERROR(VLOOKUP($D81,IF((القيود!$A$511:$A$1020=$D81)*(القيود!$H$511:$H$1020=AS$10),القيود!$A$511:$I$1020,""),3,0),"")</f>
        <v/>
      </c>
      <c r="AU81" s="74" t="str">
        <f t="array" ref="AU81">IFERROR(VLOOKUP($D81,IF((القيود!$A$511:$A$1020=$D81)*(القيود!$H$511:$H$1020=AU$10),القيود!$A$511:$I$1020,""),2,0),"")</f>
        <v/>
      </c>
      <c r="AV81" s="74" t="str">
        <f t="array" ref="AV81">IFERROR(VLOOKUP($D81,IF((القيود!$A$511:$A$1020=$D81)*(القيود!$H$511:$H$1020=AU$10),القيود!$A$511:$I$1020,""),3,0),"")</f>
        <v/>
      </c>
    </row>
    <row r="82" spans="1:48" s="60" customFormat="1" ht="18.75" customHeight="1">
      <c r="A82" s="70">
        <f t="shared" si="68"/>
        <v>1</v>
      </c>
      <c r="B82" s="70" t="str">
        <f t="shared" si="69"/>
        <v/>
      </c>
      <c r="C82" s="70" t="str">
        <f t="shared" si="70"/>
        <v/>
      </c>
      <c r="D82" s="77">
        <v>70</v>
      </c>
      <c r="E82" s="71"/>
      <c r="F82" s="83"/>
      <c r="G82" s="73"/>
      <c r="H82" s="103">
        <f t="shared" si="71"/>
        <v>0</v>
      </c>
      <c r="I82" s="103">
        <f t="shared" si="72"/>
        <v>0</v>
      </c>
      <c r="J82" s="104">
        <f t="shared" si="73"/>
        <v>0</v>
      </c>
      <c r="K82" s="74" t="str">
        <f t="array" ref="K82">IFERROR(VLOOKUP($D82,IF((القيود!$A$511:$A$1020=$D82)*(القيود!$H$511:$H$1020=K$10),القيود!$A$511:$I$1020,""),2,0),"")</f>
        <v/>
      </c>
      <c r="L82" s="74" t="str">
        <f t="array" ref="L82">IFERROR(VLOOKUP($D82,IF((القيود!$A$511:$A$1020=$D82)*(القيود!$H$511:$H$1020=K$10),القيود!$A$511:$I$1020,""),3,0),"")</f>
        <v/>
      </c>
      <c r="M82" s="74" t="str">
        <f t="array" ref="M82">IFERROR(VLOOKUP($D82,IF((القيود!$A$511:$A$1020=$D82)*(القيود!$H$511:$H$1020=M$10),القيود!$A$511:$I$1020,""),2,0),"")</f>
        <v/>
      </c>
      <c r="N82" s="74" t="str">
        <f t="array" ref="N82">IFERROR(VLOOKUP($D82,IF((القيود!$A$511:$A$1020=$D82)*(القيود!$H$511:$H$1020=M$10),القيود!$A$511:$I$1020,""),3,0),"")</f>
        <v/>
      </c>
      <c r="O82" s="74" t="str">
        <f t="array" ref="O82">IFERROR(VLOOKUP($D82,IF((القيود!$A$511:$A$1020=$D82)*(القيود!$H$511:$H$1020=O$10),القيود!$A$511:$I$1020,""),2,0),"")</f>
        <v/>
      </c>
      <c r="P82" s="74" t="str">
        <f t="array" ref="P82">IFERROR(VLOOKUP($D82,IF((القيود!$A$511:$A$1020=$D82)*(القيود!$H$511:$H$1020=O$10),القيود!$A$511:$I$1020,""),3,0),"")</f>
        <v/>
      </c>
      <c r="Q82" s="74" t="str">
        <f t="array" ref="Q82">IFERROR(VLOOKUP($D82,IF((القيود!$A$511:$A$1020=$D82)*(القيود!$H$511:$H$1020=Q$10),القيود!$A$511:$I$1020,""),2,0),"")</f>
        <v/>
      </c>
      <c r="R82" s="74" t="str">
        <f t="array" ref="R82">IFERROR(VLOOKUP($D82,IF((القيود!$A$511:$A$1020=$D82)*(القيود!$H$511:$H$1020=Q$10),القيود!$A$511:$I$1020,""),3,0),"")</f>
        <v/>
      </c>
      <c r="S82" s="74" t="str">
        <f t="array" ref="S82">IFERROR(VLOOKUP($D82,IF((القيود!$A$511:$A$1020=$D82)*(القيود!$H$511:$H$1020=S$10),القيود!$A$511:$I$1020,""),2,0),"")</f>
        <v/>
      </c>
      <c r="T82" s="74" t="str">
        <f t="array" ref="T82">IFERROR(VLOOKUP($D82,IF((القيود!$A$511:$A$1020=$D82)*(القيود!$H$511:$H$1020=S$10),القيود!$A$511:$I$1020,""),3,0),"")</f>
        <v/>
      </c>
      <c r="U82" s="74" t="str">
        <f t="array" ref="U82">IFERROR(VLOOKUP($D82,IF((القيود!$A$511:$A$1020=$D82)*(القيود!$H$511:$H$1020=U$10),القيود!$A$511:$I$1020,""),2,0),"")</f>
        <v/>
      </c>
      <c r="V82" s="74" t="str">
        <f t="array" ref="V82">IFERROR(VLOOKUP($D82,IF((القيود!$A$511:$A$1020=$D82)*(القيود!$H$511:$H$1020=U$10),القيود!$A$511:$I$1020,""),3,0),"")</f>
        <v/>
      </c>
      <c r="W82" s="74" t="str">
        <f t="array" ref="W82">IFERROR(VLOOKUP($D82,IF((القيود!$A$511:$A$1020=$D82)*(القيود!$H$511:$H$1020=W$10),القيود!$A$511:$I$1020,""),2,0),"")</f>
        <v/>
      </c>
      <c r="X82" s="74" t="str">
        <f t="array" ref="X82">IFERROR(VLOOKUP($D82,IF((القيود!$A$511:$A$1020=$D82)*(القيود!$H$511:$H$1020=W$10),القيود!$A$511:$I$1020,""),3,0),"")</f>
        <v/>
      </c>
      <c r="Y82" s="74" t="str">
        <f t="array" ref="Y82">IFERROR(VLOOKUP($D82,IF((القيود!$A$511:$A$1020=$D82)*(القيود!$H$511:$H$1020=Y$10),القيود!$A$511:$I$1020,""),2,0),"")</f>
        <v/>
      </c>
      <c r="Z82" s="74" t="str">
        <f t="array" ref="Z82">IFERROR(VLOOKUP($D82,IF((القيود!$A$511:$A$1020=$D82)*(القيود!$H$511:$H$1020=Y$10),القيود!$A$511:$I$1020,""),3,0),"")</f>
        <v/>
      </c>
      <c r="AA82" s="74" t="str">
        <f t="array" ref="AA82">IFERROR(VLOOKUP($D82,IF((القيود!$A$511:$A$1020=$D82)*(القيود!$H$511:$H$1020=AA$10),القيود!$A$511:$I$1020,""),2,0),"")</f>
        <v/>
      </c>
      <c r="AB82" s="74" t="str">
        <f t="array" ref="AB82">IFERROR(VLOOKUP($D82,IF((القيود!$A$511:$A$1020=$D82)*(القيود!$H$511:$H$1020=AA$10),القيود!$A$511:$I$1020,""),3,0),"")</f>
        <v/>
      </c>
      <c r="AC82" s="74" t="str">
        <f t="array" ref="AC82">IFERROR(VLOOKUP($D82,IF((القيود!$A$511:$A$1020=$D82)*(القيود!$H$511:$H$1020=AC$10),القيود!$A$511:$I$1020,""),2,0),"")</f>
        <v/>
      </c>
      <c r="AD82" s="74" t="str">
        <f t="array" ref="AD82">IFERROR(VLOOKUP($D82,IF((القيود!$A$511:$A$1020=$D82)*(القيود!$H$511:$H$1020=AC$10),القيود!$A$511:$I$1020,""),3,0),"")</f>
        <v/>
      </c>
      <c r="AE82" s="74" t="str">
        <f t="array" ref="AE82">IFERROR(VLOOKUP($D82,IF((القيود!$A$511:$A$1020=$D82)*(القيود!$H$511:$H$1020=AE$10),القيود!$A$511:$I$1020,""),2,0),"")</f>
        <v/>
      </c>
      <c r="AF82" s="74" t="str">
        <f t="array" ref="AF82">IFERROR(VLOOKUP($D82,IF((القيود!$A$511:$A$1020=$D82)*(القيود!$H$511:$H$1020=AE$10),القيود!$A$511:$I$1020,""),3,0),"")</f>
        <v/>
      </c>
      <c r="AG82" s="74" t="str">
        <f t="array" ref="AG82">IFERROR(VLOOKUP($D82,IF((القيود!$A$511:$A$1020=$D82)*(القيود!$H$511:$H$1020=AG$10),القيود!$A$511:$I$1020,""),2,0),"")</f>
        <v/>
      </c>
      <c r="AH82" s="74" t="str">
        <f t="array" ref="AH82">IFERROR(VLOOKUP($D82,IF((القيود!$A$511:$A$1020=$D82)*(القيود!$H$511:$H$1020=AG$10),القيود!$A$511:$I$1020,""),3,0),"")</f>
        <v/>
      </c>
      <c r="AI82" s="74" t="str">
        <f t="array" ref="AI82">IFERROR(VLOOKUP($D82,IF((القيود!$A$511:$A$1020=$D82)*(القيود!$H$511:$H$1020=AI$10),القيود!$A$511:$I$1020,""),2,0),"")</f>
        <v/>
      </c>
      <c r="AJ82" s="74" t="str">
        <f t="array" ref="AJ82">IFERROR(VLOOKUP($D82,IF((القيود!$A$511:$A$1020=$D82)*(القيود!$H$511:$H$1020=AI$10),القيود!$A$511:$I$1020,""),3,0),"")</f>
        <v/>
      </c>
      <c r="AK82" s="74" t="str">
        <f t="array" ref="AK82">IFERROR(VLOOKUP($D82,IF((القيود!$A$511:$A$1020=$D82)*(القيود!$H$511:$H$1020=AK$10),القيود!$A$511:$I$1020,""),2,0),"")</f>
        <v/>
      </c>
      <c r="AL82" s="74" t="str">
        <f t="array" ref="AL82">IFERROR(VLOOKUP($D82,IF((القيود!$A$511:$A$1020=$D82)*(القيود!$H$511:$H$1020=AK$10),القيود!$A$511:$I$1020,""),3,0),"")</f>
        <v/>
      </c>
      <c r="AM82" s="74" t="str">
        <f t="array" ref="AM82">IFERROR(VLOOKUP($D82,IF((القيود!$A$511:$A$1020=$D82)*(القيود!$H$511:$H$1020=AM$10),القيود!$A$511:$I$1020,""),2,0),"")</f>
        <v/>
      </c>
      <c r="AN82" s="74" t="str">
        <f t="array" ref="AN82">IFERROR(VLOOKUP($D82,IF((القيود!$A$511:$A$1020=$D82)*(القيود!$H$511:$H$1020=AM$10),القيود!$A$511:$I$1020,""),3,0),"")</f>
        <v/>
      </c>
      <c r="AO82" s="74" t="str">
        <f t="array" ref="AO82">IFERROR(VLOOKUP($D82,IF((القيود!$A$511:$A$1020=$D82)*(القيود!$H$511:$H$1020=AO$10),القيود!$A$511:$I$1020,""),2,0),"")</f>
        <v/>
      </c>
      <c r="AP82" s="74" t="str">
        <f t="array" ref="AP82">IFERROR(VLOOKUP($D82,IF((القيود!$A$511:$A$1020=$D82)*(القيود!$H$511:$H$1020=AO$10),القيود!$A$511:$I$1020,""),3,0),"")</f>
        <v/>
      </c>
      <c r="AQ82" s="74" t="str">
        <f t="array" ref="AQ82">IFERROR(VLOOKUP($D82,IF((القيود!$A$511:$A$1020=$D82)*(القيود!$H$511:$H$1020=AQ$10),القيود!$A$511:$I$1020,""),2,0),"")</f>
        <v/>
      </c>
      <c r="AR82" s="74" t="str">
        <f t="array" ref="AR82">IFERROR(VLOOKUP($D82,IF((القيود!$A$511:$A$1020=$D82)*(القيود!$H$511:$H$1020=AQ$10),القيود!$A$511:$I$1020,""),3,0),"")</f>
        <v/>
      </c>
      <c r="AS82" s="74" t="str">
        <f t="array" ref="AS82">IFERROR(VLOOKUP($D82,IF((القيود!$A$511:$A$1020=$D82)*(القيود!$H$511:$H$1020=AS$10),القيود!$A$511:$I$1020,""),2,0),"")</f>
        <v/>
      </c>
      <c r="AT82" s="74" t="str">
        <f t="array" ref="AT82">IFERROR(VLOOKUP($D82,IF((القيود!$A$511:$A$1020=$D82)*(القيود!$H$511:$H$1020=AS$10),القيود!$A$511:$I$1020,""),3,0),"")</f>
        <v/>
      </c>
      <c r="AU82" s="74" t="str">
        <f t="array" ref="AU82">IFERROR(VLOOKUP($D82,IF((القيود!$A$511:$A$1020=$D82)*(القيود!$H$511:$H$1020=AU$10),القيود!$A$511:$I$1020,""),2,0),"")</f>
        <v/>
      </c>
      <c r="AV82" s="74" t="str">
        <f t="array" ref="AV82">IFERROR(VLOOKUP($D82,IF((القيود!$A$511:$A$1020=$D82)*(القيود!$H$511:$H$1020=AU$10),القيود!$A$511:$I$1020,""),3,0),"")</f>
        <v/>
      </c>
    </row>
    <row r="83" spans="1:48" s="60" customFormat="1" ht="18.75" customHeight="1">
      <c r="A83" s="70">
        <f t="shared" si="68"/>
        <v>1</v>
      </c>
      <c r="B83" s="70" t="str">
        <f t="shared" si="69"/>
        <v/>
      </c>
      <c r="C83" s="70" t="str">
        <f t="shared" si="70"/>
        <v/>
      </c>
      <c r="D83" s="77">
        <v>71</v>
      </c>
      <c r="E83" s="80"/>
      <c r="F83" s="83"/>
      <c r="G83" s="73"/>
      <c r="H83" s="103">
        <f t="shared" si="71"/>
        <v>0</v>
      </c>
      <c r="I83" s="103">
        <f t="shared" si="72"/>
        <v>0</v>
      </c>
      <c r="J83" s="104">
        <f t="shared" si="73"/>
        <v>0</v>
      </c>
      <c r="K83" s="74" t="str">
        <f t="array" ref="K83">IFERROR(VLOOKUP($D83,IF((القيود!$A$511:$A$1020=$D83)*(القيود!$H$511:$H$1020=K$10),القيود!$A$511:$I$1020,""),2,0),"")</f>
        <v/>
      </c>
      <c r="L83" s="74" t="str">
        <f t="array" ref="L83">IFERROR(VLOOKUP($D83,IF((القيود!$A$511:$A$1020=$D83)*(القيود!$H$511:$H$1020=K$10),القيود!$A$511:$I$1020,""),3,0),"")</f>
        <v/>
      </c>
      <c r="M83" s="74" t="str">
        <f t="array" ref="M83">IFERROR(VLOOKUP($D83,IF((القيود!$A$511:$A$1020=$D83)*(القيود!$H$511:$H$1020=M$10),القيود!$A$511:$I$1020,""),2,0),"")</f>
        <v/>
      </c>
      <c r="N83" s="74" t="str">
        <f t="array" ref="N83">IFERROR(VLOOKUP($D83,IF((القيود!$A$511:$A$1020=$D83)*(القيود!$H$511:$H$1020=M$10),القيود!$A$511:$I$1020,""),3,0),"")</f>
        <v/>
      </c>
      <c r="O83" s="74" t="str">
        <f t="array" ref="O83">IFERROR(VLOOKUP($D83,IF((القيود!$A$511:$A$1020=$D83)*(القيود!$H$511:$H$1020=O$10),القيود!$A$511:$I$1020,""),2,0),"")</f>
        <v/>
      </c>
      <c r="P83" s="74" t="str">
        <f t="array" ref="P83">IFERROR(VLOOKUP($D83,IF((القيود!$A$511:$A$1020=$D83)*(القيود!$H$511:$H$1020=O$10),القيود!$A$511:$I$1020,""),3,0),"")</f>
        <v/>
      </c>
      <c r="Q83" s="74" t="str">
        <f t="array" ref="Q83">IFERROR(VLOOKUP($D83,IF((القيود!$A$511:$A$1020=$D83)*(القيود!$H$511:$H$1020=Q$10),القيود!$A$511:$I$1020,""),2,0),"")</f>
        <v/>
      </c>
      <c r="R83" s="74" t="str">
        <f t="array" ref="R83">IFERROR(VLOOKUP($D83,IF((القيود!$A$511:$A$1020=$D83)*(القيود!$H$511:$H$1020=Q$10),القيود!$A$511:$I$1020,""),3,0),"")</f>
        <v/>
      </c>
      <c r="S83" s="74" t="str">
        <f t="array" ref="S83">IFERROR(VLOOKUP($D83,IF((القيود!$A$511:$A$1020=$D83)*(القيود!$H$511:$H$1020=S$10),القيود!$A$511:$I$1020,""),2,0),"")</f>
        <v/>
      </c>
      <c r="T83" s="74" t="str">
        <f t="array" ref="T83">IFERROR(VLOOKUP($D83,IF((القيود!$A$511:$A$1020=$D83)*(القيود!$H$511:$H$1020=S$10),القيود!$A$511:$I$1020,""),3,0),"")</f>
        <v/>
      </c>
      <c r="U83" s="74" t="str">
        <f t="array" ref="U83">IFERROR(VLOOKUP($D83,IF((القيود!$A$511:$A$1020=$D83)*(القيود!$H$511:$H$1020=U$10),القيود!$A$511:$I$1020,""),2,0),"")</f>
        <v/>
      </c>
      <c r="V83" s="74" t="str">
        <f t="array" ref="V83">IFERROR(VLOOKUP($D83,IF((القيود!$A$511:$A$1020=$D83)*(القيود!$H$511:$H$1020=U$10),القيود!$A$511:$I$1020,""),3,0),"")</f>
        <v/>
      </c>
      <c r="W83" s="74" t="str">
        <f t="array" ref="W83">IFERROR(VLOOKUP($D83,IF((القيود!$A$511:$A$1020=$D83)*(القيود!$H$511:$H$1020=W$10),القيود!$A$511:$I$1020,""),2,0),"")</f>
        <v/>
      </c>
      <c r="X83" s="74" t="str">
        <f t="array" ref="X83">IFERROR(VLOOKUP($D83,IF((القيود!$A$511:$A$1020=$D83)*(القيود!$H$511:$H$1020=W$10),القيود!$A$511:$I$1020,""),3,0),"")</f>
        <v/>
      </c>
      <c r="Y83" s="74" t="str">
        <f t="array" ref="Y83">IFERROR(VLOOKUP($D83,IF((القيود!$A$511:$A$1020=$D83)*(القيود!$H$511:$H$1020=Y$10),القيود!$A$511:$I$1020,""),2,0),"")</f>
        <v/>
      </c>
      <c r="Z83" s="74" t="str">
        <f t="array" ref="Z83">IFERROR(VLOOKUP($D83,IF((القيود!$A$511:$A$1020=$D83)*(القيود!$H$511:$H$1020=Y$10),القيود!$A$511:$I$1020,""),3,0),"")</f>
        <v/>
      </c>
      <c r="AA83" s="74" t="str">
        <f t="array" ref="AA83">IFERROR(VLOOKUP($D83,IF((القيود!$A$511:$A$1020=$D83)*(القيود!$H$511:$H$1020=AA$10),القيود!$A$511:$I$1020,""),2,0),"")</f>
        <v/>
      </c>
      <c r="AB83" s="74" t="str">
        <f t="array" ref="AB83">IFERROR(VLOOKUP($D83,IF((القيود!$A$511:$A$1020=$D83)*(القيود!$H$511:$H$1020=AA$10),القيود!$A$511:$I$1020,""),3,0),"")</f>
        <v/>
      </c>
      <c r="AC83" s="74" t="str">
        <f t="array" ref="AC83">IFERROR(VLOOKUP($D83,IF((القيود!$A$511:$A$1020=$D83)*(القيود!$H$511:$H$1020=AC$10),القيود!$A$511:$I$1020,""),2,0),"")</f>
        <v/>
      </c>
      <c r="AD83" s="74" t="str">
        <f t="array" ref="AD83">IFERROR(VLOOKUP($D83,IF((القيود!$A$511:$A$1020=$D83)*(القيود!$H$511:$H$1020=AC$10),القيود!$A$511:$I$1020,""),3,0),"")</f>
        <v/>
      </c>
      <c r="AE83" s="74" t="str">
        <f t="array" ref="AE83">IFERROR(VLOOKUP($D83,IF((القيود!$A$511:$A$1020=$D83)*(القيود!$H$511:$H$1020=AE$10),القيود!$A$511:$I$1020,""),2,0),"")</f>
        <v/>
      </c>
      <c r="AF83" s="74" t="str">
        <f t="array" ref="AF83">IFERROR(VLOOKUP($D83,IF((القيود!$A$511:$A$1020=$D83)*(القيود!$H$511:$H$1020=AE$10),القيود!$A$511:$I$1020,""),3,0),"")</f>
        <v/>
      </c>
      <c r="AG83" s="74" t="str">
        <f t="array" ref="AG83">IFERROR(VLOOKUP($D83,IF((القيود!$A$511:$A$1020=$D83)*(القيود!$H$511:$H$1020=AG$10),القيود!$A$511:$I$1020,""),2,0),"")</f>
        <v/>
      </c>
      <c r="AH83" s="74" t="str">
        <f t="array" ref="AH83">IFERROR(VLOOKUP($D83,IF((القيود!$A$511:$A$1020=$D83)*(القيود!$H$511:$H$1020=AG$10),القيود!$A$511:$I$1020,""),3,0),"")</f>
        <v/>
      </c>
      <c r="AI83" s="74" t="str">
        <f t="array" ref="AI83">IFERROR(VLOOKUP($D83,IF((القيود!$A$511:$A$1020=$D83)*(القيود!$H$511:$H$1020=AI$10),القيود!$A$511:$I$1020,""),2,0),"")</f>
        <v/>
      </c>
      <c r="AJ83" s="74" t="str">
        <f t="array" ref="AJ83">IFERROR(VLOOKUP($D83,IF((القيود!$A$511:$A$1020=$D83)*(القيود!$H$511:$H$1020=AI$10),القيود!$A$511:$I$1020,""),3,0),"")</f>
        <v/>
      </c>
      <c r="AK83" s="74" t="str">
        <f t="array" ref="AK83">IFERROR(VLOOKUP($D83,IF((القيود!$A$511:$A$1020=$D83)*(القيود!$H$511:$H$1020=AK$10),القيود!$A$511:$I$1020,""),2,0),"")</f>
        <v/>
      </c>
      <c r="AL83" s="74" t="str">
        <f t="array" ref="AL83">IFERROR(VLOOKUP($D83,IF((القيود!$A$511:$A$1020=$D83)*(القيود!$H$511:$H$1020=AK$10),القيود!$A$511:$I$1020,""),3,0),"")</f>
        <v/>
      </c>
      <c r="AM83" s="74" t="str">
        <f t="array" ref="AM83">IFERROR(VLOOKUP($D83,IF((القيود!$A$511:$A$1020=$D83)*(القيود!$H$511:$H$1020=AM$10),القيود!$A$511:$I$1020,""),2,0),"")</f>
        <v/>
      </c>
      <c r="AN83" s="74" t="str">
        <f t="array" ref="AN83">IFERROR(VLOOKUP($D83,IF((القيود!$A$511:$A$1020=$D83)*(القيود!$H$511:$H$1020=AM$10),القيود!$A$511:$I$1020,""),3,0),"")</f>
        <v/>
      </c>
      <c r="AO83" s="74" t="str">
        <f t="array" ref="AO83">IFERROR(VLOOKUP($D83,IF((القيود!$A$511:$A$1020=$D83)*(القيود!$H$511:$H$1020=AO$10),القيود!$A$511:$I$1020,""),2,0),"")</f>
        <v/>
      </c>
      <c r="AP83" s="74" t="str">
        <f t="array" ref="AP83">IFERROR(VLOOKUP($D83,IF((القيود!$A$511:$A$1020=$D83)*(القيود!$H$511:$H$1020=AO$10),القيود!$A$511:$I$1020,""),3,0),"")</f>
        <v/>
      </c>
      <c r="AQ83" s="74" t="str">
        <f t="array" ref="AQ83">IFERROR(VLOOKUP($D83,IF((القيود!$A$511:$A$1020=$D83)*(القيود!$H$511:$H$1020=AQ$10),القيود!$A$511:$I$1020,""),2,0),"")</f>
        <v/>
      </c>
      <c r="AR83" s="74" t="str">
        <f t="array" ref="AR83">IFERROR(VLOOKUP($D83,IF((القيود!$A$511:$A$1020=$D83)*(القيود!$H$511:$H$1020=AQ$10),القيود!$A$511:$I$1020,""),3,0),"")</f>
        <v/>
      </c>
      <c r="AS83" s="74" t="str">
        <f t="array" ref="AS83">IFERROR(VLOOKUP($D83,IF((القيود!$A$511:$A$1020=$D83)*(القيود!$H$511:$H$1020=AS$10),القيود!$A$511:$I$1020,""),2,0),"")</f>
        <v/>
      </c>
      <c r="AT83" s="74" t="str">
        <f t="array" ref="AT83">IFERROR(VLOOKUP($D83,IF((القيود!$A$511:$A$1020=$D83)*(القيود!$H$511:$H$1020=AS$10),القيود!$A$511:$I$1020,""),3,0),"")</f>
        <v/>
      </c>
      <c r="AU83" s="74" t="str">
        <f t="array" ref="AU83">IFERROR(VLOOKUP($D83,IF((القيود!$A$511:$A$1020=$D83)*(القيود!$H$511:$H$1020=AU$10),القيود!$A$511:$I$1020,""),2,0),"")</f>
        <v/>
      </c>
      <c r="AV83" s="74" t="str">
        <f t="array" ref="AV83">IFERROR(VLOOKUP($D83,IF((القيود!$A$511:$A$1020=$D83)*(القيود!$H$511:$H$1020=AU$10),القيود!$A$511:$I$1020,""),3,0),"")</f>
        <v/>
      </c>
    </row>
    <row r="84" spans="1:48" s="60" customFormat="1" ht="18.75" customHeight="1">
      <c r="A84" s="70">
        <f t="shared" si="68"/>
        <v>1</v>
      </c>
      <c r="B84" s="70" t="str">
        <f t="shared" si="69"/>
        <v/>
      </c>
      <c r="C84" s="70" t="str">
        <f t="shared" si="70"/>
        <v/>
      </c>
      <c r="D84" s="77">
        <v>72</v>
      </c>
      <c r="E84" s="71"/>
      <c r="F84" s="83"/>
      <c r="G84" s="73"/>
      <c r="H84" s="103">
        <f t="shared" si="71"/>
        <v>0</v>
      </c>
      <c r="I84" s="103">
        <f t="shared" si="72"/>
        <v>0</v>
      </c>
      <c r="J84" s="104">
        <f t="shared" si="73"/>
        <v>0</v>
      </c>
      <c r="K84" s="74" t="str">
        <f t="array" ref="K84">IFERROR(VLOOKUP($D84,IF((القيود!$A$511:$A$1020=$D84)*(القيود!$H$511:$H$1020=K$10),القيود!$A$511:$I$1020,""),2,0),"")</f>
        <v/>
      </c>
      <c r="L84" s="74" t="str">
        <f t="array" ref="L84">IFERROR(VLOOKUP($D84,IF((القيود!$A$511:$A$1020=$D84)*(القيود!$H$511:$H$1020=K$10),القيود!$A$511:$I$1020,""),3,0),"")</f>
        <v/>
      </c>
      <c r="M84" s="74" t="str">
        <f t="array" ref="M84">IFERROR(VLOOKUP($D84,IF((القيود!$A$511:$A$1020=$D84)*(القيود!$H$511:$H$1020=M$10),القيود!$A$511:$I$1020,""),2,0),"")</f>
        <v/>
      </c>
      <c r="N84" s="74" t="str">
        <f t="array" ref="N84">IFERROR(VLOOKUP($D84,IF((القيود!$A$511:$A$1020=$D84)*(القيود!$H$511:$H$1020=M$10),القيود!$A$511:$I$1020,""),3,0),"")</f>
        <v/>
      </c>
      <c r="O84" s="74" t="str">
        <f t="array" ref="O84">IFERROR(VLOOKUP($D84,IF((القيود!$A$511:$A$1020=$D84)*(القيود!$H$511:$H$1020=O$10),القيود!$A$511:$I$1020,""),2,0),"")</f>
        <v/>
      </c>
      <c r="P84" s="74" t="str">
        <f t="array" ref="P84">IFERROR(VLOOKUP($D84,IF((القيود!$A$511:$A$1020=$D84)*(القيود!$H$511:$H$1020=O$10),القيود!$A$511:$I$1020,""),3,0),"")</f>
        <v/>
      </c>
      <c r="Q84" s="74" t="str">
        <f t="array" ref="Q84">IFERROR(VLOOKUP($D84,IF((القيود!$A$511:$A$1020=$D84)*(القيود!$H$511:$H$1020=Q$10),القيود!$A$511:$I$1020,""),2,0),"")</f>
        <v/>
      </c>
      <c r="R84" s="74" t="str">
        <f t="array" ref="R84">IFERROR(VLOOKUP($D84,IF((القيود!$A$511:$A$1020=$D84)*(القيود!$H$511:$H$1020=Q$10),القيود!$A$511:$I$1020,""),3,0),"")</f>
        <v/>
      </c>
      <c r="S84" s="74" t="str">
        <f t="array" ref="S84">IFERROR(VLOOKUP($D84,IF((القيود!$A$511:$A$1020=$D84)*(القيود!$H$511:$H$1020=S$10),القيود!$A$511:$I$1020,""),2,0),"")</f>
        <v/>
      </c>
      <c r="T84" s="74" t="str">
        <f t="array" ref="T84">IFERROR(VLOOKUP($D84,IF((القيود!$A$511:$A$1020=$D84)*(القيود!$H$511:$H$1020=S$10),القيود!$A$511:$I$1020,""),3,0),"")</f>
        <v/>
      </c>
      <c r="U84" s="74" t="str">
        <f t="array" ref="U84">IFERROR(VLOOKUP($D84,IF((القيود!$A$511:$A$1020=$D84)*(القيود!$H$511:$H$1020=U$10),القيود!$A$511:$I$1020,""),2,0),"")</f>
        <v/>
      </c>
      <c r="V84" s="74" t="str">
        <f t="array" ref="V84">IFERROR(VLOOKUP($D84,IF((القيود!$A$511:$A$1020=$D84)*(القيود!$H$511:$H$1020=U$10),القيود!$A$511:$I$1020,""),3,0),"")</f>
        <v/>
      </c>
      <c r="W84" s="74" t="str">
        <f t="array" ref="W84">IFERROR(VLOOKUP($D84,IF((القيود!$A$511:$A$1020=$D84)*(القيود!$H$511:$H$1020=W$10),القيود!$A$511:$I$1020,""),2,0),"")</f>
        <v/>
      </c>
      <c r="X84" s="74" t="str">
        <f t="array" ref="X84">IFERROR(VLOOKUP($D84,IF((القيود!$A$511:$A$1020=$D84)*(القيود!$H$511:$H$1020=W$10),القيود!$A$511:$I$1020,""),3,0),"")</f>
        <v/>
      </c>
      <c r="Y84" s="74" t="str">
        <f t="array" ref="Y84">IFERROR(VLOOKUP($D84,IF((القيود!$A$511:$A$1020=$D84)*(القيود!$H$511:$H$1020=Y$10),القيود!$A$511:$I$1020,""),2,0),"")</f>
        <v/>
      </c>
      <c r="Z84" s="74" t="str">
        <f t="array" ref="Z84">IFERROR(VLOOKUP($D84,IF((القيود!$A$511:$A$1020=$D84)*(القيود!$H$511:$H$1020=Y$10),القيود!$A$511:$I$1020,""),3,0),"")</f>
        <v/>
      </c>
      <c r="AA84" s="74" t="str">
        <f t="array" ref="AA84">IFERROR(VLOOKUP($D84,IF((القيود!$A$511:$A$1020=$D84)*(القيود!$H$511:$H$1020=AA$10),القيود!$A$511:$I$1020,""),2,0),"")</f>
        <v/>
      </c>
      <c r="AB84" s="74" t="str">
        <f t="array" ref="AB84">IFERROR(VLOOKUP($D84,IF((القيود!$A$511:$A$1020=$D84)*(القيود!$H$511:$H$1020=AA$10),القيود!$A$511:$I$1020,""),3,0),"")</f>
        <v/>
      </c>
      <c r="AC84" s="74" t="str">
        <f t="array" ref="AC84">IFERROR(VLOOKUP($D84,IF((القيود!$A$511:$A$1020=$D84)*(القيود!$H$511:$H$1020=AC$10),القيود!$A$511:$I$1020,""),2,0),"")</f>
        <v/>
      </c>
      <c r="AD84" s="74" t="str">
        <f t="array" ref="AD84">IFERROR(VLOOKUP($D84,IF((القيود!$A$511:$A$1020=$D84)*(القيود!$H$511:$H$1020=AC$10),القيود!$A$511:$I$1020,""),3,0),"")</f>
        <v/>
      </c>
      <c r="AE84" s="74" t="str">
        <f t="array" ref="AE84">IFERROR(VLOOKUP($D84,IF((القيود!$A$511:$A$1020=$D84)*(القيود!$H$511:$H$1020=AE$10),القيود!$A$511:$I$1020,""),2,0),"")</f>
        <v/>
      </c>
      <c r="AF84" s="74" t="str">
        <f t="array" ref="AF84">IFERROR(VLOOKUP($D84,IF((القيود!$A$511:$A$1020=$D84)*(القيود!$H$511:$H$1020=AE$10),القيود!$A$511:$I$1020,""),3,0),"")</f>
        <v/>
      </c>
      <c r="AG84" s="74" t="str">
        <f t="array" ref="AG84">IFERROR(VLOOKUP($D84,IF((القيود!$A$511:$A$1020=$D84)*(القيود!$H$511:$H$1020=AG$10),القيود!$A$511:$I$1020,""),2,0),"")</f>
        <v/>
      </c>
      <c r="AH84" s="74" t="str">
        <f t="array" ref="AH84">IFERROR(VLOOKUP($D84,IF((القيود!$A$511:$A$1020=$D84)*(القيود!$H$511:$H$1020=AG$10),القيود!$A$511:$I$1020,""),3,0),"")</f>
        <v/>
      </c>
      <c r="AI84" s="74" t="str">
        <f t="array" ref="AI84">IFERROR(VLOOKUP($D84,IF((القيود!$A$511:$A$1020=$D84)*(القيود!$H$511:$H$1020=AI$10),القيود!$A$511:$I$1020,""),2,0),"")</f>
        <v/>
      </c>
      <c r="AJ84" s="74" t="str">
        <f t="array" ref="AJ84">IFERROR(VLOOKUP($D84,IF((القيود!$A$511:$A$1020=$D84)*(القيود!$H$511:$H$1020=AI$10),القيود!$A$511:$I$1020,""),3,0),"")</f>
        <v/>
      </c>
      <c r="AK84" s="74" t="str">
        <f t="array" ref="AK84">IFERROR(VLOOKUP($D84,IF((القيود!$A$511:$A$1020=$D84)*(القيود!$H$511:$H$1020=AK$10),القيود!$A$511:$I$1020,""),2,0),"")</f>
        <v/>
      </c>
      <c r="AL84" s="74" t="str">
        <f t="array" ref="AL84">IFERROR(VLOOKUP($D84,IF((القيود!$A$511:$A$1020=$D84)*(القيود!$H$511:$H$1020=AK$10),القيود!$A$511:$I$1020,""),3,0),"")</f>
        <v/>
      </c>
      <c r="AM84" s="74" t="str">
        <f t="array" ref="AM84">IFERROR(VLOOKUP($D84,IF((القيود!$A$511:$A$1020=$D84)*(القيود!$H$511:$H$1020=AM$10),القيود!$A$511:$I$1020,""),2,0),"")</f>
        <v/>
      </c>
      <c r="AN84" s="74" t="str">
        <f t="array" ref="AN84">IFERROR(VLOOKUP($D84,IF((القيود!$A$511:$A$1020=$D84)*(القيود!$H$511:$H$1020=AM$10),القيود!$A$511:$I$1020,""),3,0),"")</f>
        <v/>
      </c>
      <c r="AO84" s="74" t="str">
        <f t="array" ref="AO84">IFERROR(VLOOKUP($D84,IF((القيود!$A$511:$A$1020=$D84)*(القيود!$H$511:$H$1020=AO$10),القيود!$A$511:$I$1020,""),2,0),"")</f>
        <v/>
      </c>
      <c r="AP84" s="74" t="str">
        <f t="array" ref="AP84">IFERROR(VLOOKUP($D84,IF((القيود!$A$511:$A$1020=$D84)*(القيود!$H$511:$H$1020=AO$10),القيود!$A$511:$I$1020,""),3,0),"")</f>
        <v/>
      </c>
      <c r="AQ84" s="74" t="str">
        <f t="array" ref="AQ84">IFERROR(VLOOKUP($D84,IF((القيود!$A$511:$A$1020=$D84)*(القيود!$H$511:$H$1020=AQ$10),القيود!$A$511:$I$1020,""),2,0),"")</f>
        <v/>
      </c>
      <c r="AR84" s="74" t="str">
        <f t="array" ref="AR84">IFERROR(VLOOKUP($D84,IF((القيود!$A$511:$A$1020=$D84)*(القيود!$H$511:$H$1020=AQ$10),القيود!$A$511:$I$1020,""),3,0),"")</f>
        <v/>
      </c>
      <c r="AS84" s="74" t="str">
        <f t="array" ref="AS84">IFERROR(VLOOKUP($D84,IF((القيود!$A$511:$A$1020=$D84)*(القيود!$H$511:$H$1020=AS$10),القيود!$A$511:$I$1020,""),2,0),"")</f>
        <v/>
      </c>
      <c r="AT84" s="74" t="str">
        <f t="array" ref="AT84">IFERROR(VLOOKUP($D84,IF((القيود!$A$511:$A$1020=$D84)*(القيود!$H$511:$H$1020=AS$10),القيود!$A$511:$I$1020,""),3,0),"")</f>
        <v/>
      </c>
      <c r="AU84" s="74" t="str">
        <f t="array" ref="AU84">IFERROR(VLOOKUP($D84,IF((القيود!$A$511:$A$1020=$D84)*(القيود!$H$511:$H$1020=AU$10),القيود!$A$511:$I$1020,""),2,0),"")</f>
        <v/>
      </c>
      <c r="AV84" s="74" t="str">
        <f t="array" ref="AV84">IFERROR(VLOOKUP($D84,IF((القيود!$A$511:$A$1020=$D84)*(القيود!$H$511:$H$1020=AU$10),القيود!$A$511:$I$1020,""),3,0),"")</f>
        <v/>
      </c>
    </row>
    <row r="85" spans="1:48" s="60" customFormat="1" ht="18.75" customHeight="1">
      <c r="A85" s="70">
        <f t="shared" si="68"/>
        <v>1</v>
      </c>
      <c r="B85" s="70" t="str">
        <f t="shared" si="69"/>
        <v/>
      </c>
      <c r="C85" s="70" t="str">
        <f t="shared" si="70"/>
        <v/>
      </c>
      <c r="D85" s="77">
        <v>73</v>
      </c>
      <c r="E85" s="80"/>
      <c r="F85" s="83"/>
      <c r="G85" s="73"/>
      <c r="H85" s="103">
        <f t="shared" si="71"/>
        <v>0</v>
      </c>
      <c r="I85" s="103">
        <f t="shared" si="72"/>
        <v>0</v>
      </c>
      <c r="J85" s="104">
        <f t="shared" si="73"/>
        <v>0</v>
      </c>
      <c r="K85" s="74" t="str">
        <f t="array" ref="K85">IFERROR(VLOOKUP($D85,IF((القيود!$A$511:$A$1020=$D85)*(القيود!$H$511:$H$1020=K$10),القيود!$A$511:$I$1020,""),2,0),"")</f>
        <v/>
      </c>
      <c r="L85" s="74" t="str">
        <f t="array" ref="L85">IFERROR(VLOOKUP($D85,IF((القيود!$A$511:$A$1020=$D85)*(القيود!$H$511:$H$1020=K$10),القيود!$A$511:$I$1020,""),3,0),"")</f>
        <v/>
      </c>
      <c r="M85" s="74" t="str">
        <f t="array" ref="M85">IFERROR(VLOOKUP($D85,IF((القيود!$A$511:$A$1020=$D85)*(القيود!$H$511:$H$1020=M$10),القيود!$A$511:$I$1020,""),2,0),"")</f>
        <v/>
      </c>
      <c r="N85" s="74" t="str">
        <f t="array" ref="N85">IFERROR(VLOOKUP($D85,IF((القيود!$A$511:$A$1020=$D85)*(القيود!$H$511:$H$1020=M$10),القيود!$A$511:$I$1020,""),3,0),"")</f>
        <v/>
      </c>
      <c r="O85" s="74" t="str">
        <f t="array" ref="O85">IFERROR(VLOOKUP($D85,IF((القيود!$A$511:$A$1020=$D85)*(القيود!$H$511:$H$1020=O$10),القيود!$A$511:$I$1020,""),2,0),"")</f>
        <v/>
      </c>
      <c r="P85" s="74" t="str">
        <f t="array" ref="P85">IFERROR(VLOOKUP($D85,IF((القيود!$A$511:$A$1020=$D85)*(القيود!$H$511:$H$1020=O$10),القيود!$A$511:$I$1020,""),3,0),"")</f>
        <v/>
      </c>
      <c r="Q85" s="74" t="str">
        <f t="array" ref="Q85">IFERROR(VLOOKUP($D85,IF((القيود!$A$511:$A$1020=$D85)*(القيود!$H$511:$H$1020=Q$10),القيود!$A$511:$I$1020,""),2,0),"")</f>
        <v/>
      </c>
      <c r="R85" s="74" t="str">
        <f t="array" ref="R85">IFERROR(VLOOKUP($D85,IF((القيود!$A$511:$A$1020=$D85)*(القيود!$H$511:$H$1020=Q$10),القيود!$A$511:$I$1020,""),3,0),"")</f>
        <v/>
      </c>
      <c r="S85" s="74" t="str">
        <f t="array" ref="S85">IFERROR(VLOOKUP($D85,IF((القيود!$A$511:$A$1020=$D85)*(القيود!$H$511:$H$1020=S$10),القيود!$A$511:$I$1020,""),2,0),"")</f>
        <v/>
      </c>
      <c r="T85" s="74" t="str">
        <f t="array" ref="T85">IFERROR(VLOOKUP($D85,IF((القيود!$A$511:$A$1020=$D85)*(القيود!$H$511:$H$1020=S$10),القيود!$A$511:$I$1020,""),3,0),"")</f>
        <v/>
      </c>
      <c r="U85" s="74" t="str">
        <f t="array" ref="U85">IFERROR(VLOOKUP($D85,IF((القيود!$A$511:$A$1020=$D85)*(القيود!$H$511:$H$1020=U$10),القيود!$A$511:$I$1020,""),2,0),"")</f>
        <v/>
      </c>
      <c r="V85" s="74" t="str">
        <f t="array" ref="V85">IFERROR(VLOOKUP($D85,IF((القيود!$A$511:$A$1020=$D85)*(القيود!$H$511:$H$1020=U$10),القيود!$A$511:$I$1020,""),3,0),"")</f>
        <v/>
      </c>
      <c r="W85" s="74" t="str">
        <f t="array" ref="W85">IFERROR(VLOOKUP($D85,IF((القيود!$A$511:$A$1020=$D85)*(القيود!$H$511:$H$1020=W$10),القيود!$A$511:$I$1020,""),2,0),"")</f>
        <v/>
      </c>
      <c r="X85" s="74" t="str">
        <f t="array" ref="X85">IFERROR(VLOOKUP($D85,IF((القيود!$A$511:$A$1020=$D85)*(القيود!$H$511:$H$1020=W$10),القيود!$A$511:$I$1020,""),3,0),"")</f>
        <v/>
      </c>
      <c r="Y85" s="74" t="str">
        <f t="array" ref="Y85">IFERROR(VLOOKUP($D85,IF((القيود!$A$511:$A$1020=$D85)*(القيود!$H$511:$H$1020=Y$10),القيود!$A$511:$I$1020,""),2,0),"")</f>
        <v/>
      </c>
      <c r="Z85" s="74" t="str">
        <f t="array" ref="Z85">IFERROR(VLOOKUP($D85,IF((القيود!$A$511:$A$1020=$D85)*(القيود!$H$511:$H$1020=Y$10),القيود!$A$511:$I$1020,""),3,0),"")</f>
        <v/>
      </c>
      <c r="AA85" s="74" t="str">
        <f t="array" ref="AA85">IFERROR(VLOOKUP($D85,IF((القيود!$A$511:$A$1020=$D85)*(القيود!$H$511:$H$1020=AA$10),القيود!$A$511:$I$1020,""),2,0),"")</f>
        <v/>
      </c>
      <c r="AB85" s="74" t="str">
        <f t="array" ref="AB85">IFERROR(VLOOKUP($D85,IF((القيود!$A$511:$A$1020=$D85)*(القيود!$H$511:$H$1020=AA$10),القيود!$A$511:$I$1020,""),3,0),"")</f>
        <v/>
      </c>
      <c r="AC85" s="74" t="str">
        <f t="array" ref="AC85">IFERROR(VLOOKUP($D85,IF((القيود!$A$511:$A$1020=$D85)*(القيود!$H$511:$H$1020=AC$10),القيود!$A$511:$I$1020,""),2,0),"")</f>
        <v/>
      </c>
      <c r="AD85" s="74" t="str">
        <f t="array" ref="AD85">IFERROR(VLOOKUP($D85,IF((القيود!$A$511:$A$1020=$D85)*(القيود!$H$511:$H$1020=AC$10),القيود!$A$511:$I$1020,""),3,0),"")</f>
        <v/>
      </c>
      <c r="AE85" s="74" t="str">
        <f t="array" ref="AE85">IFERROR(VLOOKUP($D85,IF((القيود!$A$511:$A$1020=$D85)*(القيود!$H$511:$H$1020=AE$10),القيود!$A$511:$I$1020,""),2,0),"")</f>
        <v/>
      </c>
      <c r="AF85" s="74" t="str">
        <f t="array" ref="AF85">IFERROR(VLOOKUP($D85,IF((القيود!$A$511:$A$1020=$D85)*(القيود!$H$511:$H$1020=AE$10),القيود!$A$511:$I$1020,""),3,0),"")</f>
        <v/>
      </c>
      <c r="AG85" s="74" t="str">
        <f t="array" ref="AG85">IFERROR(VLOOKUP($D85,IF((القيود!$A$511:$A$1020=$D85)*(القيود!$H$511:$H$1020=AG$10),القيود!$A$511:$I$1020,""),2,0),"")</f>
        <v/>
      </c>
      <c r="AH85" s="74" t="str">
        <f t="array" ref="AH85">IFERROR(VLOOKUP($D85,IF((القيود!$A$511:$A$1020=$D85)*(القيود!$H$511:$H$1020=AG$10),القيود!$A$511:$I$1020,""),3,0),"")</f>
        <v/>
      </c>
      <c r="AI85" s="74" t="str">
        <f t="array" ref="AI85">IFERROR(VLOOKUP($D85,IF((القيود!$A$511:$A$1020=$D85)*(القيود!$H$511:$H$1020=AI$10),القيود!$A$511:$I$1020,""),2,0),"")</f>
        <v/>
      </c>
      <c r="AJ85" s="74" t="str">
        <f t="array" ref="AJ85">IFERROR(VLOOKUP($D85,IF((القيود!$A$511:$A$1020=$D85)*(القيود!$H$511:$H$1020=AI$10),القيود!$A$511:$I$1020,""),3,0),"")</f>
        <v/>
      </c>
      <c r="AK85" s="74" t="str">
        <f t="array" ref="AK85">IFERROR(VLOOKUP($D85,IF((القيود!$A$511:$A$1020=$D85)*(القيود!$H$511:$H$1020=AK$10),القيود!$A$511:$I$1020,""),2,0),"")</f>
        <v/>
      </c>
      <c r="AL85" s="74" t="str">
        <f t="array" ref="AL85">IFERROR(VLOOKUP($D85,IF((القيود!$A$511:$A$1020=$D85)*(القيود!$H$511:$H$1020=AK$10),القيود!$A$511:$I$1020,""),3,0),"")</f>
        <v/>
      </c>
      <c r="AM85" s="74" t="str">
        <f t="array" ref="AM85">IFERROR(VLOOKUP($D85,IF((القيود!$A$511:$A$1020=$D85)*(القيود!$H$511:$H$1020=AM$10),القيود!$A$511:$I$1020,""),2,0),"")</f>
        <v/>
      </c>
      <c r="AN85" s="74" t="str">
        <f t="array" ref="AN85">IFERROR(VLOOKUP($D85,IF((القيود!$A$511:$A$1020=$D85)*(القيود!$H$511:$H$1020=AM$10),القيود!$A$511:$I$1020,""),3,0),"")</f>
        <v/>
      </c>
      <c r="AO85" s="74" t="str">
        <f t="array" ref="AO85">IFERROR(VLOOKUP($D85,IF((القيود!$A$511:$A$1020=$D85)*(القيود!$H$511:$H$1020=AO$10),القيود!$A$511:$I$1020,""),2,0),"")</f>
        <v/>
      </c>
      <c r="AP85" s="74" t="str">
        <f t="array" ref="AP85">IFERROR(VLOOKUP($D85,IF((القيود!$A$511:$A$1020=$D85)*(القيود!$H$511:$H$1020=AO$10),القيود!$A$511:$I$1020,""),3,0),"")</f>
        <v/>
      </c>
      <c r="AQ85" s="74" t="str">
        <f t="array" ref="AQ85">IFERROR(VLOOKUP($D85,IF((القيود!$A$511:$A$1020=$D85)*(القيود!$H$511:$H$1020=AQ$10),القيود!$A$511:$I$1020,""),2,0),"")</f>
        <v/>
      </c>
      <c r="AR85" s="74" t="str">
        <f t="array" ref="AR85">IFERROR(VLOOKUP($D85,IF((القيود!$A$511:$A$1020=$D85)*(القيود!$H$511:$H$1020=AQ$10),القيود!$A$511:$I$1020,""),3,0),"")</f>
        <v/>
      </c>
      <c r="AS85" s="74" t="str">
        <f t="array" ref="AS85">IFERROR(VLOOKUP($D85,IF((القيود!$A$511:$A$1020=$D85)*(القيود!$H$511:$H$1020=AS$10),القيود!$A$511:$I$1020,""),2,0),"")</f>
        <v/>
      </c>
      <c r="AT85" s="74" t="str">
        <f t="array" ref="AT85">IFERROR(VLOOKUP($D85,IF((القيود!$A$511:$A$1020=$D85)*(القيود!$H$511:$H$1020=AS$10),القيود!$A$511:$I$1020,""),3,0),"")</f>
        <v/>
      </c>
      <c r="AU85" s="74" t="str">
        <f t="array" ref="AU85">IFERROR(VLOOKUP($D85,IF((القيود!$A$511:$A$1020=$D85)*(القيود!$H$511:$H$1020=AU$10),القيود!$A$511:$I$1020,""),2,0),"")</f>
        <v/>
      </c>
      <c r="AV85" s="74" t="str">
        <f t="array" ref="AV85">IFERROR(VLOOKUP($D85,IF((القيود!$A$511:$A$1020=$D85)*(القيود!$H$511:$H$1020=AU$10),القيود!$A$511:$I$1020,""),3,0),"")</f>
        <v/>
      </c>
    </row>
    <row r="86" spans="1:48" s="60" customFormat="1" ht="18.75" customHeight="1">
      <c r="A86" s="70">
        <f t="shared" si="68"/>
        <v>1</v>
      </c>
      <c r="B86" s="70" t="str">
        <f t="shared" si="69"/>
        <v/>
      </c>
      <c r="C86" s="70" t="str">
        <f t="shared" si="70"/>
        <v/>
      </c>
      <c r="D86" s="77">
        <v>74</v>
      </c>
      <c r="E86" s="71"/>
      <c r="F86" s="83"/>
      <c r="G86" s="73"/>
      <c r="H86" s="103">
        <f t="shared" si="71"/>
        <v>0</v>
      </c>
      <c r="I86" s="103">
        <f t="shared" si="72"/>
        <v>0</v>
      </c>
      <c r="J86" s="104">
        <f t="shared" si="73"/>
        <v>0</v>
      </c>
      <c r="K86" s="74" t="str">
        <f t="array" ref="K86">IFERROR(VLOOKUP($D86,IF((القيود!$A$511:$A$1020=$D86)*(القيود!$H$511:$H$1020=K$10),القيود!$A$511:$I$1020,""),2,0),"")</f>
        <v/>
      </c>
      <c r="L86" s="74" t="str">
        <f t="array" ref="L86">IFERROR(VLOOKUP($D86,IF((القيود!$A$511:$A$1020=$D86)*(القيود!$H$511:$H$1020=K$10),القيود!$A$511:$I$1020,""),3,0),"")</f>
        <v/>
      </c>
      <c r="M86" s="74" t="str">
        <f t="array" ref="M86">IFERROR(VLOOKUP($D86,IF((القيود!$A$511:$A$1020=$D86)*(القيود!$H$511:$H$1020=M$10),القيود!$A$511:$I$1020,""),2,0),"")</f>
        <v/>
      </c>
      <c r="N86" s="74" t="str">
        <f t="array" ref="N86">IFERROR(VLOOKUP($D86,IF((القيود!$A$511:$A$1020=$D86)*(القيود!$H$511:$H$1020=M$10),القيود!$A$511:$I$1020,""),3,0),"")</f>
        <v/>
      </c>
      <c r="O86" s="74" t="str">
        <f t="array" ref="O86">IFERROR(VLOOKUP($D86,IF((القيود!$A$511:$A$1020=$D86)*(القيود!$H$511:$H$1020=O$10),القيود!$A$511:$I$1020,""),2,0),"")</f>
        <v/>
      </c>
      <c r="P86" s="74" t="str">
        <f t="array" ref="P86">IFERROR(VLOOKUP($D86,IF((القيود!$A$511:$A$1020=$D86)*(القيود!$H$511:$H$1020=O$10),القيود!$A$511:$I$1020,""),3,0),"")</f>
        <v/>
      </c>
      <c r="Q86" s="74" t="str">
        <f t="array" ref="Q86">IFERROR(VLOOKUP($D86,IF((القيود!$A$511:$A$1020=$D86)*(القيود!$H$511:$H$1020=Q$10),القيود!$A$511:$I$1020,""),2,0),"")</f>
        <v/>
      </c>
      <c r="R86" s="74" t="str">
        <f t="array" ref="R86">IFERROR(VLOOKUP($D86,IF((القيود!$A$511:$A$1020=$D86)*(القيود!$H$511:$H$1020=Q$10),القيود!$A$511:$I$1020,""),3,0),"")</f>
        <v/>
      </c>
      <c r="S86" s="74" t="str">
        <f t="array" ref="S86">IFERROR(VLOOKUP($D86,IF((القيود!$A$511:$A$1020=$D86)*(القيود!$H$511:$H$1020=S$10),القيود!$A$511:$I$1020,""),2,0),"")</f>
        <v/>
      </c>
      <c r="T86" s="74" t="str">
        <f t="array" ref="T86">IFERROR(VLOOKUP($D86,IF((القيود!$A$511:$A$1020=$D86)*(القيود!$H$511:$H$1020=S$10),القيود!$A$511:$I$1020,""),3,0),"")</f>
        <v/>
      </c>
      <c r="U86" s="74" t="str">
        <f t="array" ref="U86">IFERROR(VLOOKUP($D86,IF((القيود!$A$511:$A$1020=$D86)*(القيود!$H$511:$H$1020=U$10),القيود!$A$511:$I$1020,""),2,0),"")</f>
        <v/>
      </c>
      <c r="V86" s="74" t="str">
        <f t="array" ref="V86">IFERROR(VLOOKUP($D86,IF((القيود!$A$511:$A$1020=$D86)*(القيود!$H$511:$H$1020=U$10),القيود!$A$511:$I$1020,""),3,0),"")</f>
        <v/>
      </c>
      <c r="W86" s="74" t="str">
        <f t="array" ref="W86">IFERROR(VLOOKUP($D86,IF((القيود!$A$511:$A$1020=$D86)*(القيود!$H$511:$H$1020=W$10),القيود!$A$511:$I$1020,""),2,0),"")</f>
        <v/>
      </c>
      <c r="X86" s="74" t="str">
        <f t="array" ref="X86">IFERROR(VLOOKUP($D86,IF((القيود!$A$511:$A$1020=$D86)*(القيود!$H$511:$H$1020=W$10),القيود!$A$511:$I$1020,""),3,0),"")</f>
        <v/>
      </c>
      <c r="Y86" s="74" t="str">
        <f t="array" ref="Y86">IFERROR(VLOOKUP($D86,IF((القيود!$A$511:$A$1020=$D86)*(القيود!$H$511:$H$1020=Y$10),القيود!$A$511:$I$1020,""),2,0),"")</f>
        <v/>
      </c>
      <c r="Z86" s="74" t="str">
        <f t="array" ref="Z86">IFERROR(VLOOKUP($D86,IF((القيود!$A$511:$A$1020=$D86)*(القيود!$H$511:$H$1020=Y$10),القيود!$A$511:$I$1020,""),3,0),"")</f>
        <v/>
      </c>
      <c r="AA86" s="74" t="str">
        <f t="array" ref="AA86">IFERROR(VLOOKUP($D86,IF((القيود!$A$511:$A$1020=$D86)*(القيود!$H$511:$H$1020=AA$10),القيود!$A$511:$I$1020,""),2,0),"")</f>
        <v/>
      </c>
      <c r="AB86" s="74" t="str">
        <f t="array" ref="AB86">IFERROR(VLOOKUP($D86,IF((القيود!$A$511:$A$1020=$D86)*(القيود!$H$511:$H$1020=AA$10),القيود!$A$511:$I$1020,""),3,0),"")</f>
        <v/>
      </c>
      <c r="AC86" s="74" t="str">
        <f t="array" ref="AC86">IFERROR(VLOOKUP($D86,IF((القيود!$A$511:$A$1020=$D86)*(القيود!$H$511:$H$1020=AC$10),القيود!$A$511:$I$1020,""),2,0),"")</f>
        <v/>
      </c>
      <c r="AD86" s="74" t="str">
        <f t="array" ref="AD86">IFERROR(VLOOKUP($D86,IF((القيود!$A$511:$A$1020=$D86)*(القيود!$H$511:$H$1020=AC$10),القيود!$A$511:$I$1020,""),3,0),"")</f>
        <v/>
      </c>
      <c r="AE86" s="74" t="str">
        <f t="array" ref="AE86">IFERROR(VLOOKUP($D86,IF((القيود!$A$511:$A$1020=$D86)*(القيود!$H$511:$H$1020=AE$10),القيود!$A$511:$I$1020,""),2,0),"")</f>
        <v/>
      </c>
      <c r="AF86" s="74" t="str">
        <f t="array" ref="AF86">IFERROR(VLOOKUP($D86,IF((القيود!$A$511:$A$1020=$D86)*(القيود!$H$511:$H$1020=AE$10),القيود!$A$511:$I$1020,""),3,0),"")</f>
        <v/>
      </c>
      <c r="AG86" s="74" t="str">
        <f t="array" ref="AG86">IFERROR(VLOOKUP($D86,IF((القيود!$A$511:$A$1020=$D86)*(القيود!$H$511:$H$1020=AG$10),القيود!$A$511:$I$1020,""),2,0),"")</f>
        <v/>
      </c>
      <c r="AH86" s="74" t="str">
        <f t="array" ref="AH86">IFERROR(VLOOKUP($D86,IF((القيود!$A$511:$A$1020=$D86)*(القيود!$H$511:$H$1020=AG$10),القيود!$A$511:$I$1020,""),3,0),"")</f>
        <v/>
      </c>
      <c r="AI86" s="74" t="str">
        <f t="array" ref="AI86">IFERROR(VLOOKUP($D86,IF((القيود!$A$511:$A$1020=$D86)*(القيود!$H$511:$H$1020=AI$10),القيود!$A$511:$I$1020,""),2,0),"")</f>
        <v/>
      </c>
      <c r="AJ86" s="74" t="str">
        <f t="array" ref="AJ86">IFERROR(VLOOKUP($D86,IF((القيود!$A$511:$A$1020=$D86)*(القيود!$H$511:$H$1020=AI$10),القيود!$A$511:$I$1020,""),3,0),"")</f>
        <v/>
      </c>
      <c r="AK86" s="74" t="str">
        <f t="array" ref="AK86">IFERROR(VLOOKUP($D86,IF((القيود!$A$511:$A$1020=$D86)*(القيود!$H$511:$H$1020=AK$10),القيود!$A$511:$I$1020,""),2,0),"")</f>
        <v/>
      </c>
      <c r="AL86" s="74" t="str">
        <f t="array" ref="AL86">IFERROR(VLOOKUP($D86,IF((القيود!$A$511:$A$1020=$D86)*(القيود!$H$511:$H$1020=AK$10),القيود!$A$511:$I$1020,""),3,0),"")</f>
        <v/>
      </c>
      <c r="AM86" s="74" t="str">
        <f t="array" ref="AM86">IFERROR(VLOOKUP($D86,IF((القيود!$A$511:$A$1020=$D86)*(القيود!$H$511:$H$1020=AM$10),القيود!$A$511:$I$1020,""),2,0),"")</f>
        <v/>
      </c>
      <c r="AN86" s="74" t="str">
        <f t="array" ref="AN86">IFERROR(VLOOKUP($D86,IF((القيود!$A$511:$A$1020=$D86)*(القيود!$H$511:$H$1020=AM$10),القيود!$A$511:$I$1020,""),3,0),"")</f>
        <v/>
      </c>
      <c r="AO86" s="74" t="str">
        <f t="array" ref="AO86">IFERROR(VLOOKUP($D86,IF((القيود!$A$511:$A$1020=$D86)*(القيود!$H$511:$H$1020=AO$10),القيود!$A$511:$I$1020,""),2,0),"")</f>
        <v/>
      </c>
      <c r="AP86" s="74" t="str">
        <f t="array" ref="AP86">IFERROR(VLOOKUP($D86,IF((القيود!$A$511:$A$1020=$D86)*(القيود!$H$511:$H$1020=AO$10),القيود!$A$511:$I$1020,""),3,0),"")</f>
        <v/>
      </c>
      <c r="AQ86" s="74" t="str">
        <f t="array" ref="AQ86">IFERROR(VLOOKUP($D86,IF((القيود!$A$511:$A$1020=$D86)*(القيود!$H$511:$H$1020=AQ$10),القيود!$A$511:$I$1020,""),2,0),"")</f>
        <v/>
      </c>
      <c r="AR86" s="74" t="str">
        <f t="array" ref="AR86">IFERROR(VLOOKUP($D86,IF((القيود!$A$511:$A$1020=$D86)*(القيود!$H$511:$H$1020=AQ$10),القيود!$A$511:$I$1020,""),3,0),"")</f>
        <v/>
      </c>
      <c r="AS86" s="74" t="str">
        <f t="array" ref="AS86">IFERROR(VLOOKUP($D86,IF((القيود!$A$511:$A$1020=$D86)*(القيود!$H$511:$H$1020=AS$10),القيود!$A$511:$I$1020,""),2,0),"")</f>
        <v/>
      </c>
      <c r="AT86" s="74" t="str">
        <f t="array" ref="AT86">IFERROR(VLOOKUP($D86,IF((القيود!$A$511:$A$1020=$D86)*(القيود!$H$511:$H$1020=AS$10),القيود!$A$511:$I$1020,""),3,0),"")</f>
        <v/>
      </c>
      <c r="AU86" s="74" t="str">
        <f t="array" ref="AU86">IFERROR(VLOOKUP($D86,IF((القيود!$A$511:$A$1020=$D86)*(القيود!$H$511:$H$1020=AU$10),القيود!$A$511:$I$1020,""),2,0),"")</f>
        <v/>
      </c>
      <c r="AV86" s="74" t="str">
        <f t="array" ref="AV86">IFERROR(VLOOKUP($D86,IF((القيود!$A$511:$A$1020=$D86)*(القيود!$H$511:$H$1020=AU$10),القيود!$A$511:$I$1020,""),3,0),"")</f>
        <v/>
      </c>
    </row>
    <row r="87" spans="1:48" s="60" customFormat="1" ht="18.75" customHeight="1">
      <c r="A87" s="70">
        <f t="shared" si="68"/>
        <v>1</v>
      </c>
      <c r="B87" s="70" t="str">
        <f t="shared" si="69"/>
        <v/>
      </c>
      <c r="C87" s="70" t="str">
        <f t="shared" si="70"/>
        <v/>
      </c>
      <c r="D87" s="77">
        <v>75</v>
      </c>
      <c r="E87" s="80"/>
      <c r="F87" s="83"/>
      <c r="G87" s="73"/>
      <c r="H87" s="103">
        <f t="shared" si="71"/>
        <v>0</v>
      </c>
      <c r="I87" s="103">
        <f t="shared" si="72"/>
        <v>0</v>
      </c>
      <c r="J87" s="104">
        <f t="shared" si="73"/>
        <v>0</v>
      </c>
      <c r="K87" s="74" t="str">
        <f t="array" ref="K87">IFERROR(VLOOKUP($D87,IF((القيود!$A$511:$A$1020=$D87)*(القيود!$H$511:$H$1020=K$10),القيود!$A$511:$I$1020,""),2,0),"")</f>
        <v/>
      </c>
      <c r="L87" s="74" t="str">
        <f t="array" ref="L87">IFERROR(VLOOKUP($D87,IF((القيود!$A$511:$A$1020=$D87)*(القيود!$H$511:$H$1020=K$10),القيود!$A$511:$I$1020,""),3,0),"")</f>
        <v/>
      </c>
      <c r="M87" s="74" t="str">
        <f t="array" ref="M87">IFERROR(VLOOKUP($D87,IF((القيود!$A$511:$A$1020=$D87)*(القيود!$H$511:$H$1020=M$10),القيود!$A$511:$I$1020,""),2,0),"")</f>
        <v/>
      </c>
      <c r="N87" s="74" t="str">
        <f t="array" ref="N87">IFERROR(VLOOKUP($D87,IF((القيود!$A$511:$A$1020=$D87)*(القيود!$H$511:$H$1020=M$10),القيود!$A$511:$I$1020,""),3,0),"")</f>
        <v/>
      </c>
      <c r="O87" s="74" t="str">
        <f t="array" ref="O87">IFERROR(VLOOKUP($D87,IF((القيود!$A$511:$A$1020=$D87)*(القيود!$H$511:$H$1020=O$10),القيود!$A$511:$I$1020,""),2,0),"")</f>
        <v/>
      </c>
      <c r="P87" s="74" t="str">
        <f t="array" ref="P87">IFERROR(VLOOKUP($D87,IF((القيود!$A$511:$A$1020=$D87)*(القيود!$H$511:$H$1020=O$10),القيود!$A$511:$I$1020,""),3,0),"")</f>
        <v/>
      </c>
      <c r="Q87" s="74" t="str">
        <f t="array" ref="Q87">IFERROR(VLOOKUP($D87,IF((القيود!$A$511:$A$1020=$D87)*(القيود!$H$511:$H$1020=Q$10),القيود!$A$511:$I$1020,""),2,0),"")</f>
        <v/>
      </c>
      <c r="R87" s="74" t="str">
        <f t="array" ref="R87">IFERROR(VLOOKUP($D87,IF((القيود!$A$511:$A$1020=$D87)*(القيود!$H$511:$H$1020=Q$10),القيود!$A$511:$I$1020,""),3,0),"")</f>
        <v/>
      </c>
      <c r="S87" s="74" t="str">
        <f t="array" ref="S87">IFERROR(VLOOKUP($D87,IF((القيود!$A$511:$A$1020=$D87)*(القيود!$H$511:$H$1020=S$10),القيود!$A$511:$I$1020,""),2,0),"")</f>
        <v/>
      </c>
      <c r="T87" s="74" t="str">
        <f t="array" ref="T87">IFERROR(VLOOKUP($D87,IF((القيود!$A$511:$A$1020=$D87)*(القيود!$H$511:$H$1020=S$10),القيود!$A$511:$I$1020,""),3,0),"")</f>
        <v/>
      </c>
      <c r="U87" s="74" t="str">
        <f t="array" ref="U87">IFERROR(VLOOKUP($D87,IF((القيود!$A$511:$A$1020=$D87)*(القيود!$H$511:$H$1020=U$10),القيود!$A$511:$I$1020,""),2,0),"")</f>
        <v/>
      </c>
      <c r="V87" s="74" t="str">
        <f t="array" ref="V87">IFERROR(VLOOKUP($D87,IF((القيود!$A$511:$A$1020=$D87)*(القيود!$H$511:$H$1020=U$10),القيود!$A$511:$I$1020,""),3,0),"")</f>
        <v/>
      </c>
      <c r="W87" s="74" t="str">
        <f t="array" ref="W87">IFERROR(VLOOKUP($D87,IF((القيود!$A$511:$A$1020=$D87)*(القيود!$H$511:$H$1020=W$10),القيود!$A$511:$I$1020,""),2,0),"")</f>
        <v/>
      </c>
      <c r="X87" s="74" t="str">
        <f t="array" ref="X87">IFERROR(VLOOKUP($D87,IF((القيود!$A$511:$A$1020=$D87)*(القيود!$H$511:$H$1020=W$10),القيود!$A$511:$I$1020,""),3,0),"")</f>
        <v/>
      </c>
      <c r="Y87" s="74" t="str">
        <f t="array" ref="Y87">IFERROR(VLOOKUP($D87,IF((القيود!$A$511:$A$1020=$D87)*(القيود!$H$511:$H$1020=Y$10),القيود!$A$511:$I$1020,""),2,0),"")</f>
        <v/>
      </c>
      <c r="Z87" s="74" t="str">
        <f t="array" ref="Z87">IFERROR(VLOOKUP($D87,IF((القيود!$A$511:$A$1020=$D87)*(القيود!$H$511:$H$1020=Y$10),القيود!$A$511:$I$1020,""),3,0),"")</f>
        <v/>
      </c>
      <c r="AA87" s="74" t="str">
        <f t="array" ref="AA87">IFERROR(VLOOKUP($D87,IF((القيود!$A$511:$A$1020=$D87)*(القيود!$H$511:$H$1020=AA$10),القيود!$A$511:$I$1020,""),2,0),"")</f>
        <v/>
      </c>
      <c r="AB87" s="74" t="str">
        <f t="array" ref="AB87">IFERROR(VLOOKUP($D87,IF((القيود!$A$511:$A$1020=$D87)*(القيود!$H$511:$H$1020=AA$10),القيود!$A$511:$I$1020,""),3,0),"")</f>
        <v/>
      </c>
      <c r="AC87" s="74" t="str">
        <f t="array" ref="AC87">IFERROR(VLOOKUP($D87,IF((القيود!$A$511:$A$1020=$D87)*(القيود!$H$511:$H$1020=AC$10),القيود!$A$511:$I$1020,""),2,0),"")</f>
        <v/>
      </c>
      <c r="AD87" s="74" t="str">
        <f t="array" ref="AD87">IFERROR(VLOOKUP($D87,IF((القيود!$A$511:$A$1020=$D87)*(القيود!$H$511:$H$1020=AC$10),القيود!$A$511:$I$1020,""),3,0),"")</f>
        <v/>
      </c>
      <c r="AE87" s="74" t="str">
        <f t="array" ref="AE87">IFERROR(VLOOKUP($D87,IF((القيود!$A$511:$A$1020=$D87)*(القيود!$H$511:$H$1020=AE$10),القيود!$A$511:$I$1020,""),2,0),"")</f>
        <v/>
      </c>
      <c r="AF87" s="74" t="str">
        <f t="array" ref="AF87">IFERROR(VLOOKUP($D87,IF((القيود!$A$511:$A$1020=$D87)*(القيود!$H$511:$H$1020=AE$10),القيود!$A$511:$I$1020,""),3,0),"")</f>
        <v/>
      </c>
      <c r="AG87" s="74" t="str">
        <f t="array" ref="AG87">IFERROR(VLOOKUP($D87,IF((القيود!$A$511:$A$1020=$D87)*(القيود!$H$511:$H$1020=AG$10),القيود!$A$511:$I$1020,""),2,0),"")</f>
        <v/>
      </c>
      <c r="AH87" s="74" t="str">
        <f t="array" ref="AH87">IFERROR(VLOOKUP($D87,IF((القيود!$A$511:$A$1020=$D87)*(القيود!$H$511:$H$1020=AG$10),القيود!$A$511:$I$1020,""),3,0),"")</f>
        <v/>
      </c>
      <c r="AI87" s="74" t="str">
        <f t="array" ref="AI87">IFERROR(VLOOKUP($D87,IF((القيود!$A$511:$A$1020=$D87)*(القيود!$H$511:$H$1020=AI$10),القيود!$A$511:$I$1020,""),2,0),"")</f>
        <v/>
      </c>
      <c r="AJ87" s="74" t="str">
        <f t="array" ref="AJ87">IFERROR(VLOOKUP($D87,IF((القيود!$A$511:$A$1020=$D87)*(القيود!$H$511:$H$1020=AI$10),القيود!$A$511:$I$1020,""),3,0),"")</f>
        <v/>
      </c>
      <c r="AK87" s="74" t="str">
        <f t="array" ref="AK87">IFERROR(VLOOKUP($D87,IF((القيود!$A$511:$A$1020=$D87)*(القيود!$H$511:$H$1020=AK$10),القيود!$A$511:$I$1020,""),2,0),"")</f>
        <v/>
      </c>
      <c r="AL87" s="74" t="str">
        <f t="array" ref="AL87">IFERROR(VLOOKUP($D87,IF((القيود!$A$511:$A$1020=$D87)*(القيود!$H$511:$H$1020=AK$10),القيود!$A$511:$I$1020,""),3,0),"")</f>
        <v/>
      </c>
      <c r="AM87" s="74" t="str">
        <f t="array" ref="AM87">IFERROR(VLOOKUP($D87,IF((القيود!$A$511:$A$1020=$D87)*(القيود!$H$511:$H$1020=AM$10),القيود!$A$511:$I$1020,""),2,0),"")</f>
        <v/>
      </c>
      <c r="AN87" s="74" t="str">
        <f t="array" ref="AN87">IFERROR(VLOOKUP($D87,IF((القيود!$A$511:$A$1020=$D87)*(القيود!$H$511:$H$1020=AM$10),القيود!$A$511:$I$1020,""),3,0),"")</f>
        <v/>
      </c>
      <c r="AO87" s="74" t="str">
        <f t="array" ref="AO87">IFERROR(VLOOKUP($D87,IF((القيود!$A$511:$A$1020=$D87)*(القيود!$H$511:$H$1020=AO$10),القيود!$A$511:$I$1020,""),2,0),"")</f>
        <v/>
      </c>
      <c r="AP87" s="74" t="str">
        <f t="array" ref="AP87">IFERROR(VLOOKUP($D87,IF((القيود!$A$511:$A$1020=$D87)*(القيود!$H$511:$H$1020=AO$10),القيود!$A$511:$I$1020,""),3,0),"")</f>
        <v/>
      </c>
      <c r="AQ87" s="74" t="str">
        <f t="array" ref="AQ87">IFERROR(VLOOKUP($D87,IF((القيود!$A$511:$A$1020=$D87)*(القيود!$H$511:$H$1020=AQ$10),القيود!$A$511:$I$1020,""),2,0),"")</f>
        <v/>
      </c>
      <c r="AR87" s="74" t="str">
        <f t="array" ref="AR87">IFERROR(VLOOKUP($D87,IF((القيود!$A$511:$A$1020=$D87)*(القيود!$H$511:$H$1020=AQ$10),القيود!$A$511:$I$1020,""),3,0),"")</f>
        <v/>
      </c>
      <c r="AS87" s="74" t="str">
        <f t="array" ref="AS87">IFERROR(VLOOKUP($D87,IF((القيود!$A$511:$A$1020=$D87)*(القيود!$H$511:$H$1020=AS$10),القيود!$A$511:$I$1020,""),2,0),"")</f>
        <v/>
      </c>
      <c r="AT87" s="74" t="str">
        <f t="array" ref="AT87">IFERROR(VLOOKUP($D87,IF((القيود!$A$511:$A$1020=$D87)*(القيود!$H$511:$H$1020=AS$10),القيود!$A$511:$I$1020,""),3,0),"")</f>
        <v/>
      </c>
      <c r="AU87" s="74" t="str">
        <f t="array" ref="AU87">IFERROR(VLOOKUP($D87,IF((القيود!$A$511:$A$1020=$D87)*(القيود!$H$511:$H$1020=AU$10),القيود!$A$511:$I$1020,""),2,0),"")</f>
        <v/>
      </c>
      <c r="AV87" s="74" t="str">
        <f t="array" ref="AV87">IFERROR(VLOOKUP($D87,IF((القيود!$A$511:$A$1020=$D87)*(القيود!$H$511:$H$1020=AU$10),القيود!$A$511:$I$1020,""),3,0),"")</f>
        <v/>
      </c>
    </row>
    <row r="88" spans="1:48" s="60" customFormat="1" ht="18.75" customHeight="1">
      <c r="A88" s="70">
        <f t="shared" si="68"/>
        <v>1</v>
      </c>
      <c r="B88" s="70" t="str">
        <f t="shared" si="69"/>
        <v/>
      </c>
      <c r="C88" s="70" t="str">
        <f t="shared" si="70"/>
        <v/>
      </c>
      <c r="D88" s="77">
        <v>76</v>
      </c>
      <c r="E88" s="71"/>
      <c r="F88" s="83"/>
      <c r="G88" s="73"/>
      <c r="H88" s="103">
        <f t="shared" si="71"/>
        <v>0</v>
      </c>
      <c r="I88" s="103">
        <f t="shared" si="72"/>
        <v>0</v>
      </c>
      <c r="J88" s="104">
        <f t="shared" si="73"/>
        <v>0</v>
      </c>
      <c r="K88" s="74" t="str">
        <f t="array" ref="K88">IFERROR(VLOOKUP($D88,IF((القيود!$A$511:$A$1020=$D88)*(القيود!$H$511:$H$1020=K$10),القيود!$A$511:$I$1020,""),2,0),"")</f>
        <v/>
      </c>
      <c r="L88" s="74" t="str">
        <f t="array" ref="L88">IFERROR(VLOOKUP($D88,IF((القيود!$A$511:$A$1020=$D88)*(القيود!$H$511:$H$1020=K$10),القيود!$A$511:$I$1020,""),3,0),"")</f>
        <v/>
      </c>
      <c r="M88" s="74" t="str">
        <f t="array" ref="M88">IFERROR(VLOOKUP($D88,IF((القيود!$A$511:$A$1020=$D88)*(القيود!$H$511:$H$1020=M$10),القيود!$A$511:$I$1020,""),2,0),"")</f>
        <v/>
      </c>
      <c r="N88" s="74" t="str">
        <f t="array" ref="N88">IFERROR(VLOOKUP($D88,IF((القيود!$A$511:$A$1020=$D88)*(القيود!$H$511:$H$1020=M$10),القيود!$A$511:$I$1020,""),3,0),"")</f>
        <v/>
      </c>
      <c r="O88" s="74" t="str">
        <f t="array" ref="O88">IFERROR(VLOOKUP($D88,IF((القيود!$A$511:$A$1020=$D88)*(القيود!$H$511:$H$1020=O$10),القيود!$A$511:$I$1020,""),2,0),"")</f>
        <v/>
      </c>
      <c r="P88" s="74" t="str">
        <f t="array" ref="P88">IFERROR(VLOOKUP($D88,IF((القيود!$A$511:$A$1020=$D88)*(القيود!$H$511:$H$1020=O$10),القيود!$A$511:$I$1020,""),3,0),"")</f>
        <v/>
      </c>
      <c r="Q88" s="74" t="str">
        <f t="array" ref="Q88">IFERROR(VLOOKUP($D88,IF((القيود!$A$511:$A$1020=$D88)*(القيود!$H$511:$H$1020=Q$10),القيود!$A$511:$I$1020,""),2,0),"")</f>
        <v/>
      </c>
      <c r="R88" s="74" t="str">
        <f t="array" ref="R88">IFERROR(VLOOKUP($D88,IF((القيود!$A$511:$A$1020=$D88)*(القيود!$H$511:$H$1020=Q$10),القيود!$A$511:$I$1020,""),3,0),"")</f>
        <v/>
      </c>
      <c r="S88" s="74" t="str">
        <f t="array" ref="S88">IFERROR(VLOOKUP($D88,IF((القيود!$A$511:$A$1020=$D88)*(القيود!$H$511:$H$1020=S$10),القيود!$A$511:$I$1020,""),2,0),"")</f>
        <v/>
      </c>
      <c r="T88" s="74" t="str">
        <f t="array" ref="T88">IFERROR(VLOOKUP($D88,IF((القيود!$A$511:$A$1020=$D88)*(القيود!$H$511:$H$1020=S$10),القيود!$A$511:$I$1020,""),3,0),"")</f>
        <v/>
      </c>
      <c r="U88" s="74" t="str">
        <f t="array" ref="U88">IFERROR(VLOOKUP($D88,IF((القيود!$A$511:$A$1020=$D88)*(القيود!$H$511:$H$1020=U$10),القيود!$A$511:$I$1020,""),2,0),"")</f>
        <v/>
      </c>
      <c r="V88" s="74" t="str">
        <f t="array" ref="V88">IFERROR(VLOOKUP($D88,IF((القيود!$A$511:$A$1020=$D88)*(القيود!$H$511:$H$1020=U$10),القيود!$A$511:$I$1020,""),3,0),"")</f>
        <v/>
      </c>
      <c r="W88" s="74" t="str">
        <f t="array" ref="W88">IFERROR(VLOOKUP($D88,IF((القيود!$A$511:$A$1020=$D88)*(القيود!$H$511:$H$1020=W$10),القيود!$A$511:$I$1020,""),2,0),"")</f>
        <v/>
      </c>
      <c r="X88" s="74" t="str">
        <f t="array" ref="X88">IFERROR(VLOOKUP($D88,IF((القيود!$A$511:$A$1020=$D88)*(القيود!$H$511:$H$1020=W$10),القيود!$A$511:$I$1020,""),3,0),"")</f>
        <v/>
      </c>
      <c r="Y88" s="74" t="str">
        <f t="array" ref="Y88">IFERROR(VLOOKUP($D88,IF((القيود!$A$511:$A$1020=$D88)*(القيود!$H$511:$H$1020=Y$10),القيود!$A$511:$I$1020,""),2,0),"")</f>
        <v/>
      </c>
      <c r="Z88" s="74" t="str">
        <f t="array" ref="Z88">IFERROR(VLOOKUP($D88,IF((القيود!$A$511:$A$1020=$D88)*(القيود!$H$511:$H$1020=Y$10),القيود!$A$511:$I$1020,""),3,0),"")</f>
        <v/>
      </c>
      <c r="AA88" s="74" t="str">
        <f t="array" ref="AA88">IFERROR(VLOOKUP($D88,IF((القيود!$A$511:$A$1020=$D88)*(القيود!$H$511:$H$1020=AA$10),القيود!$A$511:$I$1020,""),2,0),"")</f>
        <v/>
      </c>
      <c r="AB88" s="74" t="str">
        <f t="array" ref="AB88">IFERROR(VLOOKUP($D88,IF((القيود!$A$511:$A$1020=$D88)*(القيود!$H$511:$H$1020=AA$10),القيود!$A$511:$I$1020,""),3,0),"")</f>
        <v/>
      </c>
      <c r="AC88" s="74" t="str">
        <f t="array" ref="AC88">IFERROR(VLOOKUP($D88,IF((القيود!$A$511:$A$1020=$D88)*(القيود!$H$511:$H$1020=AC$10),القيود!$A$511:$I$1020,""),2,0),"")</f>
        <v/>
      </c>
      <c r="AD88" s="74" t="str">
        <f t="array" ref="AD88">IFERROR(VLOOKUP($D88,IF((القيود!$A$511:$A$1020=$D88)*(القيود!$H$511:$H$1020=AC$10),القيود!$A$511:$I$1020,""),3,0),"")</f>
        <v/>
      </c>
      <c r="AE88" s="74" t="str">
        <f t="array" ref="AE88">IFERROR(VLOOKUP($D88,IF((القيود!$A$511:$A$1020=$D88)*(القيود!$H$511:$H$1020=AE$10),القيود!$A$511:$I$1020,""),2,0),"")</f>
        <v/>
      </c>
      <c r="AF88" s="74" t="str">
        <f t="array" ref="AF88">IFERROR(VLOOKUP($D88,IF((القيود!$A$511:$A$1020=$D88)*(القيود!$H$511:$H$1020=AE$10),القيود!$A$511:$I$1020,""),3,0),"")</f>
        <v/>
      </c>
      <c r="AG88" s="74" t="str">
        <f t="array" ref="AG88">IFERROR(VLOOKUP($D88,IF((القيود!$A$511:$A$1020=$D88)*(القيود!$H$511:$H$1020=AG$10),القيود!$A$511:$I$1020,""),2,0),"")</f>
        <v/>
      </c>
      <c r="AH88" s="74" t="str">
        <f t="array" ref="AH88">IFERROR(VLOOKUP($D88,IF((القيود!$A$511:$A$1020=$D88)*(القيود!$H$511:$H$1020=AG$10),القيود!$A$511:$I$1020,""),3,0),"")</f>
        <v/>
      </c>
      <c r="AI88" s="74" t="str">
        <f t="array" ref="AI88">IFERROR(VLOOKUP($D88,IF((القيود!$A$511:$A$1020=$D88)*(القيود!$H$511:$H$1020=AI$10),القيود!$A$511:$I$1020,""),2,0),"")</f>
        <v/>
      </c>
      <c r="AJ88" s="74" t="str">
        <f t="array" ref="AJ88">IFERROR(VLOOKUP($D88,IF((القيود!$A$511:$A$1020=$D88)*(القيود!$H$511:$H$1020=AI$10),القيود!$A$511:$I$1020,""),3,0),"")</f>
        <v/>
      </c>
      <c r="AK88" s="74" t="str">
        <f t="array" ref="AK88">IFERROR(VLOOKUP($D88,IF((القيود!$A$511:$A$1020=$D88)*(القيود!$H$511:$H$1020=AK$10),القيود!$A$511:$I$1020,""),2,0),"")</f>
        <v/>
      </c>
      <c r="AL88" s="74" t="str">
        <f t="array" ref="AL88">IFERROR(VLOOKUP($D88,IF((القيود!$A$511:$A$1020=$D88)*(القيود!$H$511:$H$1020=AK$10),القيود!$A$511:$I$1020,""),3,0),"")</f>
        <v/>
      </c>
      <c r="AM88" s="74" t="str">
        <f t="array" ref="AM88">IFERROR(VLOOKUP($D88,IF((القيود!$A$511:$A$1020=$D88)*(القيود!$H$511:$H$1020=AM$10),القيود!$A$511:$I$1020,""),2,0),"")</f>
        <v/>
      </c>
      <c r="AN88" s="74" t="str">
        <f t="array" ref="AN88">IFERROR(VLOOKUP($D88,IF((القيود!$A$511:$A$1020=$D88)*(القيود!$H$511:$H$1020=AM$10),القيود!$A$511:$I$1020,""),3,0),"")</f>
        <v/>
      </c>
      <c r="AO88" s="74" t="str">
        <f t="array" ref="AO88">IFERROR(VLOOKUP($D88,IF((القيود!$A$511:$A$1020=$D88)*(القيود!$H$511:$H$1020=AO$10),القيود!$A$511:$I$1020,""),2,0),"")</f>
        <v/>
      </c>
      <c r="AP88" s="74" t="str">
        <f t="array" ref="AP88">IFERROR(VLOOKUP($D88,IF((القيود!$A$511:$A$1020=$D88)*(القيود!$H$511:$H$1020=AO$10),القيود!$A$511:$I$1020,""),3,0),"")</f>
        <v/>
      </c>
      <c r="AQ88" s="74" t="str">
        <f t="array" ref="AQ88">IFERROR(VLOOKUP($D88,IF((القيود!$A$511:$A$1020=$D88)*(القيود!$H$511:$H$1020=AQ$10),القيود!$A$511:$I$1020,""),2,0),"")</f>
        <v/>
      </c>
      <c r="AR88" s="74" t="str">
        <f t="array" ref="AR88">IFERROR(VLOOKUP($D88,IF((القيود!$A$511:$A$1020=$D88)*(القيود!$H$511:$H$1020=AQ$10),القيود!$A$511:$I$1020,""),3,0),"")</f>
        <v/>
      </c>
      <c r="AS88" s="74" t="str">
        <f t="array" ref="AS88">IFERROR(VLOOKUP($D88,IF((القيود!$A$511:$A$1020=$D88)*(القيود!$H$511:$H$1020=AS$10),القيود!$A$511:$I$1020,""),2,0),"")</f>
        <v/>
      </c>
      <c r="AT88" s="74" t="str">
        <f t="array" ref="AT88">IFERROR(VLOOKUP($D88,IF((القيود!$A$511:$A$1020=$D88)*(القيود!$H$511:$H$1020=AS$10),القيود!$A$511:$I$1020,""),3,0),"")</f>
        <v/>
      </c>
      <c r="AU88" s="74" t="str">
        <f t="array" ref="AU88">IFERROR(VLOOKUP($D88,IF((القيود!$A$511:$A$1020=$D88)*(القيود!$H$511:$H$1020=AU$10),القيود!$A$511:$I$1020,""),2,0),"")</f>
        <v/>
      </c>
      <c r="AV88" s="74" t="str">
        <f t="array" ref="AV88">IFERROR(VLOOKUP($D88,IF((القيود!$A$511:$A$1020=$D88)*(القيود!$H$511:$H$1020=AU$10),القيود!$A$511:$I$1020,""),3,0),"")</f>
        <v/>
      </c>
    </row>
    <row r="89" spans="1:48" s="60" customFormat="1" ht="18.75" customHeight="1">
      <c r="A89" s="70">
        <f t="shared" si="68"/>
        <v>1</v>
      </c>
      <c r="B89" s="70" t="str">
        <f t="shared" si="69"/>
        <v/>
      </c>
      <c r="C89" s="70" t="str">
        <f t="shared" si="70"/>
        <v/>
      </c>
      <c r="D89" s="77">
        <v>77</v>
      </c>
      <c r="E89" s="80"/>
      <c r="F89" s="83"/>
      <c r="G89" s="73"/>
      <c r="H89" s="103">
        <f t="shared" si="71"/>
        <v>0</v>
      </c>
      <c r="I89" s="103">
        <f t="shared" si="72"/>
        <v>0</v>
      </c>
      <c r="J89" s="104">
        <f t="shared" si="73"/>
        <v>0</v>
      </c>
      <c r="K89" s="74" t="str">
        <f t="array" ref="K89">IFERROR(VLOOKUP($D89,IF((القيود!$A$511:$A$1020=$D89)*(القيود!$H$511:$H$1020=K$10),القيود!$A$511:$I$1020,""),2,0),"")</f>
        <v/>
      </c>
      <c r="L89" s="74" t="str">
        <f t="array" ref="L89">IFERROR(VLOOKUP($D89,IF((القيود!$A$511:$A$1020=$D89)*(القيود!$H$511:$H$1020=K$10),القيود!$A$511:$I$1020,""),3,0),"")</f>
        <v/>
      </c>
      <c r="M89" s="74" t="str">
        <f t="array" ref="M89">IFERROR(VLOOKUP($D89,IF((القيود!$A$511:$A$1020=$D89)*(القيود!$H$511:$H$1020=M$10),القيود!$A$511:$I$1020,""),2,0),"")</f>
        <v/>
      </c>
      <c r="N89" s="74" t="str">
        <f t="array" ref="N89">IFERROR(VLOOKUP($D89,IF((القيود!$A$511:$A$1020=$D89)*(القيود!$H$511:$H$1020=M$10),القيود!$A$511:$I$1020,""),3,0),"")</f>
        <v/>
      </c>
      <c r="O89" s="74" t="str">
        <f t="array" ref="O89">IFERROR(VLOOKUP($D89,IF((القيود!$A$511:$A$1020=$D89)*(القيود!$H$511:$H$1020=O$10),القيود!$A$511:$I$1020,""),2,0),"")</f>
        <v/>
      </c>
      <c r="P89" s="74" t="str">
        <f t="array" ref="P89">IFERROR(VLOOKUP($D89,IF((القيود!$A$511:$A$1020=$D89)*(القيود!$H$511:$H$1020=O$10),القيود!$A$511:$I$1020,""),3,0),"")</f>
        <v/>
      </c>
      <c r="Q89" s="74" t="str">
        <f t="array" ref="Q89">IFERROR(VLOOKUP($D89,IF((القيود!$A$511:$A$1020=$D89)*(القيود!$H$511:$H$1020=Q$10),القيود!$A$511:$I$1020,""),2,0),"")</f>
        <v/>
      </c>
      <c r="R89" s="74" t="str">
        <f t="array" ref="R89">IFERROR(VLOOKUP($D89,IF((القيود!$A$511:$A$1020=$D89)*(القيود!$H$511:$H$1020=Q$10),القيود!$A$511:$I$1020,""),3,0),"")</f>
        <v/>
      </c>
      <c r="S89" s="74" t="str">
        <f t="array" ref="S89">IFERROR(VLOOKUP($D89,IF((القيود!$A$511:$A$1020=$D89)*(القيود!$H$511:$H$1020=S$10),القيود!$A$511:$I$1020,""),2,0),"")</f>
        <v/>
      </c>
      <c r="T89" s="74" t="str">
        <f t="array" ref="T89">IFERROR(VLOOKUP($D89,IF((القيود!$A$511:$A$1020=$D89)*(القيود!$H$511:$H$1020=S$10),القيود!$A$511:$I$1020,""),3,0),"")</f>
        <v/>
      </c>
      <c r="U89" s="74" t="str">
        <f t="array" ref="U89">IFERROR(VLOOKUP($D89,IF((القيود!$A$511:$A$1020=$D89)*(القيود!$H$511:$H$1020=U$10),القيود!$A$511:$I$1020,""),2,0),"")</f>
        <v/>
      </c>
      <c r="V89" s="74" t="str">
        <f t="array" ref="V89">IFERROR(VLOOKUP($D89,IF((القيود!$A$511:$A$1020=$D89)*(القيود!$H$511:$H$1020=U$10),القيود!$A$511:$I$1020,""),3,0),"")</f>
        <v/>
      </c>
      <c r="W89" s="74" t="str">
        <f t="array" ref="W89">IFERROR(VLOOKUP($D89,IF((القيود!$A$511:$A$1020=$D89)*(القيود!$H$511:$H$1020=W$10),القيود!$A$511:$I$1020,""),2,0),"")</f>
        <v/>
      </c>
      <c r="X89" s="74" t="str">
        <f t="array" ref="X89">IFERROR(VLOOKUP($D89,IF((القيود!$A$511:$A$1020=$D89)*(القيود!$H$511:$H$1020=W$10),القيود!$A$511:$I$1020,""),3,0),"")</f>
        <v/>
      </c>
      <c r="Y89" s="74" t="str">
        <f t="array" ref="Y89">IFERROR(VLOOKUP($D89,IF((القيود!$A$511:$A$1020=$D89)*(القيود!$H$511:$H$1020=Y$10),القيود!$A$511:$I$1020,""),2,0),"")</f>
        <v/>
      </c>
      <c r="Z89" s="74" t="str">
        <f t="array" ref="Z89">IFERROR(VLOOKUP($D89,IF((القيود!$A$511:$A$1020=$D89)*(القيود!$H$511:$H$1020=Y$10),القيود!$A$511:$I$1020,""),3,0),"")</f>
        <v/>
      </c>
      <c r="AA89" s="74" t="str">
        <f t="array" ref="AA89">IFERROR(VLOOKUP($D89,IF((القيود!$A$511:$A$1020=$D89)*(القيود!$H$511:$H$1020=AA$10),القيود!$A$511:$I$1020,""),2,0),"")</f>
        <v/>
      </c>
      <c r="AB89" s="74" t="str">
        <f t="array" ref="AB89">IFERROR(VLOOKUP($D89,IF((القيود!$A$511:$A$1020=$D89)*(القيود!$H$511:$H$1020=AA$10),القيود!$A$511:$I$1020,""),3,0),"")</f>
        <v/>
      </c>
      <c r="AC89" s="74" t="str">
        <f t="array" ref="AC89">IFERROR(VLOOKUP($D89,IF((القيود!$A$511:$A$1020=$D89)*(القيود!$H$511:$H$1020=AC$10),القيود!$A$511:$I$1020,""),2,0),"")</f>
        <v/>
      </c>
      <c r="AD89" s="74" t="str">
        <f t="array" ref="AD89">IFERROR(VLOOKUP($D89,IF((القيود!$A$511:$A$1020=$D89)*(القيود!$H$511:$H$1020=AC$10),القيود!$A$511:$I$1020,""),3,0),"")</f>
        <v/>
      </c>
      <c r="AE89" s="74" t="str">
        <f t="array" ref="AE89">IFERROR(VLOOKUP($D89,IF((القيود!$A$511:$A$1020=$D89)*(القيود!$H$511:$H$1020=AE$10),القيود!$A$511:$I$1020,""),2,0),"")</f>
        <v/>
      </c>
      <c r="AF89" s="74" t="str">
        <f t="array" ref="AF89">IFERROR(VLOOKUP($D89,IF((القيود!$A$511:$A$1020=$D89)*(القيود!$H$511:$H$1020=AE$10),القيود!$A$511:$I$1020,""),3,0),"")</f>
        <v/>
      </c>
      <c r="AG89" s="74" t="str">
        <f t="array" ref="AG89">IFERROR(VLOOKUP($D89,IF((القيود!$A$511:$A$1020=$D89)*(القيود!$H$511:$H$1020=AG$10),القيود!$A$511:$I$1020,""),2,0),"")</f>
        <v/>
      </c>
      <c r="AH89" s="74" t="str">
        <f t="array" ref="AH89">IFERROR(VLOOKUP($D89,IF((القيود!$A$511:$A$1020=$D89)*(القيود!$H$511:$H$1020=AG$10),القيود!$A$511:$I$1020,""),3,0),"")</f>
        <v/>
      </c>
      <c r="AI89" s="74" t="str">
        <f t="array" ref="AI89">IFERROR(VLOOKUP($D89,IF((القيود!$A$511:$A$1020=$D89)*(القيود!$H$511:$H$1020=AI$10),القيود!$A$511:$I$1020,""),2,0),"")</f>
        <v/>
      </c>
      <c r="AJ89" s="74" t="str">
        <f t="array" ref="AJ89">IFERROR(VLOOKUP($D89,IF((القيود!$A$511:$A$1020=$D89)*(القيود!$H$511:$H$1020=AI$10),القيود!$A$511:$I$1020,""),3,0),"")</f>
        <v/>
      </c>
      <c r="AK89" s="74" t="str">
        <f t="array" ref="AK89">IFERROR(VLOOKUP($D89,IF((القيود!$A$511:$A$1020=$D89)*(القيود!$H$511:$H$1020=AK$10),القيود!$A$511:$I$1020,""),2,0),"")</f>
        <v/>
      </c>
      <c r="AL89" s="74" t="str">
        <f t="array" ref="AL89">IFERROR(VLOOKUP($D89,IF((القيود!$A$511:$A$1020=$D89)*(القيود!$H$511:$H$1020=AK$10),القيود!$A$511:$I$1020,""),3,0),"")</f>
        <v/>
      </c>
      <c r="AM89" s="74" t="str">
        <f t="array" ref="AM89">IFERROR(VLOOKUP($D89,IF((القيود!$A$511:$A$1020=$D89)*(القيود!$H$511:$H$1020=AM$10),القيود!$A$511:$I$1020,""),2,0),"")</f>
        <v/>
      </c>
      <c r="AN89" s="74" t="str">
        <f t="array" ref="AN89">IFERROR(VLOOKUP($D89,IF((القيود!$A$511:$A$1020=$D89)*(القيود!$H$511:$H$1020=AM$10),القيود!$A$511:$I$1020,""),3,0),"")</f>
        <v/>
      </c>
      <c r="AO89" s="74" t="str">
        <f t="array" ref="AO89">IFERROR(VLOOKUP($D89,IF((القيود!$A$511:$A$1020=$D89)*(القيود!$H$511:$H$1020=AO$10),القيود!$A$511:$I$1020,""),2,0),"")</f>
        <v/>
      </c>
      <c r="AP89" s="74" t="str">
        <f t="array" ref="AP89">IFERROR(VLOOKUP($D89,IF((القيود!$A$511:$A$1020=$D89)*(القيود!$H$511:$H$1020=AO$10),القيود!$A$511:$I$1020,""),3,0),"")</f>
        <v/>
      </c>
      <c r="AQ89" s="74" t="str">
        <f t="array" ref="AQ89">IFERROR(VLOOKUP($D89,IF((القيود!$A$511:$A$1020=$D89)*(القيود!$H$511:$H$1020=AQ$10),القيود!$A$511:$I$1020,""),2,0),"")</f>
        <v/>
      </c>
      <c r="AR89" s="74" t="str">
        <f t="array" ref="AR89">IFERROR(VLOOKUP($D89,IF((القيود!$A$511:$A$1020=$D89)*(القيود!$H$511:$H$1020=AQ$10),القيود!$A$511:$I$1020,""),3,0),"")</f>
        <v/>
      </c>
      <c r="AS89" s="74" t="str">
        <f t="array" ref="AS89">IFERROR(VLOOKUP($D89,IF((القيود!$A$511:$A$1020=$D89)*(القيود!$H$511:$H$1020=AS$10),القيود!$A$511:$I$1020,""),2,0),"")</f>
        <v/>
      </c>
      <c r="AT89" s="74" t="str">
        <f t="array" ref="AT89">IFERROR(VLOOKUP($D89,IF((القيود!$A$511:$A$1020=$D89)*(القيود!$H$511:$H$1020=AS$10),القيود!$A$511:$I$1020,""),3,0),"")</f>
        <v/>
      </c>
      <c r="AU89" s="74" t="str">
        <f t="array" ref="AU89">IFERROR(VLOOKUP($D89,IF((القيود!$A$511:$A$1020=$D89)*(القيود!$H$511:$H$1020=AU$10),القيود!$A$511:$I$1020,""),2,0),"")</f>
        <v/>
      </c>
      <c r="AV89" s="74" t="str">
        <f t="array" ref="AV89">IFERROR(VLOOKUP($D89,IF((القيود!$A$511:$A$1020=$D89)*(القيود!$H$511:$H$1020=AU$10),القيود!$A$511:$I$1020,""),3,0),"")</f>
        <v/>
      </c>
    </row>
    <row r="90" spans="1:48" s="60" customFormat="1" ht="18.75" customHeight="1">
      <c r="A90" s="70">
        <f t="shared" si="68"/>
        <v>1</v>
      </c>
      <c r="B90" s="70" t="str">
        <f t="shared" si="69"/>
        <v/>
      </c>
      <c r="C90" s="70" t="str">
        <f t="shared" si="70"/>
        <v/>
      </c>
      <c r="D90" s="77">
        <v>78</v>
      </c>
      <c r="E90" s="71"/>
      <c r="F90" s="83"/>
      <c r="G90" s="73"/>
      <c r="H90" s="103">
        <f t="shared" si="71"/>
        <v>0</v>
      </c>
      <c r="I90" s="103">
        <f t="shared" si="72"/>
        <v>0</v>
      </c>
      <c r="J90" s="104">
        <f t="shared" si="73"/>
        <v>0</v>
      </c>
      <c r="K90" s="74" t="str">
        <f t="array" ref="K90">IFERROR(VLOOKUP($D90,IF((القيود!$A$511:$A$1020=$D90)*(القيود!$H$511:$H$1020=K$10),القيود!$A$511:$I$1020,""),2,0),"")</f>
        <v/>
      </c>
      <c r="L90" s="74" t="str">
        <f t="array" ref="L90">IFERROR(VLOOKUP($D90,IF((القيود!$A$511:$A$1020=$D90)*(القيود!$H$511:$H$1020=K$10),القيود!$A$511:$I$1020,""),3,0),"")</f>
        <v/>
      </c>
      <c r="M90" s="74" t="str">
        <f t="array" ref="M90">IFERROR(VLOOKUP($D90,IF((القيود!$A$511:$A$1020=$D90)*(القيود!$H$511:$H$1020=M$10),القيود!$A$511:$I$1020,""),2,0),"")</f>
        <v/>
      </c>
      <c r="N90" s="74" t="str">
        <f t="array" ref="N90">IFERROR(VLOOKUP($D90,IF((القيود!$A$511:$A$1020=$D90)*(القيود!$H$511:$H$1020=M$10),القيود!$A$511:$I$1020,""),3,0),"")</f>
        <v/>
      </c>
      <c r="O90" s="74" t="str">
        <f t="array" ref="O90">IFERROR(VLOOKUP($D90,IF((القيود!$A$511:$A$1020=$D90)*(القيود!$H$511:$H$1020=O$10),القيود!$A$511:$I$1020,""),2,0),"")</f>
        <v/>
      </c>
      <c r="P90" s="74" t="str">
        <f t="array" ref="P90">IFERROR(VLOOKUP($D90,IF((القيود!$A$511:$A$1020=$D90)*(القيود!$H$511:$H$1020=O$10),القيود!$A$511:$I$1020,""),3,0),"")</f>
        <v/>
      </c>
      <c r="Q90" s="74" t="str">
        <f t="array" ref="Q90">IFERROR(VLOOKUP($D90,IF((القيود!$A$511:$A$1020=$D90)*(القيود!$H$511:$H$1020=Q$10),القيود!$A$511:$I$1020,""),2,0),"")</f>
        <v/>
      </c>
      <c r="R90" s="74" t="str">
        <f t="array" ref="R90">IFERROR(VLOOKUP($D90,IF((القيود!$A$511:$A$1020=$D90)*(القيود!$H$511:$H$1020=Q$10),القيود!$A$511:$I$1020,""),3,0),"")</f>
        <v/>
      </c>
      <c r="S90" s="74" t="str">
        <f t="array" ref="S90">IFERROR(VLOOKUP($D90,IF((القيود!$A$511:$A$1020=$D90)*(القيود!$H$511:$H$1020=S$10),القيود!$A$511:$I$1020,""),2,0),"")</f>
        <v/>
      </c>
      <c r="T90" s="74" t="str">
        <f t="array" ref="T90">IFERROR(VLOOKUP($D90,IF((القيود!$A$511:$A$1020=$D90)*(القيود!$H$511:$H$1020=S$10),القيود!$A$511:$I$1020,""),3,0),"")</f>
        <v/>
      </c>
      <c r="U90" s="74" t="str">
        <f t="array" ref="U90">IFERROR(VLOOKUP($D90,IF((القيود!$A$511:$A$1020=$D90)*(القيود!$H$511:$H$1020=U$10),القيود!$A$511:$I$1020,""),2,0),"")</f>
        <v/>
      </c>
      <c r="V90" s="74" t="str">
        <f t="array" ref="V90">IFERROR(VLOOKUP($D90,IF((القيود!$A$511:$A$1020=$D90)*(القيود!$H$511:$H$1020=U$10),القيود!$A$511:$I$1020,""),3,0),"")</f>
        <v/>
      </c>
      <c r="W90" s="74" t="str">
        <f t="array" ref="W90">IFERROR(VLOOKUP($D90,IF((القيود!$A$511:$A$1020=$D90)*(القيود!$H$511:$H$1020=W$10),القيود!$A$511:$I$1020,""),2,0),"")</f>
        <v/>
      </c>
      <c r="X90" s="74" t="str">
        <f t="array" ref="X90">IFERROR(VLOOKUP($D90,IF((القيود!$A$511:$A$1020=$D90)*(القيود!$H$511:$H$1020=W$10),القيود!$A$511:$I$1020,""),3,0),"")</f>
        <v/>
      </c>
      <c r="Y90" s="74" t="str">
        <f t="array" ref="Y90">IFERROR(VLOOKUP($D90,IF((القيود!$A$511:$A$1020=$D90)*(القيود!$H$511:$H$1020=Y$10),القيود!$A$511:$I$1020,""),2,0),"")</f>
        <v/>
      </c>
      <c r="Z90" s="74" t="str">
        <f t="array" ref="Z90">IFERROR(VLOOKUP($D90,IF((القيود!$A$511:$A$1020=$D90)*(القيود!$H$511:$H$1020=Y$10),القيود!$A$511:$I$1020,""),3,0),"")</f>
        <v/>
      </c>
      <c r="AA90" s="74" t="str">
        <f t="array" ref="AA90">IFERROR(VLOOKUP($D90,IF((القيود!$A$511:$A$1020=$D90)*(القيود!$H$511:$H$1020=AA$10),القيود!$A$511:$I$1020,""),2,0),"")</f>
        <v/>
      </c>
      <c r="AB90" s="74" t="str">
        <f t="array" ref="AB90">IFERROR(VLOOKUP($D90,IF((القيود!$A$511:$A$1020=$D90)*(القيود!$H$511:$H$1020=AA$10),القيود!$A$511:$I$1020,""),3,0),"")</f>
        <v/>
      </c>
      <c r="AC90" s="74" t="str">
        <f t="array" ref="AC90">IFERROR(VLOOKUP($D90,IF((القيود!$A$511:$A$1020=$D90)*(القيود!$H$511:$H$1020=AC$10),القيود!$A$511:$I$1020,""),2,0),"")</f>
        <v/>
      </c>
      <c r="AD90" s="74" t="str">
        <f t="array" ref="AD90">IFERROR(VLOOKUP($D90,IF((القيود!$A$511:$A$1020=$D90)*(القيود!$H$511:$H$1020=AC$10),القيود!$A$511:$I$1020,""),3,0),"")</f>
        <v/>
      </c>
      <c r="AE90" s="74" t="str">
        <f t="array" ref="AE90">IFERROR(VLOOKUP($D90,IF((القيود!$A$511:$A$1020=$D90)*(القيود!$H$511:$H$1020=AE$10),القيود!$A$511:$I$1020,""),2,0),"")</f>
        <v/>
      </c>
      <c r="AF90" s="74" t="str">
        <f t="array" ref="AF90">IFERROR(VLOOKUP($D90,IF((القيود!$A$511:$A$1020=$D90)*(القيود!$H$511:$H$1020=AE$10),القيود!$A$511:$I$1020,""),3,0),"")</f>
        <v/>
      </c>
      <c r="AG90" s="74" t="str">
        <f t="array" ref="AG90">IFERROR(VLOOKUP($D90,IF((القيود!$A$511:$A$1020=$D90)*(القيود!$H$511:$H$1020=AG$10),القيود!$A$511:$I$1020,""),2,0),"")</f>
        <v/>
      </c>
      <c r="AH90" s="74" t="str">
        <f t="array" ref="AH90">IFERROR(VLOOKUP($D90,IF((القيود!$A$511:$A$1020=$D90)*(القيود!$H$511:$H$1020=AG$10),القيود!$A$511:$I$1020,""),3,0),"")</f>
        <v/>
      </c>
      <c r="AI90" s="74" t="str">
        <f t="array" ref="AI90">IFERROR(VLOOKUP($D90,IF((القيود!$A$511:$A$1020=$D90)*(القيود!$H$511:$H$1020=AI$10),القيود!$A$511:$I$1020,""),2,0),"")</f>
        <v/>
      </c>
      <c r="AJ90" s="74" t="str">
        <f t="array" ref="AJ90">IFERROR(VLOOKUP($D90,IF((القيود!$A$511:$A$1020=$D90)*(القيود!$H$511:$H$1020=AI$10),القيود!$A$511:$I$1020,""),3,0),"")</f>
        <v/>
      </c>
      <c r="AK90" s="74" t="str">
        <f t="array" ref="AK90">IFERROR(VLOOKUP($D90,IF((القيود!$A$511:$A$1020=$D90)*(القيود!$H$511:$H$1020=AK$10),القيود!$A$511:$I$1020,""),2,0),"")</f>
        <v/>
      </c>
      <c r="AL90" s="74" t="str">
        <f t="array" ref="AL90">IFERROR(VLOOKUP($D90,IF((القيود!$A$511:$A$1020=$D90)*(القيود!$H$511:$H$1020=AK$10),القيود!$A$511:$I$1020,""),3,0),"")</f>
        <v/>
      </c>
      <c r="AM90" s="74" t="str">
        <f t="array" ref="AM90">IFERROR(VLOOKUP($D90,IF((القيود!$A$511:$A$1020=$D90)*(القيود!$H$511:$H$1020=AM$10),القيود!$A$511:$I$1020,""),2,0),"")</f>
        <v/>
      </c>
      <c r="AN90" s="74" t="str">
        <f t="array" ref="AN90">IFERROR(VLOOKUP($D90,IF((القيود!$A$511:$A$1020=$D90)*(القيود!$H$511:$H$1020=AM$10),القيود!$A$511:$I$1020,""),3,0),"")</f>
        <v/>
      </c>
      <c r="AO90" s="74" t="str">
        <f t="array" ref="AO90">IFERROR(VLOOKUP($D90,IF((القيود!$A$511:$A$1020=$D90)*(القيود!$H$511:$H$1020=AO$10),القيود!$A$511:$I$1020,""),2,0),"")</f>
        <v/>
      </c>
      <c r="AP90" s="74" t="str">
        <f t="array" ref="AP90">IFERROR(VLOOKUP($D90,IF((القيود!$A$511:$A$1020=$D90)*(القيود!$H$511:$H$1020=AO$10),القيود!$A$511:$I$1020,""),3,0),"")</f>
        <v/>
      </c>
      <c r="AQ90" s="74" t="str">
        <f t="array" ref="AQ90">IFERROR(VLOOKUP($D90,IF((القيود!$A$511:$A$1020=$D90)*(القيود!$H$511:$H$1020=AQ$10),القيود!$A$511:$I$1020,""),2,0),"")</f>
        <v/>
      </c>
      <c r="AR90" s="74" t="str">
        <f t="array" ref="AR90">IFERROR(VLOOKUP($D90,IF((القيود!$A$511:$A$1020=$D90)*(القيود!$H$511:$H$1020=AQ$10),القيود!$A$511:$I$1020,""),3,0),"")</f>
        <v/>
      </c>
      <c r="AS90" s="74" t="str">
        <f t="array" ref="AS90">IFERROR(VLOOKUP($D90,IF((القيود!$A$511:$A$1020=$D90)*(القيود!$H$511:$H$1020=AS$10),القيود!$A$511:$I$1020,""),2,0),"")</f>
        <v/>
      </c>
      <c r="AT90" s="74" t="str">
        <f t="array" ref="AT90">IFERROR(VLOOKUP($D90,IF((القيود!$A$511:$A$1020=$D90)*(القيود!$H$511:$H$1020=AS$10),القيود!$A$511:$I$1020,""),3,0),"")</f>
        <v/>
      </c>
      <c r="AU90" s="74" t="str">
        <f t="array" ref="AU90">IFERROR(VLOOKUP($D90,IF((القيود!$A$511:$A$1020=$D90)*(القيود!$H$511:$H$1020=AU$10),القيود!$A$511:$I$1020,""),2,0),"")</f>
        <v/>
      </c>
      <c r="AV90" s="74" t="str">
        <f t="array" ref="AV90">IFERROR(VLOOKUP($D90,IF((القيود!$A$511:$A$1020=$D90)*(القيود!$H$511:$H$1020=AU$10),القيود!$A$511:$I$1020,""),3,0),"")</f>
        <v/>
      </c>
    </row>
    <row r="91" spans="1:48" s="60" customFormat="1" ht="18.75" customHeight="1">
      <c r="A91" s="70">
        <f t="shared" si="68"/>
        <v>1</v>
      </c>
      <c r="B91" s="70" t="str">
        <f t="shared" si="69"/>
        <v/>
      </c>
      <c r="C91" s="70" t="str">
        <f t="shared" si="70"/>
        <v/>
      </c>
      <c r="D91" s="77">
        <v>79</v>
      </c>
      <c r="E91" s="80"/>
      <c r="F91" s="83"/>
      <c r="G91" s="73"/>
      <c r="H91" s="103">
        <f t="shared" si="71"/>
        <v>0</v>
      </c>
      <c r="I91" s="103">
        <f t="shared" si="72"/>
        <v>0</v>
      </c>
      <c r="J91" s="104">
        <f t="shared" si="73"/>
        <v>0</v>
      </c>
      <c r="K91" s="74" t="str">
        <f t="array" ref="K91">IFERROR(VLOOKUP($D91,IF((القيود!$A$511:$A$1020=$D91)*(القيود!$H$511:$H$1020=K$10),القيود!$A$511:$I$1020,""),2,0),"")</f>
        <v/>
      </c>
      <c r="L91" s="74" t="str">
        <f t="array" ref="L91">IFERROR(VLOOKUP($D91,IF((القيود!$A$511:$A$1020=$D91)*(القيود!$H$511:$H$1020=K$10),القيود!$A$511:$I$1020,""),3,0),"")</f>
        <v/>
      </c>
      <c r="M91" s="74" t="str">
        <f t="array" ref="M91">IFERROR(VLOOKUP($D91,IF((القيود!$A$511:$A$1020=$D91)*(القيود!$H$511:$H$1020=M$10),القيود!$A$511:$I$1020,""),2,0),"")</f>
        <v/>
      </c>
      <c r="N91" s="74" t="str">
        <f t="array" ref="N91">IFERROR(VLOOKUP($D91,IF((القيود!$A$511:$A$1020=$D91)*(القيود!$H$511:$H$1020=M$10),القيود!$A$511:$I$1020,""),3,0),"")</f>
        <v/>
      </c>
      <c r="O91" s="74" t="str">
        <f t="array" ref="O91">IFERROR(VLOOKUP($D91,IF((القيود!$A$511:$A$1020=$D91)*(القيود!$H$511:$H$1020=O$10),القيود!$A$511:$I$1020,""),2,0),"")</f>
        <v/>
      </c>
      <c r="P91" s="74" t="str">
        <f t="array" ref="P91">IFERROR(VLOOKUP($D91,IF((القيود!$A$511:$A$1020=$D91)*(القيود!$H$511:$H$1020=O$10),القيود!$A$511:$I$1020,""),3,0),"")</f>
        <v/>
      </c>
      <c r="Q91" s="74" t="str">
        <f t="array" ref="Q91">IFERROR(VLOOKUP($D91,IF((القيود!$A$511:$A$1020=$D91)*(القيود!$H$511:$H$1020=Q$10),القيود!$A$511:$I$1020,""),2,0),"")</f>
        <v/>
      </c>
      <c r="R91" s="74" t="str">
        <f t="array" ref="R91">IFERROR(VLOOKUP($D91,IF((القيود!$A$511:$A$1020=$D91)*(القيود!$H$511:$H$1020=Q$10),القيود!$A$511:$I$1020,""),3,0),"")</f>
        <v/>
      </c>
      <c r="S91" s="74" t="str">
        <f t="array" ref="S91">IFERROR(VLOOKUP($D91,IF((القيود!$A$511:$A$1020=$D91)*(القيود!$H$511:$H$1020=S$10),القيود!$A$511:$I$1020,""),2,0),"")</f>
        <v/>
      </c>
      <c r="T91" s="74" t="str">
        <f t="array" ref="T91">IFERROR(VLOOKUP($D91,IF((القيود!$A$511:$A$1020=$D91)*(القيود!$H$511:$H$1020=S$10),القيود!$A$511:$I$1020,""),3,0),"")</f>
        <v/>
      </c>
      <c r="U91" s="74" t="str">
        <f t="array" ref="U91">IFERROR(VLOOKUP($D91,IF((القيود!$A$511:$A$1020=$D91)*(القيود!$H$511:$H$1020=U$10),القيود!$A$511:$I$1020,""),2,0),"")</f>
        <v/>
      </c>
      <c r="V91" s="74" t="str">
        <f t="array" ref="V91">IFERROR(VLOOKUP($D91,IF((القيود!$A$511:$A$1020=$D91)*(القيود!$H$511:$H$1020=U$10),القيود!$A$511:$I$1020,""),3,0),"")</f>
        <v/>
      </c>
      <c r="W91" s="74" t="str">
        <f t="array" ref="W91">IFERROR(VLOOKUP($D91,IF((القيود!$A$511:$A$1020=$D91)*(القيود!$H$511:$H$1020=W$10),القيود!$A$511:$I$1020,""),2,0),"")</f>
        <v/>
      </c>
      <c r="X91" s="74" t="str">
        <f t="array" ref="X91">IFERROR(VLOOKUP($D91,IF((القيود!$A$511:$A$1020=$D91)*(القيود!$H$511:$H$1020=W$10),القيود!$A$511:$I$1020,""),3,0),"")</f>
        <v/>
      </c>
      <c r="Y91" s="74" t="str">
        <f t="array" ref="Y91">IFERROR(VLOOKUP($D91,IF((القيود!$A$511:$A$1020=$D91)*(القيود!$H$511:$H$1020=Y$10),القيود!$A$511:$I$1020,""),2,0),"")</f>
        <v/>
      </c>
      <c r="Z91" s="74" t="str">
        <f t="array" ref="Z91">IFERROR(VLOOKUP($D91,IF((القيود!$A$511:$A$1020=$D91)*(القيود!$H$511:$H$1020=Y$10),القيود!$A$511:$I$1020,""),3,0),"")</f>
        <v/>
      </c>
      <c r="AA91" s="74" t="str">
        <f t="array" ref="AA91">IFERROR(VLOOKUP($D91,IF((القيود!$A$511:$A$1020=$D91)*(القيود!$H$511:$H$1020=AA$10),القيود!$A$511:$I$1020,""),2,0),"")</f>
        <v/>
      </c>
      <c r="AB91" s="74" t="str">
        <f t="array" ref="AB91">IFERROR(VLOOKUP($D91,IF((القيود!$A$511:$A$1020=$D91)*(القيود!$H$511:$H$1020=AA$10),القيود!$A$511:$I$1020,""),3,0),"")</f>
        <v/>
      </c>
      <c r="AC91" s="74" t="str">
        <f t="array" ref="AC91">IFERROR(VLOOKUP($D91,IF((القيود!$A$511:$A$1020=$D91)*(القيود!$H$511:$H$1020=AC$10),القيود!$A$511:$I$1020,""),2,0),"")</f>
        <v/>
      </c>
      <c r="AD91" s="74" t="str">
        <f t="array" ref="AD91">IFERROR(VLOOKUP($D91,IF((القيود!$A$511:$A$1020=$D91)*(القيود!$H$511:$H$1020=AC$10),القيود!$A$511:$I$1020,""),3,0),"")</f>
        <v/>
      </c>
      <c r="AE91" s="74" t="str">
        <f t="array" ref="AE91">IFERROR(VLOOKUP($D91,IF((القيود!$A$511:$A$1020=$D91)*(القيود!$H$511:$H$1020=AE$10),القيود!$A$511:$I$1020,""),2,0),"")</f>
        <v/>
      </c>
      <c r="AF91" s="74" t="str">
        <f t="array" ref="AF91">IFERROR(VLOOKUP($D91,IF((القيود!$A$511:$A$1020=$D91)*(القيود!$H$511:$H$1020=AE$10),القيود!$A$511:$I$1020,""),3,0),"")</f>
        <v/>
      </c>
      <c r="AG91" s="74" t="str">
        <f t="array" ref="AG91">IFERROR(VLOOKUP($D91,IF((القيود!$A$511:$A$1020=$D91)*(القيود!$H$511:$H$1020=AG$10),القيود!$A$511:$I$1020,""),2,0),"")</f>
        <v/>
      </c>
      <c r="AH91" s="74" t="str">
        <f t="array" ref="AH91">IFERROR(VLOOKUP($D91,IF((القيود!$A$511:$A$1020=$D91)*(القيود!$H$511:$H$1020=AG$10),القيود!$A$511:$I$1020,""),3,0),"")</f>
        <v/>
      </c>
      <c r="AI91" s="74" t="str">
        <f t="array" ref="AI91">IFERROR(VLOOKUP($D91,IF((القيود!$A$511:$A$1020=$D91)*(القيود!$H$511:$H$1020=AI$10),القيود!$A$511:$I$1020,""),2,0),"")</f>
        <v/>
      </c>
      <c r="AJ91" s="74" t="str">
        <f t="array" ref="AJ91">IFERROR(VLOOKUP($D91,IF((القيود!$A$511:$A$1020=$D91)*(القيود!$H$511:$H$1020=AI$10),القيود!$A$511:$I$1020,""),3,0),"")</f>
        <v/>
      </c>
      <c r="AK91" s="74" t="str">
        <f t="array" ref="AK91">IFERROR(VLOOKUP($D91,IF((القيود!$A$511:$A$1020=$D91)*(القيود!$H$511:$H$1020=AK$10),القيود!$A$511:$I$1020,""),2,0),"")</f>
        <v/>
      </c>
      <c r="AL91" s="74" t="str">
        <f t="array" ref="AL91">IFERROR(VLOOKUP($D91,IF((القيود!$A$511:$A$1020=$D91)*(القيود!$H$511:$H$1020=AK$10),القيود!$A$511:$I$1020,""),3,0),"")</f>
        <v/>
      </c>
      <c r="AM91" s="74" t="str">
        <f t="array" ref="AM91">IFERROR(VLOOKUP($D91,IF((القيود!$A$511:$A$1020=$D91)*(القيود!$H$511:$H$1020=AM$10),القيود!$A$511:$I$1020,""),2,0),"")</f>
        <v/>
      </c>
      <c r="AN91" s="74" t="str">
        <f t="array" ref="AN91">IFERROR(VLOOKUP($D91,IF((القيود!$A$511:$A$1020=$D91)*(القيود!$H$511:$H$1020=AM$10),القيود!$A$511:$I$1020,""),3,0),"")</f>
        <v/>
      </c>
      <c r="AO91" s="74" t="str">
        <f t="array" ref="AO91">IFERROR(VLOOKUP($D91,IF((القيود!$A$511:$A$1020=$D91)*(القيود!$H$511:$H$1020=AO$10),القيود!$A$511:$I$1020,""),2,0),"")</f>
        <v/>
      </c>
      <c r="AP91" s="74" t="str">
        <f t="array" ref="AP91">IFERROR(VLOOKUP($D91,IF((القيود!$A$511:$A$1020=$D91)*(القيود!$H$511:$H$1020=AO$10),القيود!$A$511:$I$1020,""),3,0),"")</f>
        <v/>
      </c>
      <c r="AQ91" s="74" t="str">
        <f t="array" ref="AQ91">IFERROR(VLOOKUP($D91,IF((القيود!$A$511:$A$1020=$D91)*(القيود!$H$511:$H$1020=AQ$10),القيود!$A$511:$I$1020,""),2,0),"")</f>
        <v/>
      </c>
      <c r="AR91" s="74" t="str">
        <f t="array" ref="AR91">IFERROR(VLOOKUP($D91,IF((القيود!$A$511:$A$1020=$D91)*(القيود!$H$511:$H$1020=AQ$10),القيود!$A$511:$I$1020,""),3,0),"")</f>
        <v/>
      </c>
      <c r="AS91" s="74" t="str">
        <f t="array" ref="AS91">IFERROR(VLOOKUP($D91,IF((القيود!$A$511:$A$1020=$D91)*(القيود!$H$511:$H$1020=AS$10),القيود!$A$511:$I$1020,""),2,0),"")</f>
        <v/>
      </c>
      <c r="AT91" s="74" t="str">
        <f t="array" ref="AT91">IFERROR(VLOOKUP($D91,IF((القيود!$A$511:$A$1020=$D91)*(القيود!$H$511:$H$1020=AS$10),القيود!$A$511:$I$1020,""),3,0),"")</f>
        <v/>
      </c>
      <c r="AU91" s="74" t="str">
        <f t="array" ref="AU91">IFERROR(VLOOKUP($D91,IF((القيود!$A$511:$A$1020=$D91)*(القيود!$H$511:$H$1020=AU$10),القيود!$A$511:$I$1020,""),2,0),"")</f>
        <v/>
      </c>
      <c r="AV91" s="74" t="str">
        <f t="array" ref="AV91">IFERROR(VLOOKUP($D91,IF((القيود!$A$511:$A$1020=$D91)*(القيود!$H$511:$H$1020=AU$10),القيود!$A$511:$I$1020,""),3,0),"")</f>
        <v/>
      </c>
    </row>
    <row r="92" spans="1:48" s="60" customFormat="1" ht="18.75" customHeight="1">
      <c r="A92" s="70">
        <f t="shared" si="68"/>
        <v>1</v>
      </c>
      <c r="B92" s="70" t="str">
        <f t="shared" si="69"/>
        <v/>
      </c>
      <c r="C92" s="70" t="str">
        <f t="shared" si="70"/>
        <v/>
      </c>
      <c r="D92" s="77">
        <v>80</v>
      </c>
      <c r="E92" s="71"/>
      <c r="F92" s="83"/>
      <c r="G92" s="73"/>
      <c r="H92" s="103">
        <f t="shared" si="71"/>
        <v>0</v>
      </c>
      <c r="I92" s="103">
        <f t="shared" si="72"/>
        <v>0</v>
      </c>
      <c r="J92" s="104">
        <f t="shared" si="73"/>
        <v>0</v>
      </c>
      <c r="K92" s="74" t="str">
        <f t="array" ref="K92">IFERROR(VLOOKUP($D92,IF((القيود!$A$511:$A$1020=$D92)*(القيود!$H$511:$H$1020=K$10),القيود!$A$511:$I$1020,""),2,0),"")</f>
        <v/>
      </c>
      <c r="L92" s="74" t="str">
        <f t="array" ref="L92">IFERROR(VLOOKUP($D92,IF((القيود!$A$511:$A$1020=$D92)*(القيود!$H$511:$H$1020=K$10),القيود!$A$511:$I$1020,""),3,0),"")</f>
        <v/>
      </c>
      <c r="M92" s="74" t="str">
        <f t="array" ref="M92">IFERROR(VLOOKUP($D92,IF((القيود!$A$511:$A$1020=$D92)*(القيود!$H$511:$H$1020=M$10),القيود!$A$511:$I$1020,""),2,0),"")</f>
        <v/>
      </c>
      <c r="N92" s="74" t="str">
        <f t="array" ref="N92">IFERROR(VLOOKUP($D92,IF((القيود!$A$511:$A$1020=$D92)*(القيود!$H$511:$H$1020=M$10),القيود!$A$511:$I$1020,""),3,0),"")</f>
        <v/>
      </c>
      <c r="O92" s="74" t="str">
        <f t="array" ref="O92">IFERROR(VLOOKUP($D92,IF((القيود!$A$511:$A$1020=$D92)*(القيود!$H$511:$H$1020=O$10),القيود!$A$511:$I$1020,""),2,0),"")</f>
        <v/>
      </c>
      <c r="P92" s="74" t="str">
        <f t="array" ref="P92">IFERROR(VLOOKUP($D92,IF((القيود!$A$511:$A$1020=$D92)*(القيود!$H$511:$H$1020=O$10),القيود!$A$511:$I$1020,""),3,0),"")</f>
        <v/>
      </c>
      <c r="Q92" s="74" t="str">
        <f t="array" ref="Q92">IFERROR(VLOOKUP($D92,IF((القيود!$A$511:$A$1020=$D92)*(القيود!$H$511:$H$1020=Q$10),القيود!$A$511:$I$1020,""),2,0),"")</f>
        <v/>
      </c>
      <c r="R92" s="74" t="str">
        <f t="array" ref="R92">IFERROR(VLOOKUP($D92,IF((القيود!$A$511:$A$1020=$D92)*(القيود!$H$511:$H$1020=Q$10),القيود!$A$511:$I$1020,""),3,0),"")</f>
        <v/>
      </c>
      <c r="S92" s="74" t="str">
        <f t="array" ref="S92">IFERROR(VLOOKUP($D92,IF((القيود!$A$511:$A$1020=$D92)*(القيود!$H$511:$H$1020=S$10),القيود!$A$511:$I$1020,""),2,0),"")</f>
        <v/>
      </c>
      <c r="T92" s="74" t="str">
        <f t="array" ref="T92">IFERROR(VLOOKUP($D92,IF((القيود!$A$511:$A$1020=$D92)*(القيود!$H$511:$H$1020=S$10),القيود!$A$511:$I$1020,""),3,0),"")</f>
        <v/>
      </c>
      <c r="U92" s="74" t="str">
        <f t="array" ref="U92">IFERROR(VLOOKUP($D92,IF((القيود!$A$511:$A$1020=$D92)*(القيود!$H$511:$H$1020=U$10),القيود!$A$511:$I$1020,""),2,0),"")</f>
        <v/>
      </c>
      <c r="V92" s="74" t="str">
        <f t="array" ref="V92">IFERROR(VLOOKUP($D92,IF((القيود!$A$511:$A$1020=$D92)*(القيود!$H$511:$H$1020=U$10),القيود!$A$511:$I$1020,""),3,0),"")</f>
        <v/>
      </c>
      <c r="W92" s="74" t="str">
        <f t="array" ref="W92">IFERROR(VLOOKUP($D92,IF((القيود!$A$511:$A$1020=$D92)*(القيود!$H$511:$H$1020=W$10),القيود!$A$511:$I$1020,""),2,0),"")</f>
        <v/>
      </c>
      <c r="X92" s="74" t="str">
        <f t="array" ref="X92">IFERROR(VLOOKUP($D92,IF((القيود!$A$511:$A$1020=$D92)*(القيود!$H$511:$H$1020=W$10),القيود!$A$511:$I$1020,""),3,0),"")</f>
        <v/>
      </c>
      <c r="Y92" s="74" t="str">
        <f t="array" ref="Y92">IFERROR(VLOOKUP($D92,IF((القيود!$A$511:$A$1020=$D92)*(القيود!$H$511:$H$1020=Y$10),القيود!$A$511:$I$1020,""),2,0),"")</f>
        <v/>
      </c>
      <c r="Z92" s="74" t="str">
        <f t="array" ref="Z92">IFERROR(VLOOKUP($D92,IF((القيود!$A$511:$A$1020=$D92)*(القيود!$H$511:$H$1020=Y$10),القيود!$A$511:$I$1020,""),3,0),"")</f>
        <v/>
      </c>
      <c r="AA92" s="74" t="str">
        <f t="array" ref="AA92">IFERROR(VLOOKUP($D92,IF((القيود!$A$511:$A$1020=$D92)*(القيود!$H$511:$H$1020=AA$10),القيود!$A$511:$I$1020,""),2,0),"")</f>
        <v/>
      </c>
      <c r="AB92" s="74" t="str">
        <f t="array" ref="AB92">IFERROR(VLOOKUP($D92,IF((القيود!$A$511:$A$1020=$D92)*(القيود!$H$511:$H$1020=AA$10),القيود!$A$511:$I$1020,""),3,0),"")</f>
        <v/>
      </c>
      <c r="AC92" s="74" t="str">
        <f t="array" ref="AC92">IFERROR(VLOOKUP($D92,IF((القيود!$A$511:$A$1020=$D92)*(القيود!$H$511:$H$1020=AC$10),القيود!$A$511:$I$1020,""),2,0),"")</f>
        <v/>
      </c>
      <c r="AD92" s="74" t="str">
        <f t="array" ref="AD92">IFERROR(VLOOKUP($D92,IF((القيود!$A$511:$A$1020=$D92)*(القيود!$H$511:$H$1020=AC$10),القيود!$A$511:$I$1020,""),3,0),"")</f>
        <v/>
      </c>
      <c r="AE92" s="74" t="str">
        <f t="array" ref="AE92">IFERROR(VLOOKUP($D92,IF((القيود!$A$511:$A$1020=$D92)*(القيود!$H$511:$H$1020=AE$10),القيود!$A$511:$I$1020,""),2,0),"")</f>
        <v/>
      </c>
      <c r="AF92" s="74" t="str">
        <f t="array" ref="AF92">IFERROR(VLOOKUP($D92,IF((القيود!$A$511:$A$1020=$D92)*(القيود!$H$511:$H$1020=AE$10),القيود!$A$511:$I$1020,""),3,0),"")</f>
        <v/>
      </c>
      <c r="AG92" s="74" t="str">
        <f t="array" ref="AG92">IFERROR(VLOOKUP($D92,IF((القيود!$A$511:$A$1020=$D92)*(القيود!$H$511:$H$1020=AG$10),القيود!$A$511:$I$1020,""),2,0),"")</f>
        <v/>
      </c>
      <c r="AH92" s="74" t="str">
        <f t="array" ref="AH92">IFERROR(VLOOKUP($D92,IF((القيود!$A$511:$A$1020=$D92)*(القيود!$H$511:$H$1020=AG$10),القيود!$A$511:$I$1020,""),3,0),"")</f>
        <v/>
      </c>
      <c r="AI92" s="74" t="str">
        <f t="array" ref="AI92">IFERROR(VLOOKUP($D92,IF((القيود!$A$511:$A$1020=$D92)*(القيود!$H$511:$H$1020=AI$10),القيود!$A$511:$I$1020,""),2,0),"")</f>
        <v/>
      </c>
      <c r="AJ92" s="74" t="str">
        <f t="array" ref="AJ92">IFERROR(VLOOKUP($D92,IF((القيود!$A$511:$A$1020=$D92)*(القيود!$H$511:$H$1020=AI$10),القيود!$A$511:$I$1020,""),3,0),"")</f>
        <v/>
      </c>
      <c r="AK92" s="74" t="str">
        <f t="array" ref="AK92">IFERROR(VLOOKUP($D92,IF((القيود!$A$511:$A$1020=$D92)*(القيود!$H$511:$H$1020=AK$10),القيود!$A$511:$I$1020,""),2,0),"")</f>
        <v/>
      </c>
      <c r="AL92" s="74" t="str">
        <f t="array" ref="AL92">IFERROR(VLOOKUP($D92,IF((القيود!$A$511:$A$1020=$D92)*(القيود!$H$511:$H$1020=AK$10),القيود!$A$511:$I$1020,""),3,0),"")</f>
        <v/>
      </c>
      <c r="AM92" s="74" t="str">
        <f t="array" ref="AM92">IFERROR(VLOOKUP($D92,IF((القيود!$A$511:$A$1020=$D92)*(القيود!$H$511:$H$1020=AM$10),القيود!$A$511:$I$1020,""),2,0),"")</f>
        <v/>
      </c>
      <c r="AN92" s="74" t="str">
        <f t="array" ref="AN92">IFERROR(VLOOKUP($D92,IF((القيود!$A$511:$A$1020=$D92)*(القيود!$H$511:$H$1020=AM$10),القيود!$A$511:$I$1020,""),3,0),"")</f>
        <v/>
      </c>
      <c r="AO92" s="74" t="str">
        <f t="array" ref="AO92">IFERROR(VLOOKUP($D92,IF((القيود!$A$511:$A$1020=$D92)*(القيود!$H$511:$H$1020=AO$10),القيود!$A$511:$I$1020,""),2,0),"")</f>
        <v/>
      </c>
      <c r="AP92" s="74" t="str">
        <f t="array" ref="AP92">IFERROR(VLOOKUP($D92,IF((القيود!$A$511:$A$1020=$D92)*(القيود!$H$511:$H$1020=AO$10),القيود!$A$511:$I$1020,""),3,0),"")</f>
        <v/>
      </c>
      <c r="AQ92" s="74" t="str">
        <f t="array" ref="AQ92">IFERROR(VLOOKUP($D92,IF((القيود!$A$511:$A$1020=$D92)*(القيود!$H$511:$H$1020=AQ$10),القيود!$A$511:$I$1020,""),2,0),"")</f>
        <v/>
      </c>
      <c r="AR92" s="74" t="str">
        <f t="array" ref="AR92">IFERROR(VLOOKUP($D92,IF((القيود!$A$511:$A$1020=$D92)*(القيود!$H$511:$H$1020=AQ$10),القيود!$A$511:$I$1020,""),3,0),"")</f>
        <v/>
      </c>
      <c r="AS92" s="74" t="str">
        <f t="array" ref="AS92">IFERROR(VLOOKUP($D92,IF((القيود!$A$511:$A$1020=$D92)*(القيود!$H$511:$H$1020=AS$10),القيود!$A$511:$I$1020,""),2,0),"")</f>
        <v/>
      </c>
      <c r="AT92" s="74" t="str">
        <f t="array" ref="AT92">IFERROR(VLOOKUP($D92,IF((القيود!$A$511:$A$1020=$D92)*(القيود!$H$511:$H$1020=AS$10),القيود!$A$511:$I$1020,""),3,0),"")</f>
        <v/>
      </c>
      <c r="AU92" s="74" t="str">
        <f t="array" ref="AU92">IFERROR(VLOOKUP($D92,IF((القيود!$A$511:$A$1020=$D92)*(القيود!$H$511:$H$1020=AU$10),القيود!$A$511:$I$1020,""),2,0),"")</f>
        <v/>
      </c>
      <c r="AV92" s="74" t="str">
        <f t="array" ref="AV92">IFERROR(VLOOKUP($D92,IF((القيود!$A$511:$A$1020=$D92)*(القيود!$H$511:$H$1020=AU$10),القيود!$A$511:$I$1020,""),3,0),"")</f>
        <v/>
      </c>
    </row>
    <row r="93" spans="1:48" s="60" customFormat="1" ht="18.75" customHeight="1">
      <c r="A93" s="70">
        <f t="shared" si="68"/>
        <v>1</v>
      </c>
      <c r="B93" s="70" t="str">
        <f t="shared" si="69"/>
        <v/>
      </c>
      <c r="C93" s="70" t="str">
        <f t="shared" si="70"/>
        <v/>
      </c>
      <c r="D93" s="77">
        <v>81</v>
      </c>
      <c r="E93" s="80"/>
      <c r="F93" s="83"/>
      <c r="G93" s="73"/>
      <c r="H93" s="103">
        <f t="shared" si="71"/>
        <v>0</v>
      </c>
      <c r="I93" s="103">
        <f t="shared" si="72"/>
        <v>0</v>
      </c>
      <c r="J93" s="104">
        <f t="shared" si="73"/>
        <v>0</v>
      </c>
      <c r="K93" s="74" t="str">
        <f t="array" ref="K93">IFERROR(VLOOKUP($D93,IF((القيود!$A$511:$A$1020=$D93)*(القيود!$H$511:$H$1020=K$10),القيود!$A$511:$I$1020,""),2,0),"")</f>
        <v/>
      </c>
      <c r="L93" s="74" t="str">
        <f t="array" ref="L93">IFERROR(VLOOKUP($D93,IF((القيود!$A$511:$A$1020=$D93)*(القيود!$H$511:$H$1020=K$10),القيود!$A$511:$I$1020,""),3,0),"")</f>
        <v/>
      </c>
      <c r="M93" s="74" t="str">
        <f t="array" ref="M93">IFERROR(VLOOKUP($D93,IF((القيود!$A$511:$A$1020=$D93)*(القيود!$H$511:$H$1020=M$10),القيود!$A$511:$I$1020,""),2,0),"")</f>
        <v/>
      </c>
      <c r="N93" s="74" t="str">
        <f t="array" ref="N93">IFERROR(VLOOKUP($D93,IF((القيود!$A$511:$A$1020=$D93)*(القيود!$H$511:$H$1020=M$10),القيود!$A$511:$I$1020,""),3,0),"")</f>
        <v/>
      </c>
      <c r="O93" s="74" t="str">
        <f t="array" ref="O93">IFERROR(VLOOKUP($D93,IF((القيود!$A$511:$A$1020=$D93)*(القيود!$H$511:$H$1020=O$10),القيود!$A$511:$I$1020,""),2,0),"")</f>
        <v/>
      </c>
      <c r="P93" s="74" t="str">
        <f t="array" ref="P93">IFERROR(VLOOKUP($D93,IF((القيود!$A$511:$A$1020=$D93)*(القيود!$H$511:$H$1020=O$10),القيود!$A$511:$I$1020,""),3,0),"")</f>
        <v/>
      </c>
      <c r="Q93" s="74" t="str">
        <f t="array" ref="Q93">IFERROR(VLOOKUP($D93,IF((القيود!$A$511:$A$1020=$D93)*(القيود!$H$511:$H$1020=Q$10),القيود!$A$511:$I$1020,""),2,0),"")</f>
        <v/>
      </c>
      <c r="R93" s="74" t="str">
        <f t="array" ref="R93">IFERROR(VLOOKUP($D93,IF((القيود!$A$511:$A$1020=$D93)*(القيود!$H$511:$H$1020=Q$10),القيود!$A$511:$I$1020,""),3,0),"")</f>
        <v/>
      </c>
      <c r="S93" s="74" t="str">
        <f t="array" ref="S93">IFERROR(VLOOKUP($D93,IF((القيود!$A$511:$A$1020=$D93)*(القيود!$H$511:$H$1020=S$10),القيود!$A$511:$I$1020,""),2,0),"")</f>
        <v/>
      </c>
      <c r="T93" s="74" t="str">
        <f t="array" ref="T93">IFERROR(VLOOKUP($D93,IF((القيود!$A$511:$A$1020=$D93)*(القيود!$H$511:$H$1020=S$10),القيود!$A$511:$I$1020,""),3,0),"")</f>
        <v/>
      </c>
      <c r="U93" s="74" t="str">
        <f t="array" ref="U93">IFERROR(VLOOKUP($D93,IF((القيود!$A$511:$A$1020=$D93)*(القيود!$H$511:$H$1020=U$10),القيود!$A$511:$I$1020,""),2,0),"")</f>
        <v/>
      </c>
      <c r="V93" s="74" t="str">
        <f t="array" ref="V93">IFERROR(VLOOKUP($D93,IF((القيود!$A$511:$A$1020=$D93)*(القيود!$H$511:$H$1020=U$10),القيود!$A$511:$I$1020,""),3,0),"")</f>
        <v/>
      </c>
      <c r="W93" s="74" t="str">
        <f t="array" ref="W93">IFERROR(VLOOKUP($D93,IF((القيود!$A$511:$A$1020=$D93)*(القيود!$H$511:$H$1020=W$10),القيود!$A$511:$I$1020,""),2,0),"")</f>
        <v/>
      </c>
      <c r="X93" s="74" t="str">
        <f t="array" ref="X93">IFERROR(VLOOKUP($D93,IF((القيود!$A$511:$A$1020=$D93)*(القيود!$H$511:$H$1020=W$10),القيود!$A$511:$I$1020,""),3,0),"")</f>
        <v/>
      </c>
      <c r="Y93" s="74" t="str">
        <f t="array" ref="Y93">IFERROR(VLOOKUP($D93,IF((القيود!$A$511:$A$1020=$D93)*(القيود!$H$511:$H$1020=Y$10),القيود!$A$511:$I$1020,""),2,0),"")</f>
        <v/>
      </c>
      <c r="Z93" s="74" t="str">
        <f t="array" ref="Z93">IFERROR(VLOOKUP($D93,IF((القيود!$A$511:$A$1020=$D93)*(القيود!$H$511:$H$1020=Y$10),القيود!$A$511:$I$1020,""),3,0),"")</f>
        <v/>
      </c>
      <c r="AA93" s="74" t="str">
        <f t="array" ref="AA93">IFERROR(VLOOKUP($D93,IF((القيود!$A$511:$A$1020=$D93)*(القيود!$H$511:$H$1020=AA$10),القيود!$A$511:$I$1020,""),2,0),"")</f>
        <v/>
      </c>
      <c r="AB93" s="74" t="str">
        <f t="array" ref="AB93">IFERROR(VLOOKUP($D93,IF((القيود!$A$511:$A$1020=$D93)*(القيود!$H$511:$H$1020=AA$10),القيود!$A$511:$I$1020,""),3,0),"")</f>
        <v/>
      </c>
      <c r="AC93" s="74" t="str">
        <f t="array" ref="AC93">IFERROR(VLOOKUP($D93,IF((القيود!$A$511:$A$1020=$D93)*(القيود!$H$511:$H$1020=AC$10),القيود!$A$511:$I$1020,""),2,0),"")</f>
        <v/>
      </c>
      <c r="AD93" s="74" t="str">
        <f t="array" ref="AD93">IFERROR(VLOOKUP($D93,IF((القيود!$A$511:$A$1020=$D93)*(القيود!$H$511:$H$1020=AC$10),القيود!$A$511:$I$1020,""),3,0),"")</f>
        <v/>
      </c>
      <c r="AE93" s="74" t="str">
        <f t="array" ref="AE93">IFERROR(VLOOKUP($D93,IF((القيود!$A$511:$A$1020=$D93)*(القيود!$H$511:$H$1020=AE$10),القيود!$A$511:$I$1020,""),2,0),"")</f>
        <v/>
      </c>
      <c r="AF93" s="74" t="str">
        <f t="array" ref="AF93">IFERROR(VLOOKUP($D93,IF((القيود!$A$511:$A$1020=$D93)*(القيود!$H$511:$H$1020=AE$10),القيود!$A$511:$I$1020,""),3,0),"")</f>
        <v/>
      </c>
      <c r="AG93" s="74" t="str">
        <f t="array" ref="AG93">IFERROR(VLOOKUP($D93,IF((القيود!$A$511:$A$1020=$D93)*(القيود!$H$511:$H$1020=AG$10),القيود!$A$511:$I$1020,""),2,0),"")</f>
        <v/>
      </c>
      <c r="AH93" s="74" t="str">
        <f t="array" ref="AH93">IFERROR(VLOOKUP($D93,IF((القيود!$A$511:$A$1020=$D93)*(القيود!$H$511:$H$1020=AG$10),القيود!$A$511:$I$1020,""),3,0),"")</f>
        <v/>
      </c>
      <c r="AI93" s="74" t="str">
        <f t="array" ref="AI93">IFERROR(VLOOKUP($D93,IF((القيود!$A$511:$A$1020=$D93)*(القيود!$H$511:$H$1020=AI$10),القيود!$A$511:$I$1020,""),2,0),"")</f>
        <v/>
      </c>
      <c r="AJ93" s="74" t="str">
        <f t="array" ref="AJ93">IFERROR(VLOOKUP($D93,IF((القيود!$A$511:$A$1020=$D93)*(القيود!$H$511:$H$1020=AI$10),القيود!$A$511:$I$1020,""),3,0),"")</f>
        <v/>
      </c>
      <c r="AK93" s="74" t="str">
        <f t="array" ref="AK93">IFERROR(VLOOKUP($D93,IF((القيود!$A$511:$A$1020=$D93)*(القيود!$H$511:$H$1020=AK$10),القيود!$A$511:$I$1020,""),2,0),"")</f>
        <v/>
      </c>
      <c r="AL93" s="74" t="str">
        <f t="array" ref="AL93">IFERROR(VLOOKUP($D93,IF((القيود!$A$511:$A$1020=$D93)*(القيود!$H$511:$H$1020=AK$10),القيود!$A$511:$I$1020,""),3,0),"")</f>
        <v/>
      </c>
      <c r="AM93" s="74" t="str">
        <f t="array" ref="AM93">IFERROR(VLOOKUP($D93,IF((القيود!$A$511:$A$1020=$D93)*(القيود!$H$511:$H$1020=AM$10),القيود!$A$511:$I$1020,""),2,0),"")</f>
        <v/>
      </c>
      <c r="AN93" s="74" t="str">
        <f t="array" ref="AN93">IFERROR(VLOOKUP($D93,IF((القيود!$A$511:$A$1020=$D93)*(القيود!$H$511:$H$1020=AM$10),القيود!$A$511:$I$1020,""),3,0),"")</f>
        <v/>
      </c>
      <c r="AO93" s="74" t="str">
        <f t="array" ref="AO93">IFERROR(VLOOKUP($D93,IF((القيود!$A$511:$A$1020=$D93)*(القيود!$H$511:$H$1020=AO$10),القيود!$A$511:$I$1020,""),2,0),"")</f>
        <v/>
      </c>
      <c r="AP93" s="74" t="str">
        <f t="array" ref="AP93">IFERROR(VLOOKUP($D93,IF((القيود!$A$511:$A$1020=$D93)*(القيود!$H$511:$H$1020=AO$10),القيود!$A$511:$I$1020,""),3,0),"")</f>
        <v/>
      </c>
      <c r="AQ93" s="74" t="str">
        <f t="array" ref="AQ93">IFERROR(VLOOKUP($D93,IF((القيود!$A$511:$A$1020=$D93)*(القيود!$H$511:$H$1020=AQ$10),القيود!$A$511:$I$1020,""),2,0),"")</f>
        <v/>
      </c>
      <c r="AR93" s="74" t="str">
        <f t="array" ref="AR93">IFERROR(VLOOKUP($D93,IF((القيود!$A$511:$A$1020=$D93)*(القيود!$H$511:$H$1020=AQ$10),القيود!$A$511:$I$1020,""),3,0),"")</f>
        <v/>
      </c>
      <c r="AS93" s="74" t="str">
        <f t="array" ref="AS93">IFERROR(VLOOKUP($D93,IF((القيود!$A$511:$A$1020=$D93)*(القيود!$H$511:$H$1020=AS$10),القيود!$A$511:$I$1020,""),2,0),"")</f>
        <v/>
      </c>
      <c r="AT93" s="74" t="str">
        <f t="array" ref="AT93">IFERROR(VLOOKUP($D93,IF((القيود!$A$511:$A$1020=$D93)*(القيود!$H$511:$H$1020=AS$10),القيود!$A$511:$I$1020,""),3,0),"")</f>
        <v/>
      </c>
      <c r="AU93" s="74" t="str">
        <f t="array" ref="AU93">IFERROR(VLOOKUP($D93,IF((القيود!$A$511:$A$1020=$D93)*(القيود!$H$511:$H$1020=AU$10),القيود!$A$511:$I$1020,""),2,0),"")</f>
        <v/>
      </c>
      <c r="AV93" s="74" t="str">
        <f t="array" ref="AV93">IFERROR(VLOOKUP($D93,IF((القيود!$A$511:$A$1020=$D93)*(القيود!$H$511:$H$1020=AU$10),القيود!$A$511:$I$1020,""),3,0),"")</f>
        <v/>
      </c>
    </row>
    <row r="94" spans="1:48" s="60" customFormat="1" ht="18.75" customHeight="1">
      <c r="A94" s="70">
        <f t="shared" si="68"/>
        <v>1</v>
      </c>
      <c r="B94" s="70" t="str">
        <f t="shared" si="69"/>
        <v/>
      </c>
      <c r="C94" s="70" t="str">
        <f t="shared" si="70"/>
        <v/>
      </c>
      <c r="D94" s="77">
        <v>82</v>
      </c>
      <c r="E94" s="71"/>
      <c r="F94" s="83"/>
      <c r="G94" s="73"/>
      <c r="H94" s="103">
        <f t="shared" si="71"/>
        <v>0</v>
      </c>
      <c r="I94" s="103">
        <f t="shared" si="72"/>
        <v>0</v>
      </c>
      <c r="J94" s="104">
        <f t="shared" si="73"/>
        <v>0</v>
      </c>
      <c r="K94" s="74" t="str">
        <f t="array" ref="K94">IFERROR(VLOOKUP($D94,IF((القيود!$A$511:$A$1020=$D94)*(القيود!$H$511:$H$1020=K$10),القيود!$A$511:$I$1020,""),2,0),"")</f>
        <v/>
      </c>
      <c r="L94" s="74" t="str">
        <f t="array" ref="L94">IFERROR(VLOOKUP($D94,IF((القيود!$A$511:$A$1020=$D94)*(القيود!$H$511:$H$1020=K$10),القيود!$A$511:$I$1020,""),3,0),"")</f>
        <v/>
      </c>
      <c r="M94" s="74" t="str">
        <f t="array" ref="M94">IFERROR(VLOOKUP($D94,IF((القيود!$A$511:$A$1020=$D94)*(القيود!$H$511:$H$1020=M$10),القيود!$A$511:$I$1020,""),2,0),"")</f>
        <v/>
      </c>
      <c r="N94" s="74" t="str">
        <f t="array" ref="N94">IFERROR(VLOOKUP($D94,IF((القيود!$A$511:$A$1020=$D94)*(القيود!$H$511:$H$1020=M$10),القيود!$A$511:$I$1020,""),3,0),"")</f>
        <v/>
      </c>
      <c r="O94" s="74" t="str">
        <f t="array" ref="O94">IFERROR(VLOOKUP($D94,IF((القيود!$A$511:$A$1020=$D94)*(القيود!$H$511:$H$1020=O$10),القيود!$A$511:$I$1020,""),2,0),"")</f>
        <v/>
      </c>
      <c r="P94" s="74" t="str">
        <f t="array" ref="P94">IFERROR(VLOOKUP($D94,IF((القيود!$A$511:$A$1020=$D94)*(القيود!$H$511:$H$1020=O$10),القيود!$A$511:$I$1020,""),3,0),"")</f>
        <v/>
      </c>
      <c r="Q94" s="74" t="str">
        <f t="array" ref="Q94">IFERROR(VLOOKUP($D94,IF((القيود!$A$511:$A$1020=$D94)*(القيود!$H$511:$H$1020=Q$10),القيود!$A$511:$I$1020,""),2,0),"")</f>
        <v/>
      </c>
      <c r="R94" s="74" t="str">
        <f t="array" ref="R94">IFERROR(VLOOKUP($D94,IF((القيود!$A$511:$A$1020=$D94)*(القيود!$H$511:$H$1020=Q$10),القيود!$A$511:$I$1020,""),3,0),"")</f>
        <v/>
      </c>
      <c r="S94" s="74" t="str">
        <f t="array" ref="S94">IFERROR(VLOOKUP($D94,IF((القيود!$A$511:$A$1020=$D94)*(القيود!$H$511:$H$1020=S$10),القيود!$A$511:$I$1020,""),2,0),"")</f>
        <v/>
      </c>
      <c r="T94" s="74" t="str">
        <f t="array" ref="T94">IFERROR(VLOOKUP($D94,IF((القيود!$A$511:$A$1020=$D94)*(القيود!$H$511:$H$1020=S$10),القيود!$A$511:$I$1020,""),3,0),"")</f>
        <v/>
      </c>
      <c r="U94" s="74" t="str">
        <f t="array" ref="U94">IFERROR(VLOOKUP($D94,IF((القيود!$A$511:$A$1020=$D94)*(القيود!$H$511:$H$1020=U$10),القيود!$A$511:$I$1020,""),2,0),"")</f>
        <v/>
      </c>
      <c r="V94" s="74" t="str">
        <f t="array" ref="V94">IFERROR(VLOOKUP($D94,IF((القيود!$A$511:$A$1020=$D94)*(القيود!$H$511:$H$1020=U$10),القيود!$A$511:$I$1020,""),3,0),"")</f>
        <v/>
      </c>
      <c r="W94" s="74" t="str">
        <f t="array" ref="W94">IFERROR(VLOOKUP($D94,IF((القيود!$A$511:$A$1020=$D94)*(القيود!$H$511:$H$1020=W$10),القيود!$A$511:$I$1020,""),2,0),"")</f>
        <v/>
      </c>
      <c r="X94" s="74" t="str">
        <f t="array" ref="X94">IFERROR(VLOOKUP($D94,IF((القيود!$A$511:$A$1020=$D94)*(القيود!$H$511:$H$1020=W$10),القيود!$A$511:$I$1020,""),3,0),"")</f>
        <v/>
      </c>
      <c r="Y94" s="74" t="str">
        <f t="array" ref="Y94">IFERROR(VLOOKUP($D94,IF((القيود!$A$511:$A$1020=$D94)*(القيود!$H$511:$H$1020=Y$10),القيود!$A$511:$I$1020,""),2,0),"")</f>
        <v/>
      </c>
      <c r="Z94" s="74" t="str">
        <f t="array" ref="Z94">IFERROR(VLOOKUP($D94,IF((القيود!$A$511:$A$1020=$D94)*(القيود!$H$511:$H$1020=Y$10),القيود!$A$511:$I$1020,""),3,0),"")</f>
        <v/>
      </c>
      <c r="AA94" s="74" t="str">
        <f t="array" ref="AA94">IFERROR(VLOOKUP($D94,IF((القيود!$A$511:$A$1020=$D94)*(القيود!$H$511:$H$1020=AA$10),القيود!$A$511:$I$1020,""),2,0),"")</f>
        <v/>
      </c>
      <c r="AB94" s="74" t="str">
        <f t="array" ref="AB94">IFERROR(VLOOKUP($D94,IF((القيود!$A$511:$A$1020=$D94)*(القيود!$H$511:$H$1020=AA$10),القيود!$A$511:$I$1020,""),3,0),"")</f>
        <v/>
      </c>
      <c r="AC94" s="74" t="str">
        <f t="array" ref="AC94">IFERROR(VLOOKUP($D94,IF((القيود!$A$511:$A$1020=$D94)*(القيود!$H$511:$H$1020=AC$10),القيود!$A$511:$I$1020,""),2,0),"")</f>
        <v/>
      </c>
      <c r="AD94" s="74" t="str">
        <f t="array" ref="AD94">IFERROR(VLOOKUP($D94,IF((القيود!$A$511:$A$1020=$D94)*(القيود!$H$511:$H$1020=AC$10),القيود!$A$511:$I$1020,""),3,0),"")</f>
        <v/>
      </c>
      <c r="AE94" s="74" t="str">
        <f t="array" ref="AE94">IFERROR(VLOOKUP($D94,IF((القيود!$A$511:$A$1020=$D94)*(القيود!$H$511:$H$1020=AE$10),القيود!$A$511:$I$1020,""),2,0),"")</f>
        <v/>
      </c>
      <c r="AF94" s="74" t="str">
        <f t="array" ref="AF94">IFERROR(VLOOKUP($D94,IF((القيود!$A$511:$A$1020=$D94)*(القيود!$H$511:$H$1020=AE$10),القيود!$A$511:$I$1020,""),3,0),"")</f>
        <v/>
      </c>
      <c r="AG94" s="74" t="str">
        <f t="array" ref="AG94">IFERROR(VLOOKUP($D94,IF((القيود!$A$511:$A$1020=$D94)*(القيود!$H$511:$H$1020=AG$10),القيود!$A$511:$I$1020,""),2,0),"")</f>
        <v/>
      </c>
      <c r="AH94" s="74" t="str">
        <f t="array" ref="AH94">IFERROR(VLOOKUP($D94,IF((القيود!$A$511:$A$1020=$D94)*(القيود!$H$511:$H$1020=AG$10),القيود!$A$511:$I$1020,""),3,0),"")</f>
        <v/>
      </c>
      <c r="AI94" s="74" t="str">
        <f t="array" ref="AI94">IFERROR(VLOOKUP($D94,IF((القيود!$A$511:$A$1020=$D94)*(القيود!$H$511:$H$1020=AI$10),القيود!$A$511:$I$1020,""),2,0),"")</f>
        <v/>
      </c>
      <c r="AJ94" s="74" t="str">
        <f t="array" ref="AJ94">IFERROR(VLOOKUP($D94,IF((القيود!$A$511:$A$1020=$D94)*(القيود!$H$511:$H$1020=AI$10),القيود!$A$511:$I$1020,""),3,0),"")</f>
        <v/>
      </c>
      <c r="AK94" s="74" t="str">
        <f t="array" ref="AK94">IFERROR(VLOOKUP($D94,IF((القيود!$A$511:$A$1020=$D94)*(القيود!$H$511:$H$1020=AK$10),القيود!$A$511:$I$1020,""),2,0),"")</f>
        <v/>
      </c>
      <c r="AL94" s="74" t="str">
        <f t="array" ref="AL94">IFERROR(VLOOKUP($D94,IF((القيود!$A$511:$A$1020=$D94)*(القيود!$H$511:$H$1020=AK$10),القيود!$A$511:$I$1020,""),3,0),"")</f>
        <v/>
      </c>
      <c r="AM94" s="74" t="str">
        <f t="array" ref="AM94">IFERROR(VLOOKUP($D94,IF((القيود!$A$511:$A$1020=$D94)*(القيود!$H$511:$H$1020=AM$10),القيود!$A$511:$I$1020,""),2,0),"")</f>
        <v/>
      </c>
      <c r="AN94" s="74" t="str">
        <f t="array" ref="AN94">IFERROR(VLOOKUP($D94,IF((القيود!$A$511:$A$1020=$D94)*(القيود!$H$511:$H$1020=AM$10),القيود!$A$511:$I$1020,""),3,0),"")</f>
        <v/>
      </c>
      <c r="AO94" s="74" t="str">
        <f t="array" ref="AO94">IFERROR(VLOOKUP($D94,IF((القيود!$A$511:$A$1020=$D94)*(القيود!$H$511:$H$1020=AO$10),القيود!$A$511:$I$1020,""),2,0),"")</f>
        <v/>
      </c>
      <c r="AP94" s="74" t="str">
        <f t="array" ref="AP94">IFERROR(VLOOKUP($D94,IF((القيود!$A$511:$A$1020=$D94)*(القيود!$H$511:$H$1020=AO$10),القيود!$A$511:$I$1020,""),3,0),"")</f>
        <v/>
      </c>
      <c r="AQ94" s="74" t="str">
        <f t="array" ref="AQ94">IFERROR(VLOOKUP($D94,IF((القيود!$A$511:$A$1020=$D94)*(القيود!$H$511:$H$1020=AQ$10),القيود!$A$511:$I$1020,""),2,0),"")</f>
        <v/>
      </c>
      <c r="AR94" s="74" t="str">
        <f t="array" ref="AR94">IFERROR(VLOOKUP($D94,IF((القيود!$A$511:$A$1020=$D94)*(القيود!$H$511:$H$1020=AQ$10),القيود!$A$511:$I$1020,""),3,0),"")</f>
        <v/>
      </c>
      <c r="AS94" s="74" t="str">
        <f t="array" ref="AS94">IFERROR(VLOOKUP($D94,IF((القيود!$A$511:$A$1020=$D94)*(القيود!$H$511:$H$1020=AS$10),القيود!$A$511:$I$1020,""),2,0),"")</f>
        <v/>
      </c>
      <c r="AT94" s="74" t="str">
        <f t="array" ref="AT94">IFERROR(VLOOKUP($D94,IF((القيود!$A$511:$A$1020=$D94)*(القيود!$H$511:$H$1020=AS$10),القيود!$A$511:$I$1020,""),3,0),"")</f>
        <v/>
      </c>
      <c r="AU94" s="74" t="str">
        <f t="array" ref="AU94">IFERROR(VLOOKUP($D94,IF((القيود!$A$511:$A$1020=$D94)*(القيود!$H$511:$H$1020=AU$10),القيود!$A$511:$I$1020,""),2,0),"")</f>
        <v/>
      </c>
      <c r="AV94" s="74" t="str">
        <f t="array" ref="AV94">IFERROR(VLOOKUP($D94,IF((القيود!$A$511:$A$1020=$D94)*(القيود!$H$511:$H$1020=AU$10),القيود!$A$511:$I$1020,""),3,0),"")</f>
        <v/>
      </c>
    </row>
    <row r="95" spans="1:48" s="60" customFormat="1" ht="18.75" customHeight="1">
      <c r="A95" s="70">
        <f t="shared" si="68"/>
        <v>1</v>
      </c>
      <c r="B95" s="70" t="str">
        <f t="shared" si="69"/>
        <v/>
      </c>
      <c r="C95" s="70" t="str">
        <f t="shared" si="70"/>
        <v/>
      </c>
      <c r="D95" s="77">
        <v>83</v>
      </c>
      <c r="E95" s="80"/>
      <c r="F95" s="83"/>
      <c r="G95" s="73"/>
      <c r="H95" s="103">
        <f t="shared" si="71"/>
        <v>0</v>
      </c>
      <c r="I95" s="103">
        <f t="shared" si="72"/>
        <v>0</v>
      </c>
      <c r="J95" s="104">
        <f t="shared" si="73"/>
        <v>0</v>
      </c>
      <c r="K95" s="74" t="str">
        <f t="array" ref="K95">IFERROR(VLOOKUP($D95,IF((القيود!$A$511:$A$1020=$D95)*(القيود!$H$511:$H$1020=K$10),القيود!$A$511:$I$1020,""),2,0),"")</f>
        <v/>
      </c>
      <c r="L95" s="74" t="str">
        <f t="array" ref="L95">IFERROR(VLOOKUP($D95,IF((القيود!$A$511:$A$1020=$D95)*(القيود!$H$511:$H$1020=K$10),القيود!$A$511:$I$1020,""),3,0),"")</f>
        <v/>
      </c>
      <c r="M95" s="74" t="str">
        <f t="array" ref="M95">IFERROR(VLOOKUP($D95,IF((القيود!$A$511:$A$1020=$D95)*(القيود!$H$511:$H$1020=M$10),القيود!$A$511:$I$1020,""),2,0),"")</f>
        <v/>
      </c>
      <c r="N95" s="74" t="str">
        <f t="array" ref="N95">IFERROR(VLOOKUP($D95,IF((القيود!$A$511:$A$1020=$D95)*(القيود!$H$511:$H$1020=M$10),القيود!$A$511:$I$1020,""),3,0),"")</f>
        <v/>
      </c>
      <c r="O95" s="74" t="str">
        <f t="array" ref="O95">IFERROR(VLOOKUP($D95,IF((القيود!$A$511:$A$1020=$D95)*(القيود!$H$511:$H$1020=O$10),القيود!$A$511:$I$1020,""),2,0),"")</f>
        <v/>
      </c>
      <c r="P95" s="74" t="str">
        <f t="array" ref="P95">IFERROR(VLOOKUP($D95,IF((القيود!$A$511:$A$1020=$D95)*(القيود!$H$511:$H$1020=O$10),القيود!$A$511:$I$1020,""),3,0),"")</f>
        <v/>
      </c>
      <c r="Q95" s="74" t="str">
        <f t="array" ref="Q95">IFERROR(VLOOKUP($D95,IF((القيود!$A$511:$A$1020=$D95)*(القيود!$H$511:$H$1020=Q$10),القيود!$A$511:$I$1020,""),2,0),"")</f>
        <v/>
      </c>
      <c r="R95" s="74" t="str">
        <f t="array" ref="R95">IFERROR(VLOOKUP($D95,IF((القيود!$A$511:$A$1020=$D95)*(القيود!$H$511:$H$1020=Q$10),القيود!$A$511:$I$1020,""),3,0),"")</f>
        <v/>
      </c>
      <c r="S95" s="74" t="str">
        <f t="array" ref="S95">IFERROR(VLOOKUP($D95,IF((القيود!$A$511:$A$1020=$D95)*(القيود!$H$511:$H$1020=S$10),القيود!$A$511:$I$1020,""),2,0),"")</f>
        <v/>
      </c>
      <c r="T95" s="74" t="str">
        <f t="array" ref="T95">IFERROR(VLOOKUP($D95,IF((القيود!$A$511:$A$1020=$D95)*(القيود!$H$511:$H$1020=S$10),القيود!$A$511:$I$1020,""),3,0),"")</f>
        <v/>
      </c>
      <c r="U95" s="74" t="str">
        <f t="array" ref="U95">IFERROR(VLOOKUP($D95,IF((القيود!$A$511:$A$1020=$D95)*(القيود!$H$511:$H$1020=U$10),القيود!$A$511:$I$1020,""),2,0),"")</f>
        <v/>
      </c>
      <c r="V95" s="74" t="str">
        <f t="array" ref="V95">IFERROR(VLOOKUP($D95,IF((القيود!$A$511:$A$1020=$D95)*(القيود!$H$511:$H$1020=U$10),القيود!$A$511:$I$1020,""),3,0),"")</f>
        <v/>
      </c>
      <c r="W95" s="74" t="str">
        <f t="array" ref="W95">IFERROR(VLOOKUP($D95,IF((القيود!$A$511:$A$1020=$D95)*(القيود!$H$511:$H$1020=W$10),القيود!$A$511:$I$1020,""),2,0),"")</f>
        <v/>
      </c>
      <c r="X95" s="74" t="str">
        <f t="array" ref="X95">IFERROR(VLOOKUP($D95,IF((القيود!$A$511:$A$1020=$D95)*(القيود!$H$511:$H$1020=W$10),القيود!$A$511:$I$1020,""),3,0),"")</f>
        <v/>
      </c>
      <c r="Y95" s="74" t="str">
        <f t="array" ref="Y95">IFERROR(VLOOKUP($D95,IF((القيود!$A$511:$A$1020=$D95)*(القيود!$H$511:$H$1020=Y$10),القيود!$A$511:$I$1020,""),2,0),"")</f>
        <v/>
      </c>
      <c r="Z95" s="74" t="str">
        <f t="array" ref="Z95">IFERROR(VLOOKUP($D95,IF((القيود!$A$511:$A$1020=$D95)*(القيود!$H$511:$H$1020=Y$10),القيود!$A$511:$I$1020,""),3,0),"")</f>
        <v/>
      </c>
      <c r="AA95" s="74" t="str">
        <f t="array" ref="AA95">IFERROR(VLOOKUP($D95,IF((القيود!$A$511:$A$1020=$D95)*(القيود!$H$511:$H$1020=AA$10),القيود!$A$511:$I$1020,""),2,0),"")</f>
        <v/>
      </c>
      <c r="AB95" s="74" t="str">
        <f t="array" ref="AB95">IFERROR(VLOOKUP($D95,IF((القيود!$A$511:$A$1020=$D95)*(القيود!$H$511:$H$1020=AA$10),القيود!$A$511:$I$1020,""),3,0),"")</f>
        <v/>
      </c>
      <c r="AC95" s="74" t="str">
        <f t="array" ref="AC95">IFERROR(VLOOKUP($D95,IF((القيود!$A$511:$A$1020=$D95)*(القيود!$H$511:$H$1020=AC$10),القيود!$A$511:$I$1020,""),2,0),"")</f>
        <v/>
      </c>
      <c r="AD95" s="74" t="str">
        <f t="array" ref="AD95">IFERROR(VLOOKUP($D95,IF((القيود!$A$511:$A$1020=$D95)*(القيود!$H$511:$H$1020=AC$10),القيود!$A$511:$I$1020,""),3,0),"")</f>
        <v/>
      </c>
      <c r="AE95" s="74" t="str">
        <f t="array" ref="AE95">IFERROR(VLOOKUP($D95,IF((القيود!$A$511:$A$1020=$D95)*(القيود!$H$511:$H$1020=AE$10),القيود!$A$511:$I$1020,""),2,0),"")</f>
        <v/>
      </c>
      <c r="AF95" s="74" t="str">
        <f t="array" ref="AF95">IFERROR(VLOOKUP($D95,IF((القيود!$A$511:$A$1020=$D95)*(القيود!$H$511:$H$1020=AE$10),القيود!$A$511:$I$1020,""),3,0),"")</f>
        <v/>
      </c>
      <c r="AG95" s="74" t="str">
        <f t="array" ref="AG95">IFERROR(VLOOKUP($D95,IF((القيود!$A$511:$A$1020=$D95)*(القيود!$H$511:$H$1020=AG$10),القيود!$A$511:$I$1020,""),2,0),"")</f>
        <v/>
      </c>
      <c r="AH95" s="74" t="str">
        <f t="array" ref="AH95">IFERROR(VLOOKUP($D95,IF((القيود!$A$511:$A$1020=$D95)*(القيود!$H$511:$H$1020=AG$10),القيود!$A$511:$I$1020,""),3,0),"")</f>
        <v/>
      </c>
      <c r="AI95" s="74" t="str">
        <f t="array" ref="AI95">IFERROR(VLOOKUP($D95,IF((القيود!$A$511:$A$1020=$D95)*(القيود!$H$511:$H$1020=AI$10),القيود!$A$511:$I$1020,""),2,0),"")</f>
        <v/>
      </c>
      <c r="AJ95" s="74" t="str">
        <f t="array" ref="AJ95">IFERROR(VLOOKUP($D95,IF((القيود!$A$511:$A$1020=$D95)*(القيود!$H$511:$H$1020=AI$10),القيود!$A$511:$I$1020,""),3,0),"")</f>
        <v/>
      </c>
      <c r="AK95" s="74" t="str">
        <f t="array" ref="AK95">IFERROR(VLOOKUP($D95,IF((القيود!$A$511:$A$1020=$D95)*(القيود!$H$511:$H$1020=AK$10),القيود!$A$511:$I$1020,""),2,0),"")</f>
        <v/>
      </c>
      <c r="AL95" s="74" t="str">
        <f t="array" ref="AL95">IFERROR(VLOOKUP($D95,IF((القيود!$A$511:$A$1020=$D95)*(القيود!$H$511:$H$1020=AK$10),القيود!$A$511:$I$1020,""),3,0),"")</f>
        <v/>
      </c>
      <c r="AM95" s="74" t="str">
        <f t="array" ref="AM95">IFERROR(VLOOKUP($D95,IF((القيود!$A$511:$A$1020=$D95)*(القيود!$H$511:$H$1020=AM$10),القيود!$A$511:$I$1020,""),2,0),"")</f>
        <v/>
      </c>
      <c r="AN95" s="74" t="str">
        <f t="array" ref="AN95">IFERROR(VLOOKUP($D95,IF((القيود!$A$511:$A$1020=$D95)*(القيود!$H$511:$H$1020=AM$10),القيود!$A$511:$I$1020,""),3,0),"")</f>
        <v/>
      </c>
      <c r="AO95" s="74" t="str">
        <f t="array" ref="AO95">IFERROR(VLOOKUP($D95,IF((القيود!$A$511:$A$1020=$D95)*(القيود!$H$511:$H$1020=AO$10),القيود!$A$511:$I$1020,""),2,0),"")</f>
        <v/>
      </c>
      <c r="AP95" s="74" t="str">
        <f t="array" ref="AP95">IFERROR(VLOOKUP($D95,IF((القيود!$A$511:$A$1020=$D95)*(القيود!$H$511:$H$1020=AO$10),القيود!$A$511:$I$1020,""),3,0),"")</f>
        <v/>
      </c>
      <c r="AQ95" s="74" t="str">
        <f t="array" ref="AQ95">IFERROR(VLOOKUP($D95,IF((القيود!$A$511:$A$1020=$D95)*(القيود!$H$511:$H$1020=AQ$10),القيود!$A$511:$I$1020,""),2,0),"")</f>
        <v/>
      </c>
      <c r="AR95" s="74" t="str">
        <f t="array" ref="AR95">IFERROR(VLOOKUP($D95,IF((القيود!$A$511:$A$1020=$D95)*(القيود!$H$511:$H$1020=AQ$10),القيود!$A$511:$I$1020,""),3,0),"")</f>
        <v/>
      </c>
      <c r="AS95" s="74" t="str">
        <f t="array" ref="AS95">IFERROR(VLOOKUP($D95,IF((القيود!$A$511:$A$1020=$D95)*(القيود!$H$511:$H$1020=AS$10),القيود!$A$511:$I$1020,""),2,0),"")</f>
        <v/>
      </c>
      <c r="AT95" s="74" t="str">
        <f t="array" ref="AT95">IFERROR(VLOOKUP($D95,IF((القيود!$A$511:$A$1020=$D95)*(القيود!$H$511:$H$1020=AS$10),القيود!$A$511:$I$1020,""),3,0),"")</f>
        <v/>
      </c>
      <c r="AU95" s="74" t="str">
        <f t="array" ref="AU95">IFERROR(VLOOKUP($D95,IF((القيود!$A$511:$A$1020=$D95)*(القيود!$H$511:$H$1020=AU$10),القيود!$A$511:$I$1020,""),2,0),"")</f>
        <v/>
      </c>
      <c r="AV95" s="74" t="str">
        <f t="array" ref="AV95">IFERROR(VLOOKUP($D95,IF((القيود!$A$511:$A$1020=$D95)*(القيود!$H$511:$H$1020=AU$10),القيود!$A$511:$I$1020,""),3,0),"")</f>
        <v/>
      </c>
    </row>
    <row r="96" spans="1:48" s="60" customFormat="1" ht="18.75" customHeight="1">
      <c r="A96" s="70">
        <f t="shared" si="68"/>
        <v>1</v>
      </c>
      <c r="B96" s="70" t="str">
        <f t="shared" si="69"/>
        <v/>
      </c>
      <c r="C96" s="70" t="str">
        <f t="shared" si="70"/>
        <v/>
      </c>
      <c r="D96" s="77">
        <v>84</v>
      </c>
      <c r="E96" s="71"/>
      <c r="F96" s="83"/>
      <c r="G96" s="73"/>
      <c r="H96" s="103">
        <f t="shared" si="71"/>
        <v>0</v>
      </c>
      <c r="I96" s="103">
        <f t="shared" si="72"/>
        <v>0</v>
      </c>
      <c r="J96" s="104">
        <f t="shared" si="73"/>
        <v>0</v>
      </c>
      <c r="K96" s="74" t="str">
        <f t="array" ref="K96">IFERROR(VLOOKUP($D96,IF((القيود!$A$511:$A$1020=$D96)*(القيود!$H$511:$H$1020=K$10),القيود!$A$511:$I$1020,""),2,0),"")</f>
        <v/>
      </c>
      <c r="L96" s="74" t="str">
        <f t="array" ref="L96">IFERROR(VLOOKUP($D96,IF((القيود!$A$511:$A$1020=$D96)*(القيود!$H$511:$H$1020=K$10),القيود!$A$511:$I$1020,""),3,0),"")</f>
        <v/>
      </c>
      <c r="M96" s="74" t="str">
        <f t="array" ref="M96">IFERROR(VLOOKUP($D96,IF((القيود!$A$511:$A$1020=$D96)*(القيود!$H$511:$H$1020=M$10),القيود!$A$511:$I$1020,""),2,0),"")</f>
        <v/>
      </c>
      <c r="N96" s="74" t="str">
        <f t="array" ref="N96">IFERROR(VLOOKUP($D96,IF((القيود!$A$511:$A$1020=$D96)*(القيود!$H$511:$H$1020=M$10),القيود!$A$511:$I$1020,""),3,0),"")</f>
        <v/>
      </c>
      <c r="O96" s="74" t="str">
        <f t="array" ref="O96">IFERROR(VLOOKUP($D96,IF((القيود!$A$511:$A$1020=$D96)*(القيود!$H$511:$H$1020=O$10),القيود!$A$511:$I$1020,""),2,0),"")</f>
        <v/>
      </c>
      <c r="P96" s="74" t="str">
        <f t="array" ref="P96">IFERROR(VLOOKUP($D96,IF((القيود!$A$511:$A$1020=$D96)*(القيود!$H$511:$H$1020=O$10),القيود!$A$511:$I$1020,""),3,0),"")</f>
        <v/>
      </c>
      <c r="Q96" s="74" t="str">
        <f t="array" ref="Q96">IFERROR(VLOOKUP($D96,IF((القيود!$A$511:$A$1020=$D96)*(القيود!$H$511:$H$1020=Q$10),القيود!$A$511:$I$1020,""),2,0),"")</f>
        <v/>
      </c>
      <c r="R96" s="74" t="str">
        <f t="array" ref="R96">IFERROR(VLOOKUP($D96,IF((القيود!$A$511:$A$1020=$D96)*(القيود!$H$511:$H$1020=Q$10),القيود!$A$511:$I$1020,""),3,0),"")</f>
        <v/>
      </c>
      <c r="S96" s="74" t="str">
        <f t="array" ref="S96">IFERROR(VLOOKUP($D96,IF((القيود!$A$511:$A$1020=$D96)*(القيود!$H$511:$H$1020=S$10),القيود!$A$511:$I$1020,""),2,0),"")</f>
        <v/>
      </c>
      <c r="T96" s="74" t="str">
        <f t="array" ref="T96">IFERROR(VLOOKUP($D96,IF((القيود!$A$511:$A$1020=$D96)*(القيود!$H$511:$H$1020=S$10),القيود!$A$511:$I$1020,""),3,0),"")</f>
        <v/>
      </c>
      <c r="U96" s="74" t="str">
        <f t="array" ref="U96">IFERROR(VLOOKUP($D96,IF((القيود!$A$511:$A$1020=$D96)*(القيود!$H$511:$H$1020=U$10),القيود!$A$511:$I$1020,""),2,0),"")</f>
        <v/>
      </c>
      <c r="V96" s="74" t="str">
        <f t="array" ref="V96">IFERROR(VLOOKUP($D96,IF((القيود!$A$511:$A$1020=$D96)*(القيود!$H$511:$H$1020=U$10),القيود!$A$511:$I$1020,""),3,0),"")</f>
        <v/>
      </c>
      <c r="W96" s="74" t="str">
        <f t="array" ref="W96">IFERROR(VLOOKUP($D96,IF((القيود!$A$511:$A$1020=$D96)*(القيود!$H$511:$H$1020=W$10),القيود!$A$511:$I$1020,""),2,0),"")</f>
        <v/>
      </c>
      <c r="X96" s="74" t="str">
        <f t="array" ref="X96">IFERROR(VLOOKUP($D96,IF((القيود!$A$511:$A$1020=$D96)*(القيود!$H$511:$H$1020=W$10),القيود!$A$511:$I$1020,""),3,0),"")</f>
        <v/>
      </c>
      <c r="Y96" s="74" t="str">
        <f t="array" ref="Y96">IFERROR(VLOOKUP($D96,IF((القيود!$A$511:$A$1020=$D96)*(القيود!$H$511:$H$1020=Y$10),القيود!$A$511:$I$1020,""),2,0),"")</f>
        <v/>
      </c>
      <c r="Z96" s="74" t="str">
        <f t="array" ref="Z96">IFERROR(VLOOKUP($D96,IF((القيود!$A$511:$A$1020=$D96)*(القيود!$H$511:$H$1020=Y$10),القيود!$A$511:$I$1020,""),3,0),"")</f>
        <v/>
      </c>
      <c r="AA96" s="74" t="str">
        <f t="array" ref="AA96">IFERROR(VLOOKUP($D96,IF((القيود!$A$511:$A$1020=$D96)*(القيود!$H$511:$H$1020=AA$10),القيود!$A$511:$I$1020,""),2,0),"")</f>
        <v/>
      </c>
      <c r="AB96" s="74" t="str">
        <f t="array" ref="AB96">IFERROR(VLOOKUP($D96,IF((القيود!$A$511:$A$1020=$D96)*(القيود!$H$511:$H$1020=AA$10),القيود!$A$511:$I$1020,""),3,0),"")</f>
        <v/>
      </c>
      <c r="AC96" s="74" t="str">
        <f t="array" ref="AC96">IFERROR(VLOOKUP($D96,IF((القيود!$A$511:$A$1020=$D96)*(القيود!$H$511:$H$1020=AC$10),القيود!$A$511:$I$1020,""),2,0),"")</f>
        <v/>
      </c>
      <c r="AD96" s="74" t="str">
        <f t="array" ref="AD96">IFERROR(VLOOKUP($D96,IF((القيود!$A$511:$A$1020=$D96)*(القيود!$H$511:$H$1020=AC$10),القيود!$A$511:$I$1020,""),3,0),"")</f>
        <v/>
      </c>
      <c r="AE96" s="74" t="str">
        <f t="array" ref="AE96">IFERROR(VLOOKUP($D96,IF((القيود!$A$511:$A$1020=$D96)*(القيود!$H$511:$H$1020=AE$10),القيود!$A$511:$I$1020,""),2,0),"")</f>
        <v/>
      </c>
      <c r="AF96" s="74" t="str">
        <f t="array" ref="AF96">IFERROR(VLOOKUP($D96,IF((القيود!$A$511:$A$1020=$D96)*(القيود!$H$511:$H$1020=AE$10),القيود!$A$511:$I$1020,""),3,0),"")</f>
        <v/>
      </c>
      <c r="AG96" s="74" t="str">
        <f t="array" ref="AG96">IFERROR(VLOOKUP($D96,IF((القيود!$A$511:$A$1020=$D96)*(القيود!$H$511:$H$1020=AG$10),القيود!$A$511:$I$1020,""),2,0),"")</f>
        <v/>
      </c>
      <c r="AH96" s="74" t="str">
        <f t="array" ref="AH96">IFERROR(VLOOKUP($D96,IF((القيود!$A$511:$A$1020=$D96)*(القيود!$H$511:$H$1020=AG$10),القيود!$A$511:$I$1020,""),3,0),"")</f>
        <v/>
      </c>
      <c r="AI96" s="74" t="str">
        <f t="array" ref="AI96">IFERROR(VLOOKUP($D96,IF((القيود!$A$511:$A$1020=$D96)*(القيود!$H$511:$H$1020=AI$10),القيود!$A$511:$I$1020,""),2,0),"")</f>
        <v/>
      </c>
      <c r="AJ96" s="74" t="str">
        <f t="array" ref="AJ96">IFERROR(VLOOKUP($D96,IF((القيود!$A$511:$A$1020=$D96)*(القيود!$H$511:$H$1020=AI$10),القيود!$A$511:$I$1020,""),3,0),"")</f>
        <v/>
      </c>
      <c r="AK96" s="74" t="str">
        <f t="array" ref="AK96">IFERROR(VLOOKUP($D96,IF((القيود!$A$511:$A$1020=$D96)*(القيود!$H$511:$H$1020=AK$10),القيود!$A$511:$I$1020,""),2,0),"")</f>
        <v/>
      </c>
      <c r="AL96" s="74" t="str">
        <f t="array" ref="AL96">IFERROR(VLOOKUP($D96,IF((القيود!$A$511:$A$1020=$D96)*(القيود!$H$511:$H$1020=AK$10),القيود!$A$511:$I$1020,""),3,0),"")</f>
        <v/>
      </c>
      <c r="AM96" s="74" t="str">
        <f t="array" ref="AM96">IFERROR(VLOOKUP($D96,IF((القيود!$A$511:$A$1020=$D96)*(القيود!$H$511:$H$1020=AM$10),القيود!$A$511:$I$1020,""),2,0),"")</f>
        <v/>
      </c>
      <c r="AN96" s="74" t="str">
        <f t="array" ref="AN96">IFERROR(VLOOKUP($D96,IF((القيود!$A$511:$A$1020=$D96)*(القيود!$H$511:$H$1020=AM$10),القيود!$A$511:$I$1020,""),3,0),"")</f>
        <v/>
      </c>
      <c r="AO96" s="74" t="str">
        <f t="array" ref="AO96">IFERROR(VLOOKUP($D96,IF((القيود!$A$511:$A$1020=$D96)*(القيود!$H$511:$H$1020=AO$10),القيود!$A$511:$I$1020,""),2,0),"")</f>
        <v/>
      </c>
      <c r="AP96" s="74" t="str">
        <f t="array" ref="AP96">IFERROR(VLOOKUP($D96,IF((القيود!$A$511:$A$1020=$D96)*(القيود!$H$511:$H$1020=AO$10),القيود!$A$511:$I$1020,""),3,0),"")</f>
        <v/>
      </c>
      <c r="AQ96" s="74" t="str">
        <f t="array" ref="AQ96">IFERROR(VLOOKUP($D96,IF((القيود!$A$511:$A$1020=$D96)*(القيود!$H$511:$H$1020=AQ$10),القيود!$A$511:$I$1020,""),2,0),"")</f>
        <v/>
      </c>
      <c r="AR96" s="74" t="str">
        <f t="array" ref="AR96">IFERROR(VLOOKUP($D96,IF((القيود!$A$511:$A$1020=$D96)*(القيود!$H$511:$H$1020=AQ$10),القيود!$A$511:$I$1020,""),3,0),"")</f>
        <v/>
      </c>
      <c r="AS96" s="74" t="str">
        <f t="array" ref="AS96">IFERROR(VLOOKUP($D96,IF((القيود!$A$511:$A$1020=$D96)*(القيود!$H$511:$H$1020=AS$10),القيود!$A$511:$I$1020,""),2,0),"")</f>
        <v/>
      </c>
      <c r="AT96" s="74" t="str">
        <f t="array" ref="AT96">IFERROR(VLOOKUP($D96,IF((القيود!$A$511:$A$1020=$D96)*(القيود!$H$511:$H$1020=AS$10),القيود!$A$511:$I$1020,""),3,0),"")</f>
        <v/>
      </c>
      <c r="AU96" s="74" t="str">
        <f t="array" ref="AU96">IFERROR(VLOOKUP($D96,IF((القيود!$A$511:$A$1020=$D96)*(القيود!$H$511:$H$1020=AU$10),القيود!$A$511:$I$1020,""),2,0),"")</f>
        <v/>
      </c>
      <c r="AV96" s="74" t="str">
        <f t="array" ref="AV96">IFERROR(VLOOKUP($D96,IF((القيود!$A$511:$A$1020=$D96)*(القيود!$H$511:$H$1020=AU$10),القيود!$A$511:$I$1020,""),3,0),"")</f>
        <v/>
      </c>
    </row>
    <row r="97" spans="1:48" s="60" customFormat="1" ht="18.75" customHeight="1">
      <c r="A97" s="70">
        <f t="shared" si="68"/>
        <v>1</v>
      </c>
      <c r="B97" s="70" t="str">
        <f t="shared" si="69"/>
        <v/>
      </c>
      <c r="C97" s="70" t="str">
        <f t="shared" si="70"/>
        <v/>
      </c>
      <c r="D97" s="77">
        <v>85</v>
      </c>
      <c r="E97" s="80"/>
      <c r="F97" s="83"/>
      <c r="G97" s="73"/>
      <c r="H97" s="103">
        <f t="shared" si="71"/>
        <v>0</v>
      </c>
      <c r="I97" s="103">
        <f t="shared" si="72"/>
        <v>0</v>
      </c>
      <c r="J97" s="104">
        <f t="shared" si="73"/>
        <v>0</v>
      </c>
      <c r="K97" s="74" t="str">
        <f t="array" ref="K97">IFERROR(VLOOKUP($D97,IF((القيود!$A$511:$A$1020=$D97)*(القيود!$H$511:$H$1020=K$10),القيود!$A$511:$I$1020,""),2,0),"")</f>
        <v/>
      </c>
      <c r="L97" s="74" t="str">
        <f t="array" ref="L97">IFERROR(VLOOKUP($D97,IF((القيود!$A$511:$A$1020=$D97)*(القيود!$H$511:$H$1020=K$10),القيود!$A$511:$I$1020,""),3,0),"")</f>
        <v/>
      </c>
      <c r="M97" s="74" t="str">
        <f t="array" ref="M97">IFERROR(VLOOKUP($D97,IF((القيود!$A$511:$A$1020=$D97)*(القيود!$H$511:$H$1020=M$10),القيود!$A$511:$I$1020,""),2,0),"")</f>
        <v/>
      </c>
      <c r="N97" s="74" t="str">
        <f t="array" ref="N97">IFERROR(VLOOKUP($D97,IF((القيود!$A$511:$A$1020=$D97)*(القيود!$H$511:$H$1020=M$10),القيود!$A$511:$I$1020,""),3,0),"")</f>
        <v/>
      </c>
      <c r="O97" s="74" t="str">
        <f t="array" ref="O97">IFERROR(VLOOKUP($D97,IF((القيود!$A$511:$A$1020=$D97)*(القيود!$H$511:$H$1020=O$10),القيود!$A$511:$I$1020,""),2,0),"")</f>
        <v/>
      </c>
      <c r="P97" s="74" t="str">
        <f t="array" ref="P97">IFERROR(VLOOKUP($D97,IF((القيود!$A$511:$A$1020=$D97)*(القيود!$H$511:$H$1020=O$10),القيود!$A$511:$I$1020,""),3,0),"")</f>
        <v/>
      </c>
      <c r="Q97" s="74" t="str">
        <f t="array" ref="Q97">IFERROR(VLOOKUP($D97,IF((القيود!$A$511:$A$1020=$D97)*(القيود!$H$511:$H$1020=Q$10),القيود!$A$511:$I$1020,""),2,0),"")</f>
        <v/>
      </c>
      <c r="R97" s="74" t="str">
        <f t="array" ref="R97">IFERROR(VLOOKUP($D97,IF((القيود!$A$511:$A$1020=$D97)*(القيود!$H$511:$H$1020=Q$10),القيود!$A$511:$I$1020,""),3,0),"")</f>
        <v/>
      </c>
      <c r="S97" s="74" t="str">
        <f t="array" ref="S97">IFERROR(VLOOKUP($D97,IF((القيود!$A$511:$A$1020=$D97)*(القيود!$H$511:$H$1020=S$10),القيود!$A$511:$I$1020,""),2,0),"")</f>
        <v/>
      </c>
      <c r="T97" s="74" t="str">
        <f t="array" ref="T97">IFERROR(VLOOKUP($D97,IF((القيود!$A$511:$A$1020=$D97)*(القيود!$H$511:$H$1020=S$10),القيود!$A$511:$I$1020,""),3,0),"")</f>
        <v/>
      </c>
      <c r="U97" s="74" t="str">
        <f t="array" ref="U97">IFERROR(VLOOKUP($D97,IF((القيود!$A$511:$A$1020=$D97)*(القيود!$H$511:$H$1020=U$10),القيود!$A$511:$I$1020,""),2,0),"")</f>
        <v/>
      </c>
      <c r="V97" s="74" t="str">
        <f t="array" ref="V97">IFERROR(VLOOKUP($D97,IF((القيود!$A$511:$A$1020=$D97)*(القيود!$H$511:$H$1020=U$10),القيود!$A$511:$I$1020,""),3,0),"")</f>
        <v/>
      </c>
      <c r="W97" s="74" t="str">
        <f t="array" ref="W97">IFERROR(VLOOKUP($D97,IF((القيود!$A$511:$A$1020=$D97)*(القيود!$H$511:$H$1020=W$10),القيود!$A$511:$I$1020,""),2,0),"")</f>
        <v/>
      </c>
      <c r="X97" s="74" t="str">
        <f t="array" ref="X97">IFERROR(VLOOKUP($D97,IF((القيود!$A$511:$A$1020=$D97)*(القيود!$H$511:$H$1020=W$10),القيود!$A$511:$I$1020,""),3,0),"")</f>
        <v/>
      </c>
      <c r="Y97" s="74" t="str">
        <f t="array" ref="Y97">IFERROR(VLOOKUP($D97,IF((القيود!$A$511:$A$1020=$D97)*(القيود!$H$511:$H$1020=Y$10),القيود!$A$511:$I$1020,""),2,0),"")</f>
        <v/>
      </c>
      <c r="Z97" s="74" t="str">
        <f t="array" ref="Z97">IFERROR(VLOOKUP($D97,IF((القيود!$A$511:$A$1020=$D97)*(القيود!$H$511:$H$1020=Y$10),القيود!$A$511:$I$1020,""),3,0),"")</f>
        <v/>
      </c>
      <c r="AA97" s="74" t="str">
        <f t="array" ref="AA97">IFERROR(VLOOKUP($D97,IF((القيود!$A$511:$A$1020=$D97)*(القيود!$H$511:$H$1020=AA$10),القيود!$A$511:$I$1020,""),2,0),"")</f>
        <v/>
      </c>
      <c r="AB97" s="74" t="str">
        <f t="array" ref="AB97">IFERROR(VLOOKUP($D97,IF((القيود!$A$511:$A$1020=$D97)*(القيود!$H$511:$H$1020=AA$10),القيود!$A$511:$I$1020,""),3,0),"")</f>
        <v/>
      </c>
      <c r="AC97" s="74" t="str">
        <f t="array" ref="AC97">IFERROR(VLOOKUP($D97,IF((القيود!$A$511:$A$1020=$D97)*(القيود!$H$511:$H$1020=AC$10),القيود!$A$511:$I$1020,""),2,0),"")</f>
        <v/>
      </c>
      <c r="AD97" s="74" t="str">
        <f t="array" ref="AD97">IFERROR(VLOOKUP($D97,IF((القيود!$A$511:$A$1020=$D97)*(القيود!$H$511:$H$1020=AC$10),القيود!$A$511:$I$1020,""),3,0),"")</f>
        <v/>
      </c>
      <c r="AE97" s="74" t="str">
        <f t="array" ref="AE97">IFERROR(VLOOKUP($D97,IF((القيود!$A$511:$A$1020=$D97)*(القيود!$H$511:$H$1020=AE$10),القيود!$A$511:$I$1020,""),2,0),"")</f>
        <v/>
      </c>
      <c r="AF97" s="74" t="str">
        <f t="array" ref="AF97">IFERROR(VLOOKUP($D97,IF((القيود!$A$511:$A$1020=$D97)*(القيود!$H$511:$H$1020=AE$10),القيود!$A$511:$I$1020,""),3,0),"")</f>
        <v/>
      </c>
      <c r="AG97" s="74" t="str">
        <f t="array" ref="AG97">IFERROR(VLOOKUP($D97,IF((القيود!$A$511:$A$1020=$D97)*(القيود!$H$511:$H$1020=AG$10),القيود!$A$511:$I$1020,""),2,0),"")</f>
        <v/>
      </c>
      <c r="AH97" s="74" t="str">
        <f t="array" ref="AH97">IFERROR(VLOOKUP($D97,IF((القيود!$A$511:$A$1020=$D97)*(القيود!$H$511:$H$1020=AG$10),القيود!$A$511:$I$1020,""),3,0),"")</f>
        <v/>
      </c>
      <c r="AI97" s="74" t="str">
        <f t="array" ref="AI97">IFERROR(VLOOKUP($D97,IF((القيود!$A$511:$A$1020=$D97)*(القيود!$H$511:$H$1020=AI$10),القيود!$A$511:$I$1020,""),2,0),"")</f>
        <v/>
      </c>
      <c r="AJ97" s="74" t="str">
        <f t="array" ref="AJ97">IFERROR(VLOOKUP($D97,IF((القيود!$A$511:$A$1020=$D97)*(القيود!$H$511:$H$1020=AI$10),القيود!$A$511:$I$1020,""),3,0),"")</f>
        <v/>
      </c>
      <c r="AK97" s="74" t="str">
        <f t="array" ref="AK97">IFERROR(VLOOKUP($D97,IF((القيود!$A$511:$A$1020=$D97)*(القيود!$H$511:$H$1020=AK$10),القيود!$A$511:$I$1020,""),2,0),"")</f>
        <v/>
      </c>
      <c r="AL97" s="74" t="str">
        <f t="array" ref="AL97">IFERROR(VLOOKUP($D97,IF((القيود!$A$511:$A$1020=$D97)*(القيود!$H$511:$H$1020=AK$10),القيود!$A$511:$I$1020,""),3,0),"")</f>
        <v/>
      </c>
      <c r="AM97" s="74" t="str">
        <f t="array" ref="AM97">IFERROR(VLOOKUP($D97,IF((القيود!$A$511:$A$1020=$D97)*(القيود!$H$511:$H$1020=AM$10),القيود!$A$511:$I$1020,""),2,0),"")</f>
        <v/>
      </c>
      <c r="AN97" s="74" t="str">
        <f t="array" ref="AN97">IFERROR(VLOOKUP($D97,IF((القيود!$A$511:$A$1020=$D97)*(القيود!$H$511:$H$1020=AM$10),القيود!$A$511:$I$1020,""),3,0),"")</f>
        <v/>
      </c>
      <c r="AO97" s="74" t="str">
        <f t="array" ref="AO97">IFERROR(VLOOKUP($D97,IF((القيود!$A$511:$A$1020=$D97)*(القيود!$H$511:$H$1020=AO$10),القيود!$A$511:$I$1020,""),2,0),"")</f>
        <v/>
      </c>
      <c r="AP97" s="74" t="str">
        <f t="array" ref="AP97">IFERROR(VLOOKUP($D97,IF((القيود!$A$511:$A$1020=$D97)*(القيود!$H$511:$H$1020=AO$10),القيود!$A$511:$I$1020,""),3,0),"")</f>
        <v/>
      </c>
      <c r="AQ97" s="74" t="str">
        <f t="array" ref="AQ97">IFERROR(VLOOKUP($D97,IF((القيود!$A$511:$A$1020=$D97)*(القيود!$H$511:$H$1020=AQ$10),القيود!$A$511:$I$1020,""),2,0),"")</f>
        <v/>
      </c>
      <c r="AR97" s="74" t="str">
        <f t="array" ref="AR97">IFERROR(VLOOKUP($D97,IF((القيود!$A$511:$A$1020=$D97)*(القيود!$H$511:$H$1020=AQ$10),القيود!$A$511:$I$1020,""),3,0),"")</f>
        <v/>
      </c>
      <c r="AS97" s="74" t="str">
        <f t="array" ref="AS97">IFERROR(VLOOKUP($D97,IF((القيود!$A$511:$A$1020=$D97)*(القيود!$H$511:$H$1020=AS$10),القيود!$A$511:$I$1020,""),2,0),"")</f>
        <v/>
      </c>
      <c r="AT97" s="74" t="str">
        <f t="array" ref="AT97">IFERROR(VLOOKUP($D97,IF((القيود!$A$511:$A$1020=$D97)*(القيود!$H$511:$H$1020=AS$10),القيود!$A$511:$I$1020,""),3,0),"")</f>
        <v/>
      </c>
      <c r="AU97" s="74" t="str">
        <f t="array" ref="AU97">IFERROR(VLOOKUP($D97,IF((القيود!$A$511:$A$1020=$D97)*(القيود!$H$511:$H$1020=AU$10),القيود!$A$511:$I$1020,""),2,0),"")</f>
        <v/>
      </c>
      <c r="AV97" s="74" t="str">
        <f t="array" ref="AV97">IFERROR(VLOOKUP($D97,IF((القيود!$A$511:$A$1020=$D97)*(القيود!$H$511:$H$1020=AU$10),القيود!$A$511:$I$1020,""),3,0),"")</f>
        <v/>
      </c>
    </row>
    <row r="98" spans="1:48" s="60" customFormat="1" ht="18.75" customHeight="1">
      <c r="A98" s="70">
        <f t="shared" si="68"/>
        <v>1</v>
      </c>
      <c r="B98" s="70" t="str">
        <f t="shared" si="69"/>
        <v/>
      </c>
      <c r="C98" s="70" t="str">
        <f t="shared" si="70"/>
        <v/>
      </c>
      <c r="D98" s="77">
        <v>86</v>
      </c>
      <c r="E98" s="71"/>
      <c r="F98" s="83"/>
      <c r="G98" s="73"/>
      <c r="H98" s="103">
        <f t="shared" si="71"/>
        <v>0</v>
      </c>
      <c r="I98" s="103">
        <f t="shared" si="72"/>
        <v>0</v>
      </c>
      <c r="J98" s="104">
        <f t="shared" si="73"/>
        <v>0</v>
      </c>
      <c r="K98" s="74" t="str">
        <f t="array" ref="K98">IFERROR(VLOOKUP($D98,IF((القيود!$A$511:$A$1020=$D98)*(القيود!$H$511:$H$1020=K$10),القيود!$A$511:$I$1020,""),2,0),"")</f>
        <v/>
      </c>
      <c r="L98" s="74" t="str">
        <f t="array" ref="L98">IFERROR(VLOOKUP($D98,IF((القيود!$A$511:$A$1020=$D98)*(القيود!$H$511:$H$1020=K$10),القيود!$A$511:$I$1020,""),3,0),"")</f>
        <v/>
      </c>
      <c r="M98" s="74" t="str">
        <f t="array" ref="M98">IFERROR(VLOOKUP($D98,IF((القيود!$A$511:$A$1020=$D98)*(القيود!$H$511:$H$1020=M$10),القيود!$A$511:$I$1020,""),2,0),"")</f>
        <v/>
      </c>
      <c r="N98" s="74" t="str">
        <f t="array" ref="N98">IFERROR(VLOOKUP($D98,IF((القيود!$A$511:$A$1020=$D98)*(القيود!$H$511:$H$1020=M$10),القيود!$A$511:$I$1020,""),3,0),"")</f>
        <v/>
      </c>
      <c r="O98" s="74" t="str">
        <f t="array" ref="O98">IFERROR(VLOOKUP($D98,IF((القيود!$A$511:$A$1020=$D98)*(القيود!$H$511:$H$1020=O$10),القيود!$A$511:$I$1020,""),2,0),"")</f>
        <v/>
      </c>
      <c r="P98" s="74" t="str">
        <f t="array" ref="P98">IFERROR(VLOOKUP($D98,IF((القيود!$A$511:$A$1020=$D98)*(القيود!$H$511:$H$1020=O$10),القيود!$A$511:$I$1020,""),3,0),"")</f>
        <v/>
      </c>
      <c r="Q98" s="74" t="str">
        <f t="array" ref="Q98">IFERROR(VLOOKUP($D98,IF((القيود!$A$511:$A$1020=$D98)*(القيود!$H$511:$H$1020=Q$10),القيود!$A$511:$I$1020,""),2,0),"")</f>
        <v/>
      </c>
      <c r="R98" s="74" t="str">
        <f t="array" ref="R98">IFERROR(VLOOKUP($D98,IF((القيود!$A$511:$A$1020=$D98)*(القيود!$H$511:$H$1020=Q$10),القيود!$A$511:$I$1020,""),3,0),"")</f>
        <v/>
      </c>
      <c r="S98" s="74" t="str">
        <f t="array" ref="S98">IFERROR(VLOOKUP($D98,IF((القيود!$A$511:$A$1020=$D98)*(القيود!$H$511:$H$1020=S$10),القيود!$A$511:$I$1020,""),2,0),"")</f>
        <v/>
      </c>
      <c r="T98" s="74" t="str">
        <f t="array" ref="T98">IFERROR(VLOOKUP($D98,IF((القيود!$A$511:$A$1020=$D98)*(القيود!$H$511:$H$1020=S$10),القيود!$A$511:$I$1020,""),3,0),"")</f>
        <v/>
      </c>
      <c r="U98" s="74" t="str">
        <f t="array" ref="U98">IFERROR(VLOOKUP($D98,IF((القيود!$A$511:$A$1020=$D98)*(القيود!$H$511:$H$1020=U$10),القيود!$A$511:$I$1020,""),2,0),"")</f>
        <v/>
      </c>
      <c r="V98" s="74" t="str">
        <f t="array" ref="V98">IFERROR(VLOOKUP($D98,IF((القيود!$A$511:$A$1020=$D98)*(القيود!$H$511:$H$1020=U$10),القيود!$A$511:$I$1020,""),3,0),"")</f>
        <v/>
      </c>
      <c r="W98" s="74" t="str">
        <f t="array" ref="W98">IFERROR(VLOOKUP($D98,IF((القيود!$A$511:$A$1020=$D98)*(القيود!$H$511:$H$1020=W$10),القيود!$A$511:$I$1020,""),2,0),"")</f>
        <v/>
      </c>
      <c r="X98" s="74" t="str">
        <f t="array" ref="X98">IFERROR(VLOOKUP($D98,IF((القيود!$A$511:$A$1020=$D98)*(القيود!$H$511:$H$1020=W$10),القيود!$A$511:$I$1020,""),3,0),"")</f>
        <v/>
      </c>
      <c r="Y98" s="74" t="str">
        <f t="array" ref="Y98">IFERROR(VLOOKUP($D98,IF((القيود!$A$511:$A$1020=$D98)*(القيود!$H$511:$H$1020=Y$10),القيود!$A$511:$I$1020,""),2,0),"")</f>
        <v/>
      </c>
      <c r="Z98" s="74" t="str">
        <f t="array" ref="Z98">IFERROR(VLOOKUP($D98,IF((القيود!$A$511:$A$1020=$D98)*(القيود!$H$511:$H$1020=Y$10),القيود!$A$511:$I$1020,""),3,0),"")</f>
        <v/>
      </c>
      <c r="AA98" s="74" t="str">
        <f t="array" ref="AA98">IFERROR(VLOOKUP($D98,IF((القيود!$A$511:$A$1020=$D98)*(القيود!$H$511:$H$1020=AA$10),القيود!$A$511:$I$1020,""),2,0),"")</f>
        <v/>
      </c>
      <c r="AB98" s="74" t="str">
        <f t="array" ref="AB98">IFERROR(VLOOKUP($D98,IF((القيود!$A$511:$A$1020=$D98)*(القيود!$H$511:$H$1020=AA$10),القيود!$A$511:$I$1020,""),3,0),"")</f>
        <v/>
      </c>
      <c r="AC98" s="74" t="str">
        <f t="array" ref="AC98">IFERROR(VLOOKUP($D98,IF((القيود!$A$511:$A$1020=$D98)*(القيود!$H$511:$H$1020=AC$10),القيود!$A$511:$I$1020,""),2,0),"")</f>
        <v/>
      </c>
      <c r="AD98" s="74" t="str">
        <f t="array" ref="AD98">IFERROR(VLOOKUP($D98,IF((القيود!$A$511:$A$1020=$D98)*(القيود!$H$511:$H$1020=AC$10),القيود!$A$511:$I$1020,""),3,0),"")</f>
        <v/>
      </c>
      <c r="AE98" s="74" t="str">
        <f t="array" ref="AE98">IFERROR(VLOOKUP($D98,IF((القيود!$A$511:$A$1020=$D98)*(القيود!$H$511:$H$1020=AE$10),القيود!$A$511:$I$1020,""),2,0),"")</f>
        <v/>
      </c>
      <c r="AF98" s="74" t="str">
        <f t="array" ref="AF98">IFERROR(VLOOKUP($D98,IF((القيود!$A$511:$A$1020=$D98)*(القيود!$H$511:$H$1020=AE$10),القيود!$A$511:$I$1020,""),3,0),"")</f>
        <v/>
      </c>
      <c r="AG98" s="74" t="str">
        <f t="array" ref="AG98">IFERROR(VLOOKUP($D98,IF((القيود!$A$511:$A$1020=$D98)*(القيود!$H$511:$H$1020=AG$10),القيود!$A$511:$I$1020,""),2,0),"")</f>
        <v/>
      </c>
      <c r="AH98" s="74" t="str">
        <f t="array" ref="AH98">IFERROR(VLOOKUP($D98,IF((القيود!$A$511:$A$1020=$D98)*(القيود!$H$511:$H$1020=AG$10),القيود!$A$511:$I$1020,""),3,0),"")</f>
        <v/>
      </c>
      <c r="AI98" s="74" t="str">
        <f t="array" ref="AI98">IFERROR(VLOOKUP($D98,IF((القيود!$A$511:$A$1020=$D98)*(القيود!$H$511:$H$1020=AI$10),القيود!$A$511:$I$1020,""),2,0),"")</f>
        <v/>
      </c>
      <c r="AJ98" s="74" t="str">
        <f t="array" ref="AJ98">IFERROR(VLOOKUP($D98,IF((القيود!$A$511:$A$1020=$D98)*(القيود!$H$511:$H$1020=AI$10),القيود!$A$511:$I$1020,""),3,0),"")</f>
        <v/>
      </c>
      <c r="AK98" s="74" t="str">
        <f t="array" ref="AK98">IFERROR(VLOOKUP($D98,IF((القيود!$A$511:$A$1020=$D98)*(القيود!$H$511:$H$1020=AK$10),القيود!$A$511:$I$1020,""),2,0),"")</f>
        <v/>
      </c>
      <c r="AL98" s="74" t="str">
        <f t="array" ref="AL98">IFERROR(VLOOKUP($D98,IF((القيود!$A$511:$A$1020=$D98)*(القيود!$H$511:$H$1020=AK$10),القيود!$A$511:$I$1020,""),3,0),"")</f>
        <v/>
      </c>
      <c r="AM98" s="74" t="str">
        <f t="array" ref="AM98">IFERROR(VLOOKUP($D98,IF((القيود!$A$511:$A$1020=$D98)*(القيود!$H$511:$H$1020=AM$10),القيود!$A$511:$I$1020,""),2,0),"")</f>
        <v/>
      </c>
      <c r="AN98" s="74" t="str">
        <f t="array" ref="AN98">IFERROR(VLOOKUP($D98,IF((القيود!$A$511:$A$1020=$D98)*(القيود!$H$511:$H$1020=AM$10),القيود!$A$511:$I$1020,""),3,0),"")</f>
        <v/>
      </c>
      <c r="AO98" s="74" t="str">
        <f t="array" ref="AO98">IFERROR(VLOOKUP($D98,IF((القيود!$A$511:$A$1020=$D98)*(القيود!$H$511:$H$1020=AO$10),القيود!$A$511:$I$1020,""),2,0),"")</f>
        <v/>
      </c>
      <c r="AP98" s="74" t="str">
        <f t="array" ref="AP98">IFERROR(VLOOKUP($D98,IF((القيود!$A$511:$A$1020=$D98)*(القيود!$H$511:$H$1020=AO$10),القيود!$A$511:$I$1020,""),3,0),"")</f>
        <v/>
      </c>
      <c r="AQ98" s="74" t="str">
        <f t="array" ref="AQ98">IFERROR(VLOOKUP($D98,IF((القيود!$A$511:$A$1020=$D98)*(القيود!$H$511:$H$1020=AQ$10),القيود!$A$511:$I$1020,""),2,0),"")</f>
        <v/>
      </c>
      <c r="AR98" s="74" t="str">
        <f t="array" ref="AR98">IFERROR(VLOOKUP($D98,IF((القيود!$A$511:$A$1020=$D98)*(القيود!$H$511:$H$1020=AQ$10),القيود!$A$511:$I$1020,""),3,0),"")</f>
        <v/>
      </c>
      <c r="AS98" s="74" t="str">
        <f t="array" ref="AS98">IFERROR(VLOOKUP($D98,IF((القيود!$A$511:$A$1020=$D98)*(القيود!$H$511:$H$1020=AS$10),القيود!$A$511:$I$1020,""),2,0),"")</f>
        <v/>
      </c>
      <c r="AT98" s="74" t="str">
        <f t="array" ref="AT98">IFERROR(VLOOKUP($D98,IF((القيود!$A$511:$A$1020=$D98)*(القيود!$H$511:$H$1020=AS$10),القيود!$A$511:$I$1020,""),3,0),"")</f>
        <v/>
      </c>
      <c r="AU98" s="74" t="str">
        <f t="array" ref="AU98">IFERROR(VLOOKUP($D98,IF((القيود!$A$511:$A$1020=$D98)*(القيود!$H$511:$H$1020=AU$10),القيود!$A$511:$I$1020,""),2,0),"")</f>
        <v/>
      </c>
      <c r="AV98" s="74" t="str">
        <f t="array" ref="AV98">IFERROR(VLOOKUP($D98,IF((القيود!$A$511:$A$1020=$D98)*(القيود!$H$511:$H$1020=AU$10),القيود!$A$511:$I$1020,""),3,0),"")</f>
        <v/>
      </c>
    </row>
    <row r="99" spans="1:48" s="60" customFormat="1" ht="18.75" customHeight="1">
      <c r="A99" s="70">
        <f t="shared" si="68"/>
        <v>1</v>
      </c>
      <c r="B99" s="70" t="str">
        <f t="shared" si="69"/>
        <v/>
      </c>
      <c r="C99" s="70" t="str">
        <f t="shared" si="70"/>
        <v/>
      </c>
      <c r="D99" s="77">
        <v>87</v>
      </c>
      <c r="E99" s="80"/>
      <c r="F99" s="83"/>
      <c r="G99" s="73"/>
      <c r="H99" s="103">
        <f t="shared" si="71"/>
        <v>0</v>
      </c>
      <c r="I99" s="103">
        <f t="shared" si="72"/>
        <v>0</v>
      </c>
      <c r="J99" s="104">
        <f t="shared" si="73"/>
        <v>0</v>
      </c>
      <c r="K99" s="74" t="str">
        <f t="array" ref="K99">IFERROR(VLOOKUP($D99,IF((القيود!$A$511:$A$1020=$D99)*(القيود!$H$511:$H$1020=K$10),القيود!$A$511:$I$1020,""),2,0),"")</f>
        <v/>
      </c>
      <c r="L99" s="74" t="str">
        <f t="array" ref="L99">IFERROR(VLOOKUP($D99,IF((القيود!$A$511:$A$1020=$D99)*(القيود!$H$511:$H$1020=K$10),القيود!$A$511:$I$1020,""),3,0),"")</f>
        <v/>
      </c>
      <c r="M99" s="74" t="str">
        <f t="array" ref="M99">IFERROR(VLOOKUP($D99,IF((القيود!$A$511:$A$1020=$D99)*(القيود!$H$511:$H$1020=M$10),القيود!$A$511:$I$1020,""),2,0),"")</f>
        <v/>
      </c>
      <c r="N99" s="74" t="str">
        <f t="array" ref="N99">IFERROR(VLOOKUP($D99,IF((القيود!$A$511:$A$1020=$D99)*(القيود!$H$511:$H$1020=M$10),القيود!$A$511:$I$1020,""),3,0),"")</f>
        <v/>
      </c>
      <c r="O99" s="74" t="str">
        <f t="array" ref="O99">IFERROR(VLOOKUP($D99,IF((القيود!$A$511:$A$1020=$D99)*(القيود!$H$511:$H$1020=O$10),القيود!$A$511:$I$1020,""),2,0),"")</f>
        <v/>
      </c>
      <c r="P99" s="74" t="str">
        <f t="array" ref="P99">IFERROR(VLOOKUP($D99,IF((القيود!$A$511:$A$1020=$D99)*(القيود!$H$511:$H$1020=O$10),القيود!$A$511:$I$1020,""),3,0),"")</f>
        <v/>
      </c>
      <c r="Q99" s="74" t="str">
        <f t="array" ref="Q99">IFERROR(VLOOKUP($D99,IF((القيود!$A$511:$A$1020=$D99)*(القيود!$H$511:$H$1020=Q$10),القيود!$A$511:$I$1020,""),2,0),"")</f>
        <v/>
      </c>
      <c r="R99" s="74" t="str">
        <f t="array" ref="R99">IFERROR(VLOOKUP($D99,IF((القيود!$A$511:$A$1020=$D99)*(القيود!$H$511:$H$1020=Q$10),القيود!$A$511:$I$1020,""),3,0),"")</f>
        <v/>
      </c>
      <c r="S99" s="74" t="str">
        <f t="array" ref="S99">IFERROR(VLOOKUP($D99,IF((القيود!$A$511:$A$1020=$D99)*(القيود!$H$511:$H$1020=S$10),القيود!$A$511:$I$1020,""),2,0),"")</f>
        <v/>
      </c>
      <c r="T99" s="74" t="str">
        <f t="array" ref="T99">IFERROR(VLOOKUP($D99,IF((القيود!$A$511:$A$1020=$D99)*(القيود!$H$511:$H$1020=S$10),القيود!$A$511:$I$1020,""),3,0),"")</f>
        <v/>
      </c>
      <c r="U99" s="74" t="str">
        <f t="array" ref="U99">IFERROR(VLOOKUP($D99,IF((القيود!$A$511:$A$1020=$D99)*(القيود!$H$511:$H$1020=U$10),القيود!$A$511:$I$1020,""),2,0),"")</f>
        <v/>
      </c>
      <c r="V99" s="74" t="str">
        <f t="array" ref="V99">IFERROR(VLOOKUP($D99,IF((القيود!$A$511:$A$1020=$D99)*(القيود!$H$511:$H$1020=U$10),القيود!$A$511:$I$1020,""),3,0),"")</f>
        <v/>
      </c>
      <c r="W99" s="74" t="str">
        <f t="array" ref="W99">IFERROR(VLOOKUP($D99,IF((القيود!$A$511:$A$1020=$D99)*(القيود!$H$511:$H$1020=W$10),القيود!$A$511:$I$1020,""),2,0),"")</f>
        <v/>
      </c>
      <c r="X99" s="74" t="str">
        <f t="array" ref="X99">IFERROR(VLOOKUP($D99,IF((القيود!$A$511:$A$1020=$D99)*(القيود!$H$511:$H$1020=W$10),القيود!$A$511:$I$1020,""),3,0),"")</f>
        <v/>
      </c>
      <c r="Y99" s="74" t="str">
        <f t="array" ref="Y99">IFERROR(VLOOKUP($D99,IF((القيود!$A$511:$A$1020=$D99)*(القيود!$H$511:$H$1020=Y$10),القيود!$A$511:$I$1020,""),2,0),"")</f>
        <v/>
      </c>
      <c r="Z99" s="74" t="str">
        <f t="array" ref="Z99">IFERROR(VLOOKUP($D99,IF((القيود!$A$511:$A$1020=$D99)*(القيود!$H$511:$H$1020=Y$10),القيود!$A$511:$I$1020,""),3,0),"")</f>
        <v/>
      </c>
      <c r="AA99" s="74" t="str">
        <f t="array" ref="AA99">IFERROR(VLOOKUP($D99,IF((القيود!$A$511:$A$1020=$D99)*(القيود!$H$511:$H$1020=AA$10),القيود!$A$511:$I$1020,""),2,0),"")</f>
        <v/>
      </c>
      <c r="AB99" s="74" t="str">
        <f t="array" ref="AB99">IFERROR(VLOOKUP($D99,IF((القيود!$A$511:$A$1020=$D99)*(القيود!$H$511:$H$1020=AA$10),القيود!$A$511:$I$1020,""),3,0),"")</f>
        <v/>
      </c>
      <c r="AC99" s="74" t="str">
        <f t="array" ref="AC99">IFERROR(VLOOKUP($D99,IF((القيود!$A$511:$A$1020=$D99)*(القيود!$H$511:$H$1020=AC$10),القيود!$A$511:$I$1020,""),2,0),"")</f>
        <v/>
      </c>
      <c r="AD99" s="74" t="str">
        <f t="array" ref="AD99">IFERROR(VLOOKUP($D99,IF((القيود!$A$511:$A$1020=$D99)*(القيود!$H$511:$H$1020=AC$10),القيود!$A$511:$I$1020,""),3,0),"")</f>
        <v/>
      </c>
      <c r="AE99" s="74" t="str">
        <f t="array" ref="AE99">IFERROR(VLOOKUP($D99,IF((القيود!$A$511:$A$1020=$D99)*(القيود!$H$511:$H$1020=AE$10),القيود!$A$511:$I$1020,""),2,0),"")</f>
        <v/>
      </c>
      <c r="AF99" s="74" t="str">
        <f t="array" ref="AF99">IFERROR(VLOOKUP($D99,IF((القيود!$A$511:$A$1020=$D99)*(القيود!$H$511:$H$1020=AE$10),القيود!$A$511:$I$1020,""),3,0),"")</f>
        <v/>
      </c>
      <c r="AG99" s="74" t="str">
        <f t="array" ref="AG99">IFERROR(VLOOKUP($D99,IF((القيود!$A$511:$A$1020=$D99)*(القيود!$H$511:$H$1020=AG$10),القيود!$A$511:$I$1020,""),2,0),"")</f>
        <v/>
      </c>
      <c r="AH99" s="74" t="str">
        <f t="array" ref="AH99">IFERROR(VLOOKUP($D99,IF((القيود!$A$511:$A$1020=$D99)*(القيود!$H$511:$H$1020=AG$10),القيود!$A$511:$I$1020,""),3,0),"")</f>
        <v/>
      </c>
      <c r="AI99" s="74" t="str">
        <f t="array" ref="AI99">IFERROR(VLOOKUP($D99,IF((القيود!$A$511:$A$1020=$D99)*(القيود!$H$511:$H$1020=AI$10),القيود!$A$511:$I$1020,""),2,0),"")</f>
        <v/>
      </c>
      <c r="AJ99" s="74" t="str">
        <f t="array" ref="AJ99">IFERROR(VLOOKUP($D99,IF((القيود!$A$511:$A$1020=$D99)*(القيود!$H$511:$H$1020=AI$10),القيود!$A$511:$I$1020,""),3,0),"")</f>
        <v/>
      </c>
      <c r="AK99" s="74" t="str">
        <f t="array" ref="AK99">IFERROR(VLOOKUP($D99,IF((القيود!$A$511:$A$1020=$D99)*(القيود!$H$511:$H$1020=AK$10),القيود!$A$511:$I$1020,""),2,0),"")</f>
        <v/>
      </c>
      <c r="AL99" s="74" t="str">
        <f t="array" ref="AL99">IFERROR(VLOOKUP($D99,IF((القيود!$A$511:$A$1020=$D99)*(القيود!$H$511:$H$1020=AK$10),القيود!$A$511:$I$1020,""),3,0),"")</f>
        <v/>
      </c>
      <c r="AM99" s="74" t="str">
        <f t="array" ref="AM99">IFERROR(VLOOKUP($D99,IF((القيود!$A$511:$A$1020=$D99)*(القيود!$H$511:$H$1020=AM$10),القيود!$A$511:$I$1020,""),2,0),"")</f>
        <v/>
      </c>
      <c r="AN99" s="74" t="str">
        <f t="array" ref="AN99">IFERROR(VLOOKUP($D99,IF((القيود!$A$511:$A$1020=$D99)*(القيود!$H$511:$H$1020=AM$10),القيود!$A$511:$I$1020,""),3,0),"")</f>
        <v/>
      </c>
      <c r="AO99" s="74" t="str">
        <f t="array" ref="AO99">IFERROR(VLOOKUP($D99,IF((القيود!$A$511:$A$1020=$D99)*(القيود!$H$511:$H$1020=AO$10),القيود!$A$511:$I$1020,""),2,0),"")</f>
        <v/>
      </c>
      <c r="AP99" s="74" t="str">
        <f t="array" ref="AP99">IFERROR(VLOOKUP($D99,IF((القيود!$A$511:$A$1020=$D99)*(القيود!$H$511:$H$1020=AO$10),القيود!$A$511:$I$1020,""),3,0),"")</f>
        <v/>
      </c>
      <c r="AQ99" s="74" t="str">
        <f t="array" ref="AQ99">IFERROR(VLOOKUP($D99,IF((القيود!$A$511:$A$1020=$D99)*(القيود!$H$511:$H$1020=AQ$10),القيود!$A$511:$I$1020,""),2,0),"")</f>
        <v/>
      </c>
      <c r="AR99" s="74" t="str">
        <f t="array" ref="AR99">IFERROR(VLOOKUP($D99,IF((القيود!$A$511:$A$1020=$D99)*(القيود!$H$511:$H$1020=AQ$10),القيود!$A$511:$I$1020,""),3,0),"")</f>
        <v/>
      </c>
      <c r="AS99" s="74" t="str">
        <f t="array" ref="AS99">IFERROR(VLOOKUP($D99,IF((القيود!$A$511:$A$1020=$D99)*(القيود!$H$511:$H$1020=AS$10),القيود!$A$511:$I$1020,""),2,0),"")</f>
        <v/>
      </c>
      <c r="AT99" s="74" t="str">
        <f t="array" ref="AT99">IFERROR(VLOOKUP($D99,IF((القيود!$A$511:$A$1020=$D99)*(القيود!$H$511:$H$1020=AS$10),القيود!$A$511:$I$1020,""),3,0),"")</f>
        <v/>
      </c>
      <c r="AU99" s="74" t="str">
        <f t="array" ref="AU99">IFERROR(VLOOKUP($D99,IF((القيود!$A$511:$A$1020=$D99)*(القيود!$H$511:$H$1020=AU$10),القيود!$A$511:$I$1020,""),2,0),"")</f>
        <v/>
      </c>
      <c r="AV99" s="74" t="str">
        <f t="array" ref="AV99">IFERROR(VLOOKUP($D99,IF((القيود!$A$511:$A$1020=$D99)*(القيود!$H$511:$H$1020=AU$10),القيود!$A$511:$I$1020,""),3,0),"")</f>
        <v/>
      </c>
    </row>
    <row r="100" spans="1:48" s="60" customFormat="1" ht="18.75" customHeight="1">
      <c r="A100" s="70">
        <f t="shared" si="68"/>
        <v>1</v>
      </c>
      <c r="B100" s="70" t="str">
        <f t="shared" si="69"/>
        <v/>
      </c>
      <c r="C100" s="70" t="str">
        <f t="shared" si="70"/>
        <v/>
      </c>
      <c r="D100" s="77">
        <v>88</v>
      </c>
      <c r="E100" s="71"/>
      <c r="F100" s="83"/>
      <c r="G100" s="73"/>
      <c r="H100" s="103">
        <f t="shared" si="71"/>
        <v>0</v>
      </c>
      <c r="I100" s="103">
        <f t="shared" si="72"/>
        <v>0</v>
      </c>
      <c r="J100" s="104">
        <f t="shared" si="73"/>
        <v>0</v>
      </c>
      <c r="K100" s="74" t="str">
        <f t="array" ref="K100">IFERROR(VLOOKUP($D100,IF((القيود!$A$511:$A$1020=$D100)*(القيود!$H$511:$H$1020=K$10),القيود!$A$511:$I$1020,""),2,0),"")</f>
        <v/>
      </c>
      <c r="L100" s="74" t="str">
        <f t="array" ref="L100">IFERROR(VLOOKUP($D100,IF((القيود!$A$511:$A$1020=$D100)*(القيود!$H$511:$H$1020=K$10),القيود!$A$511:$I$1020,""),3,0),"")</f>
        <v/>
      </c>
      <c r="M100" s="74" t="str">
        <f t="array" ref="M100">IFERROR(VLOOKUP($D100,IF((القيود!$A$511:$A$1020=$D100)*(القيود!$H$511:$H$1020=M$10),القيود!$A$511:$I$1020,""),2,0),"")</f>
        <v/>
      </c>
      <c r="N100" s="74" t="str">
        <f t="array" ref="N100">IFERROR(VLOOKUP($D100,IF((القيود!$A$511:$A$1020=$D100)*(القيود!$H$511:$H$1020=M$10),القيود!$A$511:$I$1020,""),3,0),"")</f>
        <v/>
      </c>
      <c r="O100" s="74" t="str">
        <f t="array" ref="O100">IFERROR(VLOOKUP($D100,IF((القيود!$A$511:$A$1020=$D100)*(القيود!$H$511:$H$1020=O$10),القيود!$A$511:$I$1020,""),2,0),"")</f>
        <v/>
      </c>
      <c r="P100" s="74" t="str">
        <f t="array" ref="P100">IFERROR(VLOOKUP($D100,IF((القيود!$A$511:$A$1020=$D100)*(القيود!$H$511:$H$1020=O$10),القيود!$A$511:$I$1020,""),3,0),"")</f>
        <v/>
      </c>
      <c r="Q100" s="74" t="str">
        <f t="array" ref="Q100">IFERROR(VLOOKUP($D100,IF((القيود!$A$511:$A$1020=$D100)*(القيود!$H$511:$H$1020=Q$10),القيود!$A$511:$I$1020,""),2,0),"")</f>
        <v/>
      </c>
      <c r="R100" s="74" t="str">
        <f t="array" ref="R100">IFERROR(VLOOKUP($D100,IF((القيود!$A$511:$A$1020=$D100)*(القيود!$H$511:$H$1020=Q$10),القيود!$A$511:$I$1020,""),3,0),"")</f>
        <v/>
      </c>
      <c r="S100" s="74" t="str">
        <f t="array" ref="S100">IFERROR(VLOOKUP($D100,IF((القيود!$A$511:$A$1020=$D100)*(القيود!$H$511:$H$1020=S$10),القيود!$A$511:$I$1020,""),2,0),"")</f>
        <v/>
      </c>
      <c r="T100" s="74" t="str">
        <f t="array" ref="T100">IFERROR(VLOOKUP($D100,IF((القيود!$A$511:$A$1020=$D100)*(القيود!$H$511:$H$1020=S$10),القيود!$A$511:$I$1020,""),3,0),"")</f>
        <v/>
      </c>
      <c r="U100" s="74" t="str">
        <f t="array" ref="U100">IFERROR(VLOOKUP($D100,IF((القيود!$A$511:$A$1020=$D100)*(القيود!$H$511:$H$1020=U$10),القيود!$A$511:$I$1020,""),2,0),"")</f>
        <v/>
      </c>
      <c r="V100" s="74" t="str">
        <f t="array" ref="V100">IFERROR(VLOOKUP($D100,IF((القيود!$A$511:$A$1020=$D100)*(القيود!$H$511:$H$1020=U$10),القيود!$A$511:$I$1020,""),3,0),"")</f>
        <v/>
      </c>
      <c r="W100" s="74" t="str">
        <f t="array" ref="W100">IFERROR(VLOOKUP($D100,IF((القيود!$A$511:$A$1020=$D100)*(القيود!$H$511:$H$1020=W$10),القيود!$A$511:$I$1020,""),2,0),"")</f>
        <v/>
      </c>
      <c r="X100" s="74" t="str">
        <f t="array" ref="X100">IFERROR(VLOOKUP($D100,IF((القيود!$A$511:$A$1020=$D100)*(القيود!$H$511:$H$1020=W$10),القيود!$A$511:$I$1020,""),3,0),"")</f>
        <v/>
      </c>
      <c r="Y100" s="74" t="str">
        <f t="array" ref="Y100">IFERROR(VLOOKUP($D100,IF((القيود!$A$511:$A$1020=$D100)*(القيود!$H$511:$H$1020=Y$10),القيود!$A$511:$I$1020,""),2,0),"")</f>
        <v/>
      </c>
      <c r="Z100" s="74" t="str">
        <f t="array" ref="Z100">IFERROR(VLOOKUP($D100,IF((القيود!$A$511:$A$1020=$D100)*(القيود!$H$511:$H$1020=Y$10),القيود!$A$511:$I$1020,""),3,0),"")</f>
        <v/>
      </c>
      <c r="AA100" s="74" t="str">
        <f t="array" ref="AA100">IFERROR(VLOOKUP($D100,IF((القيود!$A$511:$A$1020=$D100)*(القيود!$H$511:$H$1020=AA$10),القيود!$A$511:$I$1020,""),2,0),"")</f>
        <v/>
      </c>
      <c r="AB100" s="74" t="str">
        <f t="array" ref="AB100">IFERROR(VLOOKUP($D100,IF((القيود!$A$511:$A$1020=$D100)*(القيود!$H$511:$H$1020=AA$10),القيود!$A$511:$I$1020,""),3,0),"")</f>
        <v/>
      </c>
      <c r="AC100" s="74" t="str">
        <f t="array" ref="AC100">IFERROR(VLOOKUP($D100,IF((القيود!$A$511:$A$1020=$D100)*(القيود!$H$511:$H$1020=AC$10),القيود!$A$511:$I$1020,""),2,0),"")</f>
        <v/>
      </c>
      <c r="AD100" s="74" t="str">
        <f t="array" ref="AD100">IFERROR(VLOOKUP($D100,IF((القيود!$A$511:$A$1020=$D100)*(القيود!$H$511:$H$1020=AC$10),القيود!$A$511:$I$1020,""),3,0),"")</f>
        <v/>
      </c>
      <c r="AE100" s="74" t="str">
        <f t="array" ref="AE100">IFERROR(VLOOKUP($D100,IF((القيود!$A$511:$A$1020=$D100)*(القيود!$H$511:$H$1020=AE$10),القيود!$A$511:$I$1020,""),2,0),"")</f>
        <v/>
      </c>
      <c r="AF100" s="74" t="str">
        <f t="array" ref="AF100">IFERROR(VLOOKUP($D100,IF((القيود!$A$511:$A$1020=$D100)*(القيود!$H$511:$H$1020=AE$10),القيود!$A$511:$I$1020,""),3,0),"")</f>
        <v/>
      </c>
      <c r="AG100" s="74" t="str">
        <f t="array" ref="AG100">IFERROR(VLOOKUP($D100,IF((القيود!$A$511:$A$1020=$D100)*(القيود!$H$511:$H$1020=AG$10),القيود!$A$511:$I$1020,""),2,0),"")</f>
        <v/>
      </c>
      <c r="AH100" s="74" t="str">
        <f t="array" ref="AH100">IFERROR(VLOOKUP($D100,IF((القيود!$A$511:$A$1020=$D100)*(القيود!$H$511:$H$1020=AG$10),القيود!$A$511:$I$1020,""),3,0),"")</f>
        <v/>
      </c>
      <c r="AI100" s="74" t="str">
        <f t="array" ref="AI100">IFERROR(VLOOKUP($D100,IF((القيود!$A$511:$A$1020=$D100)*(القيود!$H$511:$H$1020=AI$10),القيود!$A$511:$I$1020,""),2,0),"")</f>
        <v/>
      </c>
      <c r="AJ100" s="74" t="str">
        <f t="array" ref="AJ100">IFERROR(VLOOKUP($D100,IF((القيود!$A$511:$A$1020=$D100)*(القيود!$H$511:$H$1020=AI$10),القيود!$A$511:$I$1020,""),3,0),"")</f>
        <v/>
      </c>
      <c r="AK100" s="74" t="str">
        <f t="array" ref="AK100">IFERROR(VLOOKUP($D100,IF((القيود!$A$511:$A$1020=$D100)*(القيود!$H$511:$H$1020=AK$10),القيود!$A$511:$I$1020,""),2,0),"")</f>
        <v/>
      </c>
      <c r="AL100" s="74" t="str">
        <f t="array" ref="AL100">IFERROR(VLOOKUP($D100,IF((القيود!$A$511:$A$1020=$D100)*(القيود!$H$511:$H$1020=AK$10),القيود!$A$511:$I$1020,""),3,0),"")</f>
        <v/>
      </c>
      <c r="AM100" s="74" t="str">
        <f t="array" ref="AM100">IFERROR(VLOOKUP($D100,IF((القيود!$A$511:$A$1020=$D100)*(القيود!$H$511:$H$1020=AM$10),القيود!$A$511:$I$1020,""),2,0),"")</f>
        <v/>
      </c>
      <c r="AN100" s="74" t="str">
        <f t="array" ref="AN100">IFERROR(VLOOKUP($D100,IF((القيود!$A$511:$A$1020=$D100)*(القيود!$H$511:$H$1020=AM$10),القيود!$A$511:$I$1020,""),3,0),"")</f>
        <v/>
      </c>
      <c r="AO100" s="74" t="str">
        <f t="array" ref="AO100">IFERROR(VLOOKUP($D100,IF((القيود!$A$511:$A$1020=$D100)*(القيود!$H$511:$H$1020=AO$10),القيود!$A$511:$I$1020,""),2,0),"")</f>
        <v/>
      </c>
      <c r="AP100" s="74" t="str">
        <f t="array" ref="AP100">IFERROR(VLOOKUP($D100,IF((القيود!$A$511:$A$1020=$D100)*(القيود!$H$511:$H$1020=AO$10),القيود!$A$511:$I$1020,""),3,0),"")</f>
        <v/>
      </c>
      <c r="AQ100" s="74" t="str">
        <f t="array" ref="AQ100">IFERROR(VLOOKUP($D100,IF((القيود!$A$511:$A$1020=$D100)*(القيود!$H$511:$H$1020=AQ$10),القيود!$A$511:$I$1020,""),2,0),"")</f>
        <v/>
      </c>
      <c r="AR100" s="74" t="str">
        <f t="array" ref="AR100">IFERROR(VLOOKUP($D100,IF((القيود!$A$511:$A$1020=$D100)*(القيود!$H$511:$H$1020=AQ$10),القيود!$A$511:$I$1020,""),3,0),"")</f>
        <v/>
      </c>
      <c r="AS100" s="74" t="str">
        <f t="array" ref="AS100">IFERROR(VLOOKUP($D100,IF((القيود!$A$511:$A$1020=$D100)*(القيود!$H$511:$H$1020=AS$10),القيود!$A$511:$I$1020,""),2,0),"")</f>
        <v/>
      </c>
      <c r="AT100" s="74" t="str">
        <f t="array" ref="AT100">IFERROR(VLOOKUP($D100,IF((القيود!$A$511:$A$1020=$D100)*(القيود!$H$511:$H$1020=AS$10),القيود!$A$511:$I$1020,""),3,0),"")</f>
        <v/>
      </c>
      <c r="AU100" s="74" t="str">
        <f t="array" ref="AU100">IFERROR(VLOOKUP($D100,IF((القيود!$A$511:$A$1020=$D100)*(القيود!$H$511:$H$1020=AU$10),القيود!$A$511:$I$1020,""),2,0),"")</f>
        <v/>
      </c>
      <c r="AV100" s="74" t="str">
        <f t="array" ref="AV100">IFERROR(VLOOKUP($D100,IF((القيود!$A$511:$A$1020=$D100)*(القيود!$H$511:$H$1020=AU$10),القيود!$A$511:$I$1020,""),3,0),"")</f>
        <v/>
      </c>
    </row>
    <row r="101" spans="1:48" s="60" customFormat="1" ht="18.75" customHeight="1">
      <c r="A101" s="70">
        <f t="shared" si="68"/>
        <v>1</v>
      </c>
      <c r="B101" s="70" t="str">
        <f t="shared" si="69"/>
        <v/>
      </c>
      <c r="C101" s="70" t="str">
        <f t="shared" si="70"/>
        <v/>
      </c>
      <c r="D101" s="77">
        <v>89</v>
      </c>
      <c r="E101" s="80"/>
      <c r="F101" s="83"/>
      <c r="G101" s="73"/>
      <c r="H101" s="103">
        <f t="shared" si="71"/>
        <v>0</v>
      </c>
      <c r="I101" s="103">
        <f t="shared" si="72"/>
        <v>0</v>
      </c>
      <c r="J101" s="104">
        <f t="shared" si="73"/>
        <v>0</v>
      </c>
      <c r="K101" s="74" t="str">
        <f t="array" ref="K101">IFERROR(VLOOKUP($D101,IF((القيود!$A$511:$A$1020=$D101)*(القيود!$H$511:$H$1020=K$10),القيود!$A$511:$I$1020,""),2,0),"")</f>
        <v/>
      </c>
      <c r="L101" s="74" t="str">
        <f t="array" ref="L101">IFERROR(VLOOKUP($D101,IF((القيود!$A$511:$A$1020=$D101)*(القيود!$H$511:$H$1020=K$10),القيود!$A$511:$I$1020,""),3,0),"")</f>
        <v/>
      </c>
      <c r="M101" s="74" t="str">
        <f t="array" ref="M101">IFERROR(VLOOKUP($D101,IF((القيود!$A$511:$A$1020=$D101)*(القيود!$H$511:$H$1020=M$10),القيود!$A$511:$I$1020,""),2,0),"")</f>
        <v/>
      </c>
      <c r="N101" s="74" t="str">
        <f t="array" ref="N101">IFERROR(VLOOKUP($D101,IF((القيود!$A$511:$A$1020=$D101)*(القيود!$H$511:$H$1020=M$10),القيود!$A$511:$I$1020,""),3,0),"")</f>
        <v/>
      </c>
      <c r="O101" s="74" t="str">
        <f t="array" ref="O101">IFERROR(VLOOKUP($D101,IF((القيود!$A$511:$A$1020=$D101)*(القيود!$H$511:$H$1020=O$10),القيود!$A$511:$I$1020,""),2,0),"")</f>
        <v/>
      </c>
      <c r="P101" s="74" t="str">
        <f t="array" ref="P101">IFERROR(VLOOKUP($D101,IF((القيود!$A$511:$A$1020=$D101)*(القيود!$H$511:$H$1020=O$10),القيود!$A$511:$I$1020,""),3,0),"")</f>
        <v/>
      </c>
      <c r="Q101" s="74" t="str">
        <f t="array" ref="Q101">IFERROR(VLOOKUP($D101,IF((القيود!$A$511:$A$1020=$D101)*(القيود!$H$511:$H$1020=Q$10),القيود!$A$511:$I$1020,""),2,0),"")</f>
        <v/>
      </c>
      <c r="R101" s="74" t="str">
        <f t="array" ref="R101">IFERROR(VLOOKUP($D101,IF((القيود!$A$511:$A$1020=$D101)*(القيود!$H$511:$H$1020=Q$10),القيود!$A$511:$I$1020,""),3,0),"")</f>
        <v/>
      </c>
      <c r="S101" s="74" t="str">
        <f t="array" ref="S101">IFERROR(VLOOKUP($D101,IF((القيود!$A$511:$A$1020=$D101)*(القيود!$H$511:$H$1020=S$10),القيود!$A$511:$I$1020,""),2,0),"")</f>
        <v/>
      </c>
      <c r="T101" s="74" t="str">
        <f t="array" ref="T101">IFERROR(VLOOKUP($D101,IF((القيود!$A$511:$A$1020=$D101)*(القيود!$H$511:$H$1020=S$10),القيود!$A$511:$I$1020,""),3,0),"")</f>
        <v/>
      </c>
      <c r="U101" s="74" t="str">
        <f t="array" ref="U101">IFERROR(VLOOKUP($D101,IF((القيود!$A$511:$A$1020=$D101)*(القيود!$H$511:$H$1020=U$10),القيود!$A$511:$I$1020,""),2,0),"")</f>
        <v/>
      </c>
      <c r="V101" s="74" t="str">
        <f t="array" ref="V101">IFERROR(VLOOKUP($D101,IF((القيود!$A$511:$A$1020=$D101)*(القيود!$H$511:$H$1020=U$10),القيود!$A$511:$I$1020,""),3,0),"")</f>
        <v/>
      </c>
      <c r="W101" s="74" t="str">
        <f t="array" ref="W101">IFERROR(VLOOKUP($D101,IF((القيود!$A$511:$A$1020=$D101)*(القيود!$H$511:$H$1020=W$10),القيود!$A$511:$I$1020,""),2,0),"")</f>
        <v/>
      </c>
      <c r="X101" s="74" t="str">
        <f t="array" ref="X101">IFERROR(VLOOKUP($D101,IF((القيود!$A$511:$A$1020=$D101)*(القيود!$H$511:$H$1020=W$10),القيود!$A$511:$I$1020,""),3,0),"")</f>
        <v/>
      </c>
      <c r="Y101" s="74" t="str">
        <f t="array" ref="Y101">IFERROR(VLOOKUP($D101,IF((القيود!$A$511:$A$1020=$D101)*(القيود!$H$511:$H$1020=Y$10),القيود!$A$511:$I$1020,""),2,0),"")</f>
        <v/>
      </c>
      <c r="Z101" s="74" t="str">
        <f t="array" ref="Z101">IFERROR(VLOOKUP($D101,IF((القيود!$A$511:$A$1020=$D101)*(القيود!$H$511:$H$1020=Y$10),القيود!$A$511:$I$1020,""),3,0),"")</f>
        <v/>
      </c>
      <c r="AA101" s="74" t="str">
        <f t="array" ref="AA101">IFERROR(VLOOKUP($D101,IF((القيود!$A$511:$A$1020=$D101)*(القيود!$H$511:$H$1020=AA$10),القيود!$A$511:$I$1020,""),2,0),"")</f>
        <v/>
      </c>
      <c r="AB101" s="74" t="str">
        <f t="array" ref="AB101">IFERROR(VLOOKUP($D101,IF((القيود!$A$511:$A$1020=$D101)*(القيود!$H$511:$H$1020=AA$10),القيود!$A$511:$I$1020,""),3,0),"")</f>
        <v/>
      </c>
      <c r="AC101" s="74" t="str">
        <f t="array" ref="AC101">IFERROR(VLOOKUP($D101,IF((القيود!$A$511:$A$1020=$D101)*(القيود!$H$511:$H$1020=AC$10),القيود!$A$511:$I$1020,""),2,0),"")</f>
        <v/>
      </c>
      <c r="AD101" s="74" t="str">
        <f t="array" ref="AD101">IFERROR(VLOOKUP($D101,IF((القيود!$A$511:$A$1020=$D101)*(القيود!$H$511:$H$1020=AC$10),القيود!$A$511:$I$1020,""),3,0),"")</f>
        <v/>
      </c>
      <c r="AE101" s="74" t="str">
        <f t="array" ref="AE101">IFERROR(VLOOKUP($D101,IF((القيود!$A$511:$A$1020=$D101)*(القيود!$H$511:$H$1020=AE$10),القيود!$A$511:$I$1020,""),2,0),"")</f>
        <v/>
      </c>
      <c r="AF101" s="74" t="str">
        <f t="array" ref="AF101">IFERROR(VLOOKUP($D101,IF((القيود!$A$511:$A$1020=$D101)*(القيود!$H$511:$H$1020=AE$10),القيود!$A$511:$I$1020,""),3,0),"")</f>
        <v/>
      </c>
      <c r="AG101" s="74" t="str">
        <f t="array" ref="AG101">IFERROR(VLOOKUP($D101,IF((القيود!$A$511:$A$1020=$D101)*(القيود!$H$511:$H$1020=AG$10),القيود!$A$511:$I$1020,""),2,0),"")</f>
        <v/>
      </c>
      <c r="AH101" s="74" t="str">
        <f t="array" ref="AH101">IFERROR(VLOOKUP($D101,IF((القيود!$A$511:$A$1020=$D101)*(القيود!$H$511:$H$1020=AG$10),القيود!$A$511:$I$1020,""),3,0),"")</f>
        <v/>
      </c>
      <c r="AI101" s="74" t="str">
        <f t="array" ref="AI101">IFERROR(VLOOKUP($D101,IF((القيود!$A$511:$A$1020=$D101)*(القيود!$H$511:$H$1020=AI$10),القيود!$A$511:$I$1020,""),2,0),"")</f>
        <v/>
      </c>
      <c r="AJ101" s="74" t="str">
        <f t="array" ref="AJ101">IFERROR(VLOOKUP($D101,IF((القيود!$A$511:$A$1020=$D101)*(القيود!$H$511:$H$1020=AI$10),القيود!$A$511:$I$1020,""),3,0),"")</f>
        <v/>
      </c>
      <c r="AK101" s="74" t="str">
        <f t="array" ref="AK101">IFERROR(VLOOKUP($D101,IF((القيود!$A$511:$A$1020=$D101)*(القيود!$H$511:$H$1020=AK$10),القيود!$A$511:$I$1020,""),2,0),"")</f>
        <v/>
      </c>
      <c r="AL101" s="74" t="str">
        <f t="array" ref="AL101">IFERROR(VLOOKUP($D101,IF((القيود!$A$511:$A$1020=$D101)*(القيود!$H$511:$H$1020=AK$10),القيود!$A$511:$I$1020,""),3,0),"")</f>
        <v/>
      </c>
      <c r="AM101" s="74" t="str">
        <f t="array" ref="AM101">IFERROR(VLOOKUP($D101,IF((القيود!$A$511:$A$1020=$D101)*(القيود!$H$511:$H$1020=AM$10),القيود!$A$511:$I$1020,""),2,0),"")</f>
        <v/>
      </c>
      <c r="AN101" s="74" t="str">
        <f t="array" ref="AN101">IFERROR(VLOOKUP($D101,IF((القيود!$A$511:$A$1020=$D101)*(القيود!$H$511:$H$1020=AM$10),القيود!$A$511:$I$1020,""),3,0),"")</f>
        <v/>
      </c>
      <c r="AO101" s="74" t="str">
        <f t="array" ref="AO101">IFERROR(VLOOKUP($D101,IF((القيود!$A$511:$A$1020=$D101)*(القيود!$H$511:$H$1020=AO$10),القيود!$A$511:$I$1020,""),2,0),"")</f>
        <v/>
      </c>
      <c r="AP101" s="74" t="str">
        <f t="array" ref="AP101">IFERROR(VLOOKUP($D101,IF((القيود!$A$511:$A$1020=$D101)*(القيود!$H$511:$H$1020=AO$10),القيود!$A$511:$I$1020,""),3,0),"")</f>
        <v/>
      </c>
      <c r="AQ101" s="74" t="str">
        <f t="array" ref="AQ101">IFERROR(VLOOKUP($D101,IF((القيود!$A$511:$A$1020=$D101)*(القيود!$H$511:$H$1020=AQ$10),القيود!$A$511:$I$1020,""),2,0),"")</f>
        <v/>
      </c>
      <c r="AR101" s="74" t="str">
        <f t="array" ref="AR101">IFERROR(VLOOKUP($D101,IF((القيود!$A$511:$A$1020=$D101)*(القيود!$H$511:$H$1020=AQ$10),القيود!$A$511:$I$1020,""),3,0),"")</f>
        <v/>
      </c>
      <c r="AS101" s="74" t="str">
        <f t="array" ref="AS101">IFERROR(VLOOKUP($D101,IF((القيود!$A$511:$A$1020=$D101)*(القيود!$H$511:$H$1020=AS$10),القيود!$A$511:$I$1020,""),2,0),"")</f>
        <v/>
      </c>
      <c r="AT101" s="74" t="str">
        <f t="array" ref="AT101">IFERROR(VLOOKUP($D101,IF((القيود!$A$511:$A$1020=$D101)*(القيود!$H$511:$H$1020=AS$10),القيود!$A$511:$I$1020,""),3,0),"")</f>
        <v/>
      </c>
      <c r="AU101" s="74" t="str">
        <f t="array" ref="AU101">IFERROR(VLOOKUP($D101,IF((القيود!$A$511:$A$1020=$D101)*(القيود!$H$511:$H$1020=AU$10),القيود!$A$511:$I$1020,""),2,0),"")</f>
        <v/>
      </c>
      <c r="AV101" s="74" t="str">
        <f t="array" ref="AV101">IFERROR(VLOOKUP($D101,IF((القيود!$A$511:$A$1020=$D101)*(القيود!$H$511:$H$1020=AU$10),القيود!$A$511:$I$1020,""),3,0),"")</f>
        <v/>
      </c>
    </row>
    <row r="102" spans="1:48" s="60" customFormat="1" ht="18.75" customHeight="1">
      <c r="A102" s="70">
        <f t="shared" si="68"/>
        <v>1</v>
      </c>
      <c r="B102" s="70" t="str">
        <f t="shared" si="69"/>
        <v/>
      </c>
      <c r="C102" s="70" t="str">
        <f t="shared" si="70"/>
        <v/>
      </c>
      <c r="D102" s="77">
        <v>90</v>
      </c>
      <c r="E102" s="71"/>
      <c r="F102" s="83"/>
      <c r="G102" s="84"/>
      <c r="H102" s="103">
        <f t="shared" si="71"/>
        <v>0</v>
      </c>
      <c r="I102" s="103">
        <f t="shared" si="72"/>
        <v>0</v>
      </c>
      <c r="J102" s="104">
        <f t="shared" si="73"/>
        <v>0</v>
      </c>
      <c r="K102" s="74" t="str">
        <f t="array" ref="K102">IFERROR(VLOOKUP($D102,IF((القيود!$A$511:$A$1020=$D102)*(القيود!$H$511:$H$1020=K$10),القيود!$A$511:$I$1020,""),2,0),"")</f>
        <v/>
      </c>
      <c r="L102" s="74" t="str">
        <f t="array" ref="L102">IFERROR(VLOOKUP($D102,IF((القيود!$A$511:$A$1020=$D102)*(القيود!$H$511:$H$1020=K$10),القيود!$A$511:$I$1020,""),3,0),"")</f>
        <v/>
      </c>
      <c r="M102" s="74" t="str">
        <f t="array" ref="M102">IFERROR(VLOOKUP($D102,IF((القيود!$A$511:$A$1020=$D102)*(القيود!$H$511:$H$1020=M$10),القيود!$A$511:$I$1020,""),2,0),"")</f>
        <v/>
      </c>
      <c r="N102" s="74" t="str">
        <f t="array" ref="N102">IFERROR(VLOOKUP($D102,IF((القيود!$A$511:$A$1020=$D102)*(القيود!$H$511:$H$1020=M$10),القيود!$A$511:$I$1020,""),3,0),"")</f>
        <v/>
      </c>
      <c r="O102" s="74" t="str">
        <f t="array" ref="O102">IFERROR(VLOOKUP($D102,IF((القيود!$A$511:$A$1020=$D102)*(القيود!$H$511:$H$1020=O$10),القيود!$A$511:$I$1020,""),2,0),"")</f>
        <v/>
      </c>
      <c r="P102" s="74" t="str">
        <f t="array" ref="P102">IFERROR(VLOOKUP($D102,IF((القيود!$A$511:$A$1020=$D102)*(القيود!$H$511:$H$1020=O$10),القيود!$A$511:$I$1020,""),3,0),"")</f>
        <v/>
      </c>
      <c r="Q102" s="74" t="str">
        <f t="array" ref="Q102">IFERROR(VLOOKUP($D102,IF((القيود!$A$511:$A$1020=$D102)*(القيود!$H$511:$H$1020=Q$10),القيود!$A$511:$I$1020,""),2,0),"")</f>
        <v/>
      </c>
      <c r="R102" s="74" t="str">
        <f t="array" ref="R102">IFERROR(VLOOKUP($D102,IF((القيود!$A$511:$A$1020=$D102)*(القيود!$H$511:$H$1020=Q$10),القيود!$A$511:$I$1020,""),3,0),"")</f>
        <v/>
      </c>
      <c r="S102" s="74" t="str">
        <f t="array" ref="S102">IFERROR(VLOOKUP($D102,IF((القيود!$A$511:$A$1020=$D102)*(القيود!$H$511:$H$1020=S$10),القيود!$A$511:$I$1020,""),2,0),"")</f>
        <v/>
      </c>
      <c r="T102" s="74" t="str">
        <f t="array" ref="T102">IFERROR(VLOOKUP($D102,IF((القيود!$A$511:$A$1020=$D102)*(القيود!$H$511:$H$1020=S$10),القيود!$A$511:$I$1020,""),3,0),"")</f>
        <v/>
      </c>
      <c r="U102" s="74" t="str">
        <f t="array" ref="U102">IFERROR(VLOOKUP($D102,IF((القيود!$A$511:$A$1020=$D102)*(القيود!$H$511:$H$1020=U$10),القيود!$A$511:$I$1020,""),2,0),"")</f>
        <v/>
      </c>
      <c r="V102" s="74" t="str">
        <f t="array" ref="V102">IFERROR(VLOOKUP($D102,IF((القيود!$A$511:$A$1020=$D102)*(القيود!$H$511:$H$1020=U$10),القيود!$A$511:$I$1020,""),3,0),"")</f>
        <v/>
      </c>
      <c r="W102" s="74" t="str">
        <f t="array" ref="W102">IFERROR(VLOOKUP($D102,IF((القيود!$A$511:$A$1020=$D102)*(القيود!$H$511:$H$1020=W$10),القيود!$A$511:$I$1020,""),2,0),"")</f>
        <v/>
      </c>
      <c r="X102" s="74" t="str">
        <f t="array" ref="X102">IFERROR(VLOOKUP($D102,IF((القيود!$A$511:$A$1020=$D102)*(القيود!$H$511:$H$1020=W$10),القيود!$A$511:$I$1020,""),3,0),"")</f>
        <v/>
      </c>
      <c r="Y102" s="74" t="str">
        <f t="array" ref="Y102">IFERROR(VLOOKUP($D102,IF((القيود!$A$511:$A$1020=$D102)*(القيود!$H$511:$H$1020=Y$10),القيود!$A$511:$I$1020,""),2,0),"")</f>
        <v/>
      </c>
      <c r="Z102" s="74" t="str">
        <f t="array" ref="Z102">IFERROR(VLOOKUP($D102,IF((القيود!$A$511:$A$1020=$D102)*(القيود!$H$511:$H$1020=Y$10),القيود!$A$511:$I$1020,""),3,0),"")</f>
        <v/>
      </c>
      <c r="AA102" s="74" t="str">
        <f t="array" ref="AA102">IFERROR(VLOOKUP($D102,IF((القيود!$A$511:$A$1020=$D102)*(القيود!$H$511:$H$1020=AA$10),القيود!$A$511:$I$1020,""),2,0),"")</f>
        <v/>
      </c>
      <c r="AB102" s="74" t="str">
        <f t="array" ref="AB102">IFERROR(VLOOKUP($D102,IF((القيود!$A$511:$A$1020=$D102)*(القيود!$H$511:$H$1020=AA$10),القيود!$A$511:$I$1020,""),3,0),"")</f>
        <v/>
      </c>
      <c r="AC102" s="74" t="str">
        <f t="array" ref="AC102">IFERROR(VLOOKUP($D102,IF((القيود!$A$511:$A$1020=$D102)*(القيود!$H$511:$H$1020=AC$10),القيود!$A$511:$I$1020,""),2,0),"")</f>
        <v/>
      </c>
      <c r="AD102" s="74" t="str">
        <f t="array" ref="AD102">IFERROR(VLOOKUP($D102,IF((القيود!$A$511:$A$1020=$D102)*(القيود!$H$511:$H$1020=AC$10),القيود!$A$511:$I$1020,""),3,0),"")</f>
        <v/>
      </c>
      <c r="AE102" s="74" t="str">
        <f t="array" ref="AE102">IFERROR(VLOOKUP($D102,IF((القيود!$A$511:$A$1020=$D102)*(القيود!$H$511:$H$1020=AE$10),القيود!$A$511:$I$1020,""),2,0),"")</f>
        <v/>
      </c>
      <c r="AF102" s="74" t="str">
        <f t="array" ref="AF102">IFERROR(VLOOKUP($D102,IF((القيود!$A$511:$A$1020=$D102)*(القيود!$H$511:$H$1020=AE$10),القيود!$A$511:$I$1020,""),3,0),"")</f>
        <v/>
      </c>
      <c r="AG102" s="74" t="str">
        <f t="array" ref="AG102">IFERROR(VLOOKUP($D102,IF((القيود!$A$511:$A$1020=$D102)*(القيود!$H$511:$H$1020=AG$10),القيود!$A$511:$I$1020,""),2,0),"")</f>
        <v/>
      </c>
      <c r="AH102" s="74" t="str">
        <f t="array" ref="AH102">IFERROR(VLOOKUP($D102,IF((القيود!$A$511:$A$1020=$D102)*(القيود!$H$511:$H$1020=AG$10),القيود!$A$511:$I$1020,""),3,0),"")</f>
        <v/>
      </c>
      <c r="AI102" s="74" t="str">
        <f t="array" ref="AI102">IFERROR(VLOOKUP($D102,IF((القيود!$A$511:$A$1020=$D102)*(القيود!$H$511:$H$1020=AI$10),القيود!$A$511:$I$1020,""),2,0),"")</f>
        <v/>
      </c>
      <c r="AJ102" s="74" t="str">
        <f t="array" ref="AJ102">IFERROR(VLOOKUP($D102,IF((القيود!$A$511:$A$1020=$D102)*(القيود!$H$511:$H$1020=AI$10),القيود!$A$511:$I$1020,""),3,0),"")</f>
        <v/>
      </c>
      <c r="AK102" s="74" t="str">
        <f t="array" ref="AK102">IFERROR(VLOOKUP($D102,IF((القيود!$A$511:$A$1020=$D102)*(القيود!$H$511:$H$1020=AK$10),القيود!$A$511:$I$1020,""),2,0),"")</f>
        <v/>
      </c>
      <c r="AL102" s="74" t="str">
        <f t="array" ref="AL102">IFERROR(VLOOKUP($D102,IF((القيود!$A$511:$A$1020=$D102)*(القيود!$H$511:$H$1020=AK$10),القيود!$A$511:$I$1020,""),3,0),"")</f>
        <v/>
      </c>
      <c r="AM102" s="74" t="str">
        <f t="array" ref="AM102">IFERROR(VLOOKUP($D102,IF((القيود!$A$511:$A$1020=$D102)*(القيود!$H$511:$H$1020=AM$10),القيود!$A$511:$I$1020,""),2,0),"")</f>
        <v/>
      </c>
      <c r="AN102" s="74" t="str">
        <f t="array" ref="AN102">IFERROR(VLOOKUP($D102,IF((القيود!$A$511:$A$1020=$D102)*(القيود!$H$511:$H$1020=AM$10),القيود!$A$511:$I$1020,""),3,0),"")</f>
        <v/>
      </c>
      <c r="AO102" s="74" t="str">
        <f t="array" ref="AO102">IFERROR(VLOOKUP($D102,IF((القيود!$A$511:$A$1020=$D102)*(القيود!$H$511:$H$1020=AO$10),القيود!$A$511:$I$1020,""),2,0),"")</f>
        <v/>
      </c>
      <c r="AP102" s="74" t="str">
        <f t="array" ref="AP102">IFERROR(VLOOKUP($D102,IF((القيود!$A$511:$A$1020=$D102)*(القيود!$H$511:$H$1020=AO$10),القيود!$A$511:$I$1020,""),3,0),"")</f>
        <v/>
      </c>
      <c r="AQ102" s="74" t="str">
        <f t="array" ref="AQ102">IFERROR(VLOOKUP($D102,IF((القيود!$A$511:$A$1020=$D102)*(القيود!$H$511:$H$1020=AQ$10),القيود!$A$511:$I$1020,""),2,0),"")</f>
        <v/>
      </c>
      <c r="AR102" s="74" t="str">
        <f t="array" ref="AR102">IFERROR(VLOOKUP($D102,IF((القيود!$A$511:$A$1020=$D102)*(القيود!$H$511:$H$1020=AQ$10),القيود!$A$511:$I$1020,""),3,0),"")</f>
        <v/>
      </c>
      <c r="AS102" s="74" t="str">
        <f t="array" ref="AS102">IFERROR(VLOOKUP($D102,IF((القيود!$A$511:$A$1020=$D102)*(القيود!$H$511:$H$1020=AS$10),القيود!$A$511:$I$1020,""),2,0),"")</f>
        <v/>
      </c>
      <c r="AT102" s="74" t="str">
        <f t="array" ref="AT102">IFERROR(VLOOKUP($D102,IF((القيود!$A$511:$A$1020=$D102)*(القيود!$H$511:$H$1020=AS$10),القيود!$A$511:$I$1020,""),3,0),"")</f>
        <v/>
      </c>
      <c r="AU102" s="74" t="str">
        <f t="array" ref="AU102">IFERROR(VLOOKUP($D102,IF((القيود!$A$511:$A$1020=$D102)*(القيود!$H$511:$H$1020=AU$10),القيود!$A$511:$I$1020,""),2,0),"")</f>
        <v/>
      </c>
      <c r="AV102" s="74" t="str">
        <f t="array" ref="AV102">IFERROR(VLOOKUP($D102,IF((القيود!$A$511:$A$1020=$D102)*(القيود!$H$511:$H$1020=AU$10),القيود!$A$511:$I$1020,""),3,0),"")</f>
        <v/>
      </c>
    </row>
    <row r="103" spans="1:48" s="60" customFormat="1" ht="18.75" customHeight="1">
      <c r="A103" s="70">
        <f t="shared" si="68"/>
        <v>1</v>
      </c>
      <c r="B103" s="70" t="str">
        <f t="shared" si="69"/>
        <v/>
      </c>
      <c r="C103" s="70" t="str">
        <f t="shared" si="70"/>
        <v/>
      </c>
      <c r="D103" s="77">
        <v>91</v>
      </c>
      <c r="E103" s="80"/>
      <c r="F103" s="83"/>
      <c r="G103" s="84"/>
      <c r="H103" s="103">
        <f t="shared" si="71"/>
        <v>0</v>
      </c>
      <c r="I103" s="103">
        <f t="shared" si="72"/>
        <v>0</v>
      </c>
      <c r="J103" s="104">
        <f t="shared" si="73"/>
        <v>0</v>
      </c>
      <c r="K103" s="74" t="str">
        <f t="array" ref="K103">IFERROR(VLOOKUP($D103,IF((القيود!$A$511:$A$1020=$D103)*(القيود!$H$511:$H$1020=K$10),القيود!$A$511:$I$1020,""),2,0),"")</f>
        <v/>
      </c>
      <c r="L103" s="74" t="str">
        <f t="array" ref="L103">IFERROR(VLOOKUP($D103,IF((القيود!$A$511:$A$1020=$D103)*(القيود!$H$511:$H$1020=K$10),القيود!$A$511:$I$1020,""),3,0),"")</f>
        <v/>
      </c>
      <c r="M103" s="74" t="str">
        <f t="array" ref="M103">IFERROR(VLOOKUP($D103,IF((القيود!$A$511:$A$1020=$D103)*(القيود!$H$511:$H$1020=M$10),القيود!$A$511:$I$1020,""),2,0),"")</f>
        <v/>
      </c>
      <c r="N103" s="74" t="str">
        <f t="array" ref="N103">IFERROR(VLOOKUP($D103,IF((القيود!$A$511:$A$1020=$D103)*(القيود!$H$511:$H$1020=M$10),القيود!$A$511:$I$1020,""),3,0),"")</f>
        <v/>
      </c>
      <c r="O103" s="74" t="str">
        <f t="array" ref="O103">IFERROR(VLOOKUP($D103,IF((القيود!$A$511:$A$1020=$D103)*(القيود!$H$511:$H$1020=O$10),القيود!$A$511:$I$1020,""),2,0),"")</f>
        <v/>
      </c>
      <c r="P103" s="74" t="str">
        <f t="array" ref="P103">IFERROR(VLOOKUP($D103,IF((القيود!$A$511:$A$1020=$D103)*(القيود!$H$511:$H$1020=O$10),القيود!$A$511:$I$1020,""),3,0),"")</f>
        <v/>
      </c>
      <c r="Q103" s="74" t="str">
        <f t="array" ref="Q103">IFERROR(VLOOKUP($D103,IF((القيود!$A$511:$A$1020=$D103)*(القيود!$H$511:$H$1020=Q$10),القيود!$A$511:$I$1020,""),2,0),"")</f>
        <v/>
      </c>
      <c r="R103" s="74" t="str">
        <f t="array" ref="R103">IFERROR(VLOOKUP($D103,IF((القيود!$A$511:$A$1020=$D103)*(القيود!$H$511:$H$1020=Q$10),القيود!$A$511:$I$1020,""),3,0),"")</f>
        <v/>
      </c>
      <c r="S103" s="74" t="str">
        <f t="array" ref="S103">IFERROR(VLOOKUP($D103,IF((القيود!$A$511:$A$1020=$D103)*(القيود!$H$511:$H$1020=S$10),القيود!$A$511:$I$1020,""),2,0),"")</f>
        <v/>
      </c>
      <c r="T103" s="74" t="str">
        <f t="array" ref="T103">IFERROR(VLOOKUP($D103,IF((القيود!$A$511:$A$1020=$D103)*(القيود!$H$511:$H$1020=S$10),القيود!$A$511:$I$1020,""),3,0),"")</f>
        <v/>
      </c>
      <c r="U103" s="74" t="str">
        <f t="array" ref="U103">IFERROR(VLOOKUP($D103,IF((القيود!$A$511:$A$1020=$D103)*(القيود!$H$511:$H$1020=U$10),القيود!$A$511:$I$1020,""),2,0),"")</f>
        <v/>
      </c>
      <c r="V103" s="74" t="str">
        <f t="array" ref="V103">IFERROR(VLOOKUP($D103,IF((القيود!$A$511:$A$1020=$D103)*(القيود!$H$511:$H$1020=U$10),القيود!$A$511:$I$1020,""),3,0),"")</f>
        <v/>
      </c>
      <c r="W103" s="74" t="str">
        <f t="array" ref="W103">IFERROR(VLOOKUP($D103,IF((القيود!$A$511:$A$1020=$D103)*(القيود!$H$511:$H$1020=W$10),القيود!$A$511:$I$1020,""),2,0),"")</f>
        <v/>
      </c>
      <c r="X103" s="74" t="str">
        <f t="array" ref="X103">IFERROR(VLOOKUP($D103,IF((القيود!$A$511:$A$1020=$D103)*(القيود!$H$511:$H$1020=W$10),القيود!$A$511:$I$1020,""),3,0),"")</f>
        <v/>
      </c>
      <c r="Y103" s="74" t="str">
        <f t="array" ref="Y103">IFERROR(VLOOKUP($D103,IF((القيود!$A$511:$A$1020=$D103)*(القيود!$H$511:$H$1020=Y$10),القيود!$A$511:$I$1020,""),2,0),"")</f>
        <v/>
      </c>
      <c r="Z103" s="74" t="str">
        <f t="array" ref="Z103">IFERROR(VLOOKUP($D103,IF((القيود!$A$511:$A$1020=$D103)*(القيود!$H$511:$H$1020=Y$10),القيود!$A$511:$I$1020,""),3,0),"")</f>
        <v/>
      </c>
      <c r="AA103" s="74" t="str">
        <f t="array" ref="AA103">IFERROR(VLOOKUP($D103,IF((القيود!$A$511:$A$1020=$D103)*(القيود!$H$511:$H$1020=AA$10),القيود!$A$511:$I$1020,""),2,0),"")</f>
        <v/>
      </c>
      <c r="AB103" s="74" t="str">
        <f t="array" ref="AB103">IFERROR(VLOOKUP($D103,IF((القيود!$A$511:$A$1020=$D103)*(القيود!$H$511:$H$1020=AA$10),القيود!$A$511:$I$1020,""),3,0),"")</f>
        <v/>
      </c>
      <c r="AC103" s="74" t="str">
        <f t="array" ref="AC103">IFERROR(VLOOKUP($D103,IF((القيود!$A$511:$A$1020=$D103)*(القيود!$H$511:$H$1020=AC$10),القيود!$A$511:$I$1020,""),2,0),"")</f>
        <v/>
      </c>
      <c r="AD103" s="74" t="str">
        <f t="array" ref="AD103">IFERROR(VLOOKUP($D103,IF((القيود!$A$511:$A$1020=$D103)*(القيود!$H$511:$H$1020=AC$10),القيود!$A$511:$I$1020,""),3,0),"")</f>
        <v/>
      </c>
      <c r="AE103" s="74" t="str">
        <f t="array" ref="AE103">IFERROR(VLOOKUP($D103,IF((القيود!$A$511:$A$1020=$D103)*(القيود!$H$511:$H$1020=AE$10),القيود!$A$511:$I$1020,""),2,0),"")</f>
        <v/>
      </c>
      <c r="AF103" s="74" t="str">
        <f t="array" ref="AF103">IFERROR(VLOOKUP($D103,IF((القيود!$A$511:$A$1020=$D103)*(القيود!$H$511:$H$1020=AE$10),القيود!$A$511:$I$1020,""),3,0),"")</f>
        <v/>
      </c>
      <c r="AG103" s="74" t="str">
        <f t="array" ref="AG103">IFERROR(VLOOKUP($D103,IF((القيود!$A$511:$A$1020=$D103)*(القيود!$H$511:$H$1020=AG$10),القيود!$A$511:$I$1020,""),2,0),"")</f>
        <v/>
      </c>
      <c r="AH103" s="74" t="str">
        <f t="array" ref="AH103">IFERROR(VLOOKUP($D103,IF((القيود!$A$511:$A$1020=$D103)*(القيود!$H$511:$H$1020=AG$10),القيود!$A$511:$I$1020,""),3,0),"")</f>
        <v/>
      </c>
      <c r="AI103" s="74" t="str">
        <f t="array" ref="AI103">IFERROR(VLOOKUP($D103,IF((القيود!$A$511:$A$1020=$D103)*(القيود!$H$511:$H$1020=AI$10),القيود!$A$511:$I$1020,""),2,0),"")</f>
        <v/>
      </c>
      <c r="AJ103" s="74" t="str">
        <f t="array" ref="AJ103">IFERROR(VLOOKUP($D103,IF((القيود!$A$511:$A$1020=$D103)*(القيود!$H$511:$H$1020=AI$10),القيود!$A$511:$I$1020,""),3,0),"")</f>
        <v/>
      </c>
      <c r="AK103" s="74" t="str">
        <f t="array" ref="AK103">IFERROR(VLOOKUP($D103,IF((القيود!$A$511:$A$1020=$D103)*(القيود!$H$511:$H$1020=AK$10),القيود!$A$511:$I$1020,""),2,0),"")</f>
        <v/>
      </c>
      <c r="AL103" s="74" t="str">
        <f t="array" ref="AL103">IFERROR(VLOOKUP($D103,IF((القيود!$A$511:$A$1020=$D103)*(القيود!$H$511:$H$1020=AK$10),القيود!$A$511:$I$1020,""),3,0),"")</f>
        <v/>
      </c>
      <c r="AM103" s="74" t="str">
        <f t="array" ref="AM103">IFERROR(VLOOKUP($D103,IF((القيود!$A$511:$A$1020=$D103)*(القيود!$H$511:$H$1020=AM$10),القيود!$A$511:$I$1020,""),2,0),"")</f>
        <v/>
      </c>
      <c r="AN103" s="74" t="str">
        <f t="array" ref="AN103">IFERROR(VLOOKUP($D103,IF((القيود!$A$511:$A$1020=$D103)*(القيود!$H$511:$H$1020=AM$10),القيود!$A$511:$I$1020,""),3,0),"")</f>
        <v/>
      </c>
      <c r="AO103" s="74" t="str">
        <f t="array" ref="AO103">IFERROR(VLOOKUP($D103,IF((القيود!$A$511:$A$1020=$D103)*(القيود!$H$511:$H$1020=AO$10),القيود!$A$511:$I$1020,""),2,0),"")</f>
        <v/>
      </c>
      <c r="AP103" s="74" t="str">
        <f t="array" ref="AP103">IFERROR(VLOOKUP($D103,IF((القيود!$A$511:$A$1020=$D103)*(القيود!$H$511:$H$1020=AO$10),القيود!$A$511:$I$1020,""),3,0),"")</f>
        <v/>
      </c>
      <c r="AQ103" s="74" t="str">
        <f t="array" ref="AQ103">IFERROR(VLOOKUP($D103,IF((القيود!$A$511:$A$1020=$D103)*(القيود!$H$511:$H$1020=AQ$10),القيود!$A$511:$I$1020,""),2,0),"")</f>
        <v/>
      </c>
      <c r="AR103" s="74" t="str">
        <f t="array" ref="AR103">IFERROR(VLOOKUP($D103,IF((القيود!$A$511:$A$1020=$D103)*(القيود!$H$511:$H$1020=AQ$10),القيود!$A$511:$I$1020,""),3,0),"")</f>
        <v/>
      </c>
      <c r="AS103" s="74" t="str">
        <f t="array" ref="AS103">IFERROR(VLOOKUP($D103,IF((القيود!$A$511:$A$1020=$D103)*(القيود!$H$511:$H$1020=AS$10),القيود!$A$511:$I$1020,""),2,0),"")</f>
        <v/>
      </c>
      <c r="AT103" s="74" t="str">
        <f t="array" ref="AT103">IFERROR(VLOOKUP($D103,IF((القيود!$A$511:$A$1020=$D103)*(القيود!$H$511:$H$1020=AS$10),القيود!$A$511:$I$1020,""),3,0),"")</f>
        <v/>
      </c>
      <c r="AU103" s="74" t="str">
        <f t="array" ref="AU103">IFERROR(VLOOKUP($D103,IF((القيود!$A$511:$A$1020=$D103)*(القيود!$H$511:$H$1020=AU$10),القيود!$A$511:$I$1020,""),2,0),"")</f>
        <v/>
      </c>
      <c r="AV103" s="74" t="str">
        <f t="array" ref="AV103">IFERROR(VLOOKUP($D103,IF((القيود!$A$511:$A$1020=$D103)*(القيود!$H$511:$H$1020=AU$10),القيود!$A$511:$I$1020,""),3,0),"")</f>
        <v/>
      </c>
    </row>
    <row r="104" spans="1:48" s="60" customFormat="1" ht="18.75" customHeight="1">
      <c r="A104" s="70">
        <f t="shared" si="68"/>
        <v>1</v>
      </c>
      <c r="B104" s="70" t="str">
        <f t="shared" si="69"/>
        <v/>
      </c>
      <c r="C104" s="70" t="str">
        <f t="shared" si="70"/>
        <v/>
      </c>
      <c r="D104" s="77">
        <v>92</v>
      </c>
      <c r="E104" s="71"/>
      <c r="F104" s="83"/>
      <c r="G104" s="84"/>
      <c r="H104" s="103">
        <f t="shared" si="71"/>
        <v>0</v>
      </c>
      <c r="I104" s="103">
        <f t="shared" si="72"/>
        <v>0</v>
      </c>
      <c r="J104" s="104">
        <f t="shared" si="73"/>
        <v>0</v>
      </c>
      <c r="K104" s="74" t="str">
        <f t="array" ref="K104">IFERROR(VLOOKUP($D104,IF((القيود!$A$511:$A$1020=$D104)*(القيود!$H$511:$H$1020=K$10),القيود!$A$511:$I$1020,""),2,0),"")</f>
        <v/>
      </c>
      <c r="L104" s="74" t="str">
        <f t="array" ref="L104">IFERROR(VLOOKUP($D104,IF((القيود!$A$511:$A$1020=$D104)*(القيود!$H$511:$H$1020=K$10),القيود!$A$511:$I$1020,""),3,0),"")</f>
        <v/>
      </c>
      <c r="M104" s="74" t="str">
        <f t="array" ref="M104">IFERROR(VLOOKUP($D104,IF((القيود!$A$511:$A$1020=$D104)*(القيود!$H$511:$H$1020=M$10),القيود!$A$511:$I$1020,""),2,0),"")</f>
        <v/>
      </c>
      <c r="N104" s="74" t="str">
        <f t="array" ref="N104">IFERROR(VLOOKUP($D104,IF((القيود!$A$511:$A$1020=$D104)*(القيود!$H$511:$H$1020=M$10),القيود!$A$511:$I$1020,""),3,0),"")</f>
        <v/>
      </c>
      <c r="O104" s="74" t="str">
        <f t="array" ref="O104">IFERROR(VLOOKUP($D104,IF((القيود!$A$511:$A$1020=$D104)*(القيود!$H$511:$H$1020=O$10),القيود!$A$511:$I$1020,""),2,0),"")</f>
        <v/>
      </c>
      <c r="P104" s="74" t="str">
        <f t="array" ref="P104">IFERROR(VLOOKUP($D104,IF((القيود!$A$511:$A$1020=$D104)*(القيود!$H$511:$H$1020=O$10),القيود!$A$511:$I$1020,""),3,0),"")</f>
        <v/>
      </c>
      <c r="Q104" s="74" t="str">
        <f t="array" ref="Q104">IFERROR(VLOOKUP($D104,IF((القيود!$A$511:$A$1020=$D104)*(القيود!$H$511:$H$1020=Q$10),القيود!$A$511:$I$1020,""),2,0),"")</f>
        <v/>
      </c>
      <c r="R104" s="74" t="str">
        <f t="array" ref="R104">IFERROR(VLOOKUP($D104,IF((القيود!$A$511:$A$1020=$D104)*(القيود!$H$511:$H$1020=Q$10),القيود!$A$511:$I$1020,""),3,0),"")</f>
        <v/>
      </c>
      <c r="S104" s="74" t="str">
        <f t="array" ref="S104">IFERROR(VLOOKUP($D104,IF((القيود!$A$511:$A$1020=$D104)*(القيود!$H$511:$H$1020=S$10),القيود!$A$511:$I$1020,""),2,0),"")</f>
        <v/>
      </c>
      <c r="T104" s="74" t="str">
        <f t="array" ref="T104">IFERROR(VLOOKUP($D104,IF((القيود!$A$511:$A$1020=$D104)*(القيود!$H$511:$H$1020=S$10),القيود!$A$511:$I$1020,""),3,0),"")</f>
        <v/>
      </c>
      <c r="U104" s="74" t="str">
        <f t="array" ref="U104">IFERROR(VLOOKUP($D104,IF((القيود!$A$511:$A$1020=$D104)*(القيود!$H$511:$H$1020=U$10),القيود!$A$511:$I$1020,""),2,0),"")</f>
        <v/>
      </c>
      <c r="V104" s="74" t="str">
        <f t="array" ref="V104">IFERROR(VLOOKUP($D104,IF((القيود!$A$511:$A$1020=$D104)*(القيود!$H$511:$H$1020=U$10),القيود!$A$511:$I$1020,""),3,0),"")</f>
        <v/>
      </c>
      <c r="W104" s="74" t="str">
        <f t="array" ref="W104">IFERROR(VLOOKUP($D104,IF((القيود!$A$511:$A$1020=$D104)*(القيود!$H$511:$H$1020=W$10),القيود!$A$511:$I$1020,""),2,0),"")</f>
        <v/>
      </c>
      <c r="X104" s="74" t="str">
        <f t="array" ref="X104">IFERROR(VLOOKUP($D104,IF((القيود!$A$511:$A$1020=$D104)*(القيود!$H$511:$H$1020=W$10),القيود!$A$511:$I$1020,""),3,0),"")</f>
        <v/>
      </c>
      <c r="Y104" s="74" t="str">
        <f t="array" ref="Y104">IFERROR(VLOOKUP($D104,IF((القيود!$A$511:$A$1020=$D104)*(القيود!$H$511:$H$1020=Y$10),القيود!$A$511:$I$1020,""),2,0),"")</f>
        <v/>
      </c>
      <c r="Z104" s="74" t="str">
        <f t="array" ref="Z104">IFERROR(VLOOKUP($D104,IF((القيود!$A$511:$A$1020=$D104)*(القيود!$H$511:$H$1020=Y$10),القيود!$A$511:$I$1020,""),3,0),"")</f>
        <v/>
      </c>
      <c r="AA104" s="74" t="str">
        <f t="array" ref="AA104">IFERROR(VLOOKUP($D104,IF((القيود!$A$511:$A$1020=$D104)*(القيود!$H$511:$H$1020=AA$10),القيود!$A$511:$I$1020,""),2,0),"")</f>
        <v/>
      </c>
      <c r="AB104" s="74" t="str">
        <f t="array" ref="AB104">IFERROR(VLOOKUP($D104,IF((القيود!$A$511:$A$1020=$D104)*(القيود!$H$511:$H$1020=AA$10),القيود!$A$511:$I$1020,""),3,0),"")</f>
        <v/>
      </c>
      <c r="AC104" s="74" t="str">
        <f t="array" ref="AC104">IFERROR(VLOOKUP($D104,IF((القيود!$A$511:$A$1020=$D104)*(القيود!$H$511:$H$1020=AC$10),القيود!$A$511:$I$1020,""),2,0),"")</f>
        <v/>
      </c>
      <c r="AD104" s="74" t="str">
        <f t="array" ref="AD104">IFERROR(VLOOKUP($D104,IF((القيود!$A$511:$A$1020=$D104)*(القيود!$H$511:$H$1020=AC$10),القيود!$A$511:$I$1020,""),3,0),"")</f>
        <v/>
      </c>
      <c r="AE104" s="74" t="str">
        <f t="array" ref="AE104">IFERROR(VLOOKUP($D104,IF((القيود!$A$511:$A$1020=$D104)*(القيود!$H$511:$H$1020=AE$10),القيود!$A$511:$I$1020,""),2,0),"")</f>
        <v/>
      </c>
      <c r="AF104" s="74" t="str">
        <f t="array" ref="AF104">IFERROR(VLOOKUP($D104,IF((القيود!$A$511:$A$1020=$D104)*(القيود!$H$511:$H$1020=AE$10),القيود!$A$511:$I$1020,""),3,0),"")</f>
        <v/>
      </c>
      <c r="AG104" s="74" t="str">
        <f t="array" ref="AG104">IFERROR(VLOOKUP($D104,IF((القيود!$A$511:$A$1020=$D104)*(القيود!$H$511:$H$1020=AG$10),القيود!$A$511:$I$1020,""),2,0),"")</f>
        <v/>
      </c>
      <c r="AH104" s="74" t="str">
        <f t="array" ref="AH104">IFERROR(VLOOKUP($D104,IF((القيود!$A$511:$A$1020=$D104)*(القيود!$H$511:$H$1020=AG$10),القيود!$A$511:$I$1020,""),3,0),"")</f>
        <v/>
      </c>
      <c r="AI104" s="74" t="str">
        <f t="array" ref="AI104">IFERROR(VLOOKUP($D104,IF((القيود!$A$511:$A$1020=$D104)*(القيود!$H$511:$H$1020=AI$10),القيود!$A$511:$I$1020,""),2,0),"")</f>
        <v/>
      </c>
      <c r="AJ104" s="74" t="str">
        <f t="array" ref="AJ104">IFERROR(VLOOKUP($D104,IF((القيود!$A$511:$A$1020=$D104)*(القيود!$H$511:$H$1020=AI$10),القيود!$A$511:$I$1020,""),3,0),"")</f>
        <v/>
      </c>
      <c r="AK104" s="74" t="str">
        <f t="array" ref="AK104">IFERROR(VLOOKUP($D104,IF((القيود!$A$511:$A$1020=$D104)*(القيود!$H$511:$H$1020=AK$10),القيود!$A$511:$I$1020,""),2,0),"")</f>
        <v/>
      </c>
      <c r="AL104" s="74" t="str">
        <f t="array" ref="AL104">IFERROR(VLOOKUP($D104,IF((القيود!$A$511:$A$1020=$D104)*(القيود!$H$511:$H$1020=AK$10),القيود!$A$511:$I$1020,""),3,0),"")</f>
        <v/>
      </c>
      <c r="AM104" s="74" t="str">
        <f t="array" ref="AM104">IFERROR(VLOOKUP($D104,IF((القيود!$A$511:$A$1020=$D104)*(القيود!$H$511:$H$1020=AM$10),القيود!$A$511:$I$1020,""),2,0),"")</f>
        <v/>
      </c>
      <c r="AN104" s="74" t="str">
        <f t="array" ref="AN104">IFERROR(VLOOKUP($D104,IF((القيود!$A$511:$A$1020=$D104)*(القيود!$H$511:$H$1020=AM$10),القيود!$A$511:$I$1020,""),3,0),"")</f>
        <v/>
      </c>
      <c r="AO104" s="74" t="str">
        <f t="array" ref="AO104">IFERROR(VLOOKUP($D104,IF((القيود!$A$511:$A$1020=$D104)*(القيود!$H$511:$H$1020=AO$10),القيود!$A$511:$I$1020,""),2,0),"")</f>
        <v/>
      </c>
      <c r="AP104" s="74" t="str">
        <f t="array" ref="AP104">IFERROR(VLOOKUP($D104,IF((القيود!$A$511:$A$1020=$D104)*(القيود!$H$511:$H$1020=AO$10),القيود!$A$511:$I$1020,""),3,0),"")</f>
        <v/>
      </c>
      <c r="AQ104" s="74" t="str">
        <f t="array" ref="AQ104">IFERROR(VLOOKUP($D104,IF((القيود!$A$511:$A$1020=$D104)*(القيود!$H$511:$H$1020=AQ$10),القيود!$A$511:$I$1020,""),2,0),"")</f>
        <v/>
      </c>
      <c r="AR104" s="74" t="str">
        <f t="array" ref="AR104">IFERROR(VLOOKUP($D104,IF((القيود!$A$511:$A$1020=$D104)*(القيود!$H$511:$H$1020=AQ$10),القيود!$A$511:$I$1020,""),3,0),"")</f>
        <v/>
      </c>
      <c r="AS104" s="74" t="str">
        <f t="array" ref="AS104">IFERROR(VLOOKUP($D104,IF((القيود!$A$511:$A$1020=$D104)*(القيود!$H$511:$H$1020=AS$10),القيود!$A$511:$I$1020,""),2,0),"")</f>
        <v/>
      </c>
      <c r="AT104" s="74" t="str">
        <f t="array" ref="AT104">IFERROR(VLOOKUP($D104,IF((القيود!$A$511:$A$1020=$D104)*(القيود!$H$511:$H$1020=AS$10),القيود!$A$511:$I$1020,""),3,0),"")</f>
        <v/>
      </c>
      <c r="AU104" s="74" t="str">
        <f t="array" ref="AU104">IFERROR(VLOOKUP($D104,IF((القيود!$A$511:$A$1020=$D104)*(القيود!$H$511:$H$1020=AU$10),القيود!$A$511:$I$1020,""),2,0),"")</f>
        <v/>
      </c>
      <c r="AV104" s="74" t="str">
        <f t="array" ref="AV104">IFERROR(VLOOKUP($D104,IF((القيود!$A$511:$A$1020=$D104)*(القيود!$H$511:$H$1020=AU$10),القيود!$A$511:$I$1020,""),3,0),"")</f>
        <v/>
      </c>
    </row>
    <row r="105" spans="1:48" s="60" customFormat="1" ht="18.75" customHeight="1">
      <c r="A105" s="70">
        <f t="shared" si="68"/>
        <v>1</v>
      </c>
      <c r="B105" s="70" t="str">
        <f t="shared" si="69"/>
        <v/>
      </c>
      <c r="C105" s="70" t="str">
        <f t="shared" si="70"/>
        <v/>
      </c>
      <c r="D105" s="77">
        <v>93</v>
      </c>
      <c r="E105" s="80"/>
      <c r="F105" s="83"/>
      <c r="G105" s="84"/>
      <c r="H105" s="103">
        <f t="shared" si="71"/>
        <v>0</v>
      </c>
      <c r="I105" s="103">
        <f t="shared" si="72"/>
        <v>0</v>
      </c>
      <c r="J105" s="104">
        <f t="shared" si="73"/>
        <v>0</v>
      </c>
      <c r="K105" s="74" t="str">
        <f t="array" ref="K105">IFERROR(VLOOKUP($D105,IF((القيود!$A$511:$A$1020=$D105)*(القيود!$H$511:$H$1020=K$10),القيود!$A$511:$I$1020,""),2,0),"")</f>
        <v/>
      </c>
      <c r="L105" s="74" t="str">
        <f t="array" ref="L105">IFERROR(VLOOKUP($D105,IF((القيود!$A$511:$A$1020=$D105)*(القيود!$H$511:$H$1020=K$10),القيود!$A$511:$I$1020,""),3,0),"")</f>
        <v/>
      </c>
      <c r="M105" s="74" t="str">
        <f t="array" ref="M105">IFERROR(VLOOKUP($D105,IF((القيود!$A$511:$A$1020=$D105)*(القيود!$H$511:$H$1020=M$10),القيود!$A$511:$I$1020,""),2,0),"")</f>
        <v/>
      </c>
      <c r="N105" s="74" t="str">
        <f t="array" ref="N105">IFERROR(VLOOKUP($D105,IF((القيود!$A$511:$A$1020=$D105)*(القيود!$H$511:$H$1020=M$10),القيود!$A$511:$I$1020,""),3,0),"")</f>
        <v/>
      </c>
      <c r="O105" s="74" t="str">
        <f t="array" ref="O105">IFERROR(VLOOKUP($D105,IF((القيود!$A$511:$A$1020=$D105)*(القيود!$H$511:$H$1020=O$10),القيود!$A$511:$I$1020,""),2,0),"")</f>
        <v/>
      </c>
      <c r="P105" s="74" t="str">
        <f t="array" ref="P105">IFERROR(VLOOKUP($D105,IF((القيود!$A$511:$A$1020=$D105)*(القيود!$H$511:$H$1020=O$10),القيود!$A$511:$I$1020,""),3,0),"")</f>
        <v/>
      </c>
      <c r="Q105" s="74" t="str">
        <f t="array" ref="Q105">IFERROR(VLOOKUP($D105,IF((القيود!$A$511:$A$1020=$D105)*(القيود!$H$511:$H$1020=Q$10),القيود!$A$511:$I$1020,""),2,0),"")</f>
        <v/>
      </c>
      <c r="R105" s="74" t="str">
        <f t="array" ref="R105">IFERROR(VLOOKUP($D105,IF((القيود!$A$511:$A$1020=$D105)*(القيود!$H$511:$H$1020=Q$10),القيود!$A$511:$I$1020,""),3,0),"")</f>
        <v/>
      </c>
      <c r="S105" s="74" t="str">
        <f t="array" ref="S105">IFERROR(VLOOKUP($D105,IF((القيود!$A$511:$A$1020=$D105)*(القيود!$H$511:$H$1020=S$10),القيود!$A$511:$I$1020,""),2,0),"")</f>
        <v/>
      </c>
      <c r="T105" s="74" t="str">
        <f t="array" ref="T105">IFERROR(VLOOKUP($D105,IF((القيود!$A$511:$A$1020=$D105)*(القيود!$H$511:$H$1020=S$10),القيود!$A$511:$I$1020,""),3,0),"")</f>
        <v/>
      </c>
      <c r="U105" s="74" t="str">
        <f t="array" ref="U105">IFERROR(VLOOKUP($D105,IF((القيود!$A$511:$A$1020=$D105)*(القيود!$H$511:$H$1020=U$10),القيود!$A$511:$I$1020,""),2,0),"")</f>
        <v/>
      </c>
      <c r="V105" s="74" t="str">
        <f t="array" ref="V105">IFERROR(VLOOKUP($D105,IF((القيود!$A$511:$A$1020=$D105)*(القيود!$H$511:$H$1020=U$10),القيود!$A$511:$I$1020,""),3,0),"")</f>
        <v/>
      </c>
      <c r="W105" s="74" t="str">
        <f t="array" ref="W105">IFERROR(VLOOKUP($D105,IF((القيود!$A$511:$A$1020=$D105)*(القيود!$H$511:$H$1020=W$10),القيود!$A$511:$I$1020,""),2,0),"")</f>
        <v/>
      </c>
      <c r="X105" s="74" t="str">
        <f t="array" ref="X105">IFERROR(VLOOKUP($D105,IF((القيود!$A$511:$A$1020=$D105)*(القيود!$H$511:$H$1020=W$10),القيود!$A$511:$I$1020,""),3,0),"")</f>
        <v/>
      </c>
      <c r="Y105" s="74" t="str">
        <f t="array" ref="Y105">IFERROR(VLOOKUP($D105,IF((القيود!$A$511:$A$1020=$D105)*(القيود!$H$511:$H$1020=Y$10),القيود!$A$511:$I$1020,""),2,0),"")</f>
        <v/>
      </c>
      <c r="Z105" s="74" t="str">
        <f t="array" ref="Z105">IFERROR(VLOOKUP($D105,IF((القيود!$A$511:$A$1020=$D105)*(القيود!$H$511:$H$1020=Y$10),القيود!$A$511:$I$1020,""),3,0),"")</f>
        <v/>
      </c>
      <c r="AA105" s="74" t="str">
        <f t="array" ref="AA105">IFERROR(VLOOKUP($D105,IF((القيود!$A$511:$A$1020=$D105)*(القيود!$H$511:$H$1020=AA$10),القيود!$A$511:$I$1020,""),2,0),"")</f>
        <v/>
      </c>
      <c r="AB105" s="74" t="str">
        <f t="array" ref="AB105">IFERROR(VLOOKUP($D105,IF((القيود!$A$511:$A$1020=$D105)*(القيود!$H$511:$H$1020=AA$10),القيود!$A$511:$I$1020,""),3,0),"")</f>
        <v/>
      </c>
      <c r="AC105" s="74" t="str">
        <f t="array" ref="AC105">IFERROR(VLOOKUP($D105,IF((القيود!$A$511:$A$1020=$D105)*(القيود!$H$511:$H$1020=AC$10),القيود!$A$511:$I$1020,""),2,0),"")</f>
        <v/>
      </c>
      <c r="AD105" s="74" t="str">
        <f t="array" ref="AD105">IFERROR(VLOOKUP($D105,IF((القيود!$A$511:$A$1020=$D105)*(القيود!$H$511:$H$1020=AC$10),القيود!$A$511:$I$1020,""),3,0),"")</f>
        <v/>
      </c>
      <c r="AE105" s="74" t="str">
        <f t="array" ref="AE105">IFERROR(VLOOKUP($D105,IF((القيود!$A$511:$A$1020=$D105)*(القيود!$H$511:$H$1020=AE$10),القيود!$A$511:$I$1020,""),2,0),"")</f>
        <v/>
      </c>
      <c r="AF105" s="74" t="str">
        <f t="array" ref="AF105">IFERROR(VLOOKUP($D105,IF((القيود!$A$511:$A$1020=$D105)*(القيود!$H$511:$H$1020=AE$10),القيود!$A$511:$I$1020,""),3,0),"")</f>
        <v/>
      </c>
      <c r="AG105" s="74" t="str">
        <f t="array" ref="AG105">IFERROR(VLOOKUP($D105,IF((القيود!$A$511:$A$1020=$D105)*(القيود!$H$511:$H$1020=AG$10),القيود!$A$511:$I$1020,""),2,0),"")</f>
        <v/>
      </c>
      <c r="AH105" s="74" t="str">
        <f t="array" ref="AH105">IFERROR(VLOOKUP($D105,IF((القيود!$A$511:$A$1020=$D105)*(القيود!$H$511:$H$1020=AG$10),القيود!$A$511:$I$1020,""),3,0),"")</f>
        <v/>
      </c>
      <c r="AI105" s="74" t="str">
        <f t="array" ref="AI105">IFERROR(VLOOKUP($D105,IF((القيود!$A$511:$A$1020=$D105)*(القيود!$H$511:$H$1020=AI$10),القيود!$A$511:$I$1020,""),2,0),"")</f>
        <v/>
      </c>
      <c r="AJ105" s="74" t="str">
        <f t="array" ref="AJ105">IFERROR(VLOOKUP($D105,IF((القيود!$A$511:$A$1020=$D105)*(القيود!$H$511:$H$1020=AI$10),القيود!$A$511:$I$1020,""),3,0),"")</f>
        <v/>
      </c>
      <c r="AK105" s="74" t="str">
        <f t="array" ref="AK105">IFERROR(VLOOKUP($D105,IF((القيود!$A$511:$A$1020=$D105)*(القيود!$H$511:$H$1020=AK$10),القيود!$A$511:$I$1020,""),2,0),"")</f>
        <v/>
      </c>
      <c r="AL105" s="74" t="str">
        <f t="array" ref="AL105">IFERROR(VLOOKUP($D105,IF((القيود!$A$511:$A$1020=$D105)*(القيود!$H$511:$H$1020=AK$10),القيود!$A$511:$I$1020,""),3,0),"")</f>
        <v/>
      </c>
      <c r="AM105" s="74" t="str">
        <f t="array" ref="AM105">IFERROR(VLOOKUP($D105,IF((القيود!$A$511:$A$1020=$D105)*(القيود!$H$511:$H$1020=AM$10),القيود!$A$511:$I$1020,""),2,0),"")</f>
        <v/>
      </c>
      <c r="AN105" s="74" t="str">
        <f t="array" ref="AN105">IFERROR(VLOOKUP($D105,IF((القيود!$A$511:$A$1020=$D105)*(القيود!$H$511:$H$1020=AM$10),القيود!$A$511:$I$1020,""),3,0),"")</f>
        <v/>
      </c>
      <c r="AO105" s="74" t="str">
        <f t="array" ref="AO105">IFERROR(VLOOKUP($D105,IF((القيود!$A$511:$A$1020=$D105)*(القيود!$H$511:$H$1020=AO$10),القيود!$A$511:$I$1020,""),2,0),"")</f>
        <v/>
      </c>
      <c r="AP105" s="74" t="str">
        <f t="array" ref="AP105">IFERROR(VLOOKUP($D105,IF((القيود!$A$511:$A$1020=$D105)*(القيود!$H$511:$H$1020=AO$10),القيود!$A$511:$I$1020,""),3,0),"")</f>
        <v/>
      </c>
      <c r="AQ105" s="74" t="str">
        <f t="array" ref="AQ105">IFERROR(VLOOKUP($D105,IF((القيود!$A$511:$A$1020=$D105)*(القيود!$H$511:$H$1020=AQ$10),القيود!$A$511:$I$1020,""),2,0),"")</f>
        <v/>
      </c>
      <c r="AR105" s="74" t="str">
        <f t="array" ref="AR105">IFERROR(VLOOKUP($D105,IF((القيود!$A$511:$A$1020=$D105)*(القيود!$H$511:$H$1020=AQ$10),القيود!$A$511:$I$1020,""),3,0),"")</f>
        <v/>
      </c>
      <c r="AS105" s="74" t="str">
        <f t="array" ref="AS105">IFERROR(VLOOKUP($D105,IF((القيود!$A$511:$A$1020=$D105)*(القيود!$H$511:$H$1020=AS$10),القيود!$A$511:$I$1020,""),2,0),"")</f>
        <v/>
      </c>
      <c r="AT105" s="74" t="str">
        <f t="array" ref="AT105">IFERROR(VLOOKUP($D105,IF((القيود!$A$511:$A$1020=$D105)*(القيود!$H$511:$H$1020=AS$10),القيود!$A$511:$I$1020,""),3,0),"")</f>
        <v/>
      </c>
      <c r="AU105" s="74" t="str">
        <f t="array" ref="AU105">IFERROR(VLOOKUP($D105,IF((القيود!$A$511:$A$1020=$D105)*(القيود!$H$511:$H$1020=AU$10),القيود!$A$511:$I$1020,""),2,0),"")</f>
        <v/>
      </c>
      <c r="AV105" s="74" t="str">
        <f t="array" ref="AV105">IFERROR(VLOOKUP($D105,IF((القيود!$A$511:$A$1020=$D105)*(القيود!$H$511:$H$1020=AU$10),القيود!$A$511:$I$1020,""),3,0),"")</f>
        <v/>
      </c>
    </row>
    <row r="106" spans="1:48" s="60" customFormat="1" ht="18.75" customHeight="1">
      <c r="A106" s="70">
        <f t="shared" si="68"/>
        <v>1</v>
      </c>
      <c r="B106" s="70" t="str">
        <f t="shared" si="69"/>
        <v/>
      </c>
      <c r="C106" s="70" t="str">
        <f t="shared" si="70"/>
        <v/>
      </c>
      <c r="D106" s="77">
        <v>94</v>
      </c>
      <c r="E106" s="71"/>
      <c r="F106" s="83"/>
      <c r="G106" s="84"/>
      <c r="H106" s="103">
        <f t="shared" si="71"/>
        <v>0</v>
      </c>
      <c r="I106" s="103">
        <f t="shared" si="72"/>
        <v>0</v>
      </c>
      <c r="J106" s="104">
        <f t="shared" si="73"/>
        <v>0</v>
      </c>
      <c r="K106" s="74" t="str">
        <f t="array" ref="K106">IFERROR(VLOOKUP($D106,IF((القيود!$A$511:$A$1020=$D106)*(القيود!$H$511:$H$1020=K$10),القيود!$A$511:$I$1020,""),2,0),"")</f>
        <v/>
      </c>
      <c r="L106" s="74" t="str">
        <f t="array" ref="L106">IFERROR(VLOOKUP($D106,IF((القيود!$A$511:$A$1020=$D106)*(القيود!$H$511:$H$1020=K$10),القيود!$A$511:$I$1020,""),3,0),"")</f>
        <v/>
      </c>
      <c r="M106" s="74" t="str">
        <f t="array" ref="M106">IFERROR(VLOOKUP($D106,IF((القيود!$A$511:$A$1020=$D106)*(القيود!$H$511:$H$1020=M$10),القيود!$A$511:$I$1020,""),2,0),"")</f>
        <v/>
      </c>
      <c r="N106" s="74" t="str">
        <f t="array" ref="N106">IFERROR(VLOOKUP($D106,IF((القيود!$A$511:$A$1020=$D106)*(القيود!$H$511:$H$1020=M$10),القيود!$A$511:$I$1020,""),3,0),"")</f>
        <v/>
      </c>
      <c r="O106" s="74" t="str">
        <f t="array" ref="O106">IFERROR(VLOOKUP($D106,IF((القيود!$A$511:$A$1020=$D106)*(القيود!$H$511:$H$1020=O$10),القيود!$A$511:$I$1020,""),2,0),"")</f>
        <v/>
      </c>
      <c r="P106" s="74" t="str">
        <f t="array" ref="P106">IFERROR(VLOOKUP($D106,IF((القيود!$A$511:$A$1020=$D106)*(القيود!$H$511:$H$1020=O$10),القيود!$A$511:$I$1020,""),3,0),"")</f>
        <v/>
      </c>
      <c r="Q106" s="74" t="str">
        <f t="array" ref="Q106">IFERROR(VLOOKUP($D106,IF((القيود!$A$511:$A$1020=$D106)*(القيود!$H$511:$H$1020=Q$10),القيود!$A$511:$I$1020,""),2,0),"")</f>
        <v/>
      </c>
      <c r="R106" s="74" t="str">
        <f t="array" ref="R106">IFERROR(VLOOKUP($D106,IF((القيود!$A$511:$A$1020=$D106)*(القيود!$H$511:$H$1020=Q$10),القيود!$A$511:$I$1020,""),3,0),"")</f>
        <v/>
      </c>
      <c r="S106" s="74" t="str">
        <f t="array" ref="S106">IFERROR(VLOOKUP($D106,IF((القيود!$A$511:$A$1020=$D106)*(القيود!$H$511:$H$1020=S$10),القيود!$A$511:$I$1020,""),2,0),"")</f>
        <v/>
      </c>
      <c r="T106" s="74" t="str">
        <f t="array" ref="T106">IFERROR(VLOOKUP($D106,IF((القيود!$A$511:$A$1020=$D106)*(القيود!$H$511:$H$1020=S$10),القيود!$A$511:$I$1020,""),3,0),"")</f>
        <v/>
      </c>
      <c r="U106" s="74" t="str">
        <f t="array" ref="U106">IFERROR(VLOOKUP($D106,IF((القيود!$A$511:$A$1020=$D106)*(القيود!$H$511:$H$1020=U$10),القيود!$A$511:$I$1020,""),2,0),"")</f>
        <v/>
      </c>
      <c r="V106" s="74" t="str">
        <f t="array" ref="V106">IFERROR(VLOOKUP($D106,IF((القيود!$A$511:$A$1020=$D106)*(القيود!$H$511:$H$1020=U$10),القيود!$A$511:$I$1020,""),3,0),"")</f>
        <v/>
      </c>
      <c r="W106" s="74" t="str">
        <f t="array" ref="W106">IFERROR(VLOOKUP($D106,IF((القيود!$A$511:$A$1020=$D106)*(القيود!$H$511:$H$1020=W$10),القيود!$A$511:$I$1020,""),2,0),"")</f>
        <v/>
      </c>
      <c r="X106" s="74" t="str">
        <f t="array" ref="X106">IFERROR(VLOOKUP($D106,IF((القيود!$A$511:$A$1020=$D106)*(القيود!$H$511:$H$1020=W$10),القيود!$A$511:$I$1020,""),3,0),"")</f>
        <v/>
      </c>
      <c r="Y106" s="74" t="str">
        <f t="array" ref="Y106">IFERROR(VLOOKUP($D106,IF((القيود!$A$511:$A$1020=$D106)*(القيود!$H$511:$H$1020=Y$10),القيود!$A$511:$I$1020,""),2,0),"")</f>
        <v/>
      </c>
      <c r="Z106" s="74" t="str">
        <f t="array" ref="Z106">IFERROR(VLOOKUP($D106,IF((القيود!$A$511:$A$1020=$D106)*(القيود!$H$511:$H$1020=Y$10),القيود!$A$511:$I$1020,""),3,0),"")</f>
        <v/>
      </c>
      <c r="AA106" s="74" t="str">
        <f t="array" ref="AA106">IFERROR(VLOOKUP($D106,IF((القيود!$A$511:$A$1020=$D106)*(القيود!$H$511:$H$1020=AA$10),القيود!$A$511:$I$1020,""),2,0),"")</f>
        <v/>
      </c>
      <c r="AB106" s="74" t="str">
        <f t="array" ref="AB106">IFERROR(VLOOKUP($D106,IF((القيود!$A$511:$A$1020=$D106)*(القيود!$H$511:$H$1020=AA$10),القيود!$A$511:$I$1020,""),3,0),"")</f>
        <v/>
      </c>
      <c r="AC106" s="74" t="str">
        <f t="array" ref="AC106">IFERROR(VLOOKUP($D106,IF((القيود!$A$511:$A$1020=$D106)*(القيود!$H$511:$H$1020=AC$10),القيود!$A$511:$I$1020,""),2,0),"")</f>
        <v/>
      </c>
      <c r="AD106" s="74" t="str">
        <f t="array" ref="AD106">IFERROR(VLOOKUP($D106,IF((القيود!$A$511:$A$1020=$D106)*(القيود!$H$511:$H$1020=AC$10),القيود!$A$511:$I$1020,""),3,0),"")</f>
        <v/>
      </c>
      <c r="AE106" s="74" t="str">
        <f t="array" ref="AE106">IFERROR(VLOOKUP($D106,IF((القيود!$A$511:$A$1020=$D106)*(القيود!$H$511:$H$1020=AE$10),القيود!$A$511:$I$1020,""),2,0),"")</f>
        <v/>
      </c>
      <c r="AF106" s="74" t="str">
        <f t="array" ref="AF106">IFERROR(VLOOKUP($D106,IF((القيود!$A$511:$A$1020=$D106)*(القيود!$H$511:$H$1020=AE$10),القيود!$A$511:$I$1020,""),3,0),"")</f>
        <v/>
      </c>
      <c r="AG106" s="74" t="str">
        <f t="array" ref="AG106">IFERROR(VLOOKUP($D106,IF((القيود!$A$511:$A$1020=$D106)*(القيود!$H$511:$H$1020=AG$10),القيود!$A$511:$I$1020,""),2,0),"")</f>
        <v/>
      </c>
      <c r="AH106" s="74" t="str">
        <f t="array" ref="AH106">IFERROR(VLOOKUP($D106,IF((القيود!$A$511:$A$1020=$D106)*(القيود!$H$511:$H$1020=AG$10),القيود!$A$511:$I$1020,""),3,0),"")</f>
        <v/>
      </c>
      <c r="AI106" s="74" t="str">
        <f t="array" ref="AI106">IFERROR(VLOOKUP($D106,IF((القيود!$A$511:$A$1020=$D106)*(القيود!$H$511:$H$1020=AI$10),القيود!$A$511:$I$1020,""),2,0),"")</f>
        <v/>
      </c>
      <c r="AJ106" s="74" t="str">
        <f t="array" ref="AJ106">IFERROR(VLOOKUP($D106,IF((القيود!$A$511:$A$1020=$D106)*(القيود!$H$511:$H$1020=AI$10),القيود!$A$511:$I$1020,""),3,0),"")</f>
        <v/>
      </c>
      <c r="AK106" s="74" t="str">
        <f t="array" ref="AK106">IFERROR(VLOOKUP($D106,IF((القيود!$A$511:$A$1020=$D106)*(القيود!$H$511:$H$1020=AK$10),القيود!$A$511:$I$1020,""),2,0),"")</f>
        <v/>
      </c>
      <c r="AL106" s="74" t="str">
        <f t="array" ref="AL106">IFERROR(VLOOKUP($D106,IF((القيود!$A$511:$A$1020=$D106)*(القيود!$H$511:$H$1020=AK$10),القيود!$A$511:$I$1020,""),3,0),"")</f>
        <v/>
      </c>
      <c r="AM106" s="74" t="str">
        <f t="array" ref="AM106">IFERROR(VLOOKUP($D106,IF((القيود!$A$511:$A$1020=$D106)*(القيود!$H$511:$H$1020=AM$10),القيود!$A$511:$I$1020,""),2,0),"")</f>
        <v/>
      </c>
      <c r="AN106" s="74" t="str">
        <f t="array" ref="AN106">IFERROR(VLOOKUP($D106,IF((القيود!$A$511:$A$1020=$D106)*(القيود!$H$511:$H$1020=AM$10),القيود!$A$511:$I$1020,""),3,0),"")</f>
        <v/>
      </c>
      <c r="AO106" s="74" t="str">
        <f t="array" ref="AO106">IFERROR(VLOOKUP($D106,IF((القيود!$A$511:$A$1020=$D106)*(القيود!$H$511:$H$1020=AO$10),القيود!$A$511:$I$1020,""),2,0),"")</f>
        <v/>
      </c>
      <c r="AP106" s="74" t="str">
        <f t="array" ref="AP106">IFERROR(VLOOKUP($D106,IF((القيود!$A$511:$A$1020=$D106)*(القيود!$H$511:$H$1020=AO$10),القيود!$A$511:$I$1020,""),3,0),"")</f>
        <v/>
      </c>
      <c r="AQ106" s="74" t="str">
        <f t="array" ref="AQ106">IFERROR(VLOOKUP($D106,IF((القيود!$A$511:$A$1020=$D106)*(القيود!$H$511:$H$1020=AQ$10),القيود!$A$511:$I$1020,""),2,0),"")</f>
        <v/>
      </c>
      <c r="AR106" s="74" t="str">
        <f t="array" ref="AR106">IFERROR(VLOOKUP($D106,IF((القيود!$A$511:$A$1020=$D106)*(القيود!$H$511:$H$1020=AQ$10),القيود!$A$511:$I$1020,""),3,0),"")</f>
        <v/>
      </c>
      <c r="AS106" s="74" t="str">
        <f t="array" ref="AS106">IFERROR(VLOOKUP($D106,IF((القيود!$A$511:$A$1020=$D106)*(القيود!$H$511:$H$1020=AS$10),القيود!$A$511:$I$1020,""),2,0),"")</f>
        <v/>
      </c>
      <c r="AT106" s="74" t="str">
        <f t="array" ref="AT106">IFERROR(VLOOKUP($D106,IF((القيود!$A$511:$A$1020=$D106)*(القيود!$H$511:$H$1020=AS$10),القيود!$A$511:$I$1020,""),3,0),"")</f>
        <v/>
      </c>
      <c r="AU106" s="74" t="str">
        <f t="array" ref="AU106">IFERROR(VLOOKUP($D106,IF((القيود!$A$511:$A$1020=$D106)*(القيود!$H$511:$H$1020=AU$10),القيود!$A$511:$I$1020,""),2,0),"")</f>
        <v/>
      </c>
      <c r="AV106" s="74" t="str">
        <f t="array" ref="AV106">IFERROR(VLOOKUP($D106,IF((القيود!$A$511:$A$1020=$D106)*(القيود!$H$511:$H$1020=AU$10),القيود!$A$511:$I$1020,""),3,0),"")</f>
        <v/>
      </c>
    </row>
    <row r="107" spans="1:48" s="60" customFormat="1" ht="18.75" customHeight="1">
      <c r="A107" s="70">
        <f t="shared" si="68"/>
        <v>1</v>
      </c>
      <c r="B107" s="70" t="str">
        <f t="shared" si="69"/>
        <v/>
      </c>
      <c r="C107" s="70" t="str">
        <f t="shared" si="70"/>
        <v/>
      </c>
      <c r="D107" s="77">
        <v>95</v>
      </c>
      <c r="E107" s="80"/>
      <c r="F107" s="83"/>
      <c r="G107" s="84"/>
      <c r="H107" s="103">
        <f t="shared" si="71"/>
        <v>0</v>
      </c>
      <c r="I107" s="103">
        <f t="shared" si="72"/>
        <v>0</v>
      </c>
      <c r="J107" s="104">
        <f t="shared" si="73"/>
        <v>0</v>
      </c>
      <c r="K107" s="74" t="str">
        <f t="array" ref="K107">IFERROR(VLOOKUP($D107,IF((القيود!$A$511:$A$1020=$D107)*(القيود!$H$511:$H$1020=K$10),القيود!$A$511:$I$1020,""),2,0),"")</f>
        <v/>
      </c>
      <c r="L107" s="74" t="str">
        <f t="array" ref="L107">IFERROR(VLOOKUP($D107,IF((القيود!$A$511:$A$1020=$D107)*(القيود!$H$511:$H$1020=K$10),القيود!$A$511:$I$1020,""),3,0),"")</f>
        <v/>
      </c>
      <c r="M107" s="74" t="str">
        <f t="array" ref="M107">IFERROR(VLOOKUP($D107,IF((القيود!$A$511:$A$1020=$D107)*(القيود!$H$511:$H$1020=M$10),القيود!$A$511:$I$1020,""),2,0),"")</f>
        <v/>
      </c>
      <c r="N107" s="74" t="str">
        <f t="array" ref="N107">IFERROR(VLOOKUP($D107,IF((القيود!$A$511:$A$1020=$D107)*(القيود!$H$511:$H$1020=M$10),القيود!$A$511:$I$1020,""),3,0),"")</f>
        <v/>
      </c>
      <c r="O107" s="74" t="str">
        <f t="array" ref="O107">IFERROR(VLOOKUP($D107,IF((القيود!$A$511:$A$1020=$D107)*(القيود!$H$511:$H$1020=O$10),القيود!$A$511:$I$1020,""),2,0),"")</f>
        <v/>
      </c>
      <c r="P107" s="74" t="str">
        <f t="array" ref="P107">IFERROR(VLOOKUP($D107,IF((القيود!$A$511:$A$1020=$D107)*(القيود!$H$511:$H$1020=O$10),القيود!$A$511:$I$1020,""),3,0),"")</f>
        <v/>
      </c>
      <c r="Q107" s="74" t="str">
        <f t="array" ref="Q107">IFERROR(VLOOKUP($D107,IF((القيود!$A$511:$A$1020=$D107)*(القيود!$H$511:$H$1020=Q$10),القيود!$A$511:$I$1020,""),2,0),"")</f>
        <v/>
      </c>
      <c r="R107" s="74" t="str">
        <f t="array" ref="R107">IFERROR(VLOOKUP($D107,IF((القيود!$A$511:$A$1020=$D107)*(القيود!$H$511:$H$1020=Q$10),القيود!$A$511:$I$1020,""),3,0),"")</f>
        <v/>
      </c>
      <c r="S107" s="74" t="str">
        <f t="array" ref="S107">IFERROR(VLOOKUP($D107,IF((القيود!$A$511:$A$1020=$D107)*(القيود!$H$511:$H$1020=S$10),القيود!$A$511:$I$1020,""),2,0),"")</f>
        <v/>
      </c>
      <c r="T107" s="74" t="str">
        <f t="array" ref="T107">IFERROR(VLOOKUP($D107,IF((القيود!$A$511:$A$1020=$D107)*(القيود!$H$511:$H$1020=S$10),القيود!$A$511:$I$1020,""),3,0),"")</f>
        <v/>
      </c>
      <c r="U107" s="74" t="str">
        <f t="array" ref="U107">IFERROR(VLOOKUP($D107,IF((القيود!$A$511:$A$1020=$D107)*(القيود!$H$511:$H$1020=U$10),القيود!$A$511:$I$1020,""),2,0),"")</f>
        <v/>
      </c>
      <c r="V107" s="74" t="str">
        <f t="array" ref="V107">IFERROR(VLOOKUP($D107,IF((القيود!$A$511:$A$1020=$D107)*(القيود!$H$511:$H$1020=U$10),القيود!$A$511:$I$1020,""),3,0),"")</f>
        <v/>
      </c>
      <c r="W107" s="74" t="str">
        <f t="array" ref="W107">IFERROR(VLOOKUP($D107,IF((القيود!$A$511:$A$1020=$D107)*(القيود!$H$511:$H$1020=W$10),القيود!$A$511:$I$1020,""),2,0),"")</f>
        <v/>
      </c>
      <c r="X107" s="74" t="str">
        <f t="array" ref="X107">IFERROR(VLOOKUP($D107,IF((القيود!$A$511:$A$1020=$D107)*(القيود!$H$511:$H$1020=W$10),القيود!$A$511:$I$1020,""),3,0),"")</f>
        <v/>
      </c>
      <c r="Y107" s="74" t="str">
        <f t="array" ref="Y107">IFERROR(VLOOKUP($D107,IF((القيود!$A$511:$A$1020=$D107)*(القيود!$H$511:$H$1020=Y$10),القيود!$A$511:$I$1020,""),2,0),"")</f>
        <v/>
      </c>
      <c r="Z107" s="74" t="str">
        <f t="array" ref="Z107">IFERROR(VLOOKUP($D107,IF((القيود!$A$511:$A$1020=$D107)*(القيود!$H$511:$H$1020=Y$10),القيود!$A$511:$I$1020,""),3,0),"")</f>
        <v/>
      </c>
      <c r="AA107" s="74" t="str">
        <f t="array" ref="AA107">IFERROR(VLOOKUP($D107,IF((القيود!$A$511:$A$1020=$D107)*(القيود!$H$511:$H$1020=AA$10),القيود!$A$511:$I$1020,""),2,0),"")</f>
        <v/>
      </c>
      <c r="AB107" s="74" t="str">
        <f t="array" ref="AB107">IFERROR(VLOOKUP($D107,IF((القيود!$A$511:$A$1020=$D107)*(القيود!$H$511:$H$1020=AA$10),القيود!$A$511:$I$1020,""),3,0),"")</f>
        <v/>
      </c>
      <c r="AC107" s="74" t="str">
        <f t="array" ref="AC107">IFERROR(VLOOKUP($D107,IF((القيود!$A$511:$A$1020=$D107)*(القيود!$H$511:$H$1020=AC$10),القيود!$A$511:$I$1020,""),2,0),"")</f>
        <v/>
      </c>
      <c r="AD107" s="74" t="str">
        <f t="array" ref="AD107">IFERROR(VLOOKUP($D107,IF((القيود!$A$511:$A$1020=$D107)*(القيود!$H$511:$H$1020=AC$10),القيود!$A$511:$I$1020,""),3,0),"")</f>
        <v/>
      </c>
      <c r="AE107" s="74" t="str">
        <f t="array" ref="AE107">IFERROR(VLOOKUP($D107,IF((القيود!$A$511:$A$1020=$D107)*(القيود!$H$511:$H$1020=AE$10),القيود!$A$511:$I$1020,""),2,0),"")</f>
        <v/>
      </c>
      <c r="AF107" s="74" t="str">
        <f t="array" ref="AF107">IFERROR(VLOOKUP($D107,IF((القيود!$A$511:$A$1020=$D107)*(القيود!$H$511:$H$1020=AE$10),القيود!$A$511:$I$1020,""),3,0),"")</f>
        <v/>
      </c>
      <c r="AG107" s="74" t="str">
        <f t="array" ref="AG107">IFERROR(VLOOKUP($D107,IF((القيود!$A$511:$A$1020=$D107)*(القيود!$H$511:$H$1020=AG$10),القيود!$A$511:$I$1020,""),2,0),"")</f>
        <v/>
      </c>
      <c r="AH107" s="74" t="str">
        <f t="array" ref="AH107">IFERROR(VLOOKUP($D107,IF((القيود!$A$511:$A$1020=$D107)*(القيود!$H$511:$H$1020=AG$10),القيود!$A$511:$I$1020,""),3,0),"")</f>
        <v/>
      </c>
      <c r="AI107" s="74" t="str">
        <f t="array" ref="AI107">IFERROR(VLOOKUP($D107,IF((القيود!$A$511:$A$1020=$D107)*(القيود!$H$511:$H$1020=AI$10),القيود!$A$511:$I$1020,""),2,0),"")</f>
        <v/>
      </c>
      <c r="AJ107" s="74" t="str">
        <f t="array" ref="AJ107">IFERROR(VLOOKUP($D107,IF((القيود!$A$511:$A$1020=$D107)*(القيود!$H$511:$H$1020=AI$10),القيود!$A$511:$I$1020,""),3,0),"")</f>
        <v/>
      </c>
      <c r="AK107" s="74" t="str">
        <f t="array" ref="AK107">IFERROR(VLOOKUP($D107,IF((القيود!$A$511:$A$1020=$D107)*(القيود!$H$511:$H$1020=AK$10),القيود!$A$511:$I$1020,""),2,0),"")</f>
        <v/>
      </c>
      <c r="AL107" s="74" t="str">
        <f t="array" ref="AL107">IFERROR(VLOOKUP($D107,IF((القيود!$A$511:$A$1020=$D107)*(القيود!$H$511:$H$1020=AK$10),القيود!$A$511:$I$1020,""),3,0),"")</f>
        <v/>
      </c>
      <c r="AM107" s="74" t="str">
        <f t="array" ref="AM107">IFERROR(VLOOKUP($D107,IF((القيود!$A$511:$A$1020=$D107)*(القيود!$H$511:$H$1020=AM$10),القيود!$A$511:$I$1020,""),2,0),"")</f>
        <v/>
      </c>
      <c r="AN107" s="74" t="str">
        <f t="array" ref="AN107">IFERROR(VLOOKUP($D107,IF((القيود!$A$511:$A$1020=$D107)*(القيود!$H$511:$H$1020=AM$10),القيود!$A$511:$I$1020,""),3,0),"")</f>
        <v/>
      </c>
      <c r="AO107" s="74" t="str">
        <f t="array" ref="AO107">IFERROR(VLOOKUP($D107,IF((القيود!$A$511:$A$1020=$D107)*(القيود!$H$511:$H$1020=AO$10),القيود!$A$511:$I$1020,""),2,0),"")</f>
        <v/>
      </c>
      <c r="AP107" s="74" t="str">
        <f t="array" ref="AP107">IFERROR(VLOOKUP($D107,IF((القيود!$A$511:$A$1020=$D107)*(القيود!$H$511:$H$1020=AO$10),القيود!$A$511:$I$1020,""),3,0),"")</f>
        <v/>
      </c>
      <c r="AQ107" s="74" t="str">
        <f t="array" ref="AQ107">IFERROR(VLOOKUP($D107,IF((القيود!$A$511:$A$1020=$D107)*(القيود!$H$511:$H$1020=AQ$10),القيود!$A$511:$I$1020,""),2,0),"")</f>
        <v/>
      </c>
      <c r="AR107" s="74" t="str">
        <f t="array" ref="AR107">IFERROR(VLOOKUP($D107,IF((القيود!$A$511:$A$1020=$D107)*(القيود!$H$511:$H$1020=AQ$10),القيود!$A$511:$I$1020,""),3,0),"")</f>
        <v/>
      </c>
      <c r="AS107" s="74" t="str">
        <f t="array" ref="AS107">IFERROR(VLOOKUP($D107,IF((القيود!$A$511:$A$1020=$D107)*(القيود!$H$511:$H$1020=AS$10),القيود!$A$511:$I$1020,""),2,0),"")</f>
        <v/>
      </c>
      <c r="AT107" s="74" t="str">
        <f t="array" ref="AT107">IFERROR(VLOOKUP($D107,IF((القيود!$A$511:$A$1020=$D107)*(القيود!$H$511:$H$1020=AS$10),القيود!$A$511:$I$1020,""),3,0),"")</f>
        <v/>
      </c>
      <c r="AU107" s="74" t="str">
        <f t="array" ref="AU107">IFERROR(VLOOKUP($D107,IF((القيود!$A$511:$A$1020=$D107)*(القيود!$H$511:$H$1020=AU$10),القيود!$A$511:$I$1020,""),2,0),"")</f>
        <v/>
      </c>
      <c r="AV107" s="74" t="str">
        <f t="array" ref="AV107">IFERROR(VLOOKUP($D107,IF((القيود!$A$511:$A$1020=$D107)*(القيود!$H$511:$H$1020=AU$10),القيود!$A$511:$I$1020,""),3,0),"")</f>
        <v/>
      </c>
    </row>
    <row r="108" spans="1:48" s="60" customFormat="1" ht="18.75" customHeight="1">
      <c r="A108" s="70">
        <f t="shared" si="68"/>
        <v>1</v>
      </c>
      <c r="B108" s="70" t="str">
        <f t="shared" si="69"/>
        <v/>
      </c>
      <c r="C108" s="70" t="str">
        <f t="shared" si="70"/>
        <v/>
      </c>
      <c r="D108" s="77">
        <v>96</v>
      </c>
      <c r="E108" s="71"/>
      <c r="F108" s="83"/>
      <c r="G108" s="84"/>
      <c r="H108" s="103">
        <f t="shared" si="71"/>
        <v>0</v>
      </c>
      <c r="I108" s="103">
        <f t="shared" si="72"/>
        <v>0</v>
      </c>
      <c r="J108" s="104">
        <f t="shared" si="73"/>
        <v>0</v>
      </c>
      <c r="K108" s="74" t="str">
        <f t="array" ref="K108">IFERROR(VLOOKUP($D108,IF((القيود!$A$511:$A$1020=$D108)*(القيود!$H$511:$H$1020=K$10),القيود!$A$511:$I$1020,""),2,0),"")</f>
        <v/>
      </c>
      <c r="L108" s="74" t="str">
        <f t="array" ref="L108">IFERROR(VLOOKUP($D108,IF((القيود!$A$511:$A$1020=$D108)*(القيود!$H$511:$H$1020=K$10),القيود!$A$511:$I$1020,""),3,0),"")</f>
        <v/>
      </c>
      <c r="M108" s="74" t="str">
        <f t="array" ref="M108">IFERROR(VLOOKUP($D108,IF((القيود!$A$511:$A$1020=$D108)*(القيود!$H$511:$H$1020=M$10),القيود!$A$511:$I$1020,""),2,0),"")</f>
        <v/>
      </c>
      <c r="N108" s="74" t="str">
        <f t="array" ref="N108">IFERROR(VLOOKUP($D108,IF((القيود!$A$511:$A$1020=$D108)*(القيود!$H$511:$H$1020=M$10),القيود!$A$511:$I$1020,""),3,0),"")</f>
        <v/>
      </c>
      <c r="O108" s="74" t="str">
        <f t="array" ref="O108">IFERROR(VLOOKUP($D108,IF((القيود!$A$511:$A$1020=$D108)*(القيود!$H$511:$H$1020=O$10),القيود!$A$511:$I$1020,""),2,0),"")</f>
        <v/>
      </c>
      <c r="P108" s="74" t="str">
        <f t="array" ref="P108">IFERROR(VLOOKUP($D108,IF((القيود!$A$511:$A$1020=$D108)*(القيود!$H$511:$H$1020=O$10),القيود!$A$511:$I$1020,""),3,0),"")</f>
        <v/>
      </c>
      <c r="Q108" s="74" t="str">
        <f t="array" ref="Q108">IFERROR(VLOOKUP($D108,IF((القيود!$A$511:$A$1020=$D108)*(القيود!$H$511:$H$1020=Q$10),القيود!$A$511:$I$1020,""),2,0),"")</f>
        <v/>
      </c>
      <c r="R108" s="74" t="str">
        <f t="array" ref="R108">IFERROR(VLOOKUP($D108,IF((القيود!$A$511:$A$1020=$D108)*(القيود!$H$511:$H$1020=Q$10),القيود!$A$511:$I$1020,""),3,0),"")</f>
        <v/>
      </c>
      <c r="S108" s="74" t="str">
        <f t="array" ref="S108">IFERROR(VLOOKUP($D108,IF((القيود!$A$511:$A$1020=$D108)*(القيود!$H$511:$H$1020=S$10),القيود!$A$511:$I$1020,""),2,0),"")</f>
        <v/>
      </c>
      <c r="T108" s="74" t="str">
        <f t="array" ref="T108">IFERROR(VLOOKUP($D108,IF((القيود!$A$511:$A$1020=$D108)*(القيود!$H$511:$H$1020=S$10),القيود!$A$511:$I$1020,""),3,0),"")</f>
        <v/>
      </c>
      <c r="U108" s="74" t="str">
        <f t="array" ref="U108">IFERROR(VLOOKUP($D108,IF((القيود!$A$511:$A$1020=$D108)*(القيود!$H$511:$H$1020=U$10),القيود!$A$511:$I$1020,""),2,0),"")</f>
        <v/>
      </c>
      <c r="V108" s="74" t="str">
        <f t="array" ref="V108">IFERROR(VLOOKUP($D108,IF((القيود!$A$511:$A$1020=$D108)*(القيود!$H$511:$H$1020=U$10),القيود!$A$511:$I$1020,""),3,0),"")</f>
        <v/>
      </c>
      <c r="W108" s="74" t="str">
        <f t="array" ref="W108">IFERROR(VLOOKUP($D108,IF((القيود!$A$511:$A$1020=$D108)*(القيود!$H$511:$H$1020=W$10),القيود!$A$511:$I$1020,""),2,0),"")</f>
        <v/>
      </c>
      <c r="X108" s="74" t="str">
        <f t="array" ref="X108">IFERROR(VLOOKUP($D108,IF((القيود!$A$511:$A$1020=$D108)*(القيود!$H$511:$H$1020=W$10),القيود!$A$511:$I$1020,""),3,0),"")</f>
        <v/>
      </c>
      <c r="Y108" s="74" t="str">
        <f t="array" ref="Y108">IFERROR(VLOOKUP($D108,IF((القيود!$A$511:$A$1020=$D108)*(القيود!$H$511:$H$1020=Y$10),القيود!$A$511:$I$1020,""),2,0),"")</f>
        <v/>
      </c>
      <c r="Z108" s="74" t="str">
        <f t="array" ref="Z108">IFERROR(VLOOKUP($D108,IF((القيود!$A$511:$A$1020=$D108)*(القيود!$H$511:$H$1020=Y$10),القيود!$A$511:$I$1020,""),3,0),"")</f>
        <v/>
      </c>
      <c r="AA108" s="74" t="str">
        <f t="array" ref="AA108">IFERROR(VLOOKUP($D108,IF((القيود!$A$511:$A$1020=$D108)*(القيود!$H$511:$H$1020=AA$10),القيود!$A$511:$I$1020,""),2,0),"")</f>
        <v/>
      </c>
      <c r="AB108" s="74" t="str">
        <f t="array" ref="AB108">IFERROR(VLOOKUP($D108,IF((القيود!$A$511:$A$1020=$D108)*(القيود!$H$511:$H$1020=AA$10),القيود!$A$511:$I$1020,""),3,0),"")</f>
        <v/>
      </c>
      <c r="AC108" s="74" t="str">
        <f t="array" ref="AC108">IFERROR(VLOOKUP($D108,IF((القيود!$A$511:$A$1020=$D108)*(القيود!$H$511:$H$1020=AC$10),القيود!$A$511:$I$1020,""),2,0),"")</f>
        <v/>
      </c>
      <c r="AD108" s="74" t="str">
        <f t="array" ref="AD108">IFERROR(VLOOKUP($D108,IF((القيود!$A$511:$A$1020=$D108)*(القيود!$H$511:$H$1020=AC$10),القيود!$A$511:$I$1020,""),3,0),"")</f>
        <v/>
      </c>
      <c r="AE108" s="74" t="str">
        <f t="array" ref="AE108">IFERROR(VLOOKUP($D108,IF((القيود!$A$511:$A$1020=$D108)*(القيود!$H$511:$H$1020=AE$10),القيود!$A$511:$I$1020,""),2,0),"")</f>
        <v/>
      </c>
      <c r="AF108" s="74" t="str">
        <f t="array" ref="AF108">IFERROR(VLOOKUP($D108,IF((القيود!$A$511:$A$1020=$D108)*(القيود!$H$511:$H$1020=AE$10),القيود!$A$511:$I$1020,""),3,0),"")</f>
        <v/>
      </c>
      <c r="AG108" s="74" t="str">
        <f t="array" ref="AG108">IFERROR(VLOOKUP($D108,IF((القيود!$A$511:$A$1020=$D108)*(القيود!$H$511:$H$1020=AG$10),القيود!$A$511:$I$1020,""),2,0),"")</f>
        <v/>
      </c>
      <c r="AH108" s="74" t="str">
        <f t="array" ref="AH108">IFERROR(VLOOKUP($D108,IF((القيود!$A$511:$A$1020=$D108)*(القيود!$H$511:$H$1020=AG$10),القيود!$A$511:$I$1020,""),3,0),"")</f>
        <v/>
      </c>
      <c r="AI108" s="74" t="str">
        <f t="array" ref="AI108">IFERROR(VLOOKUP($D108,IF((القيود!$A$511:$A$1020=$D108)*(القيود!$H$511:$H$1020=AI$10),القيود!$A$511:$I$1020,""),2,0),"")</f>
        <v/>
      </c>
      <c r="AJ108" s="74" t="str">
        <f t="array" ref="AJ108">IFERROR(VLOOKUP($D108,IF((القيود!$A$511:$A$1020=$D108)*(القيود!$H$511:$H$1020=AI$10),القيود!$A$511:$I$1020,""),3,0),"")</f>
        <v/>
      </c>
      <c r="AK108" s="74" t="str">
        <f t="array" ref="AK108">IFERROR(VLOOKUP($D108,IF((القيود!$A$511:$A$1020=$D108)*(القيود!$H$511:$H$1020=AK$10),القيود!$A$511:$I$1020,""),2,0),"")</f>
        <v/>
      </c>
      <c r="AL108" s="74" t="str">
        <f t="array" ref="AL108">IFERROR(VLOOKUP($D108,IF((القيود!$A$511:$A$1020=$D108)*(القيود!$H$511:$H$1020=AK$10),القيود!$A$511:$I$1020,""),3,0),"")</f>
        <v/>
      </c>
      <c r="AM108" s="74" t="str">
        <f t="array" ref="AM108">IFERROR(VLOOKUP($D108,IF((القيود!$A$511:$A$1020=$D108)*(القيود!$H$511:$H$1020=AM$10),القيود!$A$511:$I$1020,""),2,0),"")</f>
        <v/>
      </c>
      <c r="AN108" s="74" t="str">
        <f t="array" ref="AN108">IFERROR(VLOOKUP($D108,IF((القيود!$A$511:$A$1020=$D108)*(القيود!$H$511:$H$1020=AM$10),القيود!$A$511:$I$1020,""),3,0),"")</f>
        <v/>
      </c>
      <c r="AO108" s="74" t="str">
        <f t="array" ref="AO108">IFERROR(VLOOKUP($D108,IF((القيود!$A$511:$A$1020=$D108)*(القيود!$H$511:$H$1020=AO$10),القيود!$A$511:$I$1020,""),2,0),"")</f>
        <v/>
      </c>
      <c r="AP108" s="74" t="str">
        <f t="array" ref="AP108">IFERROR(VLOOKUP($D108,IF((القيود!$A$511:$A$1020=$D108)*(القيود!$H$511:$H$1020=AO$10),القيود!$A$511:$I$1020,""),3,0),"")</f>
        <v/>
      </c>
      <c r="AQ108" s="74" t="str">
        <f t="array" ref="AQ108">IFERROR(VLOOKUP($D108,IF((القيود!$A$511:$A$1020=$D108)*(القيود!$H$511:$H$1020=AQ$10),القيود!$A$511:$I$1020,""),2,0),"")</f>
        <v/>
      </c>
      <c r="AR108" s="74" t="str">
        <f t="array" ref="AR108">IFERROR(VLOOKUP($D108,IF((القيود!$A$511:$A$1020=$D108)*(القيود!$H$511:$H$1020=AQ$10),القيود!$A$511:$I$1020,""),3,0),"")</f>
        <v/>
      </c>
      <c r="AS108" s="74" t="str">
        <f t="array" ref="AS108">IFERROR(VLOOKUP($D108,IF((القيود!$A$511:$A$1020=$D108)*(القيود!$H$511:$H$1020=AS$10),القيود!$A$511:$I$1020,""),2,0),"")</f>
        <v/>
      </c>
      <c r="AT108" s="74" t="str">
        <f t="array" ref="AT108">IFERROR(VLOOKUP($D108,IF((القيود!$A$511:$A$1020=$D108)*(القيود!$H$511:$H$1020=AS$10),القيود!$A$511:$I$1020,""),3,0),"")</f>
        <v/>
      </c>
      <c r="AU108" s="74" t="str">
        <f t="array" ref="AU108">IFERROR(VLOOKUP($D108,IF((القيود!$A$511:$A$1020=$D108)*(القيود!$H$511:$H$1020=AU$10),القيود!$A$511:$I$1020,""),2,0),"")</f>
        <v/>
      </c>
      <c r="AV108" s="74" t="str">
        <f t="array" ref="AV108">IFERROR(VLOOKUP($D108,IF((القيود!$A$511:$A$1020=$D108)*(القيود!$H$511:$H$1020=AU$10),القيود!$A$511:$I$1020,""),3,0),"")</f>
        <v/>
      </c>
    </row>
    <row r="109" spans="1:48" s="60" customFormat="1" ht="18.75" customHeight="1">
      <c r="A109" s="70">
        <f t="shared" si="68"/>
        <v>1</v>
      </c>
      <c r="B109" s="70" t="str">
        <f t="shared" si="69"/>
        <v/>
      </c>
      <c r="C109" s="70" t="str">
        <f t="shared" si="70"/>
        <v/>
      </c>
      <c r="D109" s="77">
        <v>97</v>
      </c>
      <c r="E109" s="80"/>
      <c r="F109" s="83"/>
      <c r="G109" s="84"/>
      <c r="H109" s="103">
        <f t="shared" si="71"/>
        <v>0</v>
      </c>
      <c r="I109" s="103">
        <f t="shared" si="72"/>
        <v>0</v>
      </c>
      <c r="J109" s="104">
        <f t="shared" si="73"/>
        <v>0</v>
      </c>
      <c r="K109" s="74" t="str">
        <f t="array" ref="K109">IFERROR(VLOOKUP($D109,IF((القيود!$A$511:$A$1020=$D109)*(القيود!$H$511:$H$1020=K$10),القيود!$A$511:$I$1020,""),2,0),"")</f>
        <v/>
      </c>
      <c r="L109" s="74" t="str">
        <f t="array" ref="L109">IFERROR(VLOOKUP($D109,IF((القيود!$A$511:$A$1020=$D109)*(القيود!$H$511:$H$1020=K$10),القيود!$A$511:$I$1020,""),3,0),"")</f>
        <v/>
      </c>
      <c r="M109" s="74" t="str">
        <f t="array" ref="M109">IFERROR(VLOOKUP($D109,IF((القيود!$A$511:$A$1020=$D109)*(القيود!$H$511:$H$1020=M$10),القيود!$A$511:$I$1020,""),2,0),"")</f>
        <v/>
      </c>
      <c r="N109" s="74" t="str">
        <f t="array" ref="N109">IFERROR(VLOOKUP($D109,IF((القيود!$A$511:$A$1020=$D109)*(القيود!$H$511:$H$1020=M$10),القيود!$A$511:$I$1020,""),3,0),"")</f>
        <v/>
      </c>
      <c r="O109" s="74" t="str">
        <f t="array" ref="O109">IFERROR(VLOOKUP($D109,IF((القيود!$A$511:$A$1020=$D109)*(القيود!$H$511:$H$1020=O$10),القيود!$A$511:$I$1020,""),2,0),"")</f>
        <v/>
      </c>
      <c r="P109" s="74" t="str">
        <f t="array" ref="P109">IFERROR(VLOOKUP($D109,IF((القيود!$A$511:$A$1020=$D109)*(القيود!$H$511:$H$1020=O$10),القيود!$A$511:$I$1020,""),3,0),"")</f>
        <v/>
      </c>
      <c r="Q109" s="74" t="str">
        <f t="array" ref="Q109">IFERROR(VLOOKUP($D109,IF((القيود!$A$511:$A$1020=$D109)*(القيود!$H$511:$H$1020=Q$10),القيود!$A$511:$I$1020,""),2,0),"")</f>
        <v/>
      </c>
      <c r="R109" s="74" t="str">
        <f t="array" ref="R109">IFERROR(VLOOKUP($D109,IF((القيود!$A$511:$A$1020=$D109)*(القيود!$H$511:$H$1020=Q$10),القيود!$A$511:$I$1020,""),3,0),"")</f>
        <v/>
      </c>
      <c r="S109" s="74" t="str">
        <f t="array" ref="S109">IFERROR(VLOOKUP($D109,IF((القيود!$A$511:$A$1020=$D109)*(القيود!$H$511:$H$1020=S$10),القيود!$A$511:$I$1020,""),2,0),"")</f>
        <v/>
      </c>
      <c r="T109" s="74" t="str">
        <f t="array" ref="T109">IFERROR(VLOOKUP($D109,IF((القيود!$A$511:$A$1020=$D109)*(القيود!$H$511:$H$1020=S$10),القيود!$A$511:$I$1020,""),3,0),"")</f>
        <v/>
      </c>
      <c r="U109" s="74" t="str">
        <f t="array" ref="U109">IFERROR(VLOOKUP($D109,IF((القيود!$A$511:$A$1020=$D109)*(القيود!$H$511:$H$1020=U$10),القيود!$A$511:$I$1020,""),2,0),"")</f>
        <v/>
      </c>
      <c r="V109" s="74" t="str">
        <f t="array" ref="V109">IFERROR(VLOOKUP($D109,IF((القيود!$A$511:$A$1020=$D109)*(القيود!$H$511:$H$1020=U$10),القيود!$A$511:$I$1020,""),3,0),"")</f>
        <v/>
      </c>
      <c r="W109" s="74" t="str">
        <f t="array" ref="W109">IFERROR(VLOOKUP($D109,IF((القيود!$A$511:$A$1020=$D109)*(القيود!$H$511:$H$1020=W$10),القيود!$A$511:$I$1020,""),2,0),"")</f>
        <v/>
      </c>
      <c r="X109" s="74" t="str">
        <f t="array" ref="X109">IFERROR(VLOOKUP($D109,IF((القيود!$A$511:$A$1020=$D109)*(القيود!$H$511:$H$1020=W$10),القيود!$A$511:$I$1020,""),3,0),"")</f>
        <v/>
      </c>
      <c r="Y109" s="74" t="str">
        <f t="array" ref="Y109">IFERROR(VLOOKUP($D109,IF((القيود!$A$511:$A$1020=$D109)*(القيود!$H$511:$H$1020=Y$10),القيود!$A$511:$I$1020,""),2,0),"")</f>
        <v/>
      </c>
      <c r="Z109" s="74" t="str">
        <f t="array" ref="Z109">IFERROR(VLOOKUP($D109,IF((القيود!$A$511:$A$1020=$D109)*(القيود!$H$511:$H$1020=Y$10),القيود!$A$511:$I$1020,""),3,0),"")</f>
        <v/>
      </c>
      <c r="AA109" s="74" t="str">
        <f t="array" ref="AA109">IFERROR(VLOOKUP($D109,IF((القيود!$A$511:$A$1020=$D109)*(القيود!$H$511:$H$1020=AA$10),القيود!$A$511:$I$1020,""),2,0),"")</f>
        <v/>
      </c>
      <c r="AB109" s="74" t="str">
        <f t="array" ref="AB109">IFERROR(VLOOKUP($D109,IF((القيود!$A$511:$A$1020=$D109)*(القيود!$H$511:$H$1020=AA$10),القيود!$A$511:$I$1020,""),3,0),"")</f>
        <v/>
      </c>
      <c r="AC109" s="74" t="str">
        <f t="array" ref="AC109">IFERROR(VLOOKUP($D109,IF((القيود!$A$511:$A$1020=$D109)*(القيود!$H$511:$H$1020=AC$10),القيود!$A$511:$I$1020,""),2,0),"")</f>
        <v/>
      </c>
      <c r="AD109" s="74" t="str">
        <f t="array" ref="AD109">IFERROR(VLOOKUP($D109,IF((القيود!$A$511:$A$1020=$D109)*(القيود!$H$511:$H$1020=AC$10),القيود!$A$511:$I$1020,""),3,0),"")</f>
        <v/>
      </c>
      <c r="AE109" s="74" t="str">
        <f t="array" ref="AE109">IFERROR(VLOOKUP($D109,IF((القيود!$A$511:$A$1020=$D109)*(القيود!$H$511:$H$1020=AE$10),القيود!$A$511:$I$1020,""),2,0),"")</f>
        <v/>
      </c>
      <c r="AF109" s="74" t="str">
        <f t="array" ref="AF109">IFERROR(VLOOKUP($D109,IF((القيود!$A$511:$A$1020=$D109)*(القيود!$H$511:$H$1020=AE$10),القيود!$A$511:$I$1020,""),3,0),"")</f>
        <v/>
      </c>
      <c r="AG109" s="74" t="str">
        <f t="array" ref="AG109">IFERROR(VLOOKUP($D109,IF((القيود!$A$511:$A$1020=$D109)*(القيود!$H$511:$H$1020=AG$10),القيود!$A$511:$I$1020,""),2,0),"")</f>
        <v/>
      </c>
      <c r="AH109" s="74" t="str">
        <f t="array" ref="AH109">IFERROR(VLOOKUP($D109,IF((القيود!$A$511:$A$1020=$D109)*(القيود!$H$511:$H$1020=AG$10),القيود!$A$511:$I$1020,""),3,0),"")</f>
        <v/>
      </c>
      <c r="AI109" s="74" t="str">
        <f t="array" ref="AI109">IFERROR(VLOOKUP($D109,IF((القيود!$A$511:$A$1020=$D109)*(القيود!$H$511:$H$1020=AI$10),القيود!$A$511:$I$1020,""),2,0),"")</f>
        <v/>
      </c>
      <c r="AJ109" s="74" t="str">
        <f t="array" ref="AJ109">IFERROR(VLOOKUP($D109,IF((القيود!$A$511:$A$1020=$D109)*(القيود!$H$511:$H$1020=AI$10),القيود!$A$511:$I$1020,""),3,0),"")</f>
        <v/>
      </c>
      <c r="AK109" s="74" t="str">
        <f t="array" ref="AK109">IFERROR(VLOOKUP($D109,IF((القيود!$A$511:$A$1020=$D109)*(القيود!$H$511:$H$1020=AK$10),القيود!$A$511:$I$1020,""),2,0),"")</f>
        <v/>
      </c>
      <c r="AL109" s="74" t="str">
        <f t="array" ref="AL109">IFERROR(VLOOKUP($D109,IF((القيود!$A$511:$A$1020=$D109)*(القيود!$H$511:$H$1020=AK$10),القيود!$A$511:$I$1020,""),3,0),"")</f>
        <v/>
      </c>
      <c r="AM109" s="74" t="str">
        <f t="array" ref="AM109">IFERROR(VLOOKUP($D109,IF((القيود!$A$511:$A$1020=$D109)*(القيود!$H$511:$H$1020=AM$10),القيود!$A$511:$I$1020,""),2,0),"")</f>
        <v/>
      </c>
      <c r="AN109" s="74" t="str">
        <f t="array" ref="AN109">IFERROR(VLOOKUP($D109,IF((القيود!$A$511:$A$1020=$D109)*(القيود!$H$511:$H$1020=AM$10),القيود!$A$511:$I$1020,""),3,0),"")</f>
        <v/>
      </c>
      <c r="AO109" s="74" t="str">
        <f t="array" ref="AO109">IFERROR(VLOOKUP($D109,IF((القيود!$A$511:$A$1020=$D109)*(القيود!$H$511:$H$1020=AO$10),القيود!$A$511:$I$1020,""),2,0),"")</f>
        <v/>
      </c>
      <c r="AP109" s="74" t="str">
        <f t="array" ref="AP109">IFERROR(VLOOKUP($D109,IF((القيود!$A$511:$A$1020=$D109)*(القيود!$H$511:$H$1020=AO$10),القيود!$A$511:$I$1020,""),3,0),"")</f>
        <v/>
      </c>
      <c r="AQ109" s="74" t="str">
        <f t="array" ref="AQ109">IFERROR(VLOOKUP($D109,IF((القيود!$A$511:$A$1020=$D109)*(القيود!$H$511:$H$1020=AQ$10),القيود!$A$511:$I$1020,""),2,0),"")</f>
        <v/>
      </c>
      <c r="AR109" s="74" t="str">
        <f t="array" ref="AR109">IFERROR(VLOOKUP($D109,IF((القيود!$A$511:$A$1020=$D109)*(القيود!$H$511:$H$1020=AQ$10),القيود!$A$511:$I$1020,""),3,0),"")</f>
        <v/>
      </c>
      <c r="AS109" s="74" t="str">
        <f t="array" ref="AS109">IFERROR(VLOOKUP($D109,IF((القيود!$A$511:$A$1020=$D109)*(القيود!$H$511:$H$1020=AS$10),القيود!$A$511:$I$1020,""),2,0),"")</f>
        <v/>
      </c>
      <c r="AT109" s="74" t="str">
        <f t="array" ref="AT109">IFERROR(VLOOKUP($D109,IF((القيود!$A$511:$A$1020=$D109)*(القيود!$H$511:$H$1020=AS$10),القيود!$A$511:$I$1020,""),3,0),"")</f>
        <v/>
      </c>
      <c r="AU109" s="74" t="str">
        <f t="array" ref="AU109">IFERROR(VLOOKUP($D109,IF((القيود!$A$511:$A$1020=$D109)*(القيود!$H$511:$H$1020=AU$10),القيود!$A$511:$I$1020,""),2,0),"")</f>
        <v/>
      </c>
      <c r="AV109" s="74" t="str">
        <f t="array" ref="AV109">IFERROR(VLOOKUP($D109,IF((القيود!$A$511:$A$1020=$D109)*(القيود!$H$511:$H$1020=AU$10),القيود!$A$511:$I$1020,""),3,0),"")</f>
        <v/>
      </c>
    </row>
    <row r="110" spans="1:48" s="60" customFormat="1" ht="18.75" customHeight="1">
      <c r="A110" s="70">
        <f t="shared" si="68"/>
        <v>1</v>
      </c>
      <c r="B110" s="70" t="str">
        <f t="shared" si="69"/>
        <v/>
      </c>
      <c r="C110" s="70" t="str">
        <f t="shared" si="70"/>
        <v/>
      </c>
      <c r="D110" s="77">
        <v>98</v>
      </c>
      <c r="E110" s="71"/>
      <c r="F110" s="83"/>
      <c r="G110" s="84"/>
      <c r="H110" s="103">
        <f t="shared" si="71"/>
        <v>0</v>
      </c>
      <c r="I110" s="103">
        <f t="shared" si="72"/>
        <v>0</v>
      </c>
      <c r="J110" s="104">
        <f t="shared" si="73"/>
        <v>0</v>
      </c>
      <c r="K110" s="74" t="str">
        <f t="array" ref="K110">IFERROR(VLOOKUP($D110,IF((القيود!$A$511:$A$1020=$D110)*(القيود!$H$511:$H$1020=K$10),القيود!$A$511:$I$1020,""),2,0),"")</f>
        <v/>
      </c>
      <c r="L110" s="74" t="str">
        <f t="array" ref="L110">IFERROR(VLOOKUP($D110,IF((القيود!$A$511:$A$1020=$D110)*(القيود!$H$511:$H$1020=K$10),القيود!$A$511:$I$1020,""),3,0),"")</f>
        <v/>
      </c>
      <c r="M110" s="74" t="str">
        <f t="array" ref="M110">IFERROR(VLOOKUP($D110,IF((القيود!$A$511:$A$1020=$D110)*(القيود!$H$511:$H$1020=M$10),القيود!$A$511:$I$1020,""),2,0),"")</f>
        <v/>
      </c>
      <c r="N110" s="74" t="str">
        <f t="array" ref="N110">IFERROR(VLOOKUP($D110,IF((القيود!$A$511:$A$1020=$D110)*(القيود!$H$511:$H$1020=M$10),القيود!$A$511:$I$1020,""),3,0),"")</f>
        <v/>
      </c>
      <c r="O110" s="74" t="str">
        <f t="array" ref="O110">IFERROR(VLOOKUP($D110,IF((القيود!$A$511:$A$1020=$D110)*(القيود!$H$511:$H$1020=O$10),القيود!$A$511:$I$1020,""),2,0),"")</f>
        <v/>
      </c>
      <c r="P110" s="74" t="str">
        <f t="array" ref="P110">IFERROR(VLOOKUP($D110,IF((القيود!$A$511:$A$1020=$D110)*(القيود!$H$511:$H$1020=O$10),القيود!$A$511:$I$1020,""),3,0),"")</f>
        <v/>
      </c>
      <c r="Q110" s="74" t="str">
        <f t="array" ref="Q110">IFERROR(VLOOKUP($D110,IF((القيود!$A$511:$A$1020=$D110)*(القيود!$H$511:$H$1020=Q$10),القيود!$A$511:$I$1020,""),2,0),"")</f>
        <v/>
      </c>
      <c r="R110" s="74" t="str">
        <f t="array" ref="R110">IFERROR(VLOOKUP($D110,IF((القيود!$A$511:$A$1020=$D110)*(القيود!$H$511:$H$1020=Q$10),القيود!$A$511:$I$1020,""),3,0),"")</f>
        <v/>
      </c>
      <c r="S110" s="74" t="str">
        <f t="array" ref="S110">IFERROR(VLOOKUP($D110,IF((القيود!$A$511:$A$1020=$D110)*(القيود!$H$511:$H$1020=S$10),القيود!$A$511:$I$1020,""),2,0),"")</f>
        <v/>
      </c>
      <c r="T110" s="74" t="str">
        <f t="array" ref="T110">IFERROR(VLOOKUP($D110,IF((القيود!$A$511:$A$1020=$D110)*(القيود!$H$511:$H$1020=S$10),القيود!$A$511:$I$1020,""),3,0),"")</f>
        <v/>
      </c>
      <c r="U110" s="74" t="str">
        <f t="array" ref="U110">IFERROR(VLOOKUP($D110,IF((القيود!$A$511:$A$1020=$D110)*(القيود!$H$511:$H$1020=U$10),القيود!$A$511:$I$1020,""),2,0),"")</f>
        <v/>
      </c>
      <c r="V110" s="74" t="str">
        <f t="array" ref="V110">IFERROR(VLOOKUP($D110,IF((القيود!$A$511:$A$1020=$D110)*(القيود!$H$511:$H$1020=U$10),القيود!$A$511:$I$1020,""),3,0),"")</f>
        <v/>
      </c>
      <c r="W110" s="74" t="str">
        <f t="array" ref="W110">IFERROR(VLOOKUP($D110,IF((القيود!$A$511:$A$1020=$D110)*(القيود!$H$511:$H$1020=W$10),القيود!$A$511:$I$1020,""),2,0),"")</f>
        <v/>
      </c>
      <c r="X110" s="74" t="str">
        <f t="array" ref="X110">IFERROR(VLOOKUP($D110,IF((القيود!$A$511:$A$1020=$D110)*(القيود!$H$511:$H$1020=W$10),القيود!$A$511:$I$1020,""),3,0),"")</f>
        <v/>
      </c>
      <c r="Y110" s="74" t="str">
        <f t="array" ref="Y110">IFERROR(VLOOKUP($D110,IF((القيود!$A$511:$A$1020=$D110)*(القيود!$H$511:$H$1020=Y$10),القيود!$A$511:$I$1020,""),2,0),"")</f>
        <v/>
      </c>
      <c r="Z110" s="74" t="str">
        <f t="array" ref="Z110">IFERROR(VLOOKUP($D110,IF((القيود!$A$511:$A$1020=$D110)*(القيود!$H$511:$H$1020=Y$10),القيود!$A$511:$I$1020,""),3,0),"")</f>
        <v/>
      </c>
      <c r="AA110" s="74" t="str">
        <f t="array" ref="AA110">IFERROR(VLOOKUP($D110,IF((القيود!$A$511:$A$1020=$D110)*(القيود!$H$511:$H$1020=AA$10),القيود!$A$511:$I$1020,""),2,0),"")</f>
        <v/>
      </c>
      <c r="AB110" s="74" t="str">
        <f t="array" ref="AB110">IFERROR(VLOOKUP($D110,IF((القيود!$A$511:$A$1020=$D110)*(القيود!$H$511:$H$1020=AA$10),القيود!$A$511:$I$1020,""),3,0),"")</f>
        <v/>
      </c>
      <c r="AC110" s="74" t="str">
        <f t="array" ref="AC110">IFERROR(VLOOKUP($D110,IF((القيود!$A$511:$A$1020=$D110)*(القيود!$H$511:$H$1020=AC$10),القيود!$A$511:$I$1020,""),2,0),"")</f>
        <v/>
      </c>
      <c r="AD110" s="74" t="str">
        <f t="array" ref="AD110">IFERROR(VLOOKUP($D110,IF((القيود!$A$511:$A$1020=$D110)*(القيود!$H$511:$H$1020=AC$10),القيود!$A$511:$I$1020,""),3,0),"")</f>
        <v/>
      </c>
      <c r="AE110" s="74" t="str">
        <f t="array" ref="AE110">IFERROR(VLOOKUP($D110,IF((القيود!$A$511:$A$1020=$D110)*(القيود!$H$511:$H$1020=AE$10),القيود!$A$511:$I$1020,""),2,0),"")</f>
        <v/>
      </c>
      <c r="AF110" s="74" t="str">
        <f t="array" ref="AF110">IFERROR(VLOOKUP($D110,IF((القيود!$A$511:$A$1020=$D110)*(القيود!$H$511:$H$1020=AE$10),القيود!$A$511:$I$1020,""),3,0),"")</f>
        <v/>
      </c>
      <c r="AG110" s="74" t="str">
        <f t="array" ref="AG110">IFERROR(VLOOKUP($D110,IF((القيود!$A$511:$A$1020=$D110)*(القيود!$H$511:$H$1020=AG$10),القيود!$A$511:$I$1020,""),2,0),"")</f>
        <v/>
      </c>
      <c r="AH110" s="74" t="str">
        <f t="array" ref="AH110">IFERROR(VLOOKUP($D110,IF((القيود!$A$511:$A$1020=$D110)*(القيود!$H$511:$H$1020=AG$10),القيود!$A$511:$I$1020,""),3,0),"")</f>
        <v/>
      </c>
      <c r="AI110" s="74" t="str">
        <f t="array" ref="AI110">IFERROR(VLOOKUP($D110,IF((القيود!$A$511:$A$1020=$D110)*(القيود!$H$511:$H$1020=AI$10),القيود!$A$511:$I$1020,""),2,0),"")</f>
        <v/>
      </c>
      <c r="AJ110" s="74" t="str">
        <f t="array" ref="AJ110">IFERROR(VLOOKUP($D110,IF((القيود!$A$511:$A$1020=$D110)*(القيود!$H$511:$H$1020=AI$10),القيود!$A$511:$I$1020,""),3,0),"")</f>
        <v/>
      </c>
      <c r="AK110" s="74" t="str">
        <f t="array" ref="AK110">IFERROR(VLOOKUP($D110,IF((القيود!$A$511:$A$1020=$D110)*(القيود!$H$511:$H$1020=AK$10),القيود!$A$511:$I$1020,""),2,0),"")</f>
        <v/>
      </c>
      <c r="AL110" s="74" t="str">
        <f t="array" ref="AL110">IFERROR(VLOOKUP($D110,IF((القيود!$A$511:$A$1020=$D110)*(القيود!$H$511:$H$1020=AK$10),القيود!$A$511:$I$1020,""),3,0),"")</f>
        <v/>
      </c>
      <c r="AM110" s="74" t="str">
        <f t="array" ref="AM110">IFERROR(VLOOKUP($D110,IF((القيود!$A$511:$A$1020=$D110)*(القيود!$H$511:$H$1020=AM$10),القيود!$A$511:$I$1020,""),2,0),"")</f>
        <v/>
      </c>
      <c r="AN110" s="74" t="str">
        <f t="array" ref="AN110">IFERROR(VLOOKUP($D110,IF((القيود!$A$511:$A$1020=$D110)*(القيود!$H$511:$H$1020=AM$10),القيود!$A$511:$I$1020,""),3,0),"")</f>
        <v/>
      </c>
      <c r="AO110" s="74" t="str">
        <f t="array" ref="AO110">IFERROR(VLOOKUP($D110,IF((القيود!$A$511:$A$1020=$D110)*(القيود!$H$511:$H$1020=AO$10),القيود!$A$511:$I$1020,""),2,0),"")</f>
        <v/>
      </c>
      <c r="AP110" s="74" t="str">
        <f t="array" ref="AP110">IFERROR(VLOOKUP($D110,IF((القيود!$A$511:$A$1020=$D110)*(القيود!$H$511:$H$1020=AO$10),القيود!$A$511:$I$1020,""),3,0),"")</f>
        <v/>
      </c>
      <c r="AQ110" s="74" t="str">
        <f t="array" ref="AQ110">IFERROR(VLOOKUP($D110,IF((القيود!$A$511:$A$1020=$D110)*(القيود!$H$511:$H$1020=AQ$10),القيود!$A$511:$I$1020,""),2,0),"")</f>
        <v/>
      </c>
      <c r="AR110" s="74" t="str">
        <f t="array" ref="AR110">IFERROR(VLOOKUP($D110,IF((القيود!$A$511:$A$1020=$D110)*(القيود!$H$511:$H$1020=AQ$10),القيود!$A$511:$I$1020,""),3,0),"")</f>
        <v/>
      </c>
      <c r="AS110" s="74" t="str">
        <f t="array" ref="AS110">IFERROR(VLOOKUP($D110,IF((القيود!$A$511:$A$1020=$D110)*(القيود!$H$511:$H$1020=AS$10),القيود!$A$511:$I$1020,""),2,0),"")</f>
        <v/>
      </c>
      <c r="AT110" s="74" t="str">
        <f t="array" ref="AT110">IFERROR(VLOOKUP($D110,IF((القيود!$A$511:$A$1020=$D110)*(القيود!$H$511:$H$1020=AS$10),القيود!$A$511:$I$1020,""),3,0),"")</f>
        <v/>
      </c>
      <c r="AU110" s="74" t="str">
        <f t="array" ref="AU110">IFERROR(VLOOKUP($D110,IF((القيود!$A$511:$A$1020=$D110)*(القيود!$H$511:$H$1020=AU$10),القيود!$A$511:$I$1020,""),2,0),"")</f>
        <v/>
      </c>
      <c r="AV110" s="74" t="str">
        <f t="array" ref="AV110">IFERROR(VLOOKUP($D110,IF((القيود!$A$511:$A$1020=$D110)*(القيود!$H$511:$H$1020=AU$10),القيود!$A$511:$I$1020,""),3,0),"")</f>
        <v/>
      </c>
    </row>
    <row r="111" spans="1:48" s="60" customFormat="1" ht="18.75" customHeight="1">
      <c r="A111" s="70">
        <f t="shared" si="68"/>
        <v>1</v>
      </c>
      <c r="B111" s="70" t="str">
        <f t="shared" si="69"/>
        <v/>
      </c>
      <c r="C111" s="70" t="str">
        <f t="shared" si="70"/>
        <v/>
      </c>
      <c r="D111" s="77">
        <v>99</v>
      </c>
      <c r="E111" s="80"/>
      <c r="F111" s="83"/>
      <c r="G111" s="84"/>
      <c r="H111" s="103">
        <f t="shared" si="71"/>
        <v>0</v>
      </c>
      <c r="I111" s="103">
        <f t="shared" si="72"/>
        <v>0</v>
      </c>
      <c r="J111" s="104">
        <f t="shared" si="73"/>
        <v>0</v>
      </c>
      <c r="K111" s="74" t="str">
        <f t="array" ref="K111">IFERROR(VLOOKUP($D111,IF((القيود!$A$511:$A$1020=$D111)*(القيود!$H$511:$H$1020=K$10),القيود!$A$511:$I$1020,""),2,0),"")</f>
        <v/>
      </c>
      <c r="L111" s="74" t="str">
        <f t="array" ref="L111">IFERROR(VLOOKUP($D111,IF((القيود!$A$511:$A$1020=$D111)*(القيود!$H$511:$H$1020=K$10),القيود!$A$511:$I$1020,""),3,0),"")</f>
        <v/>
      </c>
      <c r="M111" s="74" t="str">
        <f t="array" ref="M111">IFERROR(VLOOKUP($D111,IF((القيود!$A$511:$A$1020=$D111)*(القيود!$H$511:$H$1020=M$10),القيود!$A$511:$I$1020,""),2,0),"")</f>
        <v/>
      </c>
      <c r="N111" s="74" t="str">
        <f t="array" ref="N111">IFERROR(VLOOKUP($D111,IF((القيود!$A$511:$A$1020=$D111)*(القيود!$H$511:$H$1020=M$10),القيود!$A$511:$I$1020,""),3,0),"")</f>
        <v/>
      </c>
      <c r="O111" s="74" t="str">
        <f t="array" ref="O111">IFERROR(VLOOKUP($D111,IF((القيود!$A$511:$A$1020=$D111)*(القيود!$H$511:$H$1020=O$10),القيود!$A$511:$I$1020,""),2,0),"")</f>
        <v/>
      </c>
      <c r="P111" s="74" t="str">
        <f t="array" ref="P111">IFERROR(VLOOKUP($D111,IF((القيود!$A$511:$A$1020=$D111)*(القيود!$H$511:$H$1020=O$10),القيود!$A$511:$I$1020,""),3,0),"")</f>
        <v/>
      </c>
      <c r="Q111" s="74" t="str">
        <f t="array" ref="Q111">IFERROR(VLOOKUP($D111,IF((القيود!$A$511:$A$1020=$D111)*(القيود!$H$511:$H$1020=Q$10),القيود!$A$511:$I$1020,""),2,0),"")</f>
        <v/>
      </c>
      <c r="R111" s="74" t="str">
        <f t="array" ref="R111">IFERROR(VLOOKUP($D111,IF((القيود!$A$511:$A$1020=$D111)*(القيود!$H$511:$H$1020=Q$10),القيود!$A$511:$I$1020,""),3,0),"")</f>
        <v/>
      </c>
      <c r="S111" s="74" t="str">
        <f t="array" ref="S111">IFERROR(VLOOKUP($D111,IF((القيود!$A$511:$A$1020=$D111)*(القيود!$H$511:$H$1020=S$10),القيود!$A$511:$I$1020,""),2,0),"")</f>
        <v/>
      </c>
      <c r="T111" s="74" t="str">
        <f t="array" ref="T111">IFERROR(VLOOKUP($D111,IF((القيود!$A$511:$A$1020=$D111)*(القيود!$H$511:$H$1020=S$10),القيود!$A$511:$I$1020,""),3,0),"")</f>
        <v/>
      </c>
      <c r="U111" s="74" t="str">
        <f t="array" ref="U111">IFERROR(VLOOKUP($D111,IF((القيود!$A$511:$A$1020=$D111)*(القيود!$H$511:$H$1020=U$10),القيود!$A$511:$I$1020,""),2,0),"")</f>
        <v/>
      </c>
      <c r="V111" s="74" t="str">
        <f t="array" ref="V111">IFERROR(VLOOKUP($D111,IF((القيود!$A$511:$A$1020=$D111)*(القيود!$H$511:$H$1020=U$10),القيود!$A$511:$I$1020,""),3,0),"")</f>
        <v/>
      </c>
      <c r="W111" s="74" t="str">
        <f t="array" ref="W111">IFERROR(VLOOKUP($D111,IF((القيود!$A$511:$A$1020=$D111)*(القيود!$H$511:$H$1020=W$10),القيود!$A$511:$I$1020,""),2,0),"")</f>
        <v/>
      </c>
      <c r="X111" s="74" t="str">
        <f t="array" ref="X111">IFERROR(VLOOKUP($D111,IF((القيود!$A$511:$A$1020=$D111)*(القيود!$H$511:$H$1020=W$10),القيود!$A$511:$I$1020,""),3,0),"")</f>
        <v/>
      </c>
      <c r="Y111" s="74" t="str">
        <f t="array" ref="Y111">IFERROR(VLOOKUP($D111,IF((القيود!$A$511:$A$1020=$D111)*(القيود!$H$511:$H$1020=Y$10),القيود!$A$511:$I$1020,""),2,0),"")</f>
        <v/>
      </c>
      <c r="Z111" s="74" t="str">
        <f t="array" ref="Z111">IFERROR(VLOOKUP($D111,IF((القيود!$A$511:$A$1020=$D111)*(القيود!$H$511:$H$1020=Y$10),القيود!$A$511:$I$1020,""),3,0),"")</f>
        <v/>
      </c>
      <c r="AA111" s="74" t="str">
        <f t="array" ref="AA111">IFERROR(VLOOKUP($D111,IF((القيود!$A$511:$A$1020=$D111)*(القيود!$H$511:$H$1020=AA$10),القيود!$A$511:$I$1020,""),2,0),"")</f>
        <v/>
      </c>
      <c r="AB111" s="74" t="str">
        <f t="array" ref="AB111">IFERROR(VLOOKUP($D111,IF((القيود!$A$511:$A$1020=$D111)*(القيود!$H$511:$H$1020=AA$10),القيود!$A$511:$I$1020,""),3,0),"")</f>
        <v/>
      </c>
      <c r="AC111" s="74" t="str">
        <f t="array" ref="AC111">IFERROR(VLOOKUP($D111,IF((القيود!$A$511:$A$1020=$D111)*(القيود!$H$511:$H$1020=AC$10),القيود!$A$511:$I$1020,""),2,0),"")</f>
        <v/>
      </c>
      <c r="AD111" s="74" t="str">
        <f t="array" ref="AD111">IFERROR(VLOOKUP($D111,IF((القيود!$A$511:$A$1020=$D111)*(القيود!$H$511:$H$1020=AC$10),القيود!$A$511:$I$1020,""),3,0),"")</f>
        <v/>
      </c>
      <c r="AE111" s="74" t="str">
        <f t="array" ref="AE111">IFERROR(VLOOKUP($D111,IF((القيود!$A$511:$A$1020=$D111)*(القيود!$H$511:$H$1020=AE$10),القيود!$A$511:$I$1020,""),2,0),"")</f>
        <v/>
      </c>
      <c r="AF111" s="74" t="str">
        <f t="array" ref="AF111">IFERROR(VLOOKUP($D111,IF((القيود!$A$511:$A$1020=$D111)*(القيود!$H$511:$H$1020=AE$10),القيود!$A$511:$I$1020,""),3,0),"")</f>
        <v/>
      </c>
      <c r="AG111" s="74" t="str">
        <f t="array" ref="AG111">IFERROR(VLOOKUP($D111,IF((القيود!$A$511:$A$1020=$D111)*(القيود!$H$511:$H$1020=AG$10),القيود!$A$511:$I$1020,""),2,0),"")</f>
        <v/>
      </c>
      <c r="AH111" s="74" t="str">
        <f t="array" ref="AH111">IFERROR(VLOOKUP($D111,IF((القيود!$A$511:$A$1020=$D111)*(القيود!$H$511:$H$1020=AG$10),القيود!$A$511:$I$1020,""),3,0),"")</f>
        <v/>
      </c>
      <c r="AI111" s="74" t="str">
        <f t="array" ref="AI111">IFERROR(VLOOKUP($D111,IF((القيود!$A$511:$A$1020=$D111)*(القيود!$H$511:$H$1020=AI$10),القيود!$A$511:$I$1020,""),2,0),"")</f>
        <v/>
      </c>
      <c r="AJ111" s="74" t="str">
        <f t="array" ref="AJ111">IFERROR(VLOOKUP($D111,IF((القيود!$A$511:$A$1020=$D111)*(القيود!$H$511:$H$1020=AI$10),القيود!$A$511:$I$1020,""),3,0),"")</f>
        <v/>
      </c>
      <c r="AK111" s="74" t="str">
        <f t="array" ref="AK111">IFERROR(VLOOKUP($D111,IF((القيود!$A$511:$A$1020=$D111)*(القيود!$H$511:$H$1020=AK$10),القيود!$A$511:$I$1020,""),2,0),"")</f>
        <v/>
      </c>
      <c r="AL111" s="74" t="str">
        <f t="array" ref="AL111">IFERROR(VLOOKUP($D111,IF((القيود!$A$511:$A$1020=$D111)*(القيود!$H$511:$H$1020=AK$10),القيود!$A$511:$I$1020,""),3,0),"")</f>
        <v/>
      </c>
      <c r="AM111" s="74" t="str">
        <f t="array" ref="AM111">IFERROR(VLOOKUP($D111,IF((القيود!$A$511:$A$1020=$D111)*(القيود!$H$511:$H$1020=AM$10),القيود!$A$511:$I$1020,""),2,0),"")</f>
        <v/>
      </c>
      <c r="AN111" s="74" t="str">
        <f t="array" ref="AN111">IFERROR(VLOOKUP($D111,IF((القيود!$A$511:$A$1020=$D111)*(القيود!$H$511:$H$1020=AM$10),القيود!$A$511:$I$1020,""),3,0),"")</f>
        <v/>
      </c>
      <c r="AO111" s="74" t="str">
        <f t="array" ref="AO111">IFERROR(VLOOKUP($D111,IF((القيود!$A$511:$A$1020=$D111)*(القيود!$H$511:$H$1020=AO$10),القيود!$A$511:$I$1020,""),2,0),"")</f>
        <v/>
      </c>
      <c r="AP111" s="74" t="str">
        <f t="array" ref="AP111">IFERROR(VLOOKUP($D111,IF((القيود!$A$511:$A$1020=$D111)*(القيود!$H$511:$H$1020=AO$10),القيود!$A$511:$I$1020,""),3,0),"")</f>
        <v/>
      </c>
      <c r="AQ111" s="74" t="str">
        <f t="array" ref="AQ111">IFERROR(VLOOKUP($D111,IF((القيود!$A$511:$A$1020=$D111)*(القيود!$H$511:$H$1020=AQ$10),القيود!$A$511:$I$1020,""),2,0),"")</f>
        <v/>
      </c>
      <c r="AR111" s="74" t="str">
        <f t="array" ref="AR111">IFERROR(VLOOKUP($D111,IF((القيود!$A$511:$A$1020=$D111)*(القيود!$H$511:$H$1020=AQ$10),القيود!$A$511:$I$1020,""),3,0),"")</f>
        <v/>
      </c>
      <c r="AS111" s="74" t="str">
        <f t="array" ref="AS111">IFERROR(VLOOKUP($D111,IF((القيود!$A$511:$A$1020=$D111)*(القيود!$H$511:$H$1020=AS$10),القيود!$A$511:$I$1020,""),2,0),"")</f>
        <v/>
      </c>
      <c r="AT111" s="74" t="str">
        <f t="array" ref="AT111">IFERROR(VLOOKUP($D111,IF((القيود!$A$511:$A$1020=$D111)*(القيود!$H$511:$H$1020=AS$10),القيود!$A$511:$I$1020,""),3,0),"")</f>
        <v/>
      </c>
      <c r="AU111" s="74" t="str">
        <f t="array" ref="AU111">IFERROR(VLOOKUP($D111,IF((القيود!$A$511:$A$1020=$D111)*(القيود!$H$511:$H$1020=AU$10),القيود!$A$511:$I$1020,""),2,0),"")</f>
        <v/>
      </c>
      <c r="AV111" s="74" t="str">
        <f t="array" ref="AV111">IFERROR(VLOOKUP($D111,IF((القيود!$A$511:$A$1020=$D111)*(القيود!$H$511:$H$1020=AU$10),القيود!$A$511:$I$1020,""),3,0),"")</f>
        <v/>
      </c>
    </row>
    <row r="112" spans="1:48" s="60" customFormat="1" ht="18.75" customHeight="1">
      <c r="A112" s="70">
        <f t="shared" si="68"/>
        <v>1</v>
      </c>
      <c r="B112" s="70" t="str">
        <f t="shared" si="69"/>
        <v/>
      </c>
      <c r="C112" s="70" t="str">
        <f t="shared" si="70"/>
        <v/>
      </c>
      <c r="D112" s="77">
        <v>100</v>
      </c>
      <c r="E112" s="71"/>
      <c r="F112" s="83"/>
      <c r="G112" s="84"/>
      <c r="H112" s="103">
        <f t="shared" si="71"/>
        <v>0</v>
      </c>
      <c r="I112" s="103">
        <f t="shared" si="72"/>
        <v>0</v>
      </c>
      <c r="J112" s="104">
        <f t="shared" si="73"/>
        <v>0</v>
      </c>
      <c r="K112" s="74" t="str">
        <f t="array" ref="K112">IFERROR(VLOOKUP($D112,IF((القيود!$A$511:$A$1020=$D112)*(القيود!$H$511:$H$1020=K$10),القيود!$A$511:$I$1020,""),2,0),"")</f>
        <v/>
      </c>
      <c r="L112" s="74" t="str">
        <f t="array" ref="L112">IFERROR(VLOOKUP($D112,IF((القيود!$A$511:$A$1020=$D112)*(القيود!$H$511:$H$1020=K$10),القيود!$A$511:$I$1020,""),3,0),"")</f>
        <v/>
      </c>
      <c r="M112" s="74" t="str">
        <f t="array" ref="M112">IFERROR(VLOOKUP($D112,IF((القيود!$A$511:$A$1020=$D112)*(القيود!$H$511:$H$1020=M$10),القيود!$A$511:$I$1020,""),2,0),"")</f>
        <v/>
      </c>
      <c r="N112" s="74" t="str">
        <f t="array" ref="N112">IFERROR(VLOOKUP($D112,IF((القيود!$A$511:$A$1020=$D112)*(القيود!$H$511:$H$1020=M$10),القيود!$A$511:$I$1020,""),3,0),"")</f>
        <v/>
      </c>
      <c r="O112" s="74" t="str">
        <f t="array" ref="O112">IFERROR(VLOOKUP($D112,IF((القيود!$A$511:$A$1020=$D112)*(القيود!$H$511:$H$1020=O$10),القيود!$A$511:$I$1020,""),2,0),"")</f>
        <v/>
      </c>
      <c r="P112" s="74" t="str">
        <f t="array" ref="P112">IFERROR(VLOOKUP($D112,IF((القيود!$A$511:$A$1020=$D112)*(القيود!$H$511:$H$1020=O$10),القيود!$A$511:$I$1020,""),3,0),"")</f>
        <v/>
      </c>
      <c r="Q112" s="74" t="str">
        <f t="array" ref="Q112">IFERROR(VLOOKUP($D112,IF((القيود!$A$511:$A$1020=$D112)*(القيود!$H$511:$H$1020=Q$10),القيود!$A$511:$I$1020,""),2,0),"")</f>
        <v/>
      </c>
      <c r="R112" s="74" t="str">
        <f t="array" ref="R112">IFERROR(VLOOKUP($D112,IF((القيود!$A$511:$A$1020=$D112)*(القيود!$H$511:$H$1020=Q$10),القيود!$A$511:$I$1020,""),3,0),"")</f>
        <v/>
      </c>
      <c r="S112" s="74" t="str">
        <f t="array" ref="S112">IFERROR(VLOOKUP($D112,IF((القيود!$A$511:$A$1020=$D112)*(القيود!$H$511:$H$1020=S$10),القيود!$A$511:$I$1020,""),2,0),"")</f>
        <v/>
      </c>
      <c r="T112" s="74" t="str">
        <f t="array" ref="T112">IFERROR(VLOOKUP($D112,IF((القيود!$A$511:$A$1020=$D112)*(القيود!$H$511:$H$1020=S$10),القيود!$A$511:$I$1020,""),3,0),"")</f>
        <v/>
      </c>
      <c r="U112" s="74" t="str">
        <f t="array" ref="U112">IFERROR(VLOOKUP($D112,IF((القيود!$A$511:$A$1020=$D112)*(القيود!$H$511:$H$1020=U$10),القيود!$A$511:$I$1020,""),2,0),"")</f>
        <v/>
      </c>
      <c r="V112" s="74" t="str">
        <f t="array" ref="V112">IFERROR(VLOOKUP($D112,IF((القيود!$A$511:$A$1020=$D112)*(القيود!$H$511:$H$1020=U$10),القيود!$A$511:$I$1020,""),3,0),"")</f>
        <v/>
      </c>
      <c r="W112" s="74" t="str">
        <f t="array" ref="W112">IFERROR(VLOOKUP($D112,IF((القيود!$A$511:$A$1020=$D112)*(القيود!$H$511:$H$1020=W$10),القيود!$A$511:$I$1020,""),2,0),"")</f>
        <v/>
      </c>
      <c r="X112" s="74" t="str">
        <f t="array" ref="X112">IFERROR(VLOOKUP($D112,IF((القيود!$A$511:$A$1020=$D112)*(القيود!$H$511:$H$1020=W$10),القيود!$A$511:$I$1020,""),3,0),"")</f>
        <v/>
      </c>
      <c r="Y112" s="74" t="str">
        <f t="array" ref="Y112">IFERROR(VLOOKUP($D112,IF((القيود!$A$511:$A$1020=$D112)*(القيود!$H$511:$H$1020=Y$10),القيود!$A$511:$I$1020,""),2,0),"")</f>
        <v/>
      </c>
      <c r="Z112" s="74" t="str">
        <f t="array" ref="Z112">IFERROR(VLOOKUP($D112,IF((القيود!$A$511:$A$1020=$D112)*(القيود!$H$511:$H$1020=Y$10),القيود!$A$511:$I$1020,""),3,0),"")</f>
        <v/>
      </c>
      <c r="AA112" s="74" t="str">
        <f t="array" ref="AA112">IFERROR(VLOOKUP($D112,IF((القيود!$A$511:$A$1020=$D112)*(القيود!$H$511:$H$1020=AA$10),القيود!$A$511:$I$1020,""),2,0),"")</f>
        <v/>
      </c>
      <c r="AB112" s="74" t="str">
        <f t="array" ref="AB112">IFERROR(VLOOKUP($D112,IF((القيود!$A$511:$A$1020=$D112)*(القيود!$H$511:$H$1020=AA$10),القيود!$A$511:$I$1020,""),3,0),"")</f>
        <v/>
      </c>
      <c r="AC112" s="74" t="str">
        <f t="array" ref="AC112">IFERROR(VLOOKUP($D112,IF((القيود!$A$511:$A$1020=$D112)*(القيود!$H$511:$H$1020=AC$10),القيود!$A$511:$I$1020,""),2,0),"")</f>
        <v/>
      </c>
      <c r="AD112" s="74" t="str">
        <f t="array" ref="AD112">IFERROR(VLOOKUP($D112,IF((القيود!$A$511:$A$1020=$D112)*(القيود!$H$511:$H$1020=AC$10),القيود!$A$511:$I$1020,""),3,0),"")</f>
        <v/>
      </c>
      <c r="AE112" s="74" t="str">
        <f t="array" ref="AE112">IFERROR(VLOOKUP($D112,IF((القيود!$A$511:$A$1020=$D112)*(القيود!$H$511:$H$1020=AE$10),القيود!$A$511:$I$1020,""),2,0),"")</f>
        <v/>
      </c>
      <c r="AF112" s="74" t="str">
        <f t="array" ref="AF112">IFERROR(VLOOKUP($D112,IF((القيود!$A$511:$A$1020=$D112)*(القيود!$H$511:$H$1020=AE$10),القيود!$A$511:$I$1020,""),3,0),"")</f>
        <v/>
      </c>
      <c r="AG112" s="74" t="str">
        <f t="array" ref="AG112">IFERROR(VLOOKUP($D112,IF((القيود!$A$511:$A$1020=$D112)*(القيود!$H$511:$H$1020=AG$10),القيود!$A$511:$I$1020,""),2,0),"")</f>
        <v/>
      </c>
      <c r="AH112" s="74" t="str">
        <f t="array" ref="AH112">IFERROR(VLOOKUP($D112,IF((القيود!$A$511:$A$1020=$D112)*(القيود!$H$511:$H$1020=AG$10),القيود!$A$511:$I$1020,""),3,0),"")</f>
        <v/>
      </c>
      <c r="AI112" s="74" t="str">
        <f t="array" ref="AI112">IFERROR(VLOOKUP($D112,IF((القيود!$A$511:$A$1020=$D112)*(القيود!$H$511:$H$1020=AI$10),القيود!$A$511:$I$1020,""),2,0),"")</f>
        <v/>
      </c>
      <c r="AJ112" s="74" t="str">
        <f t="array" ref="AJ112">IFERROR(VLOOKUP($D112,IF((القيود!$A$511:$A$1020=$D112)*(القيود!$H$511:$H$1020=AI$10),القيود!$A$511:$I$1020,""),3,0),"")</f>
        <v/>
      </c>
      <c r="AK112" s="74" t="str">
        <f t="array" ref="AK112">IFERROR(VLOOKUP($D112,IF((القيود!$A$511:$A$1020=$D112)*(القيود!$H$511:$H$1020=AK$10),القيود!$A$511:$I$1020,""),2,0),"")</f>
        <v/>
      </c>
      <c r="AL112" s="74" t="str">
        <f t="array" ref="AL112">IFERROR(VLOOKUP($D112,IF((القيود!$A$511:$A$1020=$D112)*(القيود!$H$511:$H$1020=AK$10),القيود!$A$511:$I$1020,""),3,0),"")</f>
        <v/>
      </c>
      <c r="AM112" s="74" t="str">
        <f t="array" ref="AM112">IFERROR(VLOOKUP($D112,IF((القيود!$A$511:$A$1020=$D112)*(القيود!$H$511:$H$1020=AM$10),القيود!$A$511:$I$1020,""),2,0),"")</f>
        <v/>
      </c>
      <c r="AN112" s="74" t="str">
        <f t="array" ref="AN112">IFERROR(VLOOKUP($D112,IF((القيود!$A$511:$A$1020=$D112)*(القيود!$H$511:$H$1020=AM$10),القيود!$A$511:$I$1020,""),3,0),"")</f>
        <v/>
      </c>
      <c r="AO112" s="74" t="str">
        <f t="array" ref="AO112">IFERROR(VLOOKUP($D112,IF((القيود!$A$511:$A$1020=$D112)*(القيود!$H$511:$H$1020=AO$10),القيود!$A$511:$I$1020,""),2,0),"")</f>
        <v/>
      </c>
      <c r="AP112" s="74" t="str">
        <f t="array" ref="AP112">IFERROR(VLOOKUP($D112,IF((القيود!$A$511:$A$1020=$D112)*(القيود!$H$511:$H$1020=AO$10),القيود!$A$511:$I$1020,""),3,0),"")</f>
        <v/>
      </c>
      <c r="AQ112" s="74" t="str">
        <f t="array" ref="AQ112">IFERROR(VLOOKUP($D112,IF((القيود!$A$511:$A$1020=$D112)*(القيود!$H$511:$H$1020=AQ$10),القيود!$A$511:$I$1020,""),2,0),"")</f>
        <v/>
      </c>
      <c r="AR112" s="74" t="str">
        <f t="array" ref="AR112">IFERROR(VLOOKUP($D112,IF((القيود!$A$511:$A$1020=$D112)*(القيود!$H$511:$H$1020=AQ$10),القيود!$A$511:$I$1020,""),3,0),"")</f>
        <v/>
      </c>
      <c r="AS112" s="74" t="str">
        <f t="array" ref="AS112">IFERROR(VLOOKUP($D112,IF((القيود!$A$511:$A$1020=$D112)*(القيود!$H$511:$H$1020=AS$10),القيود!$A$511:$I$1020,""),2,0),"")</f>
        <v/>
      </c>
      <c r="AT112" s="74" t="str">
        <f t="array" ref="AT112">IFERROR(VLOOKUP($D112,IF((القيود!$A$511:$A$1020=$D112)*(القيود!$H$511:$H$1020=AS$10),القيود!$A$511:$I$1020,""),3,0),"")</f>
        <v/>
      </c>
      <c r="AU112" s="74" t="str">
        <f t="array" ref="AU112">IFERROR(VLOOKUP($D112,IF((القيود!$A$511:$A$1020=$D112)*(القيود!$H$511:$H$1020=AU$10),القيود!$A$511:$I$1020,""),2,0),"")</f>
        <v/>
      </c>
      <c r="AV112" s="74" t="str">
        <f t="array" ref="AV112">IFERROR(VLOOKUP($D112,IF((القيود!$A$511:$A$1020=$D112)*(القيود!$H$511:$H$1020=AU$10),القيود!$A$511:$I$1020,""),3,0),"")</f>
        <v/>
      </c>
    </row>
    <row r="113" spans="1:48" s="60" customFormat="1" ht="18.75" customHeight="1">
      <c r="A113" s="70">
        <f t="shared" si="68"/>
        <v>1</v>
      </c>
      <c r="B113" s="70" t="str">
        <f t="shared" si="69"/>
        <v/>
      </c>
      <c r="C113" s="70" t="str">
        <f t="shared" si="70"/>
        <v/>
      </c>
      <c r="D113" s="77">
        <v>101</v>
      </c>
      <c r="E113" s="80"/>
      <c r="F113" s="83"/>
      <c r="G113" s="84"/>
      <c r="H113" s="103">
        <f t="shared" si="71"/>
        <v>0</v>
      </c>
      <c r="I113" s="103">
        <f t="shared" si="72"/>
        <v>0</v>
      </c>
      <c r="J113" s="104">
        <f t="shared" si="73"/>
        <v>0</v>
      </c>
      <c r="K113" s="74" t="str">
        <f t="array" ref="K113">IFERROR(VLOOKUP($D113,IF((القيود!$A$511:$A$1020=$D113)*(القيود!$H$511:$H$1020=K$10),القيود!$A$511:$I$1020,""),2,0),"")</f>
        <v/>
      </c>
      <c r="L113" s="74" t="str">
        <f t="array" ref="L113">IFERROR(VLOOKUP($D113,IF((القيود!$A$511:$A$1020=$D113)*(القيود!$H$511:$H$1020=K$10),القيود!$A$511:$I$1020,""),3,0),"")</f>
        <v/>
      </c>
      <c r="M113" s="74" t="str">
        <f t="array" ref="M113">IFERROR(VLOOKUP($D113,IF((القيود!$A$511:$A$1020=$D113)*(القيود!$H$511:$H$1020=M$10),القيود!$A$511:$I$1020,""),2,0),"")</f>
        <v/>
      </c>
      <c r="N113" s="74" t="str">
        <f t="array" ref="N113">IFERROR(VLOOKUP($D113,IF((القيود!$A$511:$A$1020=$D113)*(القيود!$H$511:$H$1020=M$10),القيود!$A$511:$I$1020,""),3,0),"")</f>
        <v/>
      </c>
      <c r="O113" s="74" t="str">
        <f t="array" ref="O113">IFERROR(VLOOKUP($D113,IF((القيود!$A$511:$A$1020=$D113)*(القيود!$H$511:$H$1020=O$10),القيود!$A$511:$I$1020,""),2,0),"")</f>
        <v/>
      </c>
      <c r="P113" s="74" t="str">
        <f t="array" ref="P113">IFERROR(VLOOKUP($D113,IF((القيود!$A$511:$A$1020=$D113)*(القيود!$H$511:$H$1020=O$10),القيود!$A$511:$I$1020,""),3,0),"")</f>
        <v/>
      </c>
      <c r="Q113" s="74" t="str">
        <f t="array" ref="Q113">IFERROR(VLOOKUP($D113,IF((القيود!$A$511:$A$1020=$D113)*(القيود!$H$511:$H$1020=Q$10),القيود!$A$511:$I$1020,""),2,0),"")</f>
        <v/>
      </c>
      <c r="R113" s="74" t="str">
        <f t="array" ref="R113">IFERROR(VLOOKUP($D113,IF((القيود!$A$511:$A$1020=$D113)*(القيود!$H$511:$H$1020=Q$10),القيود!$A$511:$I$1020,""),3,0),"")</f>
        <v/>
      </c>
      <c r="S113" s="74" t="str">
        <f t="array" ref="S113">IFERROR(VLOOKUP($D113,IF((القيود!$A$511:$A$1020=$D113)*(القيود!$H$511:$H$1020=S$10),القيود!$A$511:$I$1020,""),2,0),"")</f>
        <v/>
      </c>
      <c r="T113" s="74" t="str">
        <f t="array" ref="T113">IFERROR(VLOOKUP($D113,IF((القيود!$A$511:$A$1020=$D113)*(القيود!$H$511:$H$1020=S$10),القيود!$A$511:$I$1020,""),3,0),"")</f>
        <v/>
      </c>
      <c r="U113" s="74" t="str">
        <f t="array" ref="U113">IFERROR(VLOOKUP($D113,IF((القيود!$A$511:$A$1020=$D113)*(القيود!$H$511:$H$1020=U$10),القيود!$A$511:$I$1020,""),2,0),"")</f>
        <v/>
      </c>
      <c r="V113" s="74" t="str">
        <f t="array" ref="V113">IFERROR(VLOOKUP($D113,IF((القيود!$A$511:$A$1020=$D113)*(القيود!$H$511:$H$1020=U$10),القيود!$A$511:$I$1020,""),3,0),"")</f>
        <v/>
      </c>
      <c r="W113" s="74" t="str">
        <f t="array" ref="W113">IFERROR(VLOOKUP($D113,IF((القيود!$A$511:$A$1020=$D113)*(القيود!$H$511:$H$1020=W$10),القيود!$A$511:$I$1020,""),2,0),"")</f>
        <v/>
      </c>
      <c r="X113" s="74" t="str">
        <f t="array" ref="X113">IFERROR(VLOOKUP($D113,IF((القيود!$A$511:$A$1020=$D113)*(القيود!$H$511:$H$1020=W$10),القيود!$A$511:$I$1020,""),3,0),"")</f>
        <v/>
      </c>
      <c r="Y113" s="74" t="str">
        <f t="array" ref="Y113">IFERROR(VLOOKUP($D113,IF((القيود!$A$511:$A$1020=$D113)*(القيود!$H$511:$H$1020=Y$10),القيود!$A$511:$I$1020,""),2,0),"")</f>
        <v/>
      </c>
      <c r="Z113" s="74" t="str">
        <f t="array" ref="Z113">IFERROR(VLOOKUP($D113,IF((القيود!$A$511:$A$1020=$D113)*(القيود!$H$511:$H$1020=Y$10),القيود!$A$511:$I$1020,""),3,0),"")</f>
        <v/>
      </c>
      <c r="AA113" s="74" t="str">
        <f t="array" ref="AA113">IFERROR(VLOOKUP($D113,IF((القيود!$A$511:$A$1020=$D113)*(القيود!$H$511:$H$1020=AA$10),القيود!$A$511:$I$1020,""),2,0),"")</f>
        <v/>
      </c>
      <c r="AB113" s="74" t="str">
        <f t="array" ref="AB113">IFERROR(VLOOKUP($D113,IF((القيود!$A$511:$A$1020=$D113)*(القيود!$H$511:$H$1020=AA$10),القيود!$A$511:$I$1020,""),3,0),"")</f>
        <v/>
      </c>
      <c r="AC113" s="74" t="str">
        <f t="array" ref="AC113">IFERROR(VLOOKUP($D113,IF((القيود!$A$511:$A$1020=$D113)*(القيود!$H$511:$H$1020=AC$10),القيود!$A$511:$I$1020,""),2,0),"")</f>
        <v/>
      </c>
      <c r="AD113" s="74" t="str">
        <f t="array" ref="AD113">IFERROR(VLOOKUP($D113,IF((القيود!$A$511:$A$1020=$D113)*(القيود!$H$511:$H$1020=AC$10),القيود!$A$511:$I$1020,""),3,0),"")</f>
        <v/>
      </c>
      <c r="AE113" s="74" t="str">
        <f t="array" ref="AE113">IFERROR(VLOOKUP($D113,IF((القيود!$A$511:$A$1020=$D113)*(القيود!$H$511:$H$1020=AE$10),القيود!$A$511:$I$1020,""),2,0),"")</f>
        <v/>
      </c>
      <c r="AF113" s="74" t="str">
        <f t="array" ref="AF113">IFERROR(VLOOKUP($D113,IF((القيود!$A$511:$A$1020=$D113)*(القيود!$H$511:$H$1020=AE$10),القيود!$A$511:$I$1020,""),3,0),"")</f>
        <v/>
      </c>
      <c r="AG113" s="74" t="str">
        <f t="array" ref="AG113">IFERROR(VLOOKUP($D113,IF((القيود!$A$511:$A$1020=$D113)*(القيود!$H$511:$H$1020=AG$10),القيود!$A$511:$I$1020,""),2,0),"")</f>
        <v/>
      </c>
      <c r="AH113" s="74" t="str">
        <f t="array" ref="AH113">IFERROR(VLOOKUP($D113,IF((القيود!$A$511:$A$1020=$D113)*(القيود!$H$511:$H$1020=AG$10),القيود!$A$511:$I$1020,""),3,0),"")</f>
        <v/>
      </c>
      <c r="AI113" s="74" t="str">
        <f t="array" ref="AI113">IFERROR(VLOOKUP($D113,IF((القيود!$A$511:$A$1020=$D113)*(القيود!$H$511:$H$1020=AI$10),القيود!$A$511:$I$1020,""),2,0),"")</f>
        <v/>
      </c>
      <c r="AJ113" s="74" t="str">
        <f t="array" ref="AJ113">IFERROR(VLOOKUP($D113,IF((القيود!$A$511:$A$1020=$D113)*(القيود!$H$511:$H$1020=AI$10),القيود!$A$511:$I$1020,""),3,0),"")</f>
        <v/>
      </c>
      <c r="AK113" s="74" t="str">
        <f t="array" ref="AK113">IFERROR(VLOOKUP($D113,IF((القيود!$A$511:$A$1020=$D113)*(القيود!$H$511:$H$1020=AK$10),القيود!$A$511:$I$1020,""),2,0),"")</f>
        <v/>
      </c>
      <c r="AL113" s="74" t="str">
        <f t="array" ref="AL113">IFERROR(VLOOKUP($D113,IF((القيود!$A$511:$A$1020=$D113)*(القيود!$H$511:$H$1020=AK$10),القيود!$A$511:$I$1020,""),3,0),"")</f>
        <v/>
      </c>
      <c r="AM113" s="74" t="str">
        <f t="array" ref="AM113">IFERROR(VLOOKUP($D113,IF((القيود!$A$511:$A$1020=$D113)*(القيود!$H$511:$H$1020=AM$10),القيود!$A$511:$I$1020,""),2,0),"")</f>
        <v/>
      </c>
      <c r="AN113" s="74" t="str">
        <f t="array" ref="AN113">IFERROR(VLOOKUP($D113,IF((القيود!$A$511:$A$1020=$D113)*(القيود!$H$511:$H$1020=AM$10),القيود!$A$511:$I$1020,""),3,0),"")</f>
        <v/>
      </c>
      <c r="AO113" s="74" t="str">
        <f t="array" ref="AO113">IFERROR(VLOOKUP($D113,IF((القيود!$A$511:$A$1020=$D113)*(القيود!$H$511:$H$1020=AO$10),القيود!$A$511:$I$1020,""),2,0),"")</f>
        <v/>
      </c>
      <c r="AP113" s="74" t="str">
        <f t="array" ref="AP113">IFERROR(VLOOKUP($D113,IF((القيود!$A$511:$A$1020=$D113)*(القيود!$H$511:$H$1020=AO$10),القيود!$A$511:$I$1020,""),3,0),"")</f>
        <v/>
      </c>
      <c r="AQ113" s="74" t="str">
        <f t="array" ref="AQ113">IFERROR(VLOOKUP($D113,IF((القيود!$A$511:$A$1020=$D113)*(القيود!$H$511:$H$1020=AQ$10),القيود!$A$511:$I$1020,""),2,0),"")</f>
        <v/>
      </c>
      <c r="AR113" s="74" t="str">
        <f t="array" ref="AR113">IFERROR(VLOOKUP($D113,IF((القيود!$A$511:$A$1020=$D113)*(القيود!$H$511:$H$1020=AQ$10),القيود!$A$511:$I$1020,""),3,0),"")</f>
        <v/>
      </c>
      <c r="AS113" s="74" t="str">
        <f t="array" ref="AS113">IFERROR(VLOOKUP($D113,IF((القيود!$A$511:$A$1020=$D113)*(القيود!$H$511:$H$1020=AS$10),القيود!$A$511:$I$1020,""),2,0),"")</f>
        <v/>
      </c>
      <c r="AT113" s="74" t="str">
        <f t="array" ref="AT113">IFERROR(VLOOKUP($D113,IF((القيود!$A$511:$A$1020=$D113)*(القيود!$H$511:$H$1020=AS$10),القيود!$A$511:$I$1020,""),3,0),"")</f>
        <v/>
      </c>
      <c r="AU113" s="74" t="str">
        <f t="array" ref="AU113">IFERROR(VLOOKUP($D113,IF((القيود!$A$511:$A$1020=$D113)*(القيود!$H$511:$H$1020=AU$10),القيود!$A$511:$I$1020,""),2,0),"")</f>
        <v/>
      </c>
      <c r="AV113" s="74" t="str">
        <f t="array" ref="AV113">IFERROR(VLOOKUP($D113,IF((القيود!$A$511:$A$1020=$D113)*(القيود!$H$511:$H$1020=AU$10),القيود!$A$511:$I$1020,""),3,0),"")</f>
        <v/>
      </c>
    </row>
    <row r="114" spans="1:48" s="60" customFormat="1" ht="18.75" customHeight="1">
      <c r="A114" s="70">
        <f t="shared" si="68"/>
        <v>1</v>
      </c>
      <c r="B114" s="70" t="str">
        <f t="shared" si="69"/>
        <v/>
      </c>
      <c r="C114" s="70" t="str">
        <f t="shared" si="70"/>
        <v/>
      </c>
      <c r="D114" s="77">
        <v>102</v>
      </c>
      <c r="E114" s="71"/>
      <c r="F114" s="83"/>
      <c r="G114" s="84"/>
      <c r="H114" s="103">
        <f t="shared" si="71"/>
        <v>0</v>
      </c>
      <c r="I114" s="103">
        <f t="shared" si="72"/>
        <v>0</v>
      </c>
      <c r="J114" s="104">
        <f t="shared" si="73"/>
        <v>0</v>
      </c>
      <c r="K114" s="74" t="str">
        <f t="array" ref="K114">IFERROR(VLOOKUP($D114,IF((القيود!$A$511:$A$1020=$D114)*(القيود!$H$511:$H$1020=K$10),القيود!$A$511:$I$1020,""),2,0),"")</f>
        <v/>
      </c>
      <c r="L114" s="74" t="str">
        <f t="array" ref="L114">IFERROR(VLOOKUP($D114,IF((القيود!$A$511:$A$1020=$D114)*(القيود!$H$511:$H$1020=K$10),القيود!$A$511:$I$1020,""),3,0),"")</f>
        <v/>
      </c>
      <c r="M114" s="74" t="str">
        <f t="array" ref="M114">IFERROR(VLOOKUP($D114,IF((القيود!$A$511:$A$1020=$D114)*(القيود!$H$511:$H$1020=M$10),القيود!$A$511:$I$1020,""),2,0),"")</f>
        <v/>
      </c>
      <c r="N114" s="74" t="str">
        <f t="array" ref="N114">IFERROR(VLOOKUP($D114,IF((القيود!$A$511:$A$1020=$D114)*(القيود!$H$511:$H$1020=M$10),القيود!$A$511:$I$1020,""),3,0),"")</f>
        <v/>
      </c>
      <c r="O114" s="74" t="str">
        <f t="array" ref="O114">IFERROR(VLOOKUP($D114,IF((القيود!$A$511:$A$1020=$D114)*(القيود!$H$511:$H$1020=O$10),القيود!$A$511:$I$1020,""),2,0),"")</f>
        <v/>
      </c>
      <c r="P114" s="74" t="str">
        <f t="array" ref="P114">IFERROR(VLOOKUP($D114,IF((القيود!$A$511:$A$1020=$D114)*(القيود!$H$511:$H$1020=O$10),القيود!$A$511:$I$1020,""),3,0),"")</f>
        <v/>
      </c>
      <c r="Q114" s="74" t="str">
        <f t="array" ref="Q114">IFERROR(VLOOKUP($D114,IF((القيود!$A$511:$A$1020=$D114)*(القيود!$H$511:$H$1020=Q$10),القيود!$A$511:$I$1020,""),2,0),"")</f>
        <v/>
      </c>
      <c r="R114" s="74" t="str">
        <f t="array" ref="R114">IFERROR(VLOOKUP($D114,IF((القيود!$A$511:$A$1020=$D114)*(القيود!$H$511:$H$1020=Q$10),القيود!$A$511:$I$1020,""),3,0),"")</f>
        <v/>
      </c>
      <c r="S114" s="74" t="str">
        <f t="array" ref="S114">IFERROR(VLOOKUP($D114,IF((القيود!$A$511:$A$1020=$D114)*(القيود!$H$511:$H$1020=S$10),القيود!$A$511:$I$1020,""),2,0),"")</f>
        <v/>
      </c>
      <c r="T114" s="74" t="str">
        <f t="array" ref="T114">IFERROR(VLOOKUP($D114,IF((القيود!$A$511:$A$1020=$D114)*(القيود!$H$511:$H$1020=S$10),القيود!$A$511:$I$1020,""),3,0),"")</f>
        <v/>
      </c>
      <c r="U114" s="74" t="str">
        <f t="array" ref="U114">IFERROR(VLOOKUP($D114,IF((القيود!$A$511:$A$1020=$D114)*(القيود!$H$511:$H$1020=U$10),القيود!$A$511:$I$1020,""),2,0),"")</f>
        <v/>
      </c>
      <c r="V114" s="74" t="str">
        <f t="array" ref="V114">IFERROR(VLOOKUP($D114,IF((القيود!$A$511:$A$1020=$D114)*(القيود!$H$511:$H$1020=U$10),القيود!$A$511:$I$1020,""),3,0),"")</f>
        <v/>
      </c>
      <c r="W114" s="74" t="str">
        <f t="array" ref="W114">IFERROR(VLOOKUP($D114,IF((القيود!$A$511:$A$1020=$D114)*(القيود!$H$511:$H$1020=W$10),القيود!$A$511:$I$1020,""),2,0),"")</f>
        <v/>
      </c>
      <c r="X114" s="74" t="str">
        <f t="array" ref="X114">IFERROR(VLOOKUP($D114,IF((القيود!$A$511:$A$1020=$D114)*(القيود!$H$511:$H$1020=W$10),القيود!$A$511:$I$1020,""),3,0),"")</f>
        <v/>
      </c>
      <c r="Y114" s="74" t="str">
        <f t="array" ref="Y114">IFERROR(VLOOKUP($D114,IF((القيود!$A$511:$A$1020=$D114)*(القيود!$H$511:$H$1020=Y$10),القيود!$A$511:$I$1020,""),2,0),"")</f>
        <v/>
      </c>
      <c r="Z114" s="74" t="str">
        <f t="array" ref="Z114">IFERROR(VLOOKUP($D114,IF((القيود!$A$511:$A$1020=$D114)*(القيود!$H$511:$H$1020=Y$10),القيود!$A$511:$I$1020,""),3,0),"")</f>
        <v/>
      </c>
      <c r="AA114" s="74" t="str">
        <f t="array" ref="AA114">IFERROR(VLOOKUP($D114,IF((القيود!$A$511:$A$1020=$D114)*(القيود!$H$511:$H$1020=AA$10),القيود!$A$511:$I$1020,""),2,0),"")</f>
        <v/>
      </c>
      <c r="AB114" s="74" t="str">
        <f t="array" ref="AB114">IFERROR(VLOOKUP($D114,IF((القيود!$A$511:$A$1020=$D114)*(القيود!$H$511:$H$1020=AA$10),القيود!$A$511:$I$1020,""),3,0),"")</f>
        <v/>
      </c>
      <c r="AC114" s="74" t="str">
        <f t="array" ref="AC114">IFERROR(VLOOKUP($D114,IF((القيود!$A$511:$A$1020=$D114)*(القيود!$H$511:$H$1020=AC$10),القيود!$A$511:$I$1020,""),2,0),"")</f>
        <v/>
      </c>
      <c r="AD114" s="74" t="str">
        <f t="array" ref="AD114">IFERROR(VLOOKUP($D114,IF((القيود!$A$511:$A$1020=$D114)*(القيود!$H$511:$H$1020=AC$10),القيود!$A$511:$I$1020,""),3,0),"")</f>
        <v/>
      </c>
      <c r="AE114" s="74" t="str">
        <f t="array" ref="AE114">IFERROR(VLOOKUP($D114,IF((القيود!$A$511:$A$1020=$D114)*(القيود!$H$511:$H$1020=AE$10),القيود!$A$511:$I$1020,""),2,0),"")</f>
        <v/>
      </c>
      <c r="AF114" s="74" t="str">
        <f t="array" ref="AF114">IFERROR(VLOOKUP($D114,IF((القيود!$A$511:$A$1020=$D114)*(القيود!$H$511:$H$1020=AE$10),القيود!$A$511:$I$1020,""),3,0),"")</f>
        <v/>
      </c>
      <c r="AG114" s="74" t="str">
        <f t="array" ref="AG114">IFERROR(VLOOKUP($D114,IF((القيود!$A$511:$A$1020=$D114)*(القيود!$H$511:$H$1020=AG$10),القيود!$A$511:$I$1020,""),2,0),"")</f>
        <v/>
      </c>
      <c r="AH114" s="74" t="str">
        <f t="array" ref="AH114">IFERROR(VLOOKUP($D114,IF((القيود!$A$511:$A$1020=$D114)*(القيود!$H$511:$H$1020=AG$10),القيود!$A$511:$I$1020,""),3,0),"")</f>
        <v/>
      </c>
      <c r="AI114" s="74" t="str">
        <f t="array" ref="AI114">IFERROR(VLOOKUP($D114,IF((القيود!$A$511:$A$1020=$D114)*(القيود!$H$511:$H$1020=AI$10),القيود!$A$511:$I$1020,""),2,0),"")</f>
        <v/>
      </c>
      <c r="AJ114" s="74" t="str">
        <f t="array" ref="AJ114">IFERROR(VLOOKUP($D114,IF((القيود!$A$511:$A$1020=$D114)*(القيود!$H$511:$H$1020=AI$10),القيود!$A$511:$I$1020,""),3,0),"")</f>
        <v/>
      </c>
      <c r="AK114" s="74" t="str">
        <f t="array" ref="AK114">IFERROR(VLOOKUP($D114,IF((القيود!$A$511:$A$1020=$D114)*(القيود!$H$511:$H$1020=AK$10),القيود!$A$511:$I$1020,""),2,0),"")</f>
        <v/>
      </c>
      <c r="AL114" s="74" t="str">
        <f t="array" ref="AL114">IFERROR(VLOOKUP($D114,IF((القيود!$A$511:$A$1020=$D114)*(القيود!$H$511:$H$1020=AK$10),القيود!$A$511:$I$1020,""),3,0),"")</f>
        <v/>
      </c>
      <c r="AM114" s="74" t="str">
        <f t="array" ref="AM114">IFERROR(VLOOKUP($D114,IF((القيود!$A$511:$A$1020=$D114)*(القيود!$H$511:$H$1020=AM$10),القيود!$A$511:$I$1020,""),2,0),"")</f>
        <v/>
      </c>
      <c r="AN114" s="74" t="str">
        <f t="array" ref="AN114">IFERROR(VLOOKUP($D114,IF((القيود!$A$511:$A$1020=$D114)*(القيود!$H$511:$H$1020=AM$10),القيود!$A$511:$I$1020,""),3,0),"")</f>
        <v/>
      </c>
      <c r="AO114" s="74" t="str">
        <f t="array" ref="AO114">IFERROR(VLOOKUP($D114,IF((القيود!$A$511:$A$1020=$D114)*(القيود!$H$511:$H$1020=AO$10),القيود!$A$511:$I$1020,""),2,0),"")</f>
        <v/>
      </c>
      <c r="AP114" s="74" t="str">
        <f t="array" ref="AP114">IFERROR(VLOOKUP($D114,IF((القيود!$A$511:$A$1020=$D114)*(القيود!$H$511:$H$1020=AO$10),القيود!$A$511:$I$1020,""),3,0),"")</f>
        <v/>
      </c>
      <c r="AQ114" s="74" t="str">
        <f t="array" ref="AQ114">IFERROR(VLOOKUP($D114,IF((القيود!$A$511:$A$1020=$D114)*(القيود!$H$511:$H$1020=AQ$10),القيود!$A$511:$I$1020,""),2,0),"")</f>
        <v/>
      </c>
      <c r="AR114" s="74" t="str">
        <f t="array" ref="AR114">IFERROR(VLOOKUP($D114,IF((القيود!$A$511:$A$1020=$D114)*(القيود!$H$511:$H$1020=AQ$10),القيود!$A$511:$I$1020,""),3,0),"")</f>
        <v/>
      </c>
      <c r="AS114" s="74" t="str">
        <f t="array" ref="AS114">IFERROR(VLOOKUP($D114,IF((القيود!$A$511:$A$1020=$D114)*(القيود!$H$511:$H$1020=AS$10),القيود!$A$511:$I$1020,""),2,0),"")</f>
        <v/>
      </c>
      <c r="AT114" s="74" t="str">
        <f t="array" ref="AT114">IFERROR(VLOOKUP($D114,IF((القيود!$A$511:$A$1020=$D114)*(القيود!$H$511:$H$1020=AS$10),القيود!$A$511:$I$1020,""),3,0),"")</f>
        <v/>
      </c>
      <c r="AU114" s="74" t="str">
        <f t="array" ref="AU114">IFERROR(VLOOKUP($D114,IF((القيود!$A$511:$A$1020=$D114)*(القيود!$H$511:$H$1020=AU$10),القيود!$A$511:$I$1020,""),2,0),"")</f>
        <v/>
      </c>
      <c r="AV114" s="74" t="str">
        <f t="array" ref="AV114">IFERROR(VLOOKUP($D114,IF((القيود!$A$511:$A$1020=$D114)*(القيود!$H$511:$H$1020=AU$10),القيود!$A$511:$I$1020,""),3,0),"")</f>
        <v/>
      </c>
    </row>
    <row r="115" spans="1:48" s="60" customFormat="1" ht="18.75" customHeight="1">
      <c r="A115" s="70">
        <f t="shared" si="68"/>
        <v>1</v>
      </c>
      <c r="B115" s="70" t="str">
        <f t="shared" si="69"/>
        <v/>
      </c>
      <c r="C115" s="70" t="str">
        <f t="shared" si="70"/>
        <v/>
      </c>
      <c r="D115" s="77">
        <v>103</v>
      </c>
      <c r="E115" s="80"/>
      <c r="F115" s="83"/>
      <c r="G115" s="84"/>
      <c r="H115" s="103">
        <f t="shared" si="71"/>
        <v>0</v>
      </c>
      <c r="I115" s="103">
        <f t="shared" si="72"/>
        <v>0</v>
      </c>
      <c r="J115" s="104">
        <f t="shared" si="73"/>
        <v>0</v>
      </c>
      <c r="K115" s="74" t="str">
        <f t="array" ref="K115">IFERROR(VLOOKUP($D115,IF((القيود!$A$511:$A$1020=$D115)*(القيود!$H$511:$H$1020=K$10),القيود!$A$511:$I$1020,""),2,0),"")</f>
        <v/>
      </c>
      <c r="L115" s="74" t="str">
        <f t="array" ref="L115">IFERROR(VLOOKUP($D115,IF((القيود!$A$511:$A$1020=$D115)*(القيود!$H$511:$H$1020=K$10),القيود!$A$511:$I$1020,""),3,0),"")</f>
        <v/>
      </c>
      <c r="M115" s="74" t="str">
        <f t="array" ref="M115">IFERROR(VLOOKUP($D115,IF((القيود!$A$511:$A$1020=$D115)*(القيود!$H$511:$H$1020=M$10),القيود!$A$511:$I$1020,""),2,0),"")</f>
        <v/>
      </c>
      <c r="N115" s="74" t="str">
        <f t="array" ref="N115">IFERROR(VLOOKUP($D115,IF((القيود!$A$511:$A$1020=$D115)*(القيود!$H$511:$H$1020=M$10),القيود!$A$511:$I$1020,""),3,0),"")</f>
        <v/>
      </c>
      <c r="O115" s="74" t="str">
        <f t="array" ref="O115">IFERROR(VLOOKUP($D115,IF((القيود!$A$511:$A$1020=$D115)*(القيود!$H$511:$H$1020=O$10),القيود!$A$511:$I$1020,""),2,0),"")</f>
        <v/>
      </c>
      <c r="P115" s="74" t="str">
        <f t="array" ref="P115">IFERROR(VLOOKUP($D115,IF((القيود!$A$511:$A$1020=$D115)*(القيود!$H$511:$H$1020=O$10),القيود!$A$511:$I$1020,""),3,0),"")</f>
        <v/>
      </c>
      <c r="Q115" s="74" t="str">
        <f t="array" ref="Q115">IFERROR(VLOOKUP($D115,IF((القيود!$A$511:$A$1020=$D115)*(القيود!$H$511:$H$1020=Q$10),القيود!$A$511:$I$1020,""),2,0),"")</f>
        <v/>
      </c>
      <c r="R115" s="74" t="str">
        <f t="array" ref="R115">IFERROR(VLOOKUP($D115,IF((القيود!$A$511:$A$1020=$D115)*(القيود!$H$511:$H$1020=Q$10),القيود!$A$511:$I$1020,""),3,0),"")</f>
        <v/>
      </c>
      <c r="S115" s="74" t="str">
        <f t="array" ref="S115">IFERROR(VLOOKUP($D115,IF((القيود!$A$511:$A$1020=$D115)*(القيود!$H$511:$H$1020=S$10),القيود!$A$511:$I$1020,""),2,0),"")</f>
        <v/>
      </c>
      <c r="T115" s="74" t="str">
        <f t="array" ref="T115">IFERROR(VLOOKUP($D115,IF((القيود!$A$511:$A$1020=$D115)*(القيود!$H$511:$H$1020=S$10),القيود!$A$511:$I$1020,""),3,0),"")</f>
        <v/>
      </c>
      <c r="U115" s="74" t="str">
        <f t="array" ref="U115">IFERROR(VLOOKUP($D115,IF((القيود!$A$511:$A$1020=$D115)*(القيود!$H$511:$H$1020=U$10),القيود!$A$511:$I$1020,""),2,0),"")</f>
        <v/>
      </c>
      <c r="V115" s="74" t="str">
        <f t="array" ref="V115">IFERROR(VLOOKUP($D115,IF((القيود!$A$511:$A$1020=$D115)*(القيود!$H$511:$H$1020=U$10),القيود!$A$511:$I$1020,""),3,0),"")</f>
        <v/>
      </c>
      <c r="W115" s="74" t="str">
        <f t="array" ref="W115">IFERROR(VLOOKUP($D115,IF((القيود!$A$511:$A$1020=$D115)*(القيود!$H$511:$H$1020=W$10),القيود!$A$511:$I$1020,""),2,0),"")</f>
        <v/>
      </c>
      <c r="X115" s="74" t="str">
        <f t="array" ref="X115">IFERROR(VLOOKUP($D115,IF((القيود!$A$511:$A$1020=$D115)*(القيود!$H$511:$H$1020=W$10),القيود!$A$511:$I$1020,""),3,0),"")</f>
        <v/>
      </c>
      <c r="Y115" s="74" t="str">
        <f t="array" ref="Y115">IFERROR(VLOOKUP($D115,IF((القيود!$A$511:$A$1020=$D115)*(القيود!$H$511:$H$1020=Y$10),القيود!$A$511:$I$1020,""),2,0),"")</f>
        <v/>
      </c>
      <c r="Z115" s="74" t="str">
        <f t="array" ref="Z115">IFERROR(VLOOKUP($D115,IF((القيود!$A$511:$A$1020=$D115)*(القيود!$H$511:$H$1020=Y$10),القيود!$A$511:$I$1020,""),3,0),"")</f>
        <v/>
      </c>
      <c r="AA115" s="74" t="str">
        <f t="array" ref="AA115">IFERROR(VLOOKUP($D115,IF((القيود!$A$511:$A$1020=$D115)*(القيود!$H$511:$H$1020=AA$10),القيود!$A$511:$I$1020,""),2,0),"")</f>
        <v/>
      </c>
      <c r="AB115" s="74" t="str">
        <f t="array" ref="AB115">IFERROR(VLOOKUP($D115,IF((القيود!$A$511:$A$1020=$D115)*(القيود!$H$511:$H$1020=AA$10),القيود!$A$511:$I$1020,""),3,0),"")</f>
        <v/>
      </c>
      <c r="AC115" s="74" t="str">
        <f t="array" ref="AC115">IFERROR(VLOOKUP($D115,IF((القيود!$A$511:$A$1020=$D115)*(القيود!$H$511:$H$1020=AC$10),القيود!$A$511:$I$1020,""),2,0),"")</f>
        <v/>
      </c>
      <c r="AD115" s="74" t="str">
        <f t="array" ref="AD115">IFERROR(VLOOKUP($D115,IF((القيود!$A$511:$A$1020=$D115)*(القيود!$H$511:$H$1020=AC$10),القيود!$A$511:$I$1020,""),3,0),"")</f>
        <v/>
      </c>
      <c r="AE115" s="74" t="str">
        <f t="array" ref="AE115">IFERROR(VLOOKUP($D115,IF((القيود!$A$511:$A$1020=$D115)*(القيود!$H$511:$H$1020=AE$10),القيود!$A$511:$I$1020,""),2,0),"")</f>
        <v/>
      </c>
      <c r="AF115" s="74" t="str">
        <f t="array" ref="AF115">IFERROR(VLOOKUP($D115,IF((القيود!$A$511:$A$1020=$D115)*(القيود!$H$511:$H$1020=AE$10),القيود!$A$511:$I$1020,""),3,0),"")</f>
        <v/>
      </c>
      <c r="AG115" s="74" t="str">
        <f t="array" ref="AG115">IFERROR(VLOOKUP($D115,IF((القيود!$A$511:$A$1020=$D115)*(القيود!$H$511:$H$1020=AG$10),القيود!$A$511:$I$1020,""),2,0),"")</f>
        <v/>
      </c>
      <c r="AH115" s="74" t="str">
        <f t="array" ref="AH115">IFERROR(VLOOKUP($D115,IF((القيود!$A$511:$A$1020=$D115)*(القيود!$H$511:$H$1020=AG$10),القيود!$A$511:$I$1020,""),3,0),"")</f>
        <v/>
      </c>
      <c r="AI115" s="74" t="str">
        <f t="array" ref="AI115">IFERROR(VLOOKUP($D115,IF((القيود!$A$511:$A$1020=$D115)*(القيود!$H$511:$H$1020=AI$10),القيود!$A$511:$I$1020,""),2,0),"")</f>
        <v/>
      </c>
      <c r="AJ115" s="74" t="str">
        <f t="array" ref="AJ115">IFERROR(VLOOKUP($D115,IF((القيود!$A$511:$A$1020=$D115)*(القيود!$H$511:$H$1020=AI$10),القيود!$A$511:$I$1020,""),3,0),"")</f>
        <v/>
      </c>
      <c r="AK115" s="74" t="str">
        <f t="array" ref="AK115">IFERROR(VLOOKUP($D115,IF((القيود!$A$511:$A$1020=$D115)*(القيود!$H$511:$H$1020=AK$10),القيود!$A$511:$I$1020,""),2,0),"")</f>
        <v/>
      </c>
      <c r="AL115" s="74" t="str">
        <f t="array" ref="AL115">IFERROR(VLOOKUP($D115,IF((القيود!$A$511:$A$1020=$D115)*(القيود!$H$511:$H$1020=AK$10),القيود!$A$511:$I$1020,""),3,0),"")</f>
        <v/>
      </c>
      <c r="AM115" s="74" t="str">
        <f t="array" ref="AM115">IFERROR(VLOOKUP($D115,IF((القيود!$A$511:$A$1020=$D115)*(القيود!$H$511:$H$1020=AM$10),القيود!$A$511:$I$1020,""),2,0),"")</f>
        <v/>
      </c>
      <c r="AN115" s="74" t="str">
        <f t="array" ref="AN115">IFERROR(VLOOKUP($D115,IF((القيود!$A$511:$A$1020=$D115)*(القيود!$H$511:$H$1020=AM$10),القيود!$A$511:$I$1020,""),3,0),"")</f>
        <v/>
      </c>
      <c r="AO115" s="74" t="str">
        <f t="array" ref="AO115">IFERROR(VLOOKUP($D115,IF((القيود!$A$511:$A$1020=$D115)*(القيود!$H$511:$H$1020=AO$10),القيود!$A$511:$I$1020,""),2,0),"")</f>
        <v/>
      </c>
      <c r="AP115" s="74" t="str">
        <f t="array" ref="AP115">IFERROR(VLOOKUP($D115,IF((القيود!$A$511:$A$1020=$D115)*(القيود!$H$511:$H$1020=AO$10),القيود!$A$511:$I$1020,""),3,0),"")</f>
        <v/>
      </c>
      <c r="AQ115" s="74" t="str">
        <f t="array" ref="AQ115">IFERROR(VLOOKUP($D115,IF((القيود!$A$511:$A$1020=$D115)*(القيود!$H$511:$H$1020=AQ$10),القيود!$A$511:$I$1020,""),2,0),"")</f>
        <v/>
      </c>
      <c r="AR115" s="74" t="str">
        <f t="array" ref="AR115">IFERROR(VLOOKUP($D115,IF((القيود!$A$511:$A$1020=$D115)*(القيود!$H$511:$H$1020=AQ$10),القيود!$A$511:$I$1020,""),3,0),"")</f>
        <v/>
      </c>
      <c r="AS115" s="74" t="str">
        <f t="array" ref="AS115">IFERROR(VLOOKUP($D115,IF((القيود!$A$511:$A$1020=$D115)*(القيود!$H$511:$H$1020=AS$10),القيود!$A$511:$I$1020,""),2,0),"")</f>
        <v/>
      </c>
      <c r="AT115" s="74" t="str">
        <f t="array" ref="AT115">IFERROR(VLOOKUP($D115,IF((القيود!$A$511:$A$1020=$D115)*(القيود!$H$511:$H$1020=AS$10),القيود!$A$511:$I$1020,""),3,0),"")</f>
        <v/>
      </c>
      <c r="AU115" s="74" t="str">
        <f t="array" ref="AU115">IFERROR(VLOOKUP($D115,IF((القيود!$A$511:$A$1020=$D115)*(القيود!$H$511:$H$1020=AU$10),القيود!$A$511:$I$1020,""),2,0),"")</f>
        <v/>
      </c>
      <c r="AV115" s="74" t="str">
        <f t="array" ref="AV115">IFERROR(VLOOKUP($D115,IF((القيود!$A$511:$A$1020=$D115)*(القيود!$H$511:$H$1020=AU$10),القيود!$A$511:$I$1020,""),3,0),"")</f>
        <v/>
      </c>
    </row>
    <row r="116" spans="1:48" s="60" customFormat="1" ht="18.75" customHeight="1">
      <c r="A116" s="70">
        <f t="shared" si="68"/>
        <v>1</v>
      </c>
      <c r="B116" s="70" t="str">
        <f t="shared" si="69"/>
        <v/>
      </c>
      <c r="C116" s="70" t="str">
        <f t="shared" si="70"/>
        <v/>
      </c>
      <c r="D116" s="77">
        <v>104</v>
      </c>
      <c r="E116" s="71"/>
      <c r="F116" s="83"/>
      <c r="G116" s="84"/>
      <c r="H116" s="103">
        <f t="shared" si="71"/>
        <v>0</v>
      </c>
      <c r="I116" s="103">
        <f t="shared" si="72"/>
        <v>0</v>
      </c>
      <c r="J116" s="104">
        <f t="shared" si="73"/>
        <v>0</v>
      </c>
      <c r="K116" s="74" t="str">
        <f t="array" ref="K116">IFERROR(VLOOKUP($D116,IF((القيود!$A$511:$A$1020=$D116)*(القيود!$H$511:$H$1020=K$10),القيود!$A$511:$I$1020,""),2,0),"")</f>
        <v/>
      </c>
      <c r="L116" s="74" t="str">
        <f t="array" ref="L116">IFERROR(VLOOKUP($D116,IF((القيود!$A$511:$A$1020=$D116)*(القيود!$H$511:$H$1020=K$10),القيود!$A$511:$I$1020,""),3,0),"")</f>
        <v/>
      </c>
      <c r="M116" s="74" t="str">
        <f t="array" ref="M116">IFERROR(VLOOKUP($D116,IF((القيود!$A$511:$A$1020=$D116)*(القيود!$H$511:$H$1020=M$10),القيود!$A$511:$I$1020,""),2,0),"")</f>
        <v/>
      </c>
      <c r="N116" s="74" t="str">
        <f t="array" ref="N116">IFERROR(VLOOKUP($D116,IF((القيود!$A$511:$A$1020=$D116)*(القيود!$H$511:$H$1020=M$10),القيود!$A$511:$I$1020,""),3,0),"")</f>
        <v/>
      </c>
      <c r="O116" s="74" t="str">
        <f t="array" ref="O116">IFERROR(VLOOKUP($D116,IF((القيود!$A$511:$A$1020=$D116)*(القيود!$H$511:$H$1020=O$10),القيود!$A$511:$I$1020,""),2,0),"")</f>
        <v/>
      </c>
      <c r="P116" s="74" t="str">
        <f t="array" ref="P116">IFERROR(VLOOKUP($D116,IF((القيود!$A$511:$A$1020=$D116)*(القيود!$H$511:$H$1020=O$10),القيود!$A$511:$I$1020,""),3,0),"")</f>
        <v/>
      </c>
      <c r="Q116" s="74" t="str">
        <f t="array" ref="Q116">IFERROR(VLOOKUP($D116,IF((القيود!$A$511:$A$1020=$D116)*(القيود!$H$511:$H$1020=Q$10),القيود!$A$511:$I$1020,""),2,0),"")</f>
        <v/>
      </c>
      <c r="R116" s="74" t="str">
        <f t="array" ref="R116">IFERROR(VLOOKUP($D116,IF((القيود!$A$511:$A$1020=$D116)*(القيود!$H$511:$H$1020=Q$10),القيود!$A$511:$I$1020,""),3,0),"")</f>
        <v/>
      </c>
      <c r="S116" s="74" t="str">
        <f t="array" ref="S116">IFERROR(VLOOKUP($D116,IF((القيود!$A$511:$A$1020=$D116)*(القيود!$H$511:$H$1020=S$10),القيود!$A$511:$I$1020,""),2,0),"")</f>
        <v/>
      </c>
      <c r="T116" s="74" t="str">
        <f t="array" ref="T116">IFERROR(VLOOKUP($D116,IF((القيود!$A$511:$A$1020=$D116)*(القيود!$H$511:$H$1020=S$10),القيود!$A$511:$I$1020,""),3,0),"")</f>
        <v/>
      </c>
      <c r="U116" s="74" t="str">
        <f t="array" ref="U116">IFERROR(VLOOKUP($D116,IF((القيود!$A$511:$A$1020=$D116)*(القيود!$H$511:$H$1020=U$10),القيود!$A$511:$I$1020,""),2,0),"")</f>
        <v/>
      </c>
      <c r="V116" s="74" t="str">
        <f t="array" ref="V116">IFERROR(VLOOKUP($D116,IF((القيود!$A$511:$A$1020=$D116)*(القيود!$H$511:$H$1020=U$10),القيود!$A$511:$I$1020,""),3,0),"")</f>
        <v/>
      </c>
      <c r="W116" s="74" t="str">
        <f t="array" ref="W116">IFERROR(VLOOKUP($D116,IF((القيود!$A$511:$A$1020=$D116)*(القيود!$H$511:$H$1020=W$10),القيود!$A$511:$I$1020,""),2,0),"")</f>
        <v/>
      </c>
      <c r="X116" s="74" t="str">
        <f t="array" ref="X116">IFERROR(VLOOKUP($D116,IF((القيود!$A$511:$A$1020=$D116)*(القيود!$H$511:$H$1020=W$10),القيود!$A$511:$I$1020,""),3,0),"")</f>
        <v/>
      </c>
      <c r="Y116" s="74" t="str">
        <f t="array" ref="Y116">IFERROR(VLOOKUP($D116,IF((القيود!$A$511:$A$1020=$D116)*(القيود!$H$511:$H$1020=Y$10),القيود!$A$511:$I$1020,""),2,0),"")</f>
        <v/>
      </c>
      <c r="Z116" s="74" t="str">
        <f t="array" ref="Z116">IFERROR(VLOOKUP($D116,IF((القيود!$A$511:$A$1020=$D116)*(القيود!$H$511:$H$1020=Y$10),القيود!$A$511:$I$1020,""),3,0),"")</f>
        <v/>
      </c>
      <c r="AA116" s="74" t="str">
        <f t="array" ref="AA116">IFERROR(VLOOKUP($D116,IF((القيود!$A$511:$A$1020=$D116)*(القيود!$H$511:$H$1020=AA$10),القيود!$A$511:$I$1020,""),2,0),"")</f>
        <v/>
      </c>
      <c r="AB116" s="74" t="str">
        <f t="array" ref="AB116">IFERROR(VLOOKUP($D116,IF((القيود!$A$511:$A$1020=$D116)*(القيود!$H$511:$H$1020=AA$10),القيود!$A$511:$I$1020,""),3,0),"")</f>
        <v/>
      </c>
      <c r="AC116" s="74" t="str">
        <f t="array" ref="AC116">IFERROR(VLOOKUP($D116,IF((القيود!$A$511:$A$1020=$D116)*(القيود!$H$511:$H$1020=AC$10),القيود!$A$511:$I$1020,""),2,0),"")</f>
        <v/>
      </c>
      <c r="AD116" s="74" t="str">
        <f t="array" ref="AD116">IFERROR(VLOOKUP($D116,IF((القيود!$A$511:$A$1020=$D116)*(القيود!$H$511:$H$1020=AC$10),القيود!$A$511:$I$1020,""),3,0),"")</f>
        <v/>
      </c>
      <c r="AE116" s="74" t="str">
        <f t="array" ref="AE116">IFERROR(VLOOKUP($D116,IF((القيود!$A$511:$A$1020=$D116)*(القيود!$H$511:$H$1020=AE$10),القيود!$A$511:$I$1020,""),2,0),"")</f>
        <v/>
      </c>
      <c r="AF116" s="74" t="str">
        <f t="array" ref="AF116">IFERROR(VLOOKUP($D116,IF((القيود!$A$511:$A$1020=$D116)*(القيود!$H$511:$H$1020=AE$10),القيود!$A$511:$I$1020,""),3,0),"")</f>
        <v/>
      </c>
      <c r="AG116" s="74" t="str">
        <f t="array" ref="AG116">IFERROR(VLOOKUP($D116,IF((القيود!$A$511:$A$1020=$D116)*(القيود!$H$511:$H$1020=AG$10),القيود!$A$511:$I$1020,""),2,0),"")</f>
        <v/>
      </c>
      <c r="AH116" s="74" t="str">
        <f t="array" ref="AH116">IFERROR(VLOOKUP($D116,IF((القيود!$A$511:$A$1020=$D116)*(القيود!$H$511:$H$1020=AG$10),القيود!$A$511:$I$1020,""),3,0),"")</f>
        <v/>
      </c>
      <c r="AI116" s="74" t="str">
        <f t="array" ref="AI116">IFERROR(VLOOKUP($D116,IF((القيود!$A$511:$A$1020=$D116)*(القيود!$H$511:$H$1020=AI$10),القيود!$A$511:$I$1020,""),2,0),"")</f>
        <v/>
      </c>
      <c r="AJ116" s="74" t="str">
        <f t="array" ref="AJ116">IFERROR(VLOOKUP($D116,IF((القيود!$A$511:$A$1020=$D116)*(القيود!$H$511:$H$1020=AI$10),القيود!$A$511:$I$1020,""),3,0),"")</f>
        <v/>
      </c>
      <c r="AK116" s="74" t="str">
        <f t="array" ref="AK116">IFERROR(VLOOKUP($D116,IF((القيود!$A$511:$A$1020=$D116)*(القيود!$H$511:$H$1020=AK$10),القيود!$A$511:$I$1020,""),2,0),"")</f>
        <v/>
      </c>
      <c r="AL116" s="74" t="str">
        <f t="array" ref="AL116">IFERROR(VLOOKUP($D116,IF((القيود!$A$511:$A$1020=$D116)*(القيود!$H$511:$H$1020=AK$10),القيود!$A$511:$I$1020,""),3,0),"")</f>
        <v/>
      </c>
      <c r="AM116" s="74" t="str">
        <f t="array" ref="AM116">IFERROR(VLOOKUP($D116,IF((القيود!$A$511:$A$1020=$D116)*(القيود!$H$511:$H$1020=AM$10),القيود!$A$511:$I$1020,""),2,0),"")</f>
        <v/>
      </c>
      <c r="AN116" s="74" t="str">
        <f t="array" ref="AN116">IFERROR(VLOOKUP($D116,IF((القيود!$A$511:$A$1020=$D116)*(القيود!$H$511:$H$1020=AM$10),القيود!$A$511:$I$1020,""),3,0),"")</f>
        <v/>
      </c>
      <c r="AO116" s="74" t="str">
        <f t="array" ref="AO116">IFERROR(VLOOKUP($D116,IF((القيود!$A$511:$A$1020=$D116)*(القيود!$H$511:$H$1020=AO$10),القيود!$A$511:$I$1020,""),2,0),"")</f>
        <v/>
      </c>
      <c r="AP116" s="74" t="str">
        <f t="array" ref="AP116">IFERROR(VLOOKUP($D116,IF((القيود!$A$511:$A$1020=$D116)*(القيود!$H$511:$H$1020=AO$10),القيود!$A$511:$I$1020,""),3,0),"")</f>
        <v/>
      </c>
      <c r="AQ116" s="74" t="str">
        <f t="array" ref="AQ116">IFERROR(VLOOKUP($D116,IF((القيود!$A$511:$A$1020=$D116)*(القيود!$H$511:$H$1020=AQ$10),القيود!$A$511:$I$1020,""),2,0),"")</f>
        <v/>
      </c>
      <c r="AR116" s="74" t="str">
        <f t="array" ref="AR116">IFERROR(VLOOKUP($D116,IF((القيود!$A$511:$A$1020=$D116)*(القيود!$H$511:$H$1020=AQ$10),القيود!$A$511:$I$1020,""),3,0),"")</f>
        <v/>
      </c>
      <c r="AS116" s="74" t="str">
        <f t="array" ref="AS116">IFERROR(VLOOKUP($D116,IF((القيود!$A$511:$A$1020=$D116)*(القيود!$H$511:$H$1020=AS$10),القيود!$A$511:$I$1020,""),2,0),"")</f>
        <v/>
      </c>
      <c r="AT116" s="74" t="str">
        <f t="array" ref="AT116">IFERROR(VLOOKUP($D116,IF((القيود!$A$511:$A$1020=$D116)*(القيود!$H$511:$H$1020=AS$10),القيود!$A$511:$I$1020,""),3,0),"")</f>
        <v/>
      </c>
      <c r="AU116" s="74" t="str">
        <f t="array" ref="AU116">IFERROR(VLOOKUP($D116,IF((القيود!$A$511:$A$1020=$D116)*(القيود!$H$511:$H$1020=AU$10),القيود!$A$511:$I$1020,""),2,0),"")</f>
        <v/>
      </c>
      <c r="AV116" s="74" t="str">
        <f t="array" ref="AV116">IFERROR(VLOOKUP($D116,IF((القيود!$A$511:$A$1020=$D116)*(القيود!$H$511:$H$1020=AU$10),القيود!$A$511:$I$1020,""),3,0),"")</f>
        <v/>
      </c>
    </row>
    <row r="117" spans="1:48" s="60" customFormat="1" ht="18.75" customHeight="1">
      <c r="A117" s="70">
        <f t="shared" si="68"/>
        <v>1</v>
      </c>
      <c r="B117" s="70" t="str">
        <f t="shared" si="69"/>
        <v/>
      </c>
      <c r="C117" s="70" t="str">
        <f t="shared" si="70"/>
        <v/>
      </c>
      <c r="D117" s="77">
        <v>105</v>
      </c>
      <c r="E117" s="80"/>
      <c r="F117" s="83"/>
      <c r="G117" s="84"/>
      <c r="H117" s="103">
        <f t="shared" si="71"/>
        <v>0</v>
      </c>
      <c r="I117" s="103">
        <f t="shared" si="72"/>
        <v>0</v>
      </c>
      <c r="J117" s="104">
        <f t="shared" si="73"/>
        <v>0</v>
      </c>
      <c r="K117" s="74" t="str">
        <f t="array" ref="K117">IFERROR(VLOOKUP($D117,IF((القيود!$A$511:$A$1020=$D117)*(القيود!$H$511:$H$1020=K$10),القيود!$A$511:$I$1020,""),2,0),"")</f>
        <v/>
      </c>
      <c r="L117" s="74" t="str">
        <f t="array" ref="L117">IFERROR(VLOOKUP($D117,IF((القيود!$A$511:$A$1020=$D117)*(القيود!$H$511:$H$1020=K$10),القيود!$A$511:$I$1020,""),3,0),"")</f>
        <v/>
      </c>
      <c r="M117" s="74" t="str">
        <f t="array" ref="M117">IFERROR(VLOOKUP($D117,IF((القيود!$A$511:$A$1020=$D117)*(القيود!$H$511:$H$1020=M$10),القيود!$A$511:$I$1020,""),2,0),"")</f>
        <v/>
      </c>
      <c r="N117" s="74" t="str">
        <f t="array" ref="N117">IFERROR(VLOOKUP($D117,IF((القيود!$A$511:$A$1020=$D117)*(القيود!$H$511:$H$1020=M$10),القيود!$A$511:$I$1020,""),3,0),"")</f>
        <v/>
      </c>
      <c r="O117" s="74" t="str">
        <f t="array" ref="O117">IFERROR(VLOOKUP($D117,IF((القيود!$A$511:$A$1020=$D117)*(القيود!$H$511:$H$1020=O$10),القيود!$A$511:$I$1020,""),2,0),"")</f>
        <v/>
      </c>
      <c r="P117" s="74" t="str">
        <f t="array" ref="P117">IFERROR(VLOOKUP($D117,IF((القيود!$A$511:$A$1020=$D117)*(القيود!$H$511:$H$1020=O$10),القيود!$A$511:$I$1020,""),3,0),"")</f>
        <v/>
      </c>
      <c r="Q117" s="74" t="str">
        <f t="array" ref="Q117">IFERROR(VLOOKUP($D117,IF((القيود!$A$511:$A$1020=$D117)*(القيود!$H$511:$H$1020=Q$10),القيود!$A$511:$I$1020,""),2,0),"")</f>
        <v/>
      </c>
      <c r="R117" s="74" t="str">
        <f t="array" ref="R117">IFERROR(VLOOKUP($D117,IF((القيود!$A$511:$A$1020=$D117)*(القيود!$H$511:$H$1020=Q$10),القيود!$A$511:$I$1020,""),3,0),"")</f>
        <v/>
      </c>
      <c r="S117" s="74" t="str">
        <f t="array" ref="S117">IFERROR(VLOOKUP($D117,IF((القيود!$A$511:$A$1020=$D117)*(القيود!$H$511:$H$1020=S$10),القيود!$A$511:$I$1020,""),2,0),"")</f>
        <v/>
      </c>
      <c r="T117" s="74" t="str">
        <f t="array" ref="T117">IFERROR(VLOOKUP($D117,IF((القيود!$A$511:$A$1020=$D117)*(القيود!$H$511:$H$1020=S$10),القيود!$A$511:$I$1020,""),3,0),"")</f>
        <v/>
      </c>
      <c r="U117" s="74" t="str">
        <f t="array" ref="U117">IFERROR(VLOOKUP($D117,IF((القيود!$A$511:$A$1020=$D117)*(القيود!$H$511:$H$1020=U$10),القيود!$A$511:$I$1020,""),2,0),"")</f>
        <v/>
      </c>
      <c r="V117" s="74" t="str">
        <f t="array" ref="V117">IFERROR(VLOOKUP($D117,IF((القيود!$A$511:$A$1020=$D117)*(القيود!$H$511:$H$1020=U$10),القيود!$A$511:$I$1020,""),3,0),"")</f>
        <v/>
      </c>
      <c r="W117" s="74" t="str">
        <f t="array" ref="W117">IFERROR(VLOOKUP($D117,IF((القيود!$A$511:$A$1020=$D117)*(القيود!$H$511:$H$1020=W$10),القيود!$A$511:$I$1020,""),2,0),"")</f>
        <v/>
      </c>
      <c r="X117" s="74" t="str">
        <f t="array" ref="X117">IFERROR(VLOOKUP($D117,IF((القيود!$A$511:$A$1020=$D117)*(القيود!$H$511:$H$1020=W$10),القيود!$A$511:$I$1020,""),3,0),"")</f>
        <v/>
      </c>
      <c r="Y117" s="74" t="str">
        <f t="array" ref="Y117">IFERROR(VLOOKUP($D117,IF((القيود!$A$511:$A$1020=$D117)*(القيود!$H$511:$H$1020=Y$10),القيود!$A$511:$I$1020,""),2,0),"")</f>
        <v/>
      </c>
      <c r="Z117" s="74" t="str">
        <f t="array" ref="Z117">IFERROR(VLOOKUP($D117,IF((القيود!$A$511:$A$1020=$D117)*(القيود!$H$511:$H$1020=Y$10),القيود!$A$511:$I$1020,""),3,0),"")</f>
        <v/>
      </c>
      <c r="AA117" s="74" t="str">
        <f t="array" ref="AA117">IFERROR(VLOOKUP($D117,IF((القيود!$A$511:$A$1020=$D117)*(القيود!$H$511:$H$1020=AA$10),القيود!$A$511:$I$1020,""),2,0),"")</f>
        <v/>
      </c>
      <c r="AB117" s="74" t="str">
        <f t="array" ref="AB117">IFERROR(VLOOKUP($D117,IF((القيود!$A$511:$A$1020=$D117)*(القيود!$H$511:$H$1020=AA$10),القيود!$A$511:$I$1020,""),3,0),"")</f>
        <v/>
      </c>
      <c r="AC117" s="74" t="str">
        <f t="array" ref="AC117">IFERROR(VLOOKUP($D117,IF((القيود!$A$511:$A$1020=$D117)*(القيود!$H$511:$H$1020=AC$10),القيود!$A$511:$I$1020,""),2,0),"")</f>
        <v/>
      </c>
      <c r="AD117" s="74" t="str">
        <f t="array" ref="AD117">IFERROR(VLOOKUP($D117,IF((القيود!$A$511:$A$1020=$D117)*(القيود!$H$511:$H$1020=AC$10),القيود!$A$511:$I$1020,""),3,0),"")</f>
        <v/>
      </c>
      <c r="AE117" s="74" t="str">
        <f t="array" ref="AE117">IFERROR(VLOOKUP($D117,IF((القيود!$A$511:$A$1020=$D117)*(القيود!$H$511:$H$1020=AE$10),القيود!$A$511:$I$1020,""),2,0),"")</f>
        <v/>
      </c>
      <c r="AF117" s="74" t="str">
        <f t="array" ref="AF117">IFERROR(VLOOKUP($D117,IF((القيود!$A$511:$A$1020=$D117)*(القيود!$H$511:$H$1020=AE$10),القيود!$A$511:$I$1020,""),3,0),"")</f>
        <v/>
      </c>
      <c r="AG117" s="74" t="str">
        <f t="array" ref="AG117">IFERROR(VLOOKUP($D117,IF((القيود!$A$511:$A$1020=$D117)*(القيود!$H$511:$H$1020=AG$10),القيود!$A$511:$I$1020,""),2,0),"")</f>
        <v/>
      </c>
      <c r="AH117" s="74" t="str">
        <f t="array" ref="AH117">IFERROR(VLOOKUP($D117,IF((القيود!$A$511:$A$1020=$D117)*(القيود!$H$511:$H$1020=AG$10),القيود!$A$511:$I$1020,""),3,0),"")</f>
        <v/>
      </c>
      <c r="AI117" s="74" t="str">
        <f t="array" ref="AI117">IFERROR(VLOOKUP($D117,IF((القيود!$A$511:$A$1020=$D117)*(القيود!$H$511:$H$1020=AI$10),القيود!$A$511:$I$1020,""),2,0),"")</f>
        <v/>
      </c>
      <c r="AJ117" s="74" t="str">
        <f t="array" ref="AJ117">IFERROR(VLOOKUP($D117,IF((القيود!$A$511:$A$1020=$D117)*(القيود!$H$511:$H$1020=AI$10),القيود!$A$511:$I$1020,""),3,0),"")</f>
        <v/>
      </c>
      <c r="AK117" s="74" t="str">
        <f t="array" ref="AK117">IFERROR(VLOOKUP($D117,IF((القيود!$A$511:$A$1020=$D117)*(القيود!$H$511:$H$1020=AK$10),القيود!$A$511:$I$1020,""),2,0),"")</f>
        <v/>
      </c>
      <c r="AL117" s="74" t="str">
        <f t="array" ref="AL117">IFERROR(VLOOKUP($D117,IF((القيود!$A$511:$A$1020=$D117)*(القيود!$H$511:$H$1020=AK$10),القيود!$A$511:$I$1020,""),3,0),"")</f>
        <v/>
      </c>
      <c r="AM117" s="74" t="str">
        <f t="array" ref="AM117">IFERROR(VLOOKUP($D117,IF((القيود!$A$511:$A$1020=$D117)*(القيود!$H$511:$H$1020=AM$10),القيود!$A$511:$I$1020,""),2,0),"")</f>
        <v/>
      </c>
      <c r="AN117" s="74" t="str">
        <f t="array" ref="AN117">IFERROR(VLOOKUP($D117,IF((القيود!$A$511:$A$1020=$D117)*(القيود!$H$511:$H$1020=AM$10),القيود!$A$511:$I$1020,""),3,0),"")</f>
        <v/>
      </c>
      <c r="AO117" s="74" t="str">
        <f t="array" ref="AO117">IFERROR(VLOOKUP($D117,IF((القيود!$A$511:$A$1020=$D117)*(القيود!$H$511:$H$1020=AO$10),القيود!$A$511:$I$1020,""),2,0),"")</f>
        <v/>
      </c>
      <c r="AP117" s="74" t="str">
        <f t="array" ref="AP117">IFERROR(VLOOKUP($D117,IF((القيود!$A$511:$A$1020=$D117)*(القيود!$H$511:$H$1020=AO$10),القيود!$A$511:$I$1020,""),3,0),"")</f>
        <v/>
      </c>
      <c r="AQ117" s="74" t="str">
        <f t="array" ref="AQ117">IFERROR(VLOOKUP($D117,IF((القيود!$A$511:$A$1020=$D117)*(القيود!$H$511:$H$1020=AQ$10),القيود!$A$511:$I$1020,""),2,0),"")</f>
        <v/>
      </c>
      <c r="AR117" s="74" t="str">
        <f t="array" ref="AR117">IFERROR(VLOOKUP($D117,IF((القيود!$A$511:$A$1020=$D117)*(القيود!$H$511:$H$1020=AQ$10),القيود!$A$511:$I$1020,""),3,0),"")</f>
        <v/>
      </c>
      <c r="AS117" s="74" t="str">
        <f t="array" ref="AS117">IFERROR(VLOOKUP($D117,IF((القيود!$A$511:$A$1020=$D117)*(القيود!$H$511:$H$1020=AS$10),القيود!$A$511:$I$1020,""),2,0),"")</f>
        <v/>
      </c>
      <c r="AT117" s="74" t="str">
        <f t="array" ref="AT117">IFERROR(VLOOKUP($D117,IF((القيود!$A$511:$A$1020=$D117)*(القيود!$H$511:$H$1020=AS$10),القيود!$A$511:$I$1020,""),3,0),"")</f>
        <v/>
      </c>
      <c r="AU117" s="74" t="str">
        <f t="array" ref="AU117">IFERROR(VLOOKUP($D117,IF((القيود!$A$511:$A$1020=$D117)*(القيود!$H$511:$H$1020=AU$10),القيود!$A$511:$I$1020,""),2,0),"")</f>
        <v/>
      </c>
      <c r="AV117" s="74" t="str">
        <f t="array" ref="AV117">IFERROR(VLOOKUP($D117,IF((القيود!$A$511:$A$1020=$D117)*(القيود!$H$511:$H$1020=AU$10),القيود!$A$511:$I$1020,""),3,0),"")</f>
        <v/>
      </c>
    </row>
    <row r="118" spans="1:48" s="60" customFormat="1" ht="18.75" customHeight="1">
      <c r="A118" s="70">
        <f t="shared" si="68"/>
        <v>1</v>
      </c>
      <c r="B118" s="70" t="str">
        <f t="shared" si="69"/>
        <v/>
      </c>
      <c r="C118" s="70" t="str">
        <f t="shared" si="70"/>
        <v/>
      </c>
      <c r="D118" s="77">
        <v>106</v>
      </c>
      <c r="E118" s="71"/>
      <c r="F118" s="83"/>
      <c r="G118" s="84"/>
      <c r="H118" s="103">
        <f t="shared" si="71"/>
        <v>0</v>
      </c>
      <c r="I118" s="103">
        <f t="shared" si="72"/>
        <v>0</v>
      </c>
      <c r="J118" s="104">
        <f t="shared" si="73"/>
        <v>0</v>
      </c>
      <c r="K118" s="74" t="str">
        <f t="array" ref="K118">IFERROR(VLOOKUP($D118,IF((القيود!$A$511:$A$1020=$D118)*(القيود!$H$511:$H$1020=K$10),القيود!$A$511:$I$1020,""),2,0),"")</f>
        <v/>
      </c>
      <c r="L118" s="74" t="str">
        <f t="array" ref="L118">IFERROR(VLOOKUP($D118,IF((القيود!$A$511:$A$1020=$D118)*(القيود!$H$511:$H$1020=K$10),القيود!$A$511:$I$1020,""),3,0),"")</f>
        <v/>
      </c>
      <c r="M118" s="74" t="str">
        <f t="array" ref="M118">IFERROR(VLOOKUP($D118,IF((القيود!$A$511:$A$1020=$D118)*(القيود!$H$511:$H$1020=M$10),القيود!$A$511:$I$1020,""),2,0),"")</f>
        <v/>
      </c>
      <c r="N118" s="74" t="str">
        <f t="array" ref="N118">IFERROR(VLOOKUP($D118,IF((القيود!$A$511:$A$1020=$D118)*(القيود!$H$511:$H$1020=M$10),القيود!$A$511:$I$1020,""),3,0),"")</f>
        <v/>
      </c>
      <c r="O118" s="74" t="str">
        <f t="array" ref="O118">IFERROR(VLOOKUP($D118,IF((القيود!$A$511:$A$1020=$D118)*(القيود!$H$511:$H$1020=O$10),القيود!$A$511:$I$1020,""),2,0),"")</f>
        <v/>
      </c>
      <c r="P118" s="74" t="str">
        <f t="array" ref="P118">IFERROR(VLOOKUP($D118,IF((القيود!$A$511:$A$1020=$D118)*(القيود!$H$511:$H$1020=O$10),القيود!$A$511:$I$1020,""),3,0),"")</f>
        <v/>
      </c>
      <c r="Q118" s="74" t="str">
        <f t="array" ref="Q118">IFERROR(VLOOKUP($D118,IF((القيود!$A$511:$A$1020=$D118)*(القيود!$H$511:$H$1020=Q$10),القيود!$A$511:$I$1020,""),2,0),"")</f>
        <v/>
      </c>
      <c r="R118" s="74" t="str">
        <f t="array" ref="R118">IFERROR(VLOOKUP($D118,IF((القيود!$A$511:$A$1020=$D118)*(القيود!$H$511:$H$1020=Q$10),القيود!$A$511:$I$1020,""),3,0),"")</f>
        <v/>
      </c>
      <c r="S118" s="74" t="str">
        <f t="array" ref="S118">IFERROR(VLOOKUP($D118,IF((القيود!$A$511:$A$1020=$D118)*(القيود!$H$511:$H$1020=S$10),القيود!$A$511:$I$1020,""),2,0),"")</f>
        <v/>
      </c>
      <c r="T118" s="74" t="str">
        <f t="array" ref="T118">IFERROR(VLOOKUP($D118,IF((القيود!$A$511:$A$1020=$D118)*(القيود!$H$511:$H$1020=S$10),القيود!$A$511:$I$1020,""),3,0),"")</f>
        <v/>
      </c>
      <c r="U118" s="74" t="str">
        <f t="array" ref="U118">IFERROR(VLOOKUP($D118,IF((القيود!$A$511:$A$1020=$D118)*(القيود!$H$511:$H$1020=U$10),القيود!$A$511:$I$1020,""),2,0),"")</f>
        <v/>
      </c>
      <c r="V118" s="74" t="str">
        <f t="array" ref="V118">IFERROR(VLOOKUP($D118,IF((القيود!$A$511:$A$1020=$D118)*(القيود!$H$511:$H$1020=U$10),القيود!$A$511:$I$1020,""),3,0),"")</f>
        <v/>
      </c>
      <c r="W118" s="74" t="str">
        <f t="array" ref="W118">IFERROR(VLOOKUP($D118,IF((القيود!$A$511:$A$1020=$D118)*(القيود!$H$511:$H$1020=W$10),القيود!$A$511:$I$1020,""),2,0),"")</f>
        <v/>
      </c>
      <c r="X118" s="74" t="str">
        <f t="array" ref="X118">IFERROR(VLOOKUP($D118,IF((القيود!$A$511:$A$1020=$D118)*(القيود!$H$511:$H$1020=W$10),القيود!$A$511:$I$1020,""),3,0),"")</f>
        <v/>
      </c>
      <c r="Y118" s="74" t="str">
        <f t="array" ref="Y118">IFERROR(VLOOKUP($D118,IF((القيود!$A$511:$A$1020=$D118)*(القيود!$H$511:$H$1020=Y$10),القيود!$A$511:$I$1020,""),2,0),"")</f>
        <v/>
      </c>
      <c r="Z118" s="74" t="str">
        <f t="array" ref="Z118">IFERROR(VLOOKUP($D118,IF((القيود!$A$511:$A$1020=$D118)*(القيود!$H$511:$H$1020=Y$10),القيود!$A$511:$I$1020,""),3,0),"")</f>
        <v/>
      </c>
      <c r="AA118" s="74" t="str">
        <f t="array" ref="AA118">IFERROR(VLOOKUP($D118,IF((القيود!$A$511:$A$1020=$D118)*(القيود!$H$511:$H$1020=AA$10),القيود!$A$511:$I$1020,""),2,0),"")</f>
        <v/>
      </c>
      <c r="AB118" s="74" t="str">
        <f t="array" ref="AB118">IFERROR(VLOOKUP($D118,IF((القيود!$A$511:$A$1020=$D118)*(القيود!$H$511:$H$1020=AA$10),القيود!$A$511:$I$1020,""),3,0),"")</f>
        <v/>
      </c>
      <c r="AC118" s="74" t="str">
        <f t="array" ref="AC118">IFERROR(VLOOKUP($D118,IF((القيود!$A$511:$A$1020=$D118)*(القيود!$H$511:$H$1020=AC$10),القيود!$A$511:$I$1020,""),2,0),"")</f>
        <v/>
      </c>
      <c r="AD118" s="74" t="str">
        <f t="array" ref="AD118">IFERROR(VLOOKUP($D118,IF((القيود!$A$511:$A$1020=$D118)*(القيود!$H$511:$H$1020=AC$10),القيود!$A$511:$I$1020,""),3,0),"")</f>
        <v/>
      </c>
      <c r="AE118" s="74" t="str">
        <f t="array" ref="AE118">IFERROR(VLOOKUP($D118,IF((القيود!$A$511:$A$1020=$D118)*(القيود!$H$511:$H$1020=AE$10),القيود!$A$511:$I$1020,""),2,0),"")</f>
        <v/>
      </c>
      <c r="AF118" s="74" t="str">
        <f t="array" ref="AF118">IFERROR(VLOOKUP($D118,IF((القيود!$A$511:$A$1020=$D118)*(القيود!$H$511:$H$1020=AE$10),القيود!$A$511:$I$1020,""),3,0),"")</f>
        <v/>
      </c>
      <c r="AG118" s="74" t="str">
        <f t="array" ref="AG118">IFERROR(VLOOKUP($D118,IF((القيود!$A$511:$A$1020=$D118)*(القيود!$H$511:$H$1020=AG$10),القيود!$A$511:$I$1020,""),2,0),"")</f>
        <v/>
      </c>
      <c r="AH118" s="74" t="str">
        <f t="array" ref="AH118">IFERROR(VLOOKUP($D118,IF((القيود!$A$511:$A$1020=$D118)*(القيود!$H$511:$H$1020=AG$10),القيود!$A$511:$I$1020,""),3,0),"")</f>
        <v/>
      </c>
      <c r="AI118" s="74" t="str">
        <f t="array" ref="AI118">IFERROR(VLOOKUP($D118,IF((القيود!$A$511:$A$1020=$D118)*(القيود!$H$511:$H$1020=AI$10),القيود!$A$511:$I$1020,""),2,0),"")</f>
        <v/>
      </c>
      <c r="AJ118" s="74" t="str">
        <f t="array" ref="AJ118">IFERROR(VLOOKUP($D118,IF((القيود!$A$511:$A$1020=$D118)*(القيود!$H$511:$H$1020=AI$10),القيود!$A$511:$I$1020,""),3,0),"")</f>
        <v/>
      </c>
      <c r="AK118" s="74" t="str">
        <f t="array" ref="AK118">IFERROR(VLOOKUP($D118,IF((القيود!$A$511:$A$1020=$D118)*(القيود!$H$511:$H$1020=AK$10),القيود!$A$511:$I$1020,""),2,0),"")</f>
        <v/>
      </c>
      <c r="AL118" s="74" t="str">
        <f t="array" ref="AL118">IFERROR(VLOOKUP($D118,IF((القيود!$A$511:$A$1020=$D118)*(القيود!$H$511:$H$1020=AK$10),القيود!$A$511:$I$1020,""),3,0),"")</f>
        <v/>
      </c>
      <c r="AM118" s="74" t="str">
        <f t="array" ref="AM118">IFERROR(VLOOKUP($D118,IF((القيود!$A$511:$A$1020=$D118)*(القيود!$H$511:$H$1020=AM$10),القيود!$A$511:$I$1020,""),2,0),"")</f>
        <v/>
      </c>
      <c r="AN118" s="74" t="str">
        <f t="array" ref="AN118">IFERROR(VLOOKUP($D118,IF((القيود!$A$511:$A$1020=$D118)*(القيود!$H$511:$H$1020=AM$10),القيود!$A$511:$I$1020,""),3,0),"")</f>
        <v/>
      </c>
      <c r="AO118" s="74" t="str">
        <f t="array" ref="AO118">IFERROR(VLOOKUP($D118,IF((القيود!$A$511:$A$1020=$D118)*(القيود!$H$511:$H$1020=AO$10),القيود!$A$511:$I$1020,""),2,0),"")</f>
        <v/>
      </c>
      <c r="AP118" s="74" t="str">
        <f t="array" ref="AP118">IFERROR(VLOOKUP($D118,IF((القيود!$A$511:$A$1020=$D118)*(القيود!$H$511:$H$1020=AO$10),القيود!$A$511:$I$1020,""),3,0),"")</f>
        <v/>
      </c>
      <c r="AQ118" s="74" t="str">
        <f t="array" ref="AQ118">IFERROR(VLOOKUP($D118,IF((القيود!$A$511:$A$1020=$D118)*(القيود!$H$511:$H$1020=AQ$10),القيود!$A$511:$I$1020,""),2,0),"")</f>
        <v/>
      </c>
      <c r="AR118" s="74" t="str">
        <f t="array" ref="AR118">IFERROR(VLOOKUP($D118,IF((القيود!$A$511:$A$1020=$D118)*(القيود!$H$511:$H$1020=AQ$10),القيود!$A$511:$I$1020,""),3,0),"")</f>
        <v/>
      </c>
      <c r="AS118" s="74" t="str">
        <f t="array" ref="AS118">IFERROR(VLOOKUP($D118,IF((القيود!$A$511:$A$1020=$D118)*(القيود!$H$511:$H$1020=AS$10),القيود!$A$511:$I$1020,""),2,0),"")</f>
        <v/>
      </c>
      <c r="AT118" s="74" t="str">
        <f t="array" ref="AT118">IFERROR(VLOOKUP($D118,IF((القيود!$A$511:$A$1020=$D118)*(القيود!$H$511:$H$1020=AS$10),القيود!$A$511:$I$1020,""),3,0),"")</f>
        <v/>
      </c>
      <c r="AU118" s="74" t="str">
        <f t="array" ref="AU118">IFERROR(VLOOKUP($D118,IF((القيود!$A$511:$A$1020=$D118)*(القيود!$H$511:$H$1020=AU$10),القيود!$A$511:$I$1020,""),2,0),"")</f>
        <v/>
      </c>
      <c r="AV118" s="74" t="str">
        <f t="array" ref="AV118">IFERROR(VLOOKUP($D118,IF((القيود!$A$511:$A$1020=$D118)*(القيود!$H$511:$H$1020=AU$10),القيود!$A$511:$I$1020,""),3,0),"")</f>
        <v/>
      </c>
    </row>
    <row r="119" spans="1:48" s="60" customFormat="1" ht="18.75" customHeight="1">
      <c r="A119" s="70">
        <f t="shared" si="68"/>
        <v>1</v>
      </c>
      <c r="B119" s="70" t="str">
        <f t="shared" si="69"/>
        <v/>
      </c>
      <c r="C119" s="70" t="str">
        <f t="shared" si="70"/>
        <v/>
      </c>
      <c r="D119" s="77">
        <v>107</v>
      </c>
      <c r="E119" s="80"/>
      <c r="F119" s="83"/>
      <c r="G119" s="84"/>
      <c r="H119" s="103">
        <f t="shared" si="71"/>
        <v>0</v>
      </c>
      <c r="I119" s="103">
        <f t="shared" si="72"/>
        <v>0</v>
      </c>
      <c r="J119" s="104">
        <f t="shared" si="73"/>
        <v>0</v>
      </c>
      <c r="K119" s="74" t="str">
        <f t="array" ref="K119">IFERROR(VLOOKUP($D119,IF((القيود!$A$511:$A$1020=$D119)*(القيود!$H$511:$H$1020=K$10),القيود!$A$511:$I$1020,""),2,0),"")</f>
        <v/>
      </c>
      <c r="L119" s="74" t="str">
        <f t="array" ref="L119">IFERROR(VLOOKUP($D119,IF((القيود!$A$511:$A$1020=$D119)*(القيود!$H$511:$H$1020=K$10),القيود!$A$511:$I$1020,""),3,0),"")</f>
        <v/>
      </c>
      <c r="M119" s="74" t="str">
        <f t="array" ref="M119">IFERROR(VLOOKUP($D119,IF((القيود!$A$511:$A$1020=$D119)*(القيود!$H$511:$H$1020=M$10),القيود!$A$511:$I$1020,""),2,0),"")</f>
        <v/>
      </c>
      <c r="N119" s="74" t="str">
        <f t="array" ref="N119">IFERROR(VLOOKUP($D119,IF((القيود!$A$511:$A$1020=$D119)*(القيود!$H$511:$H$1020=M$10),القيود!$A$511:$I$1020,""),3,0),"")</f>
        <v/>
      </c>
      <c r="O119" s="74" t="str">
        <f t="array" ref="O119">IFERROR(VLOOKUP($D119,IF((القيود!$A$511:$A$1020=$D119)*(القيود!$H$511:$H$1020=O$10),القيود!$A$511:$I$1020,""),2,0),"")</f>
        <v/>
      </c>
      <c r="P119" s="74" t="str">
        <f t="array" ref="P119">IFERROR(VLOOKUP($D119,IF((القيود!$A$511:$A$1020=$D119)*(القيود!$H$511:$H$1020=O$10),القيود!$A$511:$I$1020,""),3,0),"")</f>
        <v/>
      </c>
      <c r="Q119" s="74" t="str">
        <f t="array" ref="Q119">IFERROR(VLOOKUP($D119,IF((القيود!$A$511:$A$1020=$D119)*(القيود!$H$511:$H$1020=Q$10),القيود!$A$511:$I$1020,""),2,0),"")</f>
        <v/>
      </c>
      <c r="R119" s="74" t="str">
        <f t="array" ref="R119">IFERROR(VLOOKUP($D119,IF((القيود!$A$511:$A$1020=$D119)*(القيود!$H$511:$H$1020=Q$10),القيود!$A$511:$I$1020,""),3,0),"")</f>
        <v/>
      </c>
      <c r="S119" s="74" t="str">
        <f t="array" ref="S119">IFERROR(VLOOKUP($D119,IF((القيود!$A$511:$A$1020=$D119)*(القيود!$H$511:$H$1020=S$10),القيود!$A$511:$I$1020,""),2,0),"")</f>
        <v/>
      </c>
      <c r="T119" s="74" t="str">
        <f t="array" ref="T119">IFERROR(VLOOKUP($D119,IF((القيود!$A$511:$A$1020=$D119)*(القيود!$H$511:$H$1020=S$10),القيود!$A$511:$I$1020,""),3,0),"")</f>
        <v/>
      </c>
      <c r="U119" s="74" t="str">
        <f t="array" ref="U119">IFERROR(VLOOKUP($D119,IF((القيود!$A$511:$A$1020=$D119)*(القيود!$H$511:$H$1020=U$10),القيود!$A$511:$I$1020,""),2,0),"")</f>
        <v/>
      </c>
      <c r="V119" s="74" t="str">
        <f t="array" ref="V119">IFERROR(VLOOKUP($D119,IF((القيود!$A$511:$A$1020=$D119)*(القيود!$H$511:$H$1020=U$10),القيود!$A$511:$I$1020,""),3,0),"")</f>
        <v/>
      </c>
      <c r="W119" s="74" t="str">
        <f t="array" ref="W119">IFERROR(VLOOKUP($D119,IF((القيود!$A$511:$A$1020=$D119)*(القيود!$H$511:$H$1020=W$10),القيود!$A$511:$I$1020,""),2,0),"")</f>
        <v/>
      </c>
      <c r="X119" s="74" t="str">
        <f t="array" ref="X119">IFERROR(VLOOKUP($D119,IF((القيود!$A$511:$A$1020=$D119)*(القيود!$H$511:$H$1020=W$10),القيود!$A$511:$I$1020,""),3,0),"")</f>
        <v/>
      </c>
      <c r="Y119" s="74" t="str">
        <f t="array" ref="Y119">IFERROR(VLOOKUP($D119,IF((القيود!$A$511:$A$1020=$D119)*(القيود!$H$511:$H$1020=Y$10),القيود!$A$511:$I$1020,""),2,0),"")</f>
        <v/>
      </c>
      <c r="Z119" s="74" t="str">
        <f t="array" ref="Z119">IFERROR(VLOOKUP($D119,IF((القيود!$A$511:$A$1020=$D119)*(القيود!$H$511:$H$1020=Y$10),القيود!$A$511:$I$1020,""),3,0),"")</f>
        <v/>
      </c>
      <c r="AA119" s="74" t="str">
        <f t="array" ref="AA119">IFERROR(VLOOKUP($D119,IF((القيود!$A$511:$A$1020=$D119)*(القيود!$H$511:$H$1020=AA$10),القيود!$A$511:$I$1020,""),2,0),"")</f>
        <v/>
      </c>
      <c r="AB119" s="74" t="str">
        <f t="array" ref="AB119">IFERROR(VLOOKUP($D119,IF((القيود!$A$511:$A$1020=$D119)*(القيود!$H$511:$H$1020=AA$10),القيود!$A$511:$I$1020,""),3,0),"")</f>
        <v/>
      </c>
      <c r="AC119" s="74" t="str">
        <f t="array" ref="AC119">IFERROR(VLOOKUP($D119,IF((القيود!$A$511:$A$1020=$D119)*(القيود!$H$511:$H$1020=AC$10),القيود!$A$511:$I$1020,""),2,0),"")</f>
        <v/>
      </c>
      <c r="AD119" s="74" t="str">
        <f t="array" ref="AD119">IFERROR(VLOOKUP($D119,IF((القيود!$A$511:$A$1020=$D119)*(القيود!$H$511:$H$1020=AC$10),القيود!$A$511:$I$1020,""),3,0),"")</f>
        <v/>
      </c>
      <c r="AE119" s="74" t="str">
        <f t="array" ref="AE119">IFERROR(VLOOKUP($D119,IF((القيود!$A$511:$A$1020=$D119)*(القيود!$H$511:$H$1020=AE$10),القيود!$A$511:$I$1020,""),2,0),"")</f>
        <v/>
      </c>
      <c r="AF119" s="74" t="str">
        <f t="array" ref="AF119">IFERROR(VLOOKUP($D119,IF((القيود!$A$511:$A$1020=$D119)*(القيود!$H$511:$H$1020=AE$10),القيود!$A$511:$I$1020,""),3,0),"")</f>
        <v/>
      </c>
      <c r="AG119" s="74" t="str">
        <f t="array" ref="AG119">IFERROR(VLOOKUP($D119,IF((القيود!$A$511:$A$1020=$D119)*(القيود!$H$511:$H$1020=AG$10),القيود!$A$511:$I$1020,""),2,0),"")</f>
        <v/>
      </c>
      <c r="AH119" s="74" t="str">
        <f t="array" ref="AH119">IFERROR(VLOOKUP($D119,IF((القيود!$A$511:$A$1020=$D119)*(القيود!$H$511:$H$1020=AG$10),القيود!$A$511:$I$1020,""),3,0),"")</f>
        <v/>
      </c>
      <c r="AI119" s="74" t="str">
        <f t="array" ref="AI119">IFERROR(VLOOKUP($D119,IF((القيود!$A$511:$A$1020=$D119)*(القيود!$H$511:$H$1020=AI$10),القيود!$A$511:$I$1020,""),2,0),"")</f>
        <v/>
      </c>
      <c r="AJ119" s="74" t="str">
        <f t="array" ref="AJ119">IFERROR(VLOOKUP($D119,IF((القيود!$A$511:$A$1020=$D119)*(القيود!$H$511:$H$1020=AI$10),القيود!$A$511:$I$1020,""),3,0),"")</f>
        <v/>
      </c>
      <c r="AK119" s="74" t="str">
        <f t="array" ref="AK119">IFERROR(VLOOKUP($D119,IF((القيود!$A$511:$A$1020=$D119)*(القيود!$H$511:$H$1020=AK$10),القيود!$A$511:$I$1020,""),2,0),"")</f>
        <v/>
      </c>
      <c r="AL119" s="74" t="str">
        <f t="array" ref="AL119">IFERROR(VLOOKUP($D119,IF((القيود!$A$511:$A$1020=$D119)*(القيود!$H$511:$H$1020=AK$10),القيود!$A$511:$I$1020,""),3,0),"")</f>
        <v/>
      </c>
      <c r="AM119" s="74" t="str">
        <f t="array" ref="AM119">IFERROR(VLOOKUP($D119,IF((القيود!$A$511:$A$1020=$D119)*(القيود!$H$511:$H$1020=AM$10),القيود!$A$511:$I$1020,""),2,0),"")</f>
        <v/>
      </c>
      <c r="AN119" s="74" t="str">
        <f t="array" ref="AN119">IFERROR(VLOOKUP($D119,IF((القيود!$A$511:$A$1020=$D119)*(القيود!$H$511:$H$1020=AM$10),القيود!$A$511:$I$1020,""),3,0),"")</f>
        <v/>
      </c>
      <c r="AO119" s="74" t="str">
        <f t="array" ref="AO119">IFERROR(VLOOKUP($D119,IF((القيود!$A$511:$A$1020=$D119)*(القيود!$H$511:$H$1020=AO$10),القيود!$A$511:$I$1020,""),2,0),"")</f>
        <v/>
      </c>
      <c r="AP119" s="74" t="str">
        <f t="array" ref="AP119">IFERROR(VLOOKUP($D119,IF((القيود!$A$511:$A$1020=$D119)*(القيود!$H$511:$H$1020=AO$10),القيود!$A$511:$I$1020,""),3,0),"")</f>
        <v/>
      </c>
      <c r="AQ119" s="74" t="str">
        <f t="array" ref="AQ119">IFERROR(VLOOKUP($D119,IF((القيود!$A$511:$A$1020=$D119)*(القيود!$H$511:$H$1020=AQ$10),القيود!$A$511:$I$1020,""),2,0),"")</f>
        <v/>
      </c>
      <c r="AR119" s="74" t="str">
        <f t="array" ref="AR119">IFERROR(VLOOKUP($D119,IF((القيود!$A$511:$A$1020=$D119)*(القيود!$H$511:$H$1020=AQ$10),القيود!$A$511:$I$1020,""),3,0),"")</f>
        <v/>
      </c>
      <c r="AS119" s="74" t="str">
        <f t="array" ref="AS119">IFERROR(VLOOKUP($D119,IF((القيود!$A$511:$A$1020=$D119)*(القيود!$H$511:$H$1020=AS$10),القيود!$A$511:$I$1020,""),2,0),"")</f>
        <v/>
      </c>
      <c r="AT119" s="74" t="str">
        <f t="array" ref="AT119">IFERROR(VLOOKUP($D119,IF((القيود!$A$511:$A$1020=$D119)*(القيود!$H$511:$H$1020=AS$10),القيود!$A$511:$I$1020,""),3,0),"")</f>
        <v/>
      </c>
      <c r="AU119" s="74" t="str">
        <f t="array" ref="AU119">IFERROR(VLOOKUP($D119,IF((القيود!$A$511:$A$1020=$D119)*(القيود!$H$511:$H$1020=AU$10),القيود!$A$511:$I$1020,""),2,0),"")</f>
        <v/>
      </c>
      <c r="AV119" s="74" t="str">
        <f t="array" ref="AV119">IFERROR(VLOOKUP($D119,IF((القيود!$A$511:$A$1020=$D119)*(القيود!$H$511:$H$1020=AU$10),القيود!$A$511:$I$1020,""),3,0),"")</f>
        <v/>
      </c>
    </row>
    <row r="120" spans="1:48" s="60" customFormat="1" ht="18.75" customHeight="1">
      <c r="A120" s="70">
        <f t="shared" si="68"/>
        <v>1</v>
      </c>
      <c r="B120" s="70" t="str">
        <f t="shared" si="69"/>
        <v/>
      </c>
      <c r="C120" s="70" t="str">
        <f t="shared" si="70"/>
        <v/>
      </c>
      <c r="D120" s="77">
        <v>108</v>
      </c>
      <c r="E120" s="71"/>
      <c r="F120" s="83"/>
      <c r="G120" s="84"/>
      <c r="H120" s="103">
        <f t="shared" si="71"/>
        <v>0</v>
      </c>
      <c r="I120" s="103">
        <f t="shared" si="72"/>
        <v>0</v>
      </c>
      <c r="J120" s="104">
        <f t="shared" si="73"/>
        <v>0</v>
      </c>
      <c r="K120" s="74" t="str">
        <f t="array" ref="K120">IFERROR(VLOOKUP($D120,IF((القيود!$A$511:$A$1020=$D120)*(القيود!$H$511:$H$1020=K$10),القيود!$A$511:$I$1020,""),2,0),"")</f>
        <v/>
      </c>
      <c r="L120" s="74" t="str">
        <f t="array" ref="L120">IFERROR(VLOOKUP($D120,IF((القيود!$A$511:$A$1020=$D120)*(القيود!$H$511:$H$1020=K$10),القيود!$A$511:$I$1020,""),3,0),"")</f>
        <v/>
      </c>
      <c r="M120" s="74" t="str">
        <f t="array" ref="M120">IFERROR(VLOOKUP($D120,IF((القيود!$A$511:$A$1020=$D120)*(القيود!$H$511:$H$1020=M$10),القيود!$A$511:$I$1020,""),2,0),"")</f>
        <v/>
      </c>
      <c r="N120" s="74" t="str">
        <f t="array" ref="N120">IFERROR(VLOOKUP($D120,IF((القيود!$A$511:$A$1020=$D120)*(القيود!$H$511:$H$1020=M$10),القيود!$A$511:$I$1020,""),3,0),"")</f>
        <v/>
      </c>
      <c r="O120" s="74" t="str">
        <f t="array" ref="O120">IFERROR(VLOOKUP($D120,IF((القيود!$A$511:$A$1020=$D120)*(القيود!$H$511:$H$1020=O$10),القيود!$A$511:$I$1020,""),2,0),"")</f>
        <v/>
      </c>
      <c r="P120" s="74" t="str">
        <f t="array" ref="P120">IFERROR(VLOOKUP($D120,IF((القيود!$A$511:$A$1020=$D120)*(القيود!$H$511:$H$1020=O$10),القيود!$A$511:$I$1020,""),3,0),"")</f>
        <v/>
      </c>
      <c r="Q120" s="74" t="str">
        <f t="array" ref="Q120">IFERROR(VLOOKUP($D120,IF((القيود!$A$511:$A$1020=$D120)*(القيود!$H$511:$H$1020=Q$10),القيود!$A$511:$I$1020,""),2,0),"")</f>
        <v/>
      </c>
      <c r="R120" s="74" t="str">
        <f t="array" ref="R120">IFERROR(VLOOKUP($D120,IF((القيود!$A$511:$A$1020=$D120)*(القيود!$H$511:$H$1020=Q$10),القيود!$A$511:$I$1020,""),3,0),"")</f>
        <v/>
      </c>
      <c r="S120" s="74" t="str">
        <f t="array" ref="S120">IFERROR(VLOOKUP($D120,IF((القيود!$A$511:$A$1020=$D120)*(القيود!$H$511:$H$1020=S$10),القيود!$A$511:$I$1020,""),2,0),"")</f>
        <v/>
      </c>
      <c r="T120" s="74" t="str">
        <f t="array" ref="T120">IFERROR(VLOOKUP($D120,IF((القيود!$A$511:$A$1020=$D120)*(القيود!$H$511:$H$1020=S$10),القيود!$A$511:$I$1020,""),3,0),"")</f>
        <v/>
      </c>
      <c r="U120" s="74" t="str">
        <f t="array" ref="U120">IFERROR(VLOOKUP($D120,IF((القيود!$A$511:$A$1020=$D120)*(القيود!$H$511:$H$1020=U$10),القيود!$A$511:$I$1020,""),2,0),"")</f>
        <v/>
      </c>
      <c r="V120" s="74" t="str">
        <f t="array" ref="V120">IFERROR(VLOOKUP($D120,IF((القيود!$A$511:$A$1020=$D120)*(القيود!$H$511:$H$1020=U$10),القيود!$A$511:$I$1020,""),3,0),"")</f>
        <v/>
      </c>
      <c r="W120" s="74" t="str">
        <f t="array" ref="W120">IFERROR(VLOOKUP($D120,IF((القيود!$A$511:$A$1020=$D120)*(القيود!$H$511:$H$1020=W$10),القيود!$A$511:$I$1020,""),2,0),"")</f>
        <v/>
      </c>
      <c r="X120" s="74" t="str">
        <f t="array" ref="X120">IFERROR(VLOOKUP($D120,IF((القيود!$A$511:$A$1020=$D120)*(القيود!$H$511:$H$1020=W$10),القيود!$A$511:$I$1020,""),3,0),"")</f>
        <v/>
      </c>
      <c r="Y120" s="74" t="str">
        <f t="array" ref="Y120">IFERROR(VLOOKUP($D120,IF((القيود!$A$511:$A$1020=$D120)*(القيود!$H$511:$H$1020=Y$10),القيود!$A$511:$I$1020,""),2,0),"")</f>
        <v/>
      </c>
      <c r="Z120" s="74" t="str">
        <f t="array" ref="Z120">IFERROR(VLOOKUP($D120,IF((القيود!$A$511:$A$1020=$D120)*(القيود!$H$511:$H$1020=Y$10),القيود!$A$511:$I$1020,""),3,0),"")</f>
        <v/>
      </c>
      <c r="AA120" s="74" t="str">
        <f t="array" ref="AA120">IFERROR(VLOOKUP($D120,IF((القيود!$A$511:$A$1020=$D120)*(القيود!$H$511:$H$1020=AA$10),القيود!$A$511:$I$1020,""),2,0),"")</f>
        <v/>
      </c>
      <c r="AB120" s="74" t="str">
        <f t="array" ref="AB120">IFERROR(VLOOKUP($D120,IF((القيود!$A$511:$A$1020=$D120)*(القيود!$H$511:$H$1020=AA$10),القيود!$A$511:$I$1020,""),3,0),"")</f>
        <v/>
      </c>
      <c r="AC120" s="74" t="str">
        <f t="array" ref="AC120">IFERROR(VLOOKUP($D120,IF((القيود!$A$511:$A$1020=$D120)*(القيود!$H$511:$H$1020=AC$10),القيود!$A$511:$I$1020,""),2,0),"")</f>
        <v/>
      </c>
      <c r="AD120" s="74" t="str">
        <f t="array" ref="AD120">IFERROR(VLOOKUP($D120,IF((القيود!$A$511:$A$1020=$D120)*(القيود!$H$511:$H$1020=AC$10),القيود!$A$511:$I$1020,""),3,0),"")</f>
        <v/>
      </c>
      <c r="AE120" s="74" t="str">
        <f t="array" ref="AE120">IFERROR(VLOOKUP($D120,IF((القيود!$A$511:$A$1020=$D120)*(القيود!$H$511:$H$1020=AE$10),القيود!$A$511:$I$1020,""),2,0),"")</f>
        <v/>
      </c>
      <c r="AF120" s="74" t="str">
        <f t="array" ref="AF120">IFERROR(VLOOKUP($D120,IF((القيود!$A$511:$A$1020=$D120)*(القيود!$H$511:$H$1020=AE$10),القيود!$A$511:$I$1020,""),3,0),"")</f>
        <v/>
      </c>
      <c r="AG120" s="74" t="str">
        <f t="array" ref="AG120">IFERROR(VLOOKUP($D120,IF((القيود!$A$511:$A$1020=$D120)*(القيود!$H$511:$H$1020=AG$10),القيود!$A$511:$I$1020,""),2,0),"")</f>
        <v/>
      </c>
      <c r="AH120" s="74" t="str">
        <f t="array" ref="AH120">IFERROR(VLOOKUP($D120,IF((القيود!$A$511:$A$1020=$D120)*(القيود!$H$511:$H$1020=AG$10),القيود!$A$511:$I$1020,""),3,0),"")</f>
        <v/>
      </c>
      <c r="AI120" s="74" t="str">
        <f t="array" ref="AI120">IFERROR(VLOOKUP($D120,IF((القيود!$A$511:$A$1020=$D120)*(القيود!$H$511:$H$1020=AI$10),القيود!$A$511:$I$1020,""),2,0),"")</f>
        <v/>
      </c>
      <c r="AJ120" s="74" t="str">
        <f t="array" ref="AJ120">IFERROR(VLOOKUP($D120,IF((القيود!$A$511:$A$1020=$D120)*(القيود!$H$511:$H$1020=AI$10),القيود!$A$511:$I$1020,""),3,0),"")</f>
        <v/>
      </c>
      <c r="AK120" s="74" t="str">
        <f t="array" ref="AK120">IFERROR(VLOOKUP($D120,IF((القيود!$A$511:$A$1020=$D120)*(القيود!$H$511:$H$1020=AK$10),القيود!$A$511:$I$1020,""),2,0),"")</f>
        <v/>
      </c>
      <c r="AL120" s="74" t="str">
        <f t="array" ref="AL120">IFERROR(VLOOKUP($D120,IF((القيود!$A$511:$A$1020=$D120)*(القيود!$H$511:$H$1020=AK$10),القيود!$A$511:$I$1020,""),3,0),"")</f>
        <v/>
      </c>
      <c r="AM120" s="74" t="str">
        <f t="array" ref="AM120">IFERROR(VLOOKUP($D120,IF((القيود!$A$511:$A$1020=$D120)*(القيود!$H$511:$H$1020=AM$10),القيود!$A$511:$I$1020,""),2,0),"")</f>
        <v/>
      </c>
      <c r="AN120" s="74" t="str">
        <f t="array" ref="AN120">IFERROR(VLOOKUP($D120,IF((القيود!$A$511:$A$1020=$D120)*(القيود!$H$511:$H$1020=AM$10),القيود!$A$511:$I$1020,""),3,0),"")</f>
        <v/>
      </c>
      <c r="AO120" s="74" t="str">
        <f t="array" ref="AO120">IFERROR(VLOOKUP($D120,IF((القيود!$A$511:$A$1020=$D120)*(القيود!$H$511:$H$1020=AO$10),القيود!$A$511:$I$1020,""),2,0),"")</f>
        <v/>
      </c>
      <c r="AP120" s="74" t="str">
        <f t="array" ref="AP120">IFERROR(VLOOKUP($D120,IF((القيود!$A$511:$A$1020=$D120)*(القيود!$H$511:$H$1020=AO$10),القيود!$A$511:$I$1020,""),3,0),"")</f>
        <v/>
      </c>
      <c r="AQ120" s="74" t="str">
        <f t="array" ref="AQ120">IFERROR(VLOOKUP($D120,IF((القيود!$A$511:$A$1020=$D120)*(القيود!$H$511:$H$1020=AQ$10),القيود!$A$511:$I$1020,""),2,0),"")</f>
        <v/>
      </c>
      <c r="AR120" s="74" t="str">
        <f t="array" ref="AR120">IFERROR(VLOOKUP($D120,IF((القيود!$A$511:$A$1020=$D120)*(القيود!$H$511:$H$1020=AQ$10),القيود!$A$511:$I$1020,""),3,0),"")</f>
        <v/>
      </c>
      <c r="AS120" s="74" t="str">
        <f t="array" ref="AS120">IFERROR(VLOOKUP($D120,IF((القيود!$A$511:$A$1020=$D120)*(القيود!$H$511:$H$1020=AS$10),القيود!$A$511:$I$1020,""),2,0),"")</f>
        <v/>
      </c>
      <c r="AT120" s="74" t="str">
        <f t="array" ref="AT120">IFERROR(VLOOKUP($D120,IF((القيود!$A$511:$A$1020=$D120)*(القيود!$H$511:$H$1020=AS$10),القيود!$A$511:$I$1020,""),3,0),"")</f>
        <v/>
      </c>
      <c r="AU120" s="74" t="str">
        <f t="array" ref="AU120">IFERROR(VLOOKUP($D120,IF((القيود!$A$511:$A$1020=$D120)*(القيود!$H$511:$H$1020=AU$10),القيود!$A$511:$I$1020,""),2,0),"")</f>
        <v/>
      </c>
      <c r="AV120" s="74" t="str">
        <f t="array" ref="AV120">IFERROR(VLOOKUP($D120,IF((القيود!$A$511:$A$1020=$D120)*(القيود!$H$511:$H$1020=AU$10),القيود!$A$511:$I$1020,""),3,0),"")</f>
        <v/>
      </c>
    </row>
    <row r="121" spans="1:48" s="60" customFormat="1" ht="18.75" customHeight="1">
      <c r="A121" s="70">
        <f t="shared" si="68"/>
        <v>1</v>
      </c>
      <c r="B121" s="70" t="str">
        <f t="shared" si="69"/>
        <v/>
      </c>
      <c r="C121" s="70" t="str">
        <f t="shared" si="70"/>
        <v/>
      </c>
      <c r="D121" s="77">
        <v>109</v>
      </c>
      <c r="E121" s="80"/>
      <c r="F121" s="83"/>
      <c r="G121" s="84"/>
      <c r="H121" s="103">
        <f t="shared" si="71"/>
        <v>0</v>
      </c>
      <c r="I121" s="103">
        <f t="shared" si="72"/>
        <v>0</v>
      </c>
      <c r="J121" s="104">
        <f t="shared" si="73"/>
        <v>0</v>
      </c>
      <c r="K121" s="74" t="str">
        <f t="array" ref="K121">IFERROR(VLOOKUP($D121,IF((القيود!$A$511:$A$1020=$D121)*(القيود!$H$511:$H$1020=K$10),القيود!$A$511:$I$1020,""),2,0),"")</f>
        <v/>
      </c>
      <c r="L121" s="74" t="str">
        <f t="array" ref="L121">IFERROR(VLOOKUP($D121,IF((القيود!$A$511:$A$1020=$D121)*(القيود!$H$511:$H$1020=K$10),القيود!$A$511:$I$1020,""),3,0),"")</f>
        <v/>
      </c>
      <c r="M121" s="74" t="str">
        <f t="array" ref="M121">IFERROR(VLOOKUP($D121,IF((القيود!$A$511:$A$1020=$D121)*(القيود!$H$511:$H$1020=M$10),القيود!$A$511:$I$1020,""),2,0),"")</f>
        <v/>
      </c>
      <c r="N121" s="74" t="str">
        <f t="array" ref="N121">IFERROR(VLOOKUP($D121,IF((القيود!$A$511:$A$1020=$D121)*(القيود!$H$511:$H$1020=M$10),القيود!$A$511:$I$1020,""),3,0),"")</f>
        <v/>
      </c>
      <c r="O121" s="74" t="str">
        <f t="array" ref="O121">IFERROR(VLOOKUP($D121,IF((القيود!$A$511:$A$1020=$D121)*(القيود!$H$511:$H$1020=O$10),القيود!$A$511:$I$1020,""),2,0),"")</f>
        <v/>
      </c>
      <c r="P121" s="74" t="str">
        <f t="array" ref="P121">IFERROR(VLOOKUP($D121,IF((القيود!$A$511:$A$1020=$D121)*(القيود!$H$511:$H$1020=O$10),القيود!$A$511:$I$1020,""),3,0),"")</f>
        <v/>
      </c>
      <c r="Q121" s="74" t="str">
        <f t="array" ref="Q121">IFERROR(VLOOKUP($D121,IF((القيود!$A$511:$A$1020=$D121)*(القيود!$H$511:$H$1020=Q$10),القيود!$A$511:$I$1020,""),2,0),"")</f>
        <v/>
      </c>
      <c r="R121" s="74" t="str">
        <f t="array" ref="R121">IFERROR(VLOOKUP($D121,IF((القيود!$A$511:$A$1020=$D121)*(القيود!$H$511:$H$1020=Q$10),القيود!$A$511:$I$1020,""),3,0),"")</f>
        <v/>
      </c>
      <c r="S121" s="74" t="str">
        <f t="array" ref="S121">IFERROR(VLOOKUP($D121,IF((القيود!$A$511:$A$1020=$D121)*(القيود!$H$511:$H$1020=S$10),القيود!$A$511:$I$1020,""),2,0),"")</f>
        <v/>
      </c>
      <c r="T121" s="74" t="str">
        <f t="array" ref="T121">IFERROR(VLOOKUP($D121,IF((القيود!$A$511:$A$1020=$D121)*(القيود!$H$511:$H$1020=S$10),القيود!$A$511:$I$1020,""),3,0),"")</f>
        <v/>
      </c>
      <c r="U121" s="74" t="str">
        <f t="array" ref="U121">IFERROR(VLOOKUP($D121,IF((القيود!$A$511:$A$1020=$D121)*(القيود!$H$511:$H$1020=U$10),القيود!$A$511:$I$1020,""),2,0),"")</f>
        <v/>
      </c>
      <c r="V121" s="74" t="str">
        <f t="array" ref="V121">IFERROR(VLOOKUP($D121,IF((القيود!$A$511:$A$1020=$D121)*(القيود!$H$511:$H$1020=U$10),القيود!$A$511:$I$1020,""),3,0),"")</f>
        <v/>
      </c>
      <c r="W121" s="74" t="str">
        <f t="array" ref="W121">IFERROR(VLOOKUP($D121,IF((القيود!$A$511:$A$1020=$D121)*(القيود!$H$511:$H$1020=W$10),القيود!$A$511:$I$1020,""),2,0),"")</f>
        <v/>
      </c>
      <c r="X121" s="74" t="str">
        <f t="array" ref="X121">IFERROR(VLOOKUP($D121,IF((القيود!$A$511:$A$1020=$D121)*(القيود!$H$511:$H$1020=W$10),القيود!$A$511:$I$1020,""),3,0),"")</f>
        <v/>
      </c>
      <c r="Y121" s="74" t="str">
        <f t="array" ref="Y121">IFERROR(VLOOKUP($D121,IF((القيود!$A$511:$A$1020=$D121)*(القيود!$H$511:$H$1020=Y$10),القيود!$A$511:$I$1020,""),2,0),"")</f>
        <v/>
      </c>
      <c r="Z121" s="74" t="str">
        <f t="array" ref="Z121">IFERROR(VLOOKUP($D121,IF((القيود!$A$511:$A$1020=$D121)*(القيود!$H$511:$H$1020=Y$10),القيود!$A$511:$I$1020,""),3,0),"")</f>
        <v/>
      </c>
      <c r="AA121" s="74" t="str">
        <f t="array" ref="AA121">IFERROR(VLOOKUP($D121,IF((القيود!$A$511:$A$1020=$D121)*(القيود!$H$511:$H$1020=AA$10),القيود!$A$511:$I$1020,""),2,0),"")</f>
        <v/>
      </c>
      <c r="AB121" s="74" t="str">
        <f t="array" ref="AB121">IFERROR(VLOOKUP($D121,IF((القيود!$A$511:$A$1020=$D121)*(القيود!$H$511:$H$1020=AA$10),القيود!$A$511:$I$1020,""),3,0),"")</f>
        <v/>
      </c>
      <c r="AC121" s="74" t="str">
        <f t="array" ref="AC121">IFERROR(VLOOKUP($D121,IF((القيود!$A$511:$A$1020=$D121)*(القيود!$H$511:$H$1020=AC$10),القيود!$A$511:$I$1020,""),2,0),"")</f>
        <v/>
      </c>
      <c r="AD121" s="74" t="str">
        <f t="array" ref="AD121">IFERROR(VLOOKUP($D121,IF((القيود!$A$511:$A$1020=$D121)*(القيود!$H$511:$H$1020=AC$10),القيود!$A$511:$I$1020,""),3,0),"")</f>
        <v/>
      </c>
      <c r="AE121" s="74" t="str">
        <f t="array" ref="AE121">IFERROR(VLOOKUP($D121,IF((القيود!$A$511:$A$1020=$D121)*(القيود!$H$511:$H$1020=AE$10),القيود!$A$511:$I$1020,""),2,0),"")</f>
        <v/>
      </c>
      <c r="AF121" s="74" t="str">
        <f t="array" ref="AF121">IFERROR(VLOOKUP($D121,IF((القيود!$A$511:$A$1020=$D121)*(القيود!$H$511:$H$1020=AE$10),القيود!$A$511:$I$1020,""),3,0),"")</f>
        <v/>
      </c>
      <c r="AG121" s="74" t="str">
        <f t="array" ref="AG121">IFERROR(VLOOKUP($D121,IF((القيود!$A$511:$A$1020=$D121)*(القيود!$H$511:$H$1020=AG$10),القيود!$A$511:$I$1020,""),2,0),"")</f>
        <v/>
      </c>
      <c r="AH121" s="74" t="str">
        <f t="array" ref="AH121">IFERROR(VLOOKUP($D121,IF((القيود!$A$511:$A$1020=$D121)*(القيود!$H$511:$H$1020=AG$10),القيود!$A$511:$I$1020,""),3,0),"")</f>
        <v/>
      </c>
      <c r="AI121" s="74" t="str">
        <f t="array" ref="AI121">IFERROR(VLOOKUP($D121,IF((القيود!$A$511:$A$1020=$D121)*(القيود!$H$511:$H$1020=AI$10),القيود!$A$511:$I$1020,""),2,0),"")</f>
        <v/>
      </c>
      <c r="AJ121" s="74" t="str">
        <f t="array" ref="AJ121">IFERROR(VLOOKUP($D121,IF((القيود!$A$511:$A$1020=$D121)*(القيود!$H$511:$H$1020=AI$10),القيود!$A$511:$I$1020,""),3,0),"")</f>
        <v/>
      </c>
      <c r="AK121" s="74" t="str">
        <f t="array" ref="AK121">IFERROR(VLOOKUP($D121,IF((القيود!$A$511:$A$1020=$D121)*(القيود!$H$511:$H$1020=AK$10),القيود!$A$511:$I$1020,""),2,0),"")</f>
        <v/>
      </c>
      <c r="AL121" s="74" t="str">
        <f t="array" ref="AL121">IFERROR(VLOOKUP($D121,IF((القيود!$A$511:$A$1020=$D121)*(القيود!$H$511:$H$1020=AK$10),القيود!$A$511:$I$1020,""),3,0),"")</f>
        <v/>
      </c>
      <c r="AM121" s="74" t="str">
        <f t="array" ref="AM121">IFERROR(VLOOKUP($D121,IF((القيود!$A$511:$A$1020=$D121)*(القيود!$H$511:$H$1020=AM$10),القيود!$A$511:$I$1020,""),2,0),"")</f>
        <v/>
      </c>
      <c r="AN121" s="74" t="str">
        <f t="array" ref="AN121">IFERROR(VLOOKUP($D121,IF((القيود!$A$511:$A$1020=$D121)*(القيود!$H$511:$H$1020=AM$10),القيود!$A$511:$I$1020,""),3,0),"")</f>
        <v/>
      </c>
      <c r="AO121" s="74" t="str">
        <f t="array" ref="AO121">IFERROR(VLOOKUP($D121,IF((القيود!$A$511:$A$1020=$D121)*(القيود!$H$511:$H$1020=AO$10),القيود!$A$511:$I$1020,""),2,0),"")</f>
        <v/>
      </c>
      <c r="AP121" s="74" t="str">
        <f t="array" ref="AP121">IFERROR(VLOOKUP($D121,IF((القيود!$A$511:$A$1020=$D121)*(القيود!$H$511:$H$1020=AO$10),القيود!$A$511:$I$1020,""),3,0),"")</f>
        <v/>
      </c>
      <c r="AQ121" s="74" t="str">
        <f t="array" ref="AQ121">IFERROR(VLOOKUP($D121,IF((القيود!$A$511:$A$1020=$D121)*(القيود!$H$511:$H$1020=AQ$10),القيود!$A$511:$I$1020,""),2,0),"")</f>
        <v/>
      </c>
      <c r="AR121" s="74" t="str">
        <f t="array" ref="AR121">IFERROR(VLOOKUP($D121,IF((القيود!$A$511:$A$1020=$D121)*(القيود!$H$511:$H$1020=AQ$10),القيود!$A$511:$I$1020,""),3,0),"")</f>
        <v/>
      </c>
      <c r="AS121" s="74" t="str">
        <f t="array" ref="AS121">IFERROR(VLOOKUP($D121,IF((القيود!$A$511:$A$1020=$D121)*(القيود!$H$511:$H$1020=AS$10),القيود!$A$511:$I$1020,""),2,0),"")</f>
        <v/>
      </c>
      <c r="AT121" s="74" t="str">
        <f t="array" ref="AT121">IFERROR(VLOOKUP($D121,IF((القيود!$A$511:$A$1020=$D121)*(القيود!$H$511:$H$1020=AS$10),القيود!$A$511:$I$1020,""),3,0),"")</f>
        <v/>
      </c>
      <c r="AU121" s="74" t="str">
        <f t="array" ref="AU121">IFERROR(VLOOKUP($D121,IF((القيود!$A$511:$A$1020=$D121)*(القيود!$H$511:$H$1020=AU$10),القيود!$A$511:$I$1020,""),2,0),"")</f>
        <v/>
      </c>
      <c r="AV121" s="74" t="str">
        <f t="array" ref="AV121">IFERROR(VLOOKUP($D121,IF((القيود!$A$511:$A$1020=$D121)*(القيود!$H$511:$H$1020=AU$10),القيود!$A$511:$I$1020,""),3,0),"")</f>
        <v/>
      </c>
    </row>
    <row r="122" spans="1:48" s="201" customFormat="1" ht="18.75" customHeight="1">
      <c r="A122" s="197">
        <f t="shared" si="68"/>
        <v>1</v>
      </c>
      <c r="B122" s="197" t="str">
        <f t="shared" si="69"/>
        <v/>
      </c>
      <c r="C122" s="197" t="str">
        <f t="shared" si="70"/>
        <v/>
      </c>
      <c r="D122" s="196">
        <v>110</v>
      </c>
      <c r="E122" s="198"/>
      <c r="F122" s="93"/>
      <c r="G122" s="202"/>
      <c r="H122" s="103">
        <f t="shared" si="71"/>
        <v>0</v>
      </c>
      <c r="I122" s="103">
        <f t="shared" si="72"/>
        <v>0</v>
      </c>
      <c r="J122" s="104">
        <f t="shared" si="73"/>
        <v>0</v>
      </c>
      <c r="K122" s="200" t="str">
        <f t="array" ref="K122">IFERROR(VLOOKUP($D122,IF((القيود!$A$511:$A$1020=$D122)*(القيود!$H$511:$H$1020=K$10),القيود!$A$511:$I$1020,""),2,0),"")</f>
        <v/>
      </c>
      <c r="L122" s="200" t="str">
        <f t="array" ref="L122">IFERROR(VLOOKUP($D122,IF((القيود!$A$511:$A$1020=$D122)*(القيود!$H$511:$H$1020=K$10),القيود!$A$511:$I$1020,""),3,0),"")</f>
        <v/>
      </c>
      <c r="M122" s="200" t="str">
        <f t="array" ref="M122">IFERROR(VLOOKUP($D122,IF((القيود!$A$511:$A$1020=$D122)*(القيود!$H$511:$H$1020=M$10),القيود!$A$511:$I$1020,""),2,0),"")</f>
        <v/>
      </c>
      <c r="N122" s="200" t="str">
        <f t="array" ref="N122">IFERROR(VLOOKUP($D122,IF((القيود!$A$511:$A$1020=$D122)*(القيود!$H$511:$H$1020=M$10),القيود!$A$511:$I$1020,""),3,0),"")</f>
        <v/>
      </c>
      <c r="O122" s="200" t="str">
        <f t="array" ref="O122">IFERROR(VLOOKUP($D122,IF((القيود!$A$511:$A$1020=$D122)*(القيود!$H$511:$H$1020=O$10),القيود!$A$511:$I$1020,""),2,0),"")</f>
        <v/>
      </c>
      <c r="P122" s="200" t="str">
        <f t="array" ref="P122">IFERROR(VLOOKUP($D122,IF((القيود!$A$511:$A$1020=$D122)*(القيود!$H$511:$H$1020=O$10),القيود!$A$511:$I$1020,""),3,0),"")</f>
        <v/>
      </c>
      <c r="Q122" s="200" t="str">
        <f t="array" ref="Q122">IFERROR(VLOOKUP($D122,IF((القيود!$A$511:$A$1020=$D122)*(القيود!$H$511:$H$1020=Q$10),القيود!$A$511:$I$1020,""),2,0),"")</f>
        <v/>
      </c>
      <c r="R122" s="200" t="str">
        <f t="array" ref="R122">IFERROR(VLOOKUP($D122,IF((القيود!$A$511:$A$1020=$D122)*(القيود!$H$511:$H$1020=Q$10),القيود!$A$511:$I$1020,""),3,0),"")</f>
        <v/>
      </c>
      <c r="S122" s="200" t="str">
        <f t="array" ref="S122">IFERROR(VLOOKUP($D122,IF((القيود!$A$511:$A$1020=$D122)*(القيود!$H$511:$H$1020=S$10),القيود!$A$511:$I$1020,""),2,0),"")</f>
        <v/>
      </c>
      <c r="T122" s="200" t="str">
        <f t="array" ref="T122">IFERROR(VLOOKUP($D122,IF((القيود!$A$511:$A$1020=$D122)*(القيود!$H$511:$H$1020=S$10),القيود!$A$511:$I$1020,""),3,0),"")</f>
        <v/>
      </c>
      <c r="U122" s="200" t="str">
        <f t="array" ref="U122">IFERROR(VLOOKUP($D122,IF((القيود!$A$511:$A$1020=$D122)*(القيود!$H$511:$H$1020=U$10),القيود!$A$511:$I$1020,""),2,0),"")</f>
        <v/>
      </c>
      <c r="V122" s="200" t="str">
        <f t="array" ref="V122">IFERROR(VLOOKUP($D122,IF((القيود!$A$511:$A$1020=$D122)*(القيود!$H$511:$H$1020=U$10),القيود!$A$511:$I$1020,""),3,0),"")</f>
        <v/>
      </c>
      <c r="W122" s="200" t="str">
        <f t="array" ref="W122">IFERROR(VLOOKUP($D122,IF((القيود!$A$511:$A$1020=$D122)*(القيود!$H$511:$H$1020=W$10),القيود!$A$511:$I$1020,""),2,0),"")</f>
        <v/>
      </c>
      <c r="X122" s="200" t="str">
        <f t="array" ref="X122">IFERROR(VLOOKUP($D122,IF((القيود!$A$511:$A$1020=$D122)*(القيود!$H$511:$H$1020=W$10),القيود!$A$511:$I$1020,""),3,0),"")</f>
        <v/>
      </c>
      <c r="Y122" s="200" t="str">
        <f t="array" ref="Y122">IFERROR(VLOOKUP($D122,IF((القيود!$A$511:$A$1020=$D122)*(القيود!$H$511:$H$1020=Y$10),القيود!$A$511:$I$1020,""),2,0),"")</f>
        <v/>
      </c>
      <c r="Z122" s="200" t="str">
        <f t="array" ref="Z122">IFERROR(VLOOKUP($D122,IF((القيود!$A$511:$A$1020=$D122)*(القيود!$H$511:$H$1020=Y$10),القيود!$A$511:$I$1020,""),3,0),"")</f>
        <v/>
      </c>
      <c r="AA122" s="200" t="str">
        <f t="array" ref="AA122">IFERROR(VLOOKUP($D122,IF((القيود!$A$511:$A$1020=$D122)*(القيود!$H$511:$H$1020=AA$10),القيود!$A$511:$I$1020,""),2,0),"")</f>
        <v/>
      </c>
      <c r="AB122" s="200" t="str">
        <f t="array" ref="AB122">IFERROR(VLOOKUP($D122,IF((القيود!$A$511:$A$1020=$D122)*(القيود!$H$511:$H$1020=AA$10),القيود!$A$511:$I$1020,""),3,0),"")</f>
        <v/>
      </c>
      <c r="AC122" s="200" t="str">
        <f t="array" ref="AC122">IFERROR(VLOOKUP($D122,IF((القيود!$A$511:$A$1020=$D122)*(القيود!$H$511:$H$1020=AC$10),القيود!$A$511:$I$1020,""),2,0),"")</f>
        <v/>
      </c>
      <c r="AD122" s="200" t="str">
        <f t="array" ref="AD122">IFERROR(VLOOKUP($D122,IF((القيود!$A$511:$A$1020=$D122)*(القيود!$H$511:$H$1020=AC$10),القيود!$A$511:$I$1020,""),3,0),"")</f>
        <v/>
      </c>
      <c r="AE122" s="200" t="str">
        <f t="array" ref="AE122">IFERROR(VLOOKUP($D122,IF((القيود!$A$511:$A$1020=$D122)*(القيود!$H$511:$H$1020=AE$10),القيود!$A$511:$I$1020,""),2,0),"")</f>
        <v/>
      </c>
      <c r="AF122" s="200" t="str">
        <f t="array" ref="AF122">IFERROR(VLOOKUP($D122,IF((القيود!$A$511:$A$1020=$D122)*(القيود!$H$511:$H$1020=AE$10),القيود!$A$511:$I$1020,""),3,0),"")</f>
        <v/>
      </c>
      <c r="AG122" s="200" t="str">
        <f t="array" ref="AG122">IFERROR(VLOOKUP($D122,IF((القيود!$A$511:$A$1020=$D122)*(القيود!$H$511:$H$1020=AG$10),القيود!$A$511:$I$1020,""),2,0),"")</f>
        <v/>
      </c>
      <c r="AH122" s="200" t="str">
        <f t="array" ref="AH122">IFERROR(VLOOKUP($D122,IF((القيود!$A$511:$A$1020=$D122)*(القيود!$H$511:$H$1020=AG$10),القيود!$A$511:$I$1020,""),3,0),"")</f>
        <v/>
      </c>
      <c r="AI122" s="200" t="str">
        <f t="array" ref="AI122">IFERROR(VLOOKUP($D122,IF((القيود!$A$511:$A$1020=$D122)*(القيود!$H$511:$H$1020=AI$10),القيود!$A$511:$I$1020,""),2,0),"")</f>
        <v/>
      </c>
      <c r="AJ122" s="200" t="str">
        <f t="array" ref="AJ122">IFERROR(VLOOKUP($D122,IF((القيود!$A$511:$A$1020=$D122)*(القيود!$H$511:$H$1020=AI$10),القيود!$A$511:$I$1020,""),3,0),"")</f>
        <v/>
      </c>
      <c r="AK122" s="200" t="str">
        <f t="array" ref="AK122">IFERROR(VLOOKUP($D122,IF((القيود!$A$511:$A$1020=$D122)*(القيود!$H$511:$H$1020=AK$10),القيود!$A$511:$I$1020,""),2,0),"")</f>
        <v/>
      </c>
      <c r="AL122" s="200" t="str">
        <f t="array" ref="AL122">IFERROR(VLOOKUP($D122,IF((القيود!$A$511:$A$1020=$D122)*(القيود!$H$511:$H$1020=AK$10),القيود!$A$511:$I$1020,""),3,0),"")</f>
        <v/>
      </c>
      <c r="AM122" s="200" t="str">
        <f t="array" ref="AM122">IFERROR(VLOOKUP($D122,IF((القيود!$A$511:$A$1020=$D122)*(القيود!$H$511:$H$1020=AM$10),القيود!$A$511:$I$1020,""),2,0),"")</f>
        <v/>
      </c>
      <c r="AN122" s="200" t="str">
        <f t="array" ref="AN122">IFERROR(VLOOKUP($D122,IF((القيود!$A$511:$A$1020=$D122)*(القيود!$H$511:$H$1020=AM$10),القيود!$A$511:$I$1020,""),3,0),"")</f>
        <v/>
      </c>
      <c r="AO122" s="200" t="str">
        <f t="array" ref="AO122">IFERROR(VLOOKUP($D122,IF((القيود!$A$511:$A$1020=$D122)*(القيود!$H$511:$H$1020=AO$10),القيود!$A$511:$I$1020,""),2,0),"")</f>
        <v/>
      </c>
      <c r="AP122" s="200" t="str">
        <f t="array" ref="AP122">IFERROR(VLOOKUP($D122,IF((القيود!$A$511:$A$1020=$D122)*(القيود!$H$511:$H$1020=AO$10),القيود!$A$511:$I$1020,""),3,0),"")</f>
        <v/>
      </c>
      <c r="AQ122" s="200" t="str">
        <f t="array" ref="AQ122">IFERROR(VLOOKUP($D122,IF((القيود!$A$511:$A$1020=$D122)*(القيود!$H$511:$H$1020=AQ$10),القيود!$A$511:$I$1020,""),2,0),"")</f>
        <v/>
      </c>
      <c r="AR122" s="200" t="str">
        <f t="array" ref="AR122">IFERROR(VLOOKUP($D122,IF((القيود!$A$511:$A$1020=$D122)*(القيود!$H$511:$H$1020=AQ$10),القيود!$A$511:$I$1020,""),3,0),"")</f>
        <v/>
      </c>
      <c r="AS122" s="200" t="str">
        <f t="array" ref="AS122">IFERROR(VLOOKUP($D122,IF((القيود!$A$511:$A$1020=$D122)*(القيود!$H$511:$H$1020=AS$10),القيود!$A$511:$I$1020,""),2,0),"")</f>
        <v/>
      </c>
      <c r="AT122" s="200" t="str">
        <f t="array" ref="AT122">IFERROR(VLOOKUP($D122,IF((القيود!$A$511:$A$1020=$D122)*(القيود!$H$511:$H$1020=AS$10),القيود!$A$511:$I$1020,""),3,0),"")</f>
        <v/>
      </c>
      <c r="AU122" s="200" t="str">
        <f t="array" ref="AU122">IFERROR(VLOOKUP($D122,IF((القيود!$A$511:$A$1020=$D122)*(القيود!$H$511:$H$1020=AU$10),القيود!$A$511:$I$1020,""),2,0),"")</f>
        <v/>
      </c>
      <c r="AV122" s="200" t="str">
        <f t="array" ref="AV122">IFERROR(VLOOKUP($D122,IF((القيود!$A$511:$A$1020=$D122)*(القيود!$H$511:$H$1020=AU$10),القيود!$A$511:$I$1020,""),3,0),"")</f>
        <v/>
      </c>
    </row>
    <row r="123" spans="1:48" s="60" customFormat="1" ht="18.75" customHeight="1">
      <c r="A123" s="70">
        <f t="shared" si="68"/>
        <v>1</v>
      </c>
      <c r="B123" s="70" t="str">
        <f t="shared" si="69"/>
        <v/>
      </c>
      <c r="C123" s="70" t="str">
        <f t="shared" si="70"/>
        <v/>
      </c>
      <c r="D123" s="77">
        <v>111</v>
      </c>
      <c r="E123" s="80"/>
      <c r="F123" s="83"/>
      <c r="G123" s="84"/>
      <c r="H123" s="103">
        <f t="shared" si="71"/>
        <v>0</v>
      </c>
      <c r="I123" s="103">
        <f t="shared" si="72"/>
        <v>0</v>
      </c>
      <c r="J123" s="104">
        <f t="shared" si="73"/>
        <v>0</v>
      </c>
      <c r="K123" s="203" t="str">
        <f t="array" ref="K123">IFERROR(VLOOKUP($D123,IF((القيود!$A$1021:$A$1530=$D123)*(القيود!$H$1021:$H$1530=K$10),القيود!$A$1021:$I$1530,""),2,0),"")</f>
        <v/>
      </c>
      <c r="L123" s="203" t="str">
        <f t="array" ref="L123">IFERROR(VLOOKUP($D123,IF((القيود!$A$1021:$A$1530=$D123)*(القيود!$H$1021:$H$1530=K$10),القيود!$A$1021:$I$1530,""),3,0),"")</f>
        <v/>
      </c>
      <c r="M123" s="203" t="str">
        <f t="array" ref="M123">IFERROR(VLOOKUP($D123,IF((القيود!$A$1021:$A$1530=$D123)*(القيود!$H$1021:$H$1530=M$10),القيود!$A$1021:$I$1530,""),2,0),"")</f>
        <v/>
      </c>
      <c r="N123" s="203" t="str">
        <f t="array" ref="N123">IFERROR(VLOOKUP($D123,IF((القيود!$A$1021:$A$1530=$D123)*(القيود!$H$1021:$H$1530=M$10),القيود!$A$1021:$I$1530,""),3,0),"")</f>
        <v/>
      </c>
      <c r="O123" s="203" t="str">
        <f t="array" ref="O123">IFERROR(VLOOKUP($D123,IF((القيود!$A$1021:$A$1530=$D123)*(القيود!$H$1021:$H$1530=O$10),القيود!$A$1021:$I$1530,""),2,0),"")</f>
        <v/>
      </c>
      <c r="P123" s="203" t="str">
        <f t="array" ref="P123">IFERROR(VLOOKUP($D123,IF((القيود!$A$1021:$A$1530=$D123)*(القيود!$H$1021:$H$1530=O$10),القيود!$A$1021:$I$1530,""),3,0),"")</f>
        <v/>
      </c>
      <c r="Q123" s="203" t="str">
        <f t="array" ref="Q123">IFERROR(VLOOKUP($D123,IF((القيود!$A$1021:$A$1530=$D123)*(القيود!$H$1021:$H$1530=Q$10),القيود!$A$1021:$I$1530,""),2,0),"")</f>
        <v/>
      </c>
      <c r="R123" s="203" t="str">
        <f t="array" ref="R123">IFERROR(VLOOKUP($D123,IF((القيود!$A$1021:$A$1530=$D123)*(القيود!$H$1021:$H$1530=Q$10),القيود!$A$1021:$I$1530,""),3,0),"")</f>
        <v/>
      </c>
      <c r="S123" s="203" t="str">
        <f t="array" ref="S123">IFERROR(VLOOKUP($D123,IF((القيود!$A$1021:$A$1530=$D123)*(القيود!$H$1021:$H$1530=S$10),القيود!$A$1021:$I$1530,""),2,0),"")</f>
        <v/>
      </c>
      <c r="T123" s="203" t="str">
        <f t="array" ref="T123">IFERROR(VLOOKUP($D123,IF((القيود!$A$1021:$A$1530=$D123)*(القيود!$H$1021:$H$1530=S$10),القيود!$A$1021:$I$1530,""),3,0),"")</f>
        <v/>
      </c>
      <c r="U123" s="203" t="str">
        <f t="array" ref="U123">IFERROR(VLOOKUP($D123,IF((القيود!$A$1021:$A$1530=$D123)*(القيود!$H$1021:$H$1530=U$10),القيود!$A$1021:$I$1530,""),2,0),"")</f>
        <v/>
      </c>
      <c r="V123" s="203" t="str">
        <f t="array" ref="V123">IFERROR(VLOOKUP($D123,IF((القيود!$A$1021:$A$1530=$D123)*(القيود!$H$1021:$H$1530=U$10),القيود!$A$1021:$I$1530,""),3,0),"")</f>
        <v/>
      </c>
      <c r="W123" s="203" t="str">
        <f t="array" ref="W123">IFERROR(VLOOKUP($D123,IF((القيود!$A$1021:$A$1530=$D123)*(القيود!$H$1021:$H$1530=W$10),القيود!$A$1021:$I$1530,""),2,0),"")</f>
        <v/>
      </c>
      <c r="X123" s="203" t="str">
        <f t="array" ref="X123">IFERROR(VLOOKUP($D123,IF((القيود!$A$1021:$A$1530=$D123)*(القيود!$H$1021:$H$1530=W$10),القيود!$A$1021:$I$1530,""),3,0),"")</f>
        <v/>
      </c>
      <c r="Y123" s="203" t="str">
        <f t="array" ref="Y123">IFERROR(VLOOKUP($D123,IF((القيود!$A$1021:$A$1530=$D123)*(القيود!$H$1021:$H$1530=Y$10),القيود!$A$1021:$I$1530,""),2,0),"")</f>
        <v/>
      </c>
      <c r="Z123" s="203" t="str">
        <f t="array" ref="Z123">IFERROR(VLOOKUP($D123,IF((القيود!$A$1021:$A$1530=$D123)*(القيود!$H$1021:$H$1530=Y$10),القيود!$A$1021:$I$1530,""),3,0),"")</f>
        <v/>
      </c>
      <c r="AA123" s="203" t="str">
        <f t="array" ref="AA123">IFERROR(VLOOKUP($D123,IF((القيود!$A$1021:$A$1530=$D123)*(القيود!$H$1021:$H$1530=AA$10),القيود!$A$1021:$I$1530,""),2,0),"")</f>
        <v/>
      </c>
      <c r="AB123" s="203" t="str">
        <f t="array" ref="AB123">IFERROR(VLOOKUP($D123,IF((القيود!$A$1021:$A$1530=$D123)*(القيود!$H$1021:$H$1530=AA$10),القيود!$A$1021:$I$1530,""),3,0),"")</f>
        <v/>
      </c>
      <c r="AC123" s="203" t="str">
        <f t="array" ref="AC123">IFERROR(VLOOKUP($D123,IF((القيود!$A$1021:$A$1530=$D123)*(القيود!$H$1021:$H$1530=AC$10),القيود!$A$1021:$I$1530,""),2,0),"")</f>
        <v/>
      </c>
      <c r="AD123" s="203" t="str">
        <f t="array" ref="AD123">IFERROR(VLOOKUP($D123,IF((القيود!$A$1021:$A$1530=$D123)*(القيود!$H$1021:$H$1530=AC$10),القيود!$A$1021:$I$1530,""),3,0),"")</f>
        <v/>
      </c>
      <c r="AE123" s="203" t="str">
        <f t="array" ref="AE123">IFERROR(VLOOKUP($D123,IF((القيود!$A$1021:$A$1530=$D123)*(القيود!$H$1021:$H$1530=AE$10),القيود!$A$1021:$I$1530,""),2,0),"")</f>
        <v/>
      </c>
      <c r="AF123" s="203" t="str">
        <f t="array" ref="AF123">IFERROR(VLOOKUP($D123,IF((القيود!$A$1021:$A$1530=$D123)*(القيود!$H$1021:$H$1530=AE$10),القيود!$A$1021:$I$1530,""),3,0),"")</f>
        <v/>
      </c>
      <c r="AG123" s="203" t="str">
        <f t="array" ref="AG123">IFERROR(VLOOKUP($D123,IF((القيود!$A$1021:$A$1530=$D123)*(القيود!$H$1021:$H$1530=AG$10),القيود!$A$1021:$I$1530,""),2,0),"")</f>
        <v/>
      </c>
      <c r="AH123" s="203" t="str">
        <f t="array" ref="AH123">IFERROR(VLOOKUP($D123,IF((القيود!$A$1021:$A$1530=$D123)*(القيود!$H$1021:$H$1530=AG$10),القيود!$A$1021:$I$1530,""),3,0),"")</f>
        <v/>
      </c>
      <c r="AI123" s="203" t="str">
        <f t="array" ref="AI123">IFERROR(VLOOKUP($D123,IF((القيود!$A$1021:$A$1530=$D123)*(القيود!$H$1021:$H$1530=AI$10),القيود!$A$1021:$I$1530,""),2,0),"")</f>
        <v/>
      </c>
      <c r="AJ123" s="203" t="str">
        <f t="array" ref="AJ123">IFERROR(VLOOKUP($D123,IF((القيود!$A$1021:$A$1530=$D123)*(القيود!$H$1021:$H$1530=AI$10),القيود!$A$1021:$I$1530,""),3,0),"")</f>
        <v/>
      </c>
      <c r="AK123" s="203" t="str">
        <f t="array" ref="AK123">IFERROR(VLOOKUP($D123,IF((القيود!$A$1021:$A$1530=$D123)*(القيود!$H$1021:$H$1530=AK$10),القيود!$A$1021:$I$1530,""),2,0),"")</f>
        <v/>
      </c>
      <c r="AL123" s="203" t="str">
        <f t="array" ref="AL123">IFERROR(VLOOKUP($D123,IF((القيود!$A$1021:$A$1530=$D123)*(القيود!$H$1021:$H$1530=AK$10),القيود!$A$1021:$I$1530,""),3,0),"")</f>
        <v/>
      </c>
      <c r="AM123" s="203" t="str">
        <f t="array" ref="AM123">IFERROR(VLOOKUP($D123,IF((القيود!$A$1021:$A$1530=$D123)*(القيود!$H$1021:$H$1530=AM$10),القيود!$A$1021:$I$1530,""),2,0),"")</f>
        <v/>
      </c>
      <c r="AN123" s="203" t="str">
        <f t="array" ref="AN123">IFERROR(VLOOKUP($D123,IF((القيود!$A$1021:$A$1530=$D123)*(القيود!$H$1021:$H$1530=AM$10),القيود!$A$1021:$I$1530,""),3,0),"")</f>
        <v/>
      </c>
      <c r="AO123" s="203" t="str">
        <f t="array" ref="AO123">IFERROR(VLOOKUP($D123,IF((القيود!$A$1021:$A$1530=$D123)*(القيود!$H$1021:$H$1530=AO$10),القيود!$A$1021:$I$1530,""),2,0),"")</f>
        <v/>
      </c>
      <c r="AP123" s="203" t="str">
        <f t="array" ref="AP123">IFERROR(VLOOKUP($D123,IF((القيود!$A$1021:$A$1530=$D123)*(القيود!$H$1021:$H$1530=AO$10),القيود!$A$1021:$I$1530,""),3,0),"")</f>
        <v/>
      </c>
      <c r="AQ123" s="203" t="str">
        <f t="array" ref="AQ123">IFERROR(VLOOKUP($D123,IF((القيود!$A$1021:$A$1530=$D123)*(القيود!$H$1021:$H$1530=AQ$10),القيود!$A$1021:$I$1530,""),2,0),"")</f>
        <v/>
      </c>
      <c r="AR123" s="203" t="str">
        <f t="array" ref="AR123">IFERROR(VLOOKUP($D123,IF((القيود!$A$1021:$A$1530=$D123)*(القيود!$H$1021:$H$1530=AQ$10),القيود!$A$1021:$I$1530,""),3,0),"")</f>
        <v/>
      </c>
      <c r="AS123" s="203" t="str">
        <f t="array" ref="AS123">IFERROR(VLOOKUP($D123,IF((القيود!$A$1021:$A$1530=$D123)*(القيود!$H$1021:$H$1530=AS$10),القيود!$A$1021:$I$1530,""),2,0),"")</f>
        <v/>
      </c>
      <c r="AT123" s="203" t="str">
        <f t="array" ref="AT123">IFERROR(VLOOKUP($D123,IF((القيود!$A$1021:$A$1530=$D123)*(القيود!$H$1021:$H$1530=AS$10),القيود!$A$1021:$I$1530,""),3,0),"")</f>
        <v/>
      </c>
      <c r="AU123" s="203" t="str">
        <f t="array" ref="AU123">IFERROR(VLOOKUP($D123,IF((القيود!$A$1021:$A$1530=$D123)*(القيود!$H$1021:$H$1530=AU$10),القيود!$A$1021:$I$1530,""),2,0),"")</f>
        <v/>
      </c>
      <c r="AV123" s="203" t="str">
        <f t="array" ref="AV123">IFERROR(VLOOKUP($D123,IF((القيود!$A$1021:$A$1530=$D123)*(القيود!$H$1021:$H$1530=AU$10),القيود!$A$1021:$I$1530,""),3,0),"")</f>
        <v/>
      </c>
    </row>
    <row r="124" spans="1:48" s="60" customFormat="1" ht="18.75" customHeight="1">
      <c r="A124" s="70">
        <f t="shared" si="68"/>
        <v>1</v>
      </c>
      <c r="B124" s="70" t="str">
        <f t="shared" si="69"/>
        <v/>
      </c>
      <c r="C124" s="70" t="str">
        <f t="shared" si="70"/>
        <v/>
      </c>
      <c r="D124" s="77">
        <v>112</v>
      </c>
      <c r="E124" s="71"/>
      <c r="F124" s="83"/>
      <c r="G124" s="84"/>
      <c r="H124" s="103">
        <f t="shared" si="71"/>
        <v>0</v>
      </c>
      <c r="I124" s="103">
        <f t="shared" si="72"/>
        <v>0</v>
      </c>
      <c r="J124" s="104">
        <f t="shared" si="73"/>
        <v>0</v>
      </c>
      <c r="K124" s="203" t="str">
        <f t="array" ref="K124">IFERROR(VLOOKUP($D124,IF((القيود!$A$1021:$A$1530=$D124)*(القيود!$H$1021:$H$1530=K$10),القيود!$A$1021:$I$1530,""),2,0),"")</f>
        <v/>
      </c>
      <c r="L124" s="203" t="str">
        <f t="array" ref="L124">IFERROR(VLOOKUP($D124,IF((القيود!$A$1021:$A$1530=$D124)*(القيود!$H$1021:$H$1530=K$10),القيود!$A$1021:$I$1530,""),3,0),"")</f>
        <v/>
      </c>
      <c r="M124" s="203" t="str">
        <f t="array" ref="M124">IFERROR(VLOOKUP($D124,IF((القيود!$A$1021:$A$1530=$D124)*(القيود!$H$1021:$H$1530=M$10),القيود!$A$1021:$I$1530,""),2,0),"")</f>
        <v/>
      </c>
      <c r="N124" s="203" t="str">
        <f t="array" ref="N124">IFERROR(VLOOKUP($D124,IF((القيود!$A$1021:$A$1530=$D124)*(القيود!$H$1021:$H$1530=M$10),القيود!$A$1021:$I$1530,""),3,0),"")</f>
        <v/>
      </c>
      <c r="O124" s="203" t="str">
        <f t="array" ref="O124">IFERROR(VLOOKUP($D124,IF((القيود!$A$1021:$A$1530=$D124)*(القيود!$H$1021:$H$1530=O$10),القيود!$A$1021:$I$1530,""),2,0),"")</f>
        <v/>
      </c>
      <c r="P124" s="203" t="str">
        <f t="array" ref="P124">IFERROR(VLOOKUP($D124,IF((القيود!$A$1021:$A$1530=$D124)*(القيود!$H$1021:$H$1530=O$10),القيود!$A$1021:$I$1530,""),3,0),"")</f>
        <v/>
      </c>
      <c r="Q124" s="203" t="str">
        <f t="array" ref="Q124">IFERROR(VLOOKUP($D124,IF((القيود!$A$1021:$A$1530=$D124)*(القيود!$H$1021:$H$1530=Q$10),القيود!$A$1021:$I$1530,""),2,0),"")</f>
        <v/>
      </c>
      <c r="R124" s="203" t="str">
        <f t="array" ref="R124">IFERROR(VLOOKUP($D124,IF((القيود!$A$1021:$A$1530=$D124)*(القيود!$H$1021:$H$1530=Q$10),القيود!$A$1021:$I$1530,""),3,0),"")</f>
        <v/>
      </c>
      <c r="S124" s="203" t="str">
        <f t="array" ref="S124">IFERROR(VLOOKUP($D124,IF((القيود!$A$1021:$A$1530=$D124)*(القيود!$H$1021:$H$1530=S$10),القيود!$A$1021:$I$1530,""),2,0),"")</f>
        <v/>
      </c>
      <c r="T124" s="203" t="str">
        <f t="array" ref="T124">IFERROR(VLOOKUP($D124,IF((القيود!$A$1021:$A$1530=$D124)*(القيود!$H$1021:$H$1530=S$10),القيود!$A$1021:$I$1530,""),3,0),"")</f>
        <v/>
      </c>
      <c r="U124" s="203" t="str">
        <f t="array" ref="U124">IFERROR(VLOOKUP($D124,IF((القيود!$A$1021:$A$1530=$D124)*(القيود!$H$1021:$H$1530=U$10),القيود!$A$1021:$I$1530,""),2,0),"")</f>
        <v/>
      </c>
      <c r="V124" s="203" t="str">
        <f t="array" ref="V124">IFERROR(VLOOKUP($D124,IF((القيود!$A$1021:$A$1530=$D124)*(القيود!$H$1021:$H$1530=U$10),القيود!$A$1021:$I$1530,""),3,0),"")</f>
        <v/>
      </c>
      <c r="W124" s="203" t="str">
        <f t="array" ref="W124">IFERROR(VLOOKUP($D124,IF((القيود!$A$1021:$A$1530=$D124)*(القيود!$H$1021:$H$1530=W$10),القيود!$A$1021:$I$1530,""),2,0),"")</f>
        <v/>
      </c>
      <c r="X124" s="203" t="str">
        <f t="array" ref="X124">IFERROR(VLOOKUP($D124,IF((القيود!$A$1021:$A$1530=$D124)*(القيود!$H$1021:$H$1530=W$10),القيود!$A$1021:$I$1530,""),3,0),"")</f>
        <v/>
      </c>
      <c r="Y124" s="203" t="str">
        <f t="array" ref="Y124">IFERROR(VLOOKUP($D124,IF((القيود!$A$1021:$A$1530=$D124)*(القيود!$H$1021:$H$1530=Y$10),القيود!$A$1021:$I$1530,""),2,0),"")</f>
        <v/>
      </c>
      <c r="Z124" s="203" t="str">
        <f t="array" ref="Z124">IFERROR(VLOOKUP($D124,IF((القيود!$A$1021:$A$1530=$D124)*(القيود!$H$1021:$H$1530=Y$10),القيود!$A$1021:$I$1530,""),3,0),"")</f>
        <v/>
      </c>
      <c r="AA124" s="203" t="str">
        <f t="array" ref="AA124">IFERROR(VLOOKUP($D124,IF((القيود!$A$1021:$A$1530=$D124)*(القيود!$H$1021:$H$1530=AA$10),القيود!$A$1021:$I$1530,""),2,0),"")</f>
        <v/>
      </c>
      <c r="AB124" s="203" t="str">
        <f t="array" ref="AB124">IFERROR(VLOOKUP($D124,IF((القيود!$A$1021:$A$1530=$D124)*(القيود!$H$1021:$H$1530=AA$10),القيود!$A$1021:$I$1530,""),3,0),"")</f>
        <v/>
      </c>
      <c r="AC124" s="203" t="str">
        <f t="array" ref="AC124">IFERROR(VLOOKUP($D124,IF((القيود!$A$1021:$A$1530=$D124)*(القيود!$H$1021:$H$1530=AC$10),القيود!$A$1021:$I$1530,""),2,0),"")</f>
        <v/>
      </c>
      <c r="AD124" s="203" t="str">
        <f t="array" ref="AD124">IFERROR(VLOOKUP($D124,IF((القيود!$A$1021:$A$1530=$D124)*(القيود!$H$1021:$H$1530=AC$10),القيود!$A$1021:$I$1530,""),3,0),"")</f>
        <v/>
      </c>
      <c r="AE124" s="203" t="str">
        <f t="array" ref="AE124">IFERROR(VLOOKUP($D124,IF((القيود!$A$1021:$A$1530=$D124)*(القيود!$H$1021:$H$1530=AE$10),القيود!$A$1021:$I$1530,""),2,0),"")</f>
        <v/>
      </c>
      <c r="AF124" s="203" t="str">
        <f t="array" ref="AF124">IFERROR(VLOOKUP($D124,IF((القيود!$A$1021:$A$1530=$D124)*(القيود!$H$1021:$H$1530=AE$10),القيود!$A$1021:$I$1530,""),3,0),"")</f>
        <v/>
      </c>
      <c r="AG124" s="203" t="str">
        <f t="array" ref="AG124">IFERROR(VLOOKUP($D124,IF((القيود!$A$1021:$A$1530=$D124)*(القيود!$H$1021:$H$1530=AG$10),القيود!$A$1021:$I$1530,""),2,0),"")</f>
        <v/>
      </c>
      <c r="AH124" s="203" t="str">
        <f t="array" ref="AH124">IFERROR(VLOOKUP($D124,IF((القيود!$A$1021:$A$1530=$D124)*(القيود!$H$1021:$H$1530=AG$10),القيود!$A$1021:$I$1530,""),3,0),"")</f>
        <v/>
      </c>
      <c r="AI124" s="203" t="str">
        <f t="array" ref="AI124">IFERROR(VLOOKUP($D124,IF((القيود!$A$1021:$A$1530=$D124)*(القيود!$H$1021:$H$1530=AI$10),القيود!$A$1021:$I$1530,""),2,0),"")</f>
        <v/>
      </c>
      <c r="AJ124" s="203" t="str">
        <f t="array" ref="AJ124">IFERROR(VLOOKUP($D124,IF((القيود!$A$1021:$A$1530=$D124)*(القيود!$H$1021:$H$1530=AI$10),القيود!$A$1021:$I$1530,""),3,0),"")</f>
        <v/>
      </c>
      <c r="AK124" s="203" t="str">
        <f t="array" ref="AK124">IFERROR(VLOOKUP($D124,IF((القيود!$A$1021:$A$1530=$D124)*(القيود!$H$1021:$H$1530=AK$10),القيود!$A$1021:$I$1530,""),2,0),"")</f>
        <v/>
      </c>
      <c r="AL124" s="203" t="str">
        <f t="array" ref="AL124">IFERROR(VLOOKUP($D124,IF((القيود!$A$1021:$A$1530=$D124)*(القيود!$H$1021:$H$1530=AK$10),القيود!$A$1021:$I$1530,""),3,0),"")</f>
        <v/>
      </c>
      <c r="AM124" s="203" t="str">
        <f t="array" ref="AM124">IFERROR(VLOOKUP($D124,IF((القيود!$A$1021:$A$1530=$D124)*(القيود!$H$1021:$H$1530=AM$10),القيود!$A$1021:$I$1530,""),2,0),"")</f>
        <v/>
      </c>
      <c r="AN124" s="203" t="str">
        <f t="array" ref="AN124">IFERROR(VLOOKUP($D124,IF((القيود!$A$1021:$A$1530=$D124)*(القيود!$H$1021:$H$1530=AM$10),القيود!$A$1021:$I$1530,""),3,0),"")</f>
        <v/>
      </c>
      <c r="AO124" s="203" t="str">
        <f t="array" ref="AO124">IFERROR(VLOOKUP($D124,IF((القيود!$A$1021:$A$1530=$D124)*(القيود!$H$1021:$H$1530=AO$10),القيود!$A$1021:$I$1530,""),2,0),"")</f>
        <v/>
      </c>
      <c r="AP124" s="203" t="str">
        <f t="array" ref="AP124">IFERROR(VLOOKUP($D124,IF((القيود!$A$1021:$A$1530=$D124)*(القيود!$H$1021:$H$1530=AO$10),القيود!$A$1021:$I$1530,""),3,0),"")</f>
        <v/>
      </c>
      <c r="AQ124" s="203" t="str">
        <f t="array" ref="AQ124">IFERROR(VLOOKUP($D124,IF((القيود!$A$1021:$A$1530=$D124)*(القيود!$H$1021:$H$1530=AQ$10),القيود!$A$1021:$I$1530,""),2,0),"")</f>
        <v/>
      </c>
      <c r="AR124" s="203" t="str">
        <f t="array" ref="AR124">IFERROR(VLOOKUP($D124,IF((القيود!$A$1021:$A$1530=$D124)*(القيود!$H$1021:$H$1530=AQ$10),القيود!$A$1021:$I$1530,""),3,0),"")</f>
        <v/>
      </c>
      <c r="AS124" s="203" t="str">
        <f t="array" ref="AS124">IFERROR(VLOOKUP($D124,IF((القيود!$A$1021:$A$1530=$D124)*(القيود!$H$1021:$H$1530=AS$10),القيود!$A$1021:$I$1530,""),2,0),"")</f>
        <v/>
      </c>
      <c r="AT124" s="203" t="str">
        <f t="array" ref="AT124">IFERROR(VLOOKUP($D124,IF((القيود!$A$1021:$A$1530=$D124)*(القيود!$H$1021:$H$1530=AS$10),القيود!$A$1021:$I$1530,""),3,0),"")</f>
        <v/>
      </c>
      <c r="AU124" s="203" t="str">
        <f t="array" ref="AU124">IFERROR(VLOOKUP($D124,IF((القيود!$A$1021:$A$1530=$D124)*(القيود!$H$1021:$H$1530=AU$10),القيود!$A$1021:$I$1530,""),2,0),"")</f>
        <v/>
      </c>
      <c r="AV124" s="203" t="str">
        <f t="array" ref="AV124">IFERROR(VLOOKUP($D124,IF((القيود!$A$1021:$A$1530=$D124)*(القيود!$H$1021:$H$1530=AU$10),القيود!$A$1021:$I$1530,""),3,0),"")</f>
        <v/>
      </c>
    </row>
    <row r="125" spans="1:48" s="60" customFormat="1" ht="18.75" customHeight="1">
      <c r="A125" s="70">
        <f t="shared" si="68"/>
        <v>1</v>
      </c>
      <c r="B125" s="70" t="str">
        <f t="shared" si="69"/>
        <v/>
      </c>
      <c r="C125" s="70" t="str">
        <f t="shared" si="70"/>
        <v/>
      </c>
      <c r="D125" s="77">
        <v>113</v>
      </c>
      <c r="E125" s="80"/>
      <c r="F125" s="83"/>
      <c r="G125" s="84"/>
      <c r="H125" s="103">
        <f t="shared" si="71"/>
        <v>0</v>
      </c>
      <c r="I125" s="103">
        <f t="shared" si="72"/>
        <v>0</v>
      </c>
      <c r="J125" s="104">
        <f t="shared" si="73"/>
        <v>0</v>
      </c>
      <c r="K125" s="203" t="str">
        <f t="array" ref="K125">IFERROR(VLOOKUP($D125,IF((القيود!$A$1021:$A$1530=$D125)*(القيود!$H$1021:$H$1530=K$10),القيود!$A$1021:$I$1530,""),2,0),"")</f>
        <v/>
      </c>
      <c r="L125" s="203" t="str">
        <f t="array" ref="L125">IFERROR(VLOOKUP($D125,IF((القيود!$A$1021:$A$1530=$D125)*(القيود!$H$1021:$H$1530=K$10),القيود!$A$1021:$I$1530,""),3,0),"")</f>
        <v/>
      </c>
      <c r="M125" s="203" t="str">
        <f t="array" ref="M125">IFERROR(VLOOKUP($D125,IF((القيود!$A$1021:$A$1530=$D125)*(القيود!$H$1021:$H$1530=M$10),القيود!$A$1021:$I$1530,""),2,0),"")</f>
        <v/>
      </c>
      <c r="N125" s="203" t="str">
        <f t="array" ref="N125">IFERROR(VLOOKUP($D125,IF((القيود!$A$1021:$A$1530=$D125)*(القيود!$H$1021:$H$1530=M$10),القيود!$A$1021:$I$1530,""),3,0),"")</f>
        <v/>
      </c>
      <c r="O125" s="203" t="str">
        <f t="array" ref="O125">IFERROR(VLOOKUP($D125,IF((القيود!$A$1021:$A$1530=$D125)*(القيود!$H$1021:$H$1530=O$10),القيود!$A$1021:$I$1530,""),2,0),"")</f>
        <v/>
      </c>
      <c r="P125" s="203" t="str">
        <f t="array" ref="P125">IFERROR(VLOOKUP($D125,IF((القيود!$A$1021:$A$1530=$D125)*(القيود!$H$1021:$H$1530=O$10),القيود!$A$1021:$I$1530,""),3,0),"")</f>
        <v/>
      </c>
      <c r="Q125" s="203" t="str">
        <f t="array" ref="Q125">IFERROR(VLOOKUP($D125,IF((القيود!$A$1021:$A$1530=$D125)*(القيود!$H$1021:$H$1530=Q$10),القيود!$A$1021:$I$1530,""),2,0),"")</f>
        <v/>
      </c>
      <c r="R125" s="203" t="str">
        <f t="array" ref="R125">IFERROR(VLOOKUP($D125,IF((القيود!$A$1021:$A$1530=$D125)*(القيود!$H$1021:$H$1530=Q$10),القيود!$A$1021:$I$1530,""),3,0),"")</f>
        <v/>
      </c>
      <c r="S125" s="203" t="str">
        <f t="array" ref="S125">IFERROR(VLOOKUP($D125,IF((القيود!$A$1021:$A$1530=$D125)*(القيود!$H$1021:$H$1530=S$10),القيود!$A$1021:$I$1530,""),2,0),"")</f>
        <v/>
      </c>
      <c r="T125" s="203" t="str">
        <f t="array" ref="T125">IFERROR(VLOOKUP($D125,IF((القيود!$A$1021:$A$1530=$D125)*(القيود!$H$1021:$H$1530=S$10),القيود!$A$1021:$I$1530,""),3,0),"")</f>
        <v/>
      </c>
      <c r="U125" s="203" t="str">
        <f t="array" ref="U125">IFERROR(VLOOKUP($D125,IF((القيود!$A$1021:$A$1530=$D125)*(القيود!$H$1021:$H$1530=U$10),القيود!$A$1021:$I$1530,""),2,0),"")</f>
        <v/>
      </c>
      <c r="V125" s="203" t="str">
        <f t="array" ref="V125">IFERROR(VLOOKUP($D125,IF((القيود!$A$1021:$A$1530=$D125)*(القيود!$H$1021:$H$1530=U$10),القيود!$A$1021:$I$1530,""),3,0),"")</f>
        <v/>
      </c>
      <c r="W125" s="203" t="str">
        <f t="array" ref="W125">IFERROR(VLOOKUP($D125,IF((القيود!$A$1021:$A$1530=$D125)*(القيود!$H$1021:$H$1530=W$10),القيود!$A$1021:$I$1530,""),2,0),"")</f>
        <v/>
      </c>
      <c r="X125" s="203" t="str">
        <f t="array" ref="X125">IFERROR(VLOOKUP($D125,IF((القيود!$A$1021:$A$1530=$D125)*(القيود!$H$1021:$H$1530=W$10),القيود!$A$1021:$I$1530,""),3,0),"")</f>
        <v/>
      </c>
      <c r="Y125" s="203" t="str">
        <f t="array" ref="Y125">IFERROR(VLOOKUP($D125,IF((القيود!$A$1021:$A$1530=$D125)*(القيود!$H$1021:$H$1530=Y$10),القيود!$A$1021:$I$1530,""),2,0),"")</f>
        <v/>
      </c>
      <c r="Z125" s="203" t="str">
        <f t="array" ref="Z125">IFERROR(VLOOKUP($D125,IF((القيود!$A$1021:$A$1530=$D125)*(القيود!$H$1021:$H$1530=Y$10),القيود!$A$1021:$I$1530,""),3,0),"")</f>
        <v/>
      </c>
      <c r="AA125" s="203" t="str">
        <f t="array" ref="AA125">IFERROR(VLOOKUP($D125,IF((القيود!$A$1021:$A$1530=$D125)*(القيود!$H$1021:$H$1530=AA$10),القيود!$A$1021:$I$1530,""),2,0),"")</f>
        <v/>
      </c>
      <c r="AB125" s="203" t="str">
        <f t="array" ref="AB125">IFERROR(VLOOKUP($D125,IF((القيود!$A$1021:$A$1530=$D125)*(القيود!$H$1021:$H$1530=AA$10),القيود!$A$1021:$I$1530,""),3,0),"")</f>
        <v/>
      </c>
      <c r="AC125" s="203" t="str">
        <f t="array" ref="AC125">IFERROR(VLOOKUP($D125,IF((القيود!$A$1021:$A$1530=$D125)*(القيود!$H$1021:$H$1530=AC$10),القيود!$A$1021:$I$1530,""),2,0),"")</f>
        <v/>
      </c>
      <c r="AD125" s="203" t="str">
        <f t="array" ref="AD125">IFERROR(VLOOKUP($D125,IF((القيود!$A$1021:$A$1530=$D125)*(القيود!$H$1021:$H$1530=AC$10),القيود!$A$1021:$I$1530,""),3,0),"")</f>
        <v/>
      </c>
      <c r="AE125" s="203" t="str">
        <f t="array" ref="AE125">IFERROR(VLOOKUP($D125,IF((القيود!$A$1021:$A$1530=$D125)*(القيود!$H$1021:$H$1530=AE$10),القيود!$A$1021:$I$1530,""),2,0),"")</f>
        <v/>
      </c>
      <c r="AF125" s="203" t="str">
        <f t="array" ref="AF125">IFERROR(VLOOKUP($D125,IF((القيود!$A$1021:$A$1530=$D125)*(القيود!$H$1021:$H$1530=AE$10),القيود!$A$1021:$I$1530,""),3,0),"")</f>
        <v/>
      </c>
      <c r="AG125" s="203" t="str">
        <f t="array" ref="AG125">IFERROR(VLOOKUP($D125,IF((القيود!$A$1021:$A$1530=$D125)*(القيود!$H$1021:$H$1530=AG$10),القيود!$A$1021:$I$1530,""),2,0),"")</f>
        <v/>
      </c>
      <c r="AH125" s="203" t="str">
        <f t="array" ref="AH125">IFERROR(VLOOKUP($D125,IF((القيود!$A$1021:$A$1530=$D125)*(القيود!$H$1021:$H$1530=AG$10),القيود!$A$1021:$I$1530,""),3,0),"")</f>
        <v/>
      </c>
      <c r="AI125" s="203" t="str">
        <f t="array" ref="AI125">IFERROR(VLOOKUP($D125,IF((القيود!$A$1021:$A$1530=$D125)*(القيود!$H$1021:$H$1530=AI$10),القيود!$A$1021:$I$1530,""),2,0),"")</f>
        <v/>
      </c>
      <c r="AJ125" s="203" t="str">
        <f t="array" ref="AJ125">IFERROR(VLOOKUP($D125,IF((القيود!$A$1021:$A$1530=$D125)*(القيود!$H$1021:$H$1530=AI$10),القيود!$A$1021:$I$1530,""),3,0),"")</f>
        <v/>
      </c>
      <c r="AK125" s="203" t="str">
        <f t="array" ref="AK125">IFERROR(VLOOKUP($D125,IF((القيود!$A$1021:$A$1530=$D125)*(القيود!$H$1021:$H$1530=AK$10),القيود!$A$1021:$I$1530,""),2,0),"")</f>
        <v/>
      </c>
      <c r="AL125" s="203" t="str">
        <f t="array" ref="AL125">IFERROR(VLOOKUP($D125,IF((القيود!$A$1021:$A$1530=$D125)*(القيود!$H$1021:$H$1530=AK$10),القيود!$A$1021:$I$1530,""),3,0),"")</f>
        <v/>
      </c>
      <c r="AM125" s="203" t="str">
        <f t="array" ref="AM125">IFERROR(VLOOKUP($D125,IF((القيود!$A$1021:$A$1530=$D125)*(القيود!$H$1021:$H$1530=AM$10),القيود!$A$1021:$I$1530,""),2,0),"")</f>
        <v/>
      </c>
      <c r="AN125" s="203" t="str">
        <f t="array" ref="AN125">IFERROR(VLOOKUP($D125,IF((القيود!$A$1021:$A$1530=$D125)*(القيود!$H$1021:$H$1530=AM$10),القيود!$A$1021:$I$1530,""),3,0),"")</f>
        <v/>
      </c>
      <c r="AO125" s="203" t="str">
        <f t="array" ref="AO125">IFERROR(VLOOKUP($D125,IF((القيود!$A$1021:$A$1530=$D125)*(القيود!$H$1021:$H$1530=AO$10),القيود!$A$1021:$I$1530,""),2,0),"")</f>
        <v/>
      </c>
      <c r="AP125" s="203" t="str">
        <f t="array" ref="AP125">IFERROR(VLOOKUP($D125,IF((القيود!$A$1021:$A$1530=$D125)*(القيود!$H$1021:$H$1530=AO$10),القيود!$A$1021:$I$1530,""),3,0),"")</f>
        <v/>
      </c>
      <c r="AQ125" s="203" t="str">
        <f t="array" ref="AQ125">IFERROR(VLOOKUP($D125,IF((القيود!$A$1021:$A$1530=$D125)*(القيود!$H$1021:$H$1530=AQ$10),القيود!$A$1021:$I$1530,""),2,0),"")</f>
        <v/>
      </c>
      <c r="AR125" s="203" t="str">
        <f t="array" ref="AR125">IFERROR(VLOOKUP($D125,IF((القيود!$A$1021:$A$1530=$D125)*(القيود!$H$1021:$H$1530=AQ$10),القيود!$A$1021:$I$1530,""),3,0),"")</f>
        <v/>
      </c>
      <c r="AS125" s="203" t="str">
        <f t="array" ref="AS125">IFERROR(VLOOKUP($D125,IF((القيود!$A$1021:$A$1530=$D125)*(القيود!$H$1021:$H$1530=AS$10),القيود!$A$1021:$I$1530,""),2,0),"")</f>
        <v/>
      </c>
      <c r="AT125" s="203" t="str">
        <f t="array" ref="AT125">IFERROR(VLOOKUP($D125,IF((القيود!$A$1021:$A$1530=$D125)*(القيود!$H$1021:$H$1530=AS$10),القيود!$A$1021:$I$1530,""),3,0),"")</f>
        <v/>
      </c>
      <c r="AU125" s="203" t="str">
        <f t="array" ref="AU125">IFERROR(VLOOKUP($D125,IF((القيود!$A$1021:$A$1530=$D125)*(القيود!$H$1021:$H$1530=AU$10),القيود!$A$1021:$I$1530,""),2,0),"")</f>
        <v/>
      </c>
      <c r="AV125" s="203" t="str">
        <f t="array" ref="AV125">IFERROR(VLOOKUP($D125,IF((القيود!$A$1021:$A$1530=$D125)*(القيود!$H$1021:$H$1530=AU$10),القيود!$A$1021:$I$1530,""),3,0),"")</f>
        <v/>
      </c>
    </row>
    <row r="126" spans="1:48" s="60" customFormat="1" ht="18.75" customHeight="1">
      <c r="A126" s="70">
        <f t="shared" si="68"/>
        <v>1</v>
      </c>
      <c r="B126" s="70" t="str">
        <f t="shared" si="69"/>
        <v/>
      </c>
      <c r="C126" s="70" t="str">
        <f t="shared" si="70"/>
        <v/>
      </c>
      <c r="D126" s="77">
        <v>114</v>
      </c>
      <c r="E126" s="71"/>
      <c r="F126" s="83"/>
      <c r="G126" s="73"/>
      <c r="H126" s="103">
        <f t="shared" si="71"/>
        <v>0</v>
      </c>
      <c r="I126" s="103">
        <f t="shared" si="72"/>
        <v>0</v>
      </c>
      <c r="J126" s="104">
        <f t="shared" si="73"/>
        <v>0</v>
      </c>
      <c r="K126" s="203" t="str">
        <f t="array" ref="K126">IFERROR(VLOOKUP($D126,IF((القيود!$A$1021:$A$1530=$D126)*(القيود!$H$1021:$H$1530=K$10),القيود!$A$1021:$I$1530,""),2,0),"")</f>
        <v/>
      </c>
      <c r="L126" s="203" t="str">
        <f t="array" ref="L126">IFERROR(VLOOKUP($D126,IF((القيود!$A$1021:$A$1530=$D126)*(القيود!$H$1021:$H$1530=K$10),القيود!$A$1021:$I$1530,""),3,0),"")</f>
        <v/>
      </c>
      <c r="M126" s="203" t="str">
        <f t="array" ref="M126">IFERROR(VLOOKUP($D126,IF((القيود!$A$1021:$A$1530=$D126)*(القيود!$H$1021:$H$1530=M$10),القيود!$A$1021:$I$1530,""),2,0),"")</f>
        <v/>
      </c>
      <c r="N126" s="203" t="str">
        <f t="array" ref="N126">IFERROR(VLOOKUP($D126,IF((القيود!$A$1021:$A$1530=$D126)*(القيود!$H$1021:$H$1530=M$10),القيود!$A$1021:$I$1530,""),3,0),"")</f>
        <v/>
      </c>
      <c r="O126" s="203" t="str">
        <f t="array" ref="O126">IFERROR(VLOOKUP($D126,IF((القيود!$A$1021:$A$1530=$D126)*(القيود!$H$1021:$H$1530=O$10),القيود!$A$1021:$I$1530,""),2,0),"")</f>
        <v/>
      </c>
      <c r="P126" s="203" t="str">
        <f t="array" ref="P126">IFERROR(VLOOKUP($D126,IF((القيود!$A$1021:$A$1530=$D126)*(القيود!$H$1021:$H$1530=O$10),القيود!$A$1021:$I$1530,""),3,0),"")</f>
        <v/>
      </c>
      <c r="Q126" s="203" t="str">
        <f t="array" ref="Q126">IFERROR(VLOOKUP($D126,IF((القيود!$A$1021:$A$1530=$D126)*(القيود!$H$1021:$H$1530=Q$10),القيود!$A$1021:$I$1530,""),2,0),"")</f>
        <v/>
      </c>
      <c r="R126" s="203" t="str">
        <f t="array" ref="R126">IFERROR(VLOOKUP($D126,IF((القيود!$A$1021:$A$1530=$D126)*(القيود!$H$1021:$H$1530=Q$10),القيود!$A$1021:$I$1530,""),3,0),"")</f>
        <v/>
      </c>
      <c r="S126" s="203" t="str">
        <f t="array" ref="S126">IFERROR(VLOOKUP($D126,IF((القيود!$A$1021:$A$1530=$D126)*(القيود!$H$1021:$H$1530=S$10),القيود!$A$1021:$I$1530,""),2,0),"")</f>
        <v/>
      </c>
      <c r="T126" s="203" t="str">
        <f t="array" ref="T126">IFERROR(VLOOKUP($D126,IF((القيود!$A$1021:$A$1530=$D126)*(القيود!$H$1021:$H$1530=S$10),القيود!$A$1021:$I$1530,""),3,0),"")</f>
        <v/>
      </c>
      <c r="U126" s="203" t="str">
        <f t="array" ref="U126">IFERROR(VLOOKUP($D126,IF((القيود!$A$1021:$A$1530=$D126)*(القيود!$H$1021:$H$1530=U$10),القيود!$A$1021:$I$1530,""),2,0),"")</f>
        <v/>
      </c>
      <c r="V126" s="203" t="str">
        <f t="array" ref="V126">IFERROR(VLOOKUP($D126,IF((القيود!$A$1021:$A$1530=$D126)*(القيود!$H$1021:$H$1530=U$10),القيود!$A$1021:$I$1530,""),3,0),"")</f>
        <v/>
      </c>
      <c r="W126" s="203" t="str">
        <f t="array" ref="W126">IFERROR(VLOOKUP($D126,IF((القيود!$A$1021:$A$1530=$D126)*(القيود!$H$1021:$H$1530=W$10),القيود!$A$1021:$I$1530,""),2,0),"")</f>
        <v/>
      </c>
      <c r="X126" s="203" t="str">
        <f t="array" ref="X126">IFERROR(VLOOKUP($D126,IF((القيود!$A$1021:$A$1530=$D126)*(القيود!$H$1021:$H$1530=W$10),القيود!$A$1021:$I$1530,""),3,0),"")</f>
        <v/>
      </c>
      <c r="Y126" s="203" t="str">
        <f t="array" ref="Y126">IFERROR(VLOOKUP($D126,IF((القيود!$A$1021:$A$1530=$D126)*(القيود!$H$1021:$H$1530=Y$10),القيود!$A$1021:$I$1530,""),2,0),"")</f>
        <v/>
      </c>
      <c r="Z126" s="203" t="str">
        <f t="array" ref="Z126">IFERROR(VLOOKUP($D126,IF((القيود!$A$1021:$A$1530=$D126)*(القيود!$H$1021:$H$1530=Y$10),القيود!$A$1021:$I$1530,""),3,0),"")</f>
        <v/>
      </c>
      <c r="AA126" s="203" t="str">
        <f t="array" ref="AA126">IFERROR(VLOOKUP($D126,IF((القيود!$A$1021:$A$1530=$D126)*(القيود!$H$1021:$H$1530=AA$10),القيود!$A$1021:$I$1530,""),2,0),"")</f>
        <v/>
      </c>
      <c r="AB126" s="203" t="str">
        <f t="array" ref="AB126">IFERROR(VLOOKUP($D126,IF((القيود!$A$1021:$A$1530=$D126)*(القيود!$H$1021:$H$1530=AA$10),القيود!$A$1021:$I$1530,""),3,0),"")</f>
        <v/>
      </c>
      <c r="AC126" s="203" t="str">
        <f t="array" ref="AC126">IFERROR(VLOOKUP($D126,IF((القيود!$A$1021:$A$1530=$D126)*(القيود!$H$1021:$H$1530=AC$10),القيود!$A$1021:$I$1530,""),2,0),"")</f>
        <v/>
      </c>
      <c r="AD126" s="203" t="str">
        <f t="array" ref="AD126">IFERROR(VLOOKUP($D126,IF((القيود!$A$1021:$A$1530=$D126)*(القيود!$H$1021:$H$1530=AC$10),القيود!$A$1021:$I$1530,""),3,0),"")</f>
        <v/>
      </c>
      <c r="AE126" s="203" t="str">
        <f t="array" ref="AE126">IFERROR(VLOOKUP($D126,IF((القيود!$A$1021:$A$1530=$D126)*(القيود!$H$1021:$H$1530=AE$10),القيود!$A$1021:$I$1530,""),2,0),"")</f>
        <v/>
      </c>
      <c r="AF126" s="203" t="str">
        <f t="array" ref="AF126">IFERROR(VLOOKUP($D126,IF((القيود!$A$1021:$A$1530=$D126)*(القيود!$H$1021:$H$1530=AE$10),القيود!$A$1021:$I$1530,""),3,0),"")</f>
        <v/>
      </c>
      <c r="AG126" s="203" t="str">
        <f t="array" ref="AG126">IFERROR(VLOOKUP($D126,IF((القيود!$A$1021:$A$1530=$D126)*(القيود!$H$1021:$H$1530=AG$10),القيود!$A$1021:$I$1530,""),2,0),"")</f>
        <v/>
      </c>
      <c r="AH126" s="203" t="str">
        <f t="array" ref="AH126">IFERROR(VLOOKUP($D126,IF((القيود!$A$1021:$A$1530=$D126)*(القيود!$H$1021:$H$1530=AG$10),القيود!$A$1021:$I$1530,""),3,0),"")</f>
        <v/>
      </c>
      <c r="AI126" s="203" t="str">
        <f t="array" ref="AI126">IFERROR(VLOOKUP($D126,IF((القيود!$A$1021:$A$1530=$D126)*(القيود!$H$1021:$H$1530=AI$10),القيود!$A$1021:$I$1530,""),2,0),"")</f>
        <v/>
      </c>
      <c r="AJ126" s="203" t="str">
        <f t="array" ref="AJ126">IFERROR(VLOOKUP($D126,IF((القيود!$A$1021:$A$1530=$D126)*(القيود!$H$1021:$H$1530=AI$10),القيود!$A$1021:$I$1530,""),3,0),"")</f>
        <v/>
      </c>
      <c r="AK126" s="203" t="str">
        <f t="array" ref="AK126">IFERROR(VLOOKUP($D126,IF((القيود!$A$1021:$A$1530=$D126)*(القيود!$H$1021:$H$1530=AK$10),القيود!$A$1021:$I$1530,""),2,0),"")</f>
        <v/>
      </c>
      <c r="AL126" s="203" t="str">
        <f t="array" ref="AL126">IFERROR(VLOOKUP($D126,IF((القيود!$A$1021:$A$1530=$D126)*(القيود!$H$1021:$H$1530=AK$10),القيود!$A$1021:$I$1530,""),3,0),"")</f>
        <v/>
      </c>
      <c r="AM126" s="203" t="str">
        <f t="array" ref="AM126">IFERROR(VLOOKUP($D126,IF((القيود!$A$1021:$A$1530=$D126)*(القيود!$H$1021:$H$1530=AM$10),القيود!$A$1021:$I$1530,""),2,0),"")</f>
        <v/>
      </c>
      <c r="AN126" s="203" t="str">
        <f t="array" ref="AN126">IFERROR(VLOOKUP($D126,IF((القيود!$A$1021:$A$1530=$D126)*(القيود!$H$1021:$H$1530=AM$10),القيود!$A$1021:$I$1530,""),3,0),"")</f>
        <v/>
      </c>
      <c r="AO126" s="203" t="str">
        <f t="array" ref="AO126">IFERROR(VLOOKUP($D126,IF((القيود!$A$1021:$A$1530=$D126)*(القيود!$H$1021:$H$1530=AO$10),القيود!$A$1021:$I$1530,""),2,0),"")</f>
        <v/>
      </c>
      <c r="AP126" s="203" t="str">
        <f t="array" ref="AP126">IFERROR(VLOOKUP($D126,IF((القيود!$A$1021:$A$1530=$D126)*(القيود!$H$1021:$H$1530=AO$10),القيود!$A$1021:$I$1530,""),3,0),"")</f>
        <v/>
      </c>
      <c r="AQ126" s="203" t="str">
        <f t="array" ref="AQ126">IFERROR(VLOOKUP($D126,IF((القيود!$A$1021:$A$1530=$D126)*(القيود!$H$1021:$H$1530=AQ$10),القيود!$A$1021:$I$1530,""),2,0),"")</f>
        <v/>
      </c>
      <c r="AR126" s="203" t="str">
        <f t="array" ref="AR126">IFERROR(VLOOKUP($D126,IF((القيود!$A$1021:$A$1530=$D126)*(القيود!$H$1021:$H$1530=AQ$10),القيود!$A$1021:$I$1530,""),3,0),"")</f>
        <v/>
      </c>
      <c r="AS126" s="203" t="str">
        <f t="array" ref="AS126">IFERROR(VLOOKUP($D126,IF((القيود!$A$1021:$A$1530=$D126)*(القيود!$H$1021:$H$1530=AS$10),القيود!$A$1021:$I$1530,""),2,0),"")</f>
        <v/>
      </c>
      <c r="AT126" s="203" t="str">
        <f t="array" ref="AT126">IFERROR(VLOOKUP($D126,IF((القيود!$A$1021:$A$1530=$D126)*(القيود!$H$1021:$H$1530=AS$10),القيود!$A$1021:$I$1530,""),3,0),"")</f>
        <v/>
      </c>
      <c r="AU126" s="203" t="str">
        <f t="array" ref="AU126">IFERROR(VLOOKUP($D126,IF((القيود!$A$1021:$A$1530=$D126)*(القيود!$H$1021:$H$1530=AU$10),القيود!$A$1021:$I$1530,""),2,0),"")</f>
        <v/>
      </c>
      <c r="AV126" s="203" t="str">
        <f t="array" ref="AV126">IFERROR(VLOOKUP($D126,IF((القيود!$A$1021:$A$1530=$D126)*(القيود!$H$1021:$H$1530=AU$10),القيود!$A$1021:$I$1530,""),3,0),"")</f>
        <v/>
      </c>
    </row>
    <row r="127" spans="1:48" s="60" customFormat="1" ht="18.75" customHeight="1">
      <c r="A127" s="70">
        <f t="shared" si="68"/>
        <v>1</v>
      </c>
      <c r="B127" s="70" t="str">
        <f t="shared" si="69"/>
        <v/>
      </c>
      <c r="C127" s="70" t="str">
        <f t="shared" si="70"/>
        <v/>
      </c>
      <c r="D127" s="77">
        <v>115</v>
      </c>
      <c r="E127" s="80"/>
      <c r="F127" s="81"/>
      <c r="G127" s="82"/>
      <c r="H127" s="103">
        <f t="shared" si="71"/>
        <v>0</v>
      </c>
      <c r="I127" s="103">
        <f t="shared" si="72"/>
        <v>0</v>
      </c>
      <c r="J127" s="104">
        <f t="shared" si="73"/>
        <v>0</v>
      </c>
      <c r="K127" s="203" t="str">
        <f t="array" ref="K127">IFERROR(VLOOKUP($D127,IF((القيود!$A$1021:$A$1530=$D127)*(القيود!$H$1021:$H$1530=K$10),القيود!$A$1021:$I$1530,""),2,0),"")</f>
        <v/>
      </c>
      <c r="L127" s="203" t="str">
        <f t="array" ref="L127">IFERROR(VLOOKUP($D127,IF((القيود!$A$1021:$A$1530=$D127)*(القيود!$H$1021:$H$1530=K$10),القيود!$A$1021:$I$1530,""),3,0),"")</f>
        <v/>
      </c>
      <c r="M127" s="203" t="str">
        <f t="array" ref="M127">IFERROR(VLOOKUP($D127,IF((القيود!$A$1021:$A$1530=$D127)*(القيود!$H$1021:$H$1530=M$10),القيود!$A$1021:$I$1530,""),2,0),"")</f>
        <v/>
      </c>
      <c r="N127" s="203" t="str">
        <f t="array" ref="N127">IFERROR(VLOOKUP($D127,IF((القيود!$A$1021:$A$1530=$D127)*(القيود!$H$1021:$H$1530=M$10),القيود!$A$1021:$I$1530,""),3,0),"")</f>
        <v/>
      </c>
      <c r="O127" s="203" t="str">
        <f t="array" ref="O127">IFERROR(VLOOKUP($D127,IF((القيود!$A$1021:$A$1530=$D127)*(القيود!$H$1021:$H$1530=O$10),القيود!$A$1021:$I$1530,""),2,0),"")</f>
        <v/>
      </c>
      <c r="P127" s="203" t="str">
        <f t="array" ref="P127">IFERROR(VLOOKUP($D127,IF((القيود!$A$1021:$A$1530=$D127)*(القيود!$H$1021:$H$1530=O$10),القيود!$A$1021:$I$1530,""),3,0),"")</f>
        <v/>
      </c>
      <c r="Q127" s="203" t="str">
        <f t="array" ref="Q127">IFERROR(VLOOKUP($D127,IF((القيود!$A$1021:$A$1530=$D127)*(القيود!$H$1021:$H$1530=Q$10),القيود!$A$1021:$I$1530,""),2,0),"")</f>
        <v/>
      </c>
      <c r="R127" s="203" t="str">
        <f t="array" ref="R127">IFERROR(VLOOKUP($D127,IF((القيود!$A$1021:$A$1530=$D127)*(القيود!$H$1021:$H$1530=Q$10),القيود!$A$1021:$I$1530,""),3,0),"")</f>
        <v/>
      </c>
      <c r="S127" s="203" t="str">
        <f t="array" ref="S127">IFERROR(VLOOKUP($D127,IF((القيود!$A$1021:$A$1530=$D127)*(القيود!$H$1021:$H$1530=S$10),القيود!$A$1021:$I$1530,""),2,0),"")</f>
        <v/>
      </c>
      <c r="T127" s="203" t="str">
        <f t="array" ref="T127">IFERROR(VLOOKUP($D127,IF((القيود!$A$1021:$A$1530=$D127)*(القيود!$H$1021:$H$1530=S$10),القيود!$A$1021:$I$1530,""),3,0),"")</f>
        <v/>
      </c>
      <c r="U127" s="203" t="str">
        <f t="array" ref="U127">IFERROR(VLOOKUP($D127,IF((القيود!$A$1021:$A$1530=$D127)*(القيود!$H$1021:$H$1530=U$10),القيود!$A$1021:$I$1530,""),2,0),"")</f>
        <v/>
      </c>
      <c r="V127" s="203" t="str">
        <f t="array" ref="V127">IFERROR(VLOOKUP($D127,IF((القيود!$A$1021:$A$1530=$D127)*(القيود!$H$1021:$H$1530=U$10),القيود!$A$1021:$I$1530,""),3,0),"")</f>
        <v/>
      </c>
      <c r="W127" s="203" t="str">
        <f t="array" ref="W127">IFERROR(VLOOKUP($D127,IF((القيود!$A$1021:$A$1530=$D127)*(القيود!$H$1021:$H$1530=W$10),القيود!$A$1021:$I$1530,""),2,0),"")</f>
        <v/>
      </c>
      <c r="X127" s="203" t="str">
        <f t="array" ref="X127">IFERROR(VLOOKUP($D127,IF((القيود!$A$1021:$A$1530=$D127)*(القيود!$H$1021:$H$1530=W$10),القيود!$A$1021:$I$1530,""),3,0),"")</f>
        <v/>
      </c>
      <c r="Y127" s="203" t="str">
        <f t="array" ref="Y127">IFERROR(VLOOKUP($D127,IF((القيود!$A$1021:$A$1530=$D127)*(القيود!$H$1021:$H$1530=Y$10),القيود!$A$1021:$I$1530,""),2,0),"")</f>
        <v/>
      </c>
      <c r="Z127" s="203" t="str">
        <f t="array" ref="Z127">IFERROR(VLOOKUP($D127,IF((القيود!$A$1021:$A$1530=$D127)*(القيود!$H$1021:$H$1530=Y$10),القيود!$A$1021:$I$1530,""),3,0),"")</f>
        <v/>
      </c>
      <c r="AA127" s="203" t="str">
        <f t="array" ref="AA127">IFERROR(VLOOKUP($D127,IF((القيود!$A$1021:$A$1530=$D127)*(القيود!$H$1021:$H$1530=AA$10),القيود!$A$1021:$I$1530,""),2,0),"")</f>
        <v/>
      </c>
      <c r="AB127" s="203" t="str">
        <f t="array" ref="AB127">IFERROR(VLOOKUP($D127,IF((القيود!$A$1021:$A$1530=$D127)*(القيود!$H$1021:$H$1530=AA$10),القيود!$A$1021:$I$1530,""),3,0),"")</f>
        <v/>
      </c>
      <c r="AC127" s="203" t="str">
        <f t="array" ref="AC127">IFERROR(VLOOKUP($D127,IF((القيود!$A$1021:$A$1530=$D127)*(القيود!$H$1021:$H$1530=AC$10),القيود!$A$1021:$I$1530,""),2,0),"")</f>
        <v/>
      </c>
      <c r="AD127" s="203" t="str">
        <f t="array" ref="AD127">IFERROR(VLOOKUP($D127,IF((القيود!$A$1021:$A$1530=$D127)*(القيود!$H$1021:$H$1530=AC$10),القيود!$A$1021:$I$1530,""),3,0),"")</f>
        <v/>
      </c>
      <c r="AE127" s="203" t="str">
        <f t="array" ref="AE127">IFERROR(VLOOKUP($D127,IF((القيود!$A$1021:$A$1530=$D127)*(القيود!$H$1021:$H$1530=AE$10),القيود!$A$1021:$I$1530,""),2,0),"")</f>
        <v/>
      </c>
      <c r="AF127" s="203" t="str">
        <f t="array" ref="AF127">IFERROR(VLOOKUP($D127,IF((القيود!$A$1021:$A$1530=$D127)*(القيود!$H$1021:$H$1530=AE$10),القيود!$A$1021:$I$1530,""),3,0),"")</f>
        <v/>
      </c>
      <c r="AG127" s="203" t="str">
        <f t="array" ref="AG127">IFERROR(VLOOKUP($D127,IF((القيود!$A$1021:$A$1530=$D127)*(القيود!$H$1021:$H$1530=AG$10),القيود!$A$1021:$I$1530,""),2,0),"")</f>
        <v/>
      </c>
      <c r="AH127" s="203" t="str">
        <f t="array" ref="AH127">IFERROR(VLOOKUP($D127,IF((القيود!$A$1021:$A$1530=$D127)*(القيود!$H$1021:$H$1530=AG$10),القيود!$A$1021:$I$1530,""),3,0),"")</f>
        <v/>
      </c>
      <c r="AI127" s="203" t="str">
        <f t="array" ref="AI127">IFERROR(VLOOKUP($D127,IF((القيود!$A$1021:$A$1530=$D127)*(القيود!$H$1021:$H$1530=AI$10),القيود!$A$1021:$I$1530,""),2,0),"")</f>
        <v/>
      </c>
      <c r="AJ127" s="203" t="str">
        <f t="array" ref="AJ127">IFERROR(VLOOKUP($D127,IF((القيود!$A$1021:$A$1530=$D127)*(القيود!$H$1021:$H$1530=AI$10),القيود!$A$1021:$I$1530,""),3,0),"")</f>
        <v/>
      </c>
      <c r="AK127" s="203" t="str">
        <f t="array" ref="AK127">IFERROR(VLOOKUP($D127,IF((القيود!$A$1021:$A$1530=$D127)*(القيود!$H$1021:$H$1530=AK$10),القيود!$A$1021:$I$1530,""),2,0),"")</f>
        <v/>
      </c>
      <c r="AL127" s="203" t="str">
        <f t="array" ref="AL127">IFERROR(VLOOKUP($D127,IF((القيود!$A$1021:$A$1530=$D127)*(القيود!$H$1021:$H$1530=AK$10),القيود!$A$1021:$I$1530,""),3,0),"")</f>
        <v/>
      </c>
      <c r="AM127" s="203" t="str">
        <f t="array" ref="AM127">IFERROR(VLOOKUP($D127,IF((القيود!$A$1021:$A$1530=$D127)*(القيود!$H$1021:$H$1530=AM$10),القيود!$A$1021:$I$1530,""),2,0),"")</f>
        <v/>
      </c>
      <c r="AN127" s="203" t="str">
        <f t="array" ref="AN127">IFERROR(VLOOKUP($D127,IF((القيود!$A$1021:$A$1530=$D127)*(القيود!$H$1021:$H$1530=AM$10),القيود!$A$1021:$I$1530,""),3,0),"")</f>
        <v/>
      </c>
      <c r="AO127" s="203" t="str">
        <f t="array" ref="AO127">IFERROR(VLOOKUP($D127,IF((القيود!$A$1021:$A$1530=$D127)*(القيود!$H$1021:$H$1530=AO$10),القيود!$A$1021:$I$1530,""),2,0),"")</f>
        <v/>
      </c>
      <c r="AP127" s="203" t="str">
        <f t="array" ref="AP127">IFERROR(VLOOKUP($D127,IF((القيود!$A$1021:$A$1530=$D127)*(القيود!$H$1021:$H$1530=AO$10),القيود!$A$1021:$I$1530,""),3,0),"")</f>
        <v/>
      </c>
      <c r="AQ127" s="203" t="str">
        <f t="array" ref="AQ127">IFERROR(VLOOKUP($D127,IF((القيود!$A$1021:$A$1530=$D127)*(القيود!$H$1021:$H$1530=AQ$10),القيود!$A$1021:$I$1530,""),2,0),"")</f>
        <v/>
      </c>
      <c r="AR127" s="203" t="str">
        <f t="array" ref="AR127">IFERROR(VLOOKUP($D127,IF((القيود!$A$1021:$A$1530=$D127)*(القيود!$H$1021:$H$1530=AQ$10),القيود!$A$1021:$I$1530,""),3,0),"")</f>
        <v/>
      </c>
      <c r="AS127" s="203" t="str">
        <f t="array" ref="AS127">IFERROR(VLOOKUP($D127,IF((القيود!$A$1021:$A$1530=$D127)*(القيود!$H$1021:$H$1530=AS$10),القيود!$A$1021:$I$1530,""),2,0),"")</f>
        <v/>
      </c>
      <c r="AT127" s="203" t="str">
        <f t="array" ref="AT127">IFERROR(VLOOKUP($D127,IF((القيود!$A$1021:$A$1530=$D127)*(القيود!$H$1021:$H$1530=AS$10),القيود!$A$1021:$I$1530,""),3,0),"")</f>
        <v/>
      </c>
      <c r="AU127" s="203" t="str">
        <f t="array" ref="AU127">IFERROR(VLOOKUP($D127,IF((القيود!$A$1021:$A$1530=$D127)*(القيود!$H$1021:$H$1530=AU$10),القيود!$A$1021:$I$1530,""),2,0),"")</f>
        <v/>
      </c>
      <c r="AV127" s="203" t="str">
        <f t="array" ref="AV127">IFERROR(VLOOKUP($D127,IF((القيود!$A$1021:$A$1530=$D127)*(القيود!$H$1021:$H$1530=AU$10),القيود!$A$1021:$I$1530,""),3,0),"")</f>
        <v/>
      </c>
    </row>
    <row r="128" spans="1:48" s="60" customFormat="1" ht="18.75" customHeight="1">
      <c r="A128" s="70">
        <f t="shared" si="68"/>
        <v>1</v>
      </c>
      <c r="B128" s="70" t="str">
        <f t="shared" si="69"/>
        <v/>
      </c>
      <c r="C128" s="70" t="str">
        <f t="shared" si="70"/>
        <v/>
      </c>
      <c r="D128" s="77">
        <v>116</v>
      </c>
      <c r="E128" s="71"/>
      <c r="F128" s="83"/>
      <c r="G128" s="73"/>
      <c r="H128" s="103">
        <f t="shared" si="71"/>
        <v>0</v>
      </c>
      <c r="I128" s="103">
        <f t="shared" si="72"/>
        <v>0</v>
      </c>
      <c r="J128" s="104">
        <f t="shared" si="73"/>
        <v>0</v>
      </c>
      <c r="K128" s="203" t="str">
        <f t="array" ref="K128">IFERROR(VLOOKUP($D128,IF((القيود!$A$1021:$A$1530=$D128)*(القيود!$H$1021:$H$1530=K$10),القيود!$A$1021:$I$1530,""),2,0),"")</f>
        <v/>
      </c>
      <c r="L128" s="203" t="str">
        <f t="array" ref="L128">IFERROR(VLOOKUP($D128,IF((القيود!$A$1021:$A$1530=$D128)*(القيود!$H$1021:$H$1530=K$10),القيود!$A$1021:$I$1530,""),3,0),"")</f>
        <v/>
      </c>
      <c r="M128" s="203" t="str">
        <f t="array" ref="M128">IFERROR(VLOOKUP($D128,IF((القيود!$A$1021:$A$1530=$D128)*(القيود!$H$1021:$H$1530=M$10),القيود!$A$1021:$I$1530,""),2,0),"")</f>
        <v/>
      </c>
      <c r="N128" s="203" t="str">
        <f t="array" ref="N128">IFERROR(VLOOKUP($D128,IF((القيود!$A$1021:$A$1530=$D128)*(القيود!$H$1021:$H$1530=M$10),القيود!$A$1021:$I$1530,""),3,0),"")</f>
        <v/>
      </c>
      <c r="O128" s="203" t="str">
        <f t="array" ref="O128">IFERROR(VLOOKUP($D128,IF((القيود!$A$1021:$A$1530=$D128)*(القيود!$H$1021:$H$1530=O$10),القيود!$A$1021:$I$1530,""),2,0),"")</f>
        <v/>
      </c>
      <c r="P128" s="203" t="str">
        <f t="array" ref="P128">IFERROR(VLOOKUP($D128,IF((القيود!$A$1021:$A$1530=$D128)*(القيود!$H$1021:$H$1530=O$10),القيود!$A$1021:$I$1530,""),3,0),"")</f>
        <v/>
      </c>
      <c r="Q128" s="203" t="str">
        <f t="array" ref="Q128">IFERROR(VLOOKUP($D128,IF((القيود!$A$1021:$A$1530=$D128)*(القيود!$H$1021:$H$1530=Q$10),القيود!$A$1021:$I$1530,""),2,0),"")</f>
        <v/>
      </c>
      <c r="R128" s="203" t="str">
        <f t="array" ref="R128">IFERROR(VLOOKUP($D128,IF((القيود!$A$1021:$A$1530=$D128)*(القيود!$H$1021:$H$1530=Q$10),القيود!$A$1021:$I$1530,""),3,0),"")</f>
        <v/>
      </c>
      <c r="S128" s="203" t="str">
        <f t="array" ref="S128">IFERROR(VLOOKUP($D128,IF((القيود!$A$1021:$A$1530=$D128)*(القيود!$H$1021:$H$1530=S$10),القيود!$A$1021:$I$1530,""),2,0),"")</f>
        <v/>
      </c>
      <c r="T128" s="203" t="str">
        <f t="array" ref="T128">IFERROR(VLOOKUP($D128,IF((القيود!$A$1021:$A$1530=$D128)*(القيود!$H$1021:$H$1530=S$10),القيود!$A$1021:$I$1530,""),3,0),"")</f>
        <v/>
      </c>
      <c r="U128" s="203" t="str">
        <f t="array" ref="U128">IFERROR(VLOOKUP($D128,IF((القيود!$A$1021:$A$1530=$D128)*(القيود!$H$1021:$H$1530=U$10),القيود!$A$1021:$I$1530,""),2,0),"")</f>
        <v/>
      </c>
      <c r="V128" s="203" t="str">
        <f t="array" ref="V128">IFERROR(VLOOKUP($D128,IF((القيود!$A$1021:$A$1530=$D128)*(القيود!$H$1021:$H$1530=U$10),القيود!$A$1021:$I$1530,""),3,0),"")</f>
        <v/>
      </c>
      <c r="W128" s="203" t="str">
        <f t="array" ref="W128">IFERROR(VLOOKUP($D128,IF((القيود!$A$1021:$A$1530=$D128)*(القيود!$H$1021:$H$1530=W$10),القيود!$A$1021:$I$1530,""),2,0),"")</f>
        <v/>
      </c>
      <c r="X128" s="203" t="str">
        <f t="array" ref="X128">IFERROR(VLOOKUP($D128,IF((القيود!$A$1021:$A$1530=$D128)*(القيود!$H$1021:$H$1530=W$10),القيود!$A$1021:$I$1530,""),3,0),"")</f>
        <v/>
      </c>
      <c r="Y128" s="203" t="str">
        <f t="array" ref="Y128">IFERROR(VLOOKUP($D128,IF((القيود!$A$1021:$A$1530=$D128)*(القيود!$H$1021:$H$1530=Y$10),القيود!$A$1021:$I$1530,""),2,0),"")</f>
        <v/>
      </c>
      <c r="Z128" s="203" t="str">
        <f t="array" ref="Z128">IFERROR(VLOOKUP($D128,IF((القيود!$A$1021:$A$1530=$D128)*(القيود!$H$1021:$H$1530=Y$10),القيود!$A$1021:$I$1530,""),3,0),"")</f>
        <v/>
      </c>
      <c r="AA128" s="203" t="str">
        <f t="array" ref="AA128">IFERROR(VLOOKUP($D128,IF((القيود!$A$1021:$A$1530=$D128)*(القيود!$H$1021:$H$1530=AA$10),القيود!$A$1021:$I$1530,""),2,0),"")</f>
        <v/>
      </c>
      <c r="AB128" s="203" t="str">
        <f t="array" ref="AB128">IFERROR(VLOOKUP($D128,IF((القيود!$A$1021:$A$1530=$D128)*(القيود!$H$1021:$H$1530=AA$10),القيود!$A$1021:$I$1530,""),3,0),"")</f>
        <v/>
      </c>
      <c r="AC128" s="203" t="str">
        <f t="array" ref="AC128">IFERROR(VLOOKUP($D128,IF((القيود!$A$1021:$A$1530=$D128)*(القيود!$H$1021:$H$1530=AC$10),القيود!$A$1021:$I$1530,""),2,0),"")</f>
        <v/>
      </c>
      <c r="AD128" s="203" t="str">
        <f t="array" ref="AD128">IFERROR(VLOOKUP($D128,IF((القيود!$A$1021:$A$1530=$D128)*(القيود!$H$1021:$H$1530=AC$10),القيود!$A$1021:$I$1530,""),3,0),"")</f>
        <v/>
      </c>
      <c r="AE128" s="203" t="str">
        <f t="array" ref="AE128">IFERROR(VLOOKUP($D128,IF((القيود!$A$1021:$A$1530=$D128)*(القيود!$H$1021:$H$1530=AE$10),القيود!$A$1021:$I$1530,""),2,0),"")</f>
        <v/>
      </c>
      <c r="AF128" s="203" t="str">
        <f t="array" ref="AF128">IFERROR(VLOOKUP($D128,IF((القيود!$A$1021:$A$1530=$D128)*(القيود!$H$1021:$H$1530=AE$10),القيود!$A$1021:$I$1530,""),3,0),"")</f>
        <v/>
      </c>
      <c r="AG128" s="203" t="str">
        <f t="array" ref="AG128">IFERROR(VLOOKUP($D128,IF((القيود!$A$1021:$A$1530=$D128)*(القيود!$H$1021:$H$1530=AG$10),القيود!$A$1021:$I$1530,""),2,0),"")</f>
        <v/>
      </c>
      <c r="AH128" s="203" t="str">
        <f t="array" ref="AH128">IFERROR(VLOOKUP($D128,IF((القيود!$A$1021:$A$1530=$D128)*(القيود!$H$1021:$H$1530=AG$10),القيود!$A$1021:$I$1530,""),3,0),"")</f>
        <v/>
      </c>
      <c r="AI128" s="203" t="str">
        <f t="array" ref="AI128">IFERROR(VLOOKUP($D128,IF((القيود!$A$1021:$A$1530=$D128)*(القيود!$H$1021:$H$1530=AI$10),القيود!$A$1021:$I$1530,""),2,0),"")</f>
        <v/>
      </c>
      <c r="AJ128" s="203" t="str">
        <f t="array" ref="AJ128">IFERROR(VLOOKUP($D128,IF((القيود!$A$1021:$A$1530=$D128)*(القيود!$H$1021:$H$1530=AI$10),القيود!$A$1021:$I$1530,""),3,0),"")</f>
        <v/>
      </c>
      <c r="AK128" s="203" t="str">
        <f t="array" ref="AK128">IFERROR(VLOOKUP($D128,IF((القيود!$A$1021:$A$1530=$D128)*(القيود!$H$1021:$H$1530=AK$10),القيود!$A$1021:$I$1530,""),2,0),"")</f>
        <v/>
      </c>
      <c r="AL128" s="203" t="str">
        <f t="array" ref="AL128">IFERROR(VLOOKUP($D128,IF((القيود!$A$1021:$A$1530=$D128)*(القيود!$H$1021:$H$1530=AK$10),القيود!$A$1021:$I$1530,""),3,0),"")</f>
        <v/>
      </c>
      <c r="AM128" s="203" t="str">
        <f t="array" ref="AM128">IFERROR(VLOOKUP($D128,IF((القيود!$A$1021:$A$1530=$D128)*(القيود!$H$1021:$H$1530=AM$10),القيود!$A$1021:$I$1530,""),2,0),"")</f>
        <v/>
      </c>
      <c r="AN128" s="203" t="str">
        <f t="array" ref="AN128">IFERROR(VLOOKUP($D128,IF((القيود!$A$1021:$A$1530=$D128)*(القيود!$H$1021:$H$1530=AM$10),القيود!$A$1021:$I$1530,""),3,0),"")</f>
        <v/>
      </c>
      <c r="AO128" s="203" t="str">
        <f t="array" ref="AO128">IFERROR(VLOOKUP($D128,IF((القيود!$A$1021:$A$1530=$D128)*(القيود!$H$1021:$H$1530=AO$10),القيود!$A$1021:$I$1530,""),2,0),"")</f>
        <v/>
      </c>
      <c r="AP128" s="203" t="str">
        <f t="array" ref="AP128">IFERROR(VLOOKUP($D128,IF((القيود!$A$1021:$A$1530=$D128)*(القيود!$H$1021:$H$1530=AO$10),القيود!$A$1021:$I$1530,""),3,0),"")</f>
        <v/>
      </c>
      <c r="AQ128" s="203" t="str">
        <f t="array" ref="AQ128">IFERROR(VLOOKUP($D128,IF((القيود!$A$1021:$A$1530=$D128)*(القيود!$H$1021:$H$1530=AQ$10),القيود!$A$1021:$I$1530,""),2,0),"")</f>
        <v/>
      </c>
      <c r="AR128" s="203" t="str">
        <f t="array" ref="AR128">IFERROR(VLOOKUP($D128,IF((القيود!$A$1021:$A$1530=$D128)*(القيود!$H$1021:$H$1530=AQ$10),القيود!$A$1021:$I$1530,""),3,0),"")</f>
        <v/>
      </c>
      <c r="AS128" s="203" t="str">
        <f t="array" ref="AS128">IFERROR(VLOOKUP($D128,IF((القيود!$A$1021:$A$1530=$D128)*(القيود!$H$1021:$H$1530=AS$10),القيود!$A$1021:$I$1530,""),2,0),"")</f>
        <v/>
      </c>
      <c r="AT128" s="203" t="str">
        <f t="array" ref="AT128">IFERROR(VLOOKUP($D128,IF((القيود!$A$1021:$A$1530=$D128)*(القيود!$H$1021:$H$1530=AS$10),القيود!$A$1021:$I$1530,""),3,0),"")</f>
        <v/>
      </c>
      <c r="AU128" s="203" t="str">
        <f t="array" ref="AU128">IFERROR(VLOOKUP($D128,IF((القيود!$A$1021:$A$1530=$D128)*(القيود!$H$1021:$H$1530=AU$10),القيود!$A$1021:$I$1530,""),2,0),"")</f>
        <v/>
      </c>
      <c r="AV128" s="203" t="str">
        <f t="array" ref="AV128">IFERROR(VLOOKUP($D128,IF((القيود!$A$1021:$A$1530=$D128)*(القيود!$H$1021:$H$1530=AU$10),القيود!$A$1021:$I$1530,""),3,0),"")</f>
        <v/>
      </c>
    </row>
    <row r="129" spans="1:48" s="60" customFormat="1" ht="18.75" customHeight="1">
      <c r="A129" s="70">
        <f t="shared" si="68"/>
        <v>1</v>
      </c>
      <c r="B129" s="70" t="str">
        <f t="shared" si="69"/>
        <v/>
      </c>
      <c r="C129" s="70" t="str">
        <f t="shared" si="70"/>
        <v/>
      </c>
      <c r="D129" s="77">
        <v>117</v>
      </c>
      <c r="E129" s="80"/>
      <c r="F129" s="83"/>
      <c r="G129" s="82"/>
      <c r="H129" s="103">
        <f t="shared" si="71"/>
        <v>0</v>
      </c>
      <c r="I129" s="103">
        <f t="shared" si="72"/>
        <v>0</v>
      </c>
      <c r="J129" s="104">
        <f t="shared" si="73"/>
        <v>0</v>
      </c>
      <c r="K129" s="203" t="str">
        <f t="array" ref="K129">IFERROR(VLOOKUP($D129,IF((القيود!$A$1021:$A$1530=$D129)*(القيود!$H$1021:$H$1530=K$10),القيود!$A$1021:$I$1530,""),2,0),"")</f>
        <v/>
      </c>
      <c r="L129" s="203" t="str">
        <f t="array" ref="L129">IFERROR(VLOOKUP($D129,IF((القيود!$A$1021:$A$1530=$D129)*(القيود!$H$1021:$H$1530=K$10),القيود!$A$1021:$I$1530,""),3,0),"")</f>
        <v/>
      </c>
      <c r="M129" s="203" t="str">
        <f t="array" ref="M129">IFERROR(VLOOKUP($D129,IF((القيود!$A$1021:$A$1530=$D129)*(القيود!$H$1021:$H$1530=M$10),القيود!$A$1021:$I$1530,""),2,0),"")</f>
        <v/>
      </c>
      <c r="N129" s="203" t="str">
        <f t="array" ref="N129">IFERROR(VLOOKUP($D129,IF((القيود!$A$1021:$A$1530=$D129)*(القيود!$H$1021:$H$1530=M$10),القيود!$A$1021:$I$1530,""),3,0),"")</f>
        <v/>
      </c>
      <c r="O129" s="203" t="str">
        <f t="array" ref="O129">IFERROR(VLOOKUP($D129,IF((القيود!$A$1021:$A$1530=$D129)*(القيود!$H$1021:$H$1530=O$10),القيود!$A$1021:$I$1530,""),2,0),"")</f>
        <v/>
      </c>
      <c r="P129" s="203" t="str">
        <f t="array" ref="P129">IFERROR(VLOOKUP($D129,IF((القيود!$A$1021:$A$1530=$D129)*(القيود!$H$1021:$H$1530=O$10),القيود!$A$1021:$I$1530,""),3,0),"")</f>
        <v/>
      </c>
      <c r="Q129" s="203" t="str">
        <f t="array" ref="Q129">IFERROR(VLOOKUP($D129,IF((القيود!$A$1021:$A$1530=$D129)*(القيود!$H$1021:$H$1530=Q$10),القيود!$A$1021:$I$1530,""),2,0),"")</f>
        <v/>
      </c>
      <c r="R129" s="203" t="str">
        <f t="array" ref="R129">IFERROR(VLOOKUP($D129,IF((القيود!$A$1021:$A$1530=$D129)*(القيود!$H$1021:$H$1530=Q$10),القيود!$A$1021:$I$1530,""),3,0),"")</f>
        <v/>
      </c>
      <c r="S129" s="203" t="str">
        <f t="array" ref="S129">IFERROR(VLOOKUP($D129,IF((القيود!$A$1021:$A$1530=$D129)*(القيود!$H$1021:$H$1530=S$10),القيود!$A$1021:$I$1530,""),2,0),"")</f>
        <v/>
      </c>
      <c r="T129" s="203" t="str">
        <f t="array" ref="T129">IFERROR(VLOOKUP($D129,IF((القيود!$A$1021:$A$1530=$D129)*(القيود!$H$1021:$H$1530=S$10),القيود!$A$1021:$I$1530,""),3,0),"")</f>
        <v/>
      </c>
      <c r="U129" s="203" t="str">
        <f t="array" ref="U129">IFERROR(VLOOKUP($D129,IF((القيود!$A$1021:$A$1530=$D129)*(القيود!$H$1021:$H$1530=U$10),القيود!$A$1021:$I$1530,""),2,0),"")</f>
        <v/>
      </c>
      <c r="V129" s="203" t="str">
        <f t="array" ref="V129">IFERROR(VLOOKUP($D129,IF((القيود!$A$1021:$A$1530=$D129)*(القيود!$H$1021:$H$1530=U$10),القيود!$A$1021:$I$1530,""),3,0),"")</f>
        <v/>
      </c>
      <c r="W129" s="203" t="str">
        <f t="array" ref="W129">IFERROR(VLOOKUP($D129,IF((القيود!$A$1021:$A$1530=$D129)*(القيود!$H$1021:$H$1530=W$10),القيود!$A$1021:$I$1530,""),2,0),"")</f>
        <v/>
      </c>
      <c r="X129" s="203" t="str">
        <f t="array" ref="X129">IFERROR(VLOOKUP($D129,IF((القيود!$A$1021:$A$1530=$D129)*(القيود!$H$1021:$H$1530=W$10),القيود!$A$1021:$I$1530,""),3,0),"")</f>
        <v/>
      </c>
      <c r="Y129" s="203" t="str">
        <f t="array" ref="Y129">IFERROR(VLOOKUP($D129,IF((القيود!$A$1021:$A$1530=$D129)*(القيود!$H$1021:$H$1530=Y$10),القيود!$A$1021:$I$1530,""),2,0),"")</f>
        <v/>
      </c>
      <c r="Z129" s="203" t="str">
        <f t="array" ref="Z129">IFERROR(VLOOKUP($D129,IF((القيود!$A$1021:$A$1530=$D129)*(القيود!$H$1021:$H$1530=Y$10),القيود!$A$1021:$I$1530,""),3,0),"")</f>
        <v/>
      </c>
      <c r="AA129" s="203" t="str">
        <f t="array" ref="AA129">IFERROR(VLOOKUP($D129,IF((القيود!$A$1021:$A$1530=$D129)*(القيود!$H$1021:$H$1530=AA$10),القيود!$A$1021:$I$1530,""),2,0),"")</f>
        <v/>
      </c>
      <c r="AB129" s="203" t="str">
        <f t="array" ref="AB129">IFERROR(VLOOKUP($D129,IF((القيود!$A$1021:$A$1530=$D129)*(القيود!$H$1021:$H$1530=AA$10),القيود!$A$1021:$I$1530,""),3,0),"")</f>
        <v/>
      </c>
      <c r="AC129" s="203" t="str">
        <f t="array" ref="AC129">IFERROR(VLOOKUP($D129,IF((القيود!$A$1021:$A$1530=$D129)*(القيود!$H$1021:$H$1530=AC$10),القيود!$A$1021:$I$1530,""),2,0),"")</f>
        <v/>
      </c>
      <c r="AD129" s="203" t="str">
        <f t="array" ref="AD129">IFERROR(VLOOKUP($D129,IF((القيود!$A$1021:$A$1530=$D129)*(القيود!$H$1021:$H$1530=AC$10),القيود!$A$1021:$I$1530,""),3,0),"")</f>
        <v/>
      </c>
      <c r="AE129" s="203" t="str">
        <f t="array" ref="AE129">IFERROR(VLOOKUP($D129,IF((القيود!$A$1021:$A$1530=$D129)*(القيود!$H$1021:$H$1530=AE$10),القيود!$A$1021:$I$1530,""),2,0),"")</f>
        <v/>
      </c>
      <c r="AF129" s="203" t="str">
        <f t="array" ref="AF129">IFERROR(VLOOKUP($D129,IF((القيود!$A$1021:$A$1530=$D129)*(القيود!$H$1021:$H$1530=AE$10),القيود!$A$1021:$I$1530,""),3,0),"")</f>
        <v/>
      </c>
      <c r="AG129" s="203" t="str">
        <f t="array" ref="AG129">IFERROR(VLOOKUP($D129,IF((القيود!$A$1021:$A$1530=$D129)*(القيود!$H$1021:$H$1530=AG$10),القيود!$A$1021:$I$1530,""),2,0),"")</f>
        <v/>
      </c>
      <c r="AH129" s="203" t="str">
        <f t="array" ref="AH129">IFERROR(VLOOKUP($D129,IF((القيود!$A$1021:$A$1530=$D129)*(القيود!$H$1021:$H$1530=AG$10),القيود!$A$1021:$I$1530,""),3,0),"")</f>
        <v/>
      </c>
      <c r="AI129" s="203" t="str">
        <f t="array" ref="AI129">IFERROR(VLOOKUP($D129,IF((القيود!$A$1021:$A$1530=$D129)*(القيود!$H$1021:$H$1530=AI$10),القيود!$A$1021:$I$1530,""),2,0),"")</f>
        <v/>
      </c>
      <c r="AJ129" s="203" t="str">
        <f t="array" ref="AJ129">IFERROR(VLOOKUP($D129,IF((القيود!$A$1021:$A$1530=$D129)*(القيود!$H$1021:$H$1530=AI$10),القيود!$A$1021:$I$1530,""),3,0),"")</f>
        <v/>
      </c>
      <c r="AK129" s="203" t="str">
        <f t="array" ref="AK129">IFERROR(VLOOKUP($D129,IF((القيود!$A$1021:$A$1530=$D129)*(القيود!$H$1021:$H$1530=AK$10),القيود!$A$1021:$I$1530,""),2,0),"")</f>
        <v/>
      </c>
      <c r="AL129" s="203" t="str">
        <f t="array" ref="AL129">IFERROR(VLOOKUP($D129,IF((القيود!$A$1021:$A$1530=$D129)*(القيود!$H$1021:$H$1530=AK$10),القيود!$A$1021:$I$1530,""),3,0),"")</f>
        <v/>
      </c>
      <c r="AM129" s="203" t="str">
        <f t="array" ref="AM129">IFERROR(VLOOKUP($D129,IF((القيود!$A$1021:$A$1530=$D129)*(القيود!$H$1021:$H$1530=AM$10),القيود!$A$1021:$I$1530,""),2,0),"")</f>
        <v/>
      </c>
      <c r="AN129" s="203" t="str">
        <f t="array" ref="AN129">IFERROR(VLOOKUP($D129,IF((القيود!$A$1021:$A$1530=$D129)*(القيود!$H$1021:$H$1530=AM$10),القيود!$A$1021:$I$1530,""),3,0),"")</f>
        <v/>
      </c>
      <c r="AO129" s="203" t="str">
        <f t="array" ref="AO129">IFERROR(VLOOKUP($D129,IF((القيود!$A$1021:$A$1530=$D129)*(القيود!$H$1021:$H$1530=AO$10),القيود!$A$1021:$I$1530,""),2,0),"")</f>
        <v/>
      </c>
      <c r="AP129" s="203" t="str">
        <f t="array" ref="AP129">IFERROR(VLOOKUP($D129,IF((القيود!$A$1021:$A$1530=$D129)*(القيود!$H$1021:$H$1530=AO$10),القيود!$A$1021:$I$1530,""),3,0),"")</f>
        <v/>
      </c>
      <c r="AQ129" s="203" t="str">
        <f t="array" ref="AQ129">IFERROR(VLOOKUP($D129,IF((القيود!$A$1021:$A$1530=$D129)*(القيود!$H$1021:$H$1530=AQ$10),القيود!$A$1021:$I$1530,""),2,0),"")</f>
        <v/>
      </c>
      <c r="AR129" s="203" t="str">
        <f t="array" ref="AR129">IFERROR(VLOOKUP($D129,IF((القيود!$A$1021:$A$1530=$D129)*(القيود!$H$1021:$H$1530=AQ$10),القيود!$A$1021:$I$1530,""),3,0),"")</f>
        <v/>
      </c>
      <c r="AS129" s="203" t="str">
        <f t="array" ref="AS129">IFERROR(VLOOKUP($D129,IF((القيود!$A$1021:$A$1530=$D129)*(القيود!$H$1021:$H$1530=AS$10),القيود!$A$1021:$I$1530,""),2,0),"")</f>
        <v/>
      </c>
      <c r="AT129" s="203" t="str">
        <f t="array" ref="AT129">IFERROR(VLOOKUP($D129,IF((القيود!$A$1021:$A$1530=$D129)*(القيود!$H$1021:$H$1530=AS$10),القيود!$A$1021:$I$1530,""),3,0),"")</f>
        <v/>
      </c>
      <c r="AU129" s="203" t="str">
        <f t="array" ref="AU129">IFERROR(VLOOKUP($D129,IF((القيود!$A$1021:$A$1530=$D129)*(القيود!$H$1021:$H$1530=AU$10),القيود!$A$1021:$I$1530,""),2,0),"")</f>
        <v/>
      </c>
      <c r="AV129" s="203" t="str">
        <f t="array" ref="AV129">IFERROR(VLOOKUP($D129,IF((القيود!$A$1021:$A$1530=$D129)*(القيود!$H$1021:$H$1530=AU$10),القيود!$A$1021:$I$1530,""),3,0),"")</f>
        <v/>
      </c>
    </row>
    <row r="130" spans="1:48" s="60" customFormat="1" ht="18.75" customHeight="1">
      <c r="A130" s="70">
        <f t="shared" si="68"/>
        <v>1</v>
      </c>
      <c r="B130" s="70" t="str">
        <f t="shared" si="69"/>
        <v/>
      </c>
      <c r="C130" s="70" t="str">
        <f t="shared" si="70"/>
        <v/>
      </c>
      <c r="D130" s="77">
        <v>118</v>
      </c>
      <c r="E130" s="71"/>
      <c r="F130" s="83"/>
      <c r="G130" s="73"/>
      <c r="H130" s="103">
        <f t="shared" si="71"/>
        <v>0</v>
      </c>
      <c r="I130" s="103">
        <f t="shared" si="72"/>
        <v>0</v>
      </c>
      <c r="J130" s="104">
        <f t="shared" si="73"/>
        <v>0</v>
      </c>
      <c r="K130" s="203" t="str">
        <f t="array" ref="K130">IFERROR(VLOOKUP($D130,IF((القيود!$A$1021:$A$1530=$D130)*(القيود!$H$1021:$H$1530=K$10),القيود!$A$1021:$I$1530,""),2,0),"")</f>
        <v/>
      </c>
      <c r="L130" s="203" t="str">
        <f t="array" ref="L130">IFERROR(VLOOKUP($D130,IF((القيود!$A$1021:$A$1530=$D130)*(القيود!$H$1021:$H$1530=K$10),القيود!$A$1021:$I$1530,""),3,0),"")</f>
        <v/>
      </c>
      <c r="M130" s="203" t="str">
        <f t="array" ref="M130">IFERROR(VLOOKUP($D130,IF((القيود!$A$1021:$A$1530=$D130)*(القيود!$H$1021:$H$1530=M$10),القيود!$A$1021:$I$1530,""),2,0),"")</f>
        <v/>
      </c>
      <c r="N130" s="203" t="str">
        <f t="array" ref="N130">IFERROR(VLOOKUP($D130,IF((القيود!$A$1021:$A$1530=$D130)*(القيود!$H$1021:$H$1530=M$10),القيود!$A$1021:$I$1530,""),3,0),"")</f>
        <v/>
      </c>
      <c r="O130" s="203" t="str">
        <f t="array" ref="O130">IFERROR(VLOOKUP($D130,IF((القيود!$A$1021:$A$1530=$D130)*(القيود!$H$1021:$H$1530=O$10),القيود!$A$1021:$I$1530,""),2,0),"")</f>
        <v/>
      </c>
      <c r="P130" s="203" t="str">
        <f t="array" ref="P130">IFERROR(VLOOKUP($D130,IF((القيود!$A$1021:$A$1530=$D130)*(القيود!$H$1021:$H$1530=O$10),القيود!$A$1021:$I$1530,""),3,0),"")</f>
        <v/>
      </c>
      <c r="Q130" s="203" t="str">
        <f t="array" ref="Q130">IFERROR(VLOOKUP($D130,IF((القيود!$A$1021:$A$1530=$D130)*(القيود!$H$1021:$H$1530=Q$10),القيود!$A$1021:$I$1530,""),2,0),"")</f>
        <v/>
      </c>
      <c r="R130" s="203" t="str">
        <f t="array" ref="R130">IFERROR(VLOOKUP($D130,IF((القيود!$A$1021:$A$1530=$D130)*(القيود!$H$1021:$H$1530=Q$10),القيود!$A$1021:$I$1530,""),3,0),"")</f>
        <v/>
      </c>
      <c r="S130" s="203" t="str">
        <f t="array" ref="S130">IFERROR(VLOOKUP($D130,IF((القيود!$A$1021:$A$1530=$D130)*(القيود!$H$1021:$H$1530=S$10),القيود!$A$1021:$I$1530,""),2,0),"")</f>
        <v/>
      </c>
      <c r="T130" s="203" t="str">
        <f t="array" ref="T130">IFERROR(VLOOKUP($D130,IF((القيود!$A$1021:$A$1530=$D130)*(القيود!$H$1021:$H$1530=S$10),القيود!$A$1021:$I$1530,""),3,0),"")</f>
        <v/>
      </c>
      <c r="U130" s="203" t="str">
        <f t="array" ref="U130">IFERROR(VLOOKUP($D130,IF((القيود!$A$1021:$A$1530=$D130)*(القيود!$H$1021:$H$1530=U$10),القيود!$A$1021:$I$1530,""),2,0),"")</f>
        <v/>
      </c>
      <c r="V130" s="203" t="str">
        <f t="array" ref="V130">IFERROR(VLOOKUP($D130,IF((القيود!$A$1021:$A$1530=$D130)*(القيود!$H$1021:$H$1530=U$10),القيود!$A$1021:$I$1530,""),3,0),"")</f>
        <v/>
      </c>
      <c r="W130" s="203" t="str">
        <f t="array" ref="W130">IFERROR(VLOOKUP($D130,IF((القيود!$A$1021:$A$1530=$D130)*(القيود!$H$1021:$H$1530=W$10),القيود!$A$1021:$I$1530,""),2,0),"")</f>
        <v/>
      </c>
      <c r="X130" s="203" t="str">
        <f t="array" ref="X130">IFERROR(VLOOKUP($D130,IF((القيود!$A$1021:$A$1530=$D130)*(القيود!$H$1021:$H$1530=W$10),القيود!$A$1021:$I$1530,""),3,0),"")</f>
        <v/>
      </c>
      <c r="Y130" s="203" t="str">
        <f t="array" ref="Y130">IFERROR(VLOOKUP($D130,IF((القيود!$A$1021:$A$1530=$D130)*(القيود!$H$1021:$H$1530=Y$10),القيود!$A$1021:$I$1530,""),2,0),"")</f>
        <v/>
      </c>
      <c r="Z130" s="203" t="str">
        <f t="array" ref="Z130">IFERROR(VLOOKUP($D130,IF((القيود!$A$1021:$A$1530=$D130)*(القيود!$H$1021:$H$1530=Y$10),القيود!$A$1021:$I$1530,""),3,0),"")</f>
        <v/>
      </c>
      <c r="AA130" s="203" t="str">
        <f t="array" ref="AA130">IFERROR(VLOOKUP($D130,IF((القيود!$A$1021:$A$1530=$D130)*(القيود!$H$1021:$H$1530=AA$10),القيود!$A$1021:$I$1530,""),2,0),"")</f>
        <v/>
      </c>
      <c r="AB130" s="203" t="str">
        <f t="array" ref="AB130">IFERROR(VLOOKUP($D130,IF((القيود!$A$1021:$A$1530=$D130)*(القيود!$H$1021:$H$1530=AA$10),القيود!$A$1021:$I$1530,""),3,0),"")</f>
        <v/>
      </c>
      <c r="AC130" s="203" t="str">
        <f t="array" ref="AC130">IFERROR(VLOOKUP($D130,IF((القيود!$A$1021:$A$1530=$D130)*(القيود!$H$1021:$H$1530=AC$10),القيود!$A$1021:$I$1530,""),2,0),"")</f>
        <v/>
      </c>
      <c r="AD130" s="203" t="str">
        <f t="array" ref="AD130">IFERROR(VLOOKUP($D130,IF((القيود!$A$1021:$A$1530=$D130)*(القيود!$H$1021:$H$1530=AC$10),القيود!$A$1021:$I$1530,""),3,0),"")</f>
        <v/>
      </c>
      <c r="AE130" s="203" t="str">
        <f t="array" ref="AE130">IFERROR(VLOOKUP($D130,IF((القيود!$A$1021:$A$1530=$D130)*(القيود!$H$1021:$H$1530=AE$10),القيود!$A$1021:$I$1530,""),2,0),"")</f>
        <v/>
      </c>
      <c r="AF130" s="203" t="str">
        <f t="array" ref="AF130">IFERROR(VLOOKUP($D130,IF((القيود!$A$1021:$A$1530=$D130)*(القيود!$H$1021:$H$1530=AE$10),القيود!$A$1021:$I$1530,""),3,0),"")</f>
        <v/>
      </c>
      <c r="AG130" s="203" t="str">
        <f t="array" ref="AG130">IFERROR(VLOOKUP($D130,IF((القيود!$A$1021:$A$1530=$D130)*(القيود!$H$1021:$H$1530=AG$10),القيود!$A$1021:$I$1530,""),2,0),"")</f>
        <v/>
      </c>
      <c r="AH130" s="203" t="str">
        <f t="array" ref="AH130">IFERROR(VLOOKUP($D130,IF((القيود!$A$1021:$A$1530=$D130)*(القيود!$H$1021:$H$1530=AG$10),القيود!$A$1021:$I$1530,""),3,0),"")</f>
        <v/>
      </c>
      <c r="AI130" s="203" t="str">
        <f t="array" ref="AI130">IFERROR(VLOOKUP($D130,IF((القيود!$A$1021:$A$1530=$D130)*(القيود!$H$1021:$H$1530=AI$10),القيود!$A$1021:$I$1530,""),2,0),"")</f>
        <v/>
      </c>
      <c r="AJ130" s="203" t="str">
        <f t="array" ref="AJ130">IFERROR(VLOOKUP($D130,IF((القيود!$A$1021:$A$1530=$D130)*(القيود!$H$1021:$H$1530=AI$10),القيود!$A$1021:$I$1530,""),3,0),"")</f>
        <v/>
      </c>
      <c r="AK130" s="203" t="str">
        <f t="array" ref="AK130">IFERROR(VLOOKUP($D130,IF((القيود!$A$1021:$A$1530=$D130)*(القيود!$H$1021:$H$1530=AK$10),القيود!$A$1021:$I$1530,""),2,0),"")</f>
        <v/>
      </c>
      <c r="AL130" s="203" t="str">
        <f t="array" ref="AL130">IFERROR(VLOOKUP($D130,IF((القيود!$A$1021:$A$1530=$D130)*(القيود!$H$1021:$H$1530=AK$10),القيود!$A$1021:$I$1530,""),3,0),"")</f>
        <v/>
      </c>
      <c r="AM130" s="203" t="str">
        <f t="array" ref="AM130">IFERROR(VLOOKUP($D130,IF((القيود!$A$1021:$A$1530=$D130)*(القيود!$H$1021:$H$1530=AM$10),القيود!$A$1021:$I$1530,""),2,0),"")</f>
        <v/>
      </c>
      <c r="AN130" s="203" t="str">
        <f t="array" ref="AN130">IFERROR(VLOOKUP($D130,IF((القيود!$A$1021:$A$1530=$D130)*(القيود!$H$1021:$H$1530=AM$10),القيود!$A$1021:$I$1530,""),3,0),"")</f>
        <v/>
      </c>
      <c r="AO130" s="203" t="str">
        <f t="array" ref="AO130">IFERROR(VLOOKUP($D130,IF((القيود!$A$1021:$A$1530=$D130)*(القيود!$H$1021:$H$1530=AO$10),القيود!$A$1021:$I$1530,""),2,0),"")</f>
        <v/>
      </c>
      <c r="AP130" s="203" t="str">
        <f t="array" ref="AP130">IFERROR(VLOOKUP($D130,IF((القيود!$A$1021:$A$1530=$D130)*(القيود!$H$1021:$H$1530=AO$10),القيود!$A$1021:$I$1530,""),3,0),"")</f>
        <v/>
      </c>
      <c r="AQ130" s="203" t="str">
        <f t="array" ref="AQ130">IFERROR(VLOOKUP($D130,IF((القيود!$A$1021:$A$1530=$D130)*(القيود!$H$1021:$H$1530=AQ$10),القيود!$A$1021:$I$1530,""),2,0),"")</f>
        <v/>
      </c>
      <c r="AR130" s="203" t="str">
        <f t="array" ref="AR130">IFERROR(VLOOKUP($D130,IF((القيود!$A$1021:$A$1530=$D130)*(القيود!$H$1021:$H$1530=AQ$10),القيود!$A$1021:$I$1530,""),3,0),"")</f>
        <v/>
      </c>
      <c r="AS130" s="203" t="str">
        <f t="array" ref="AS130">IFERROR(VLOOKUP($D130,IF((القيود!$A$1021:$A$1530=$D130)*(القيود!$H$1021:$H$1530=AS$10),القيود!$A$1021:$I$1530,""),2,0),"")</f>
        <v/>
      </c>
      <c r="AT130" s="203" t="str">
        <f t="array" ref="AT130">IFERROR(VLOOKUP($D130,IF((القيود!$A$1021:$A$1530=$D130)*(القيود!$H$1021:$H$1530=AS$10),القيود!$A$1021:$I$1530,""),3,0),"")</f>
        <v/>
      </c>
      <c r="AU130" s="203" t="str">
        <f t="array" ref="AU130">IFERROR(VLOOKUP($D130,IF((القيود!$A$1021:$A$1530=$D130)*(القيود!$H$1021:$H$1530=AU$10),القيود!$A$1021:$I$1530,""),2,0),"")</f>
        <v/>
      </c>
      <c r="AV130" s="203" t="str">
        <f t="array" ref="AV130">IFERROR(VLOOKUP($D130,IF((القيود!$A$1021:$A$1530=$D130)*(القيود!$H$1021:$H$1530=AU$10),القيود!$A$1021:$I$1530,""),3,0),"")</f>
        <v/>
      </c>
    </row>
    <row r="131" spans="1:48" s="60" customFormat="1" ht="18.75" customHeight="1">
      <c r="A131" s="70">
        <f t="shared" si="68"/>
        <v>1</v>
      </c>
      <c r="B131" s="70" t="str">
        <f t="shared" si="69"/>
        <v/>
      </c>
      <c r="C131" s="70" t="str">
        <f t="shared" si="70"/>
        <v/>
      </c>
      <c r="D131" s="77">
        <v>119</v>
      </c>
      <c r="E131" s="80"/>
      <c r="F131" s="81"/>
      <c r="G131" s="82"/>
      <c r="H131" s="103">
        <f t="shared" si="71"/>
        <v>0</v>
      </c>
      <c r="I131" s="103">
        <f t="shared" si="72"/>
        <v>0</v>
      </c>
      <c r="J131" s="104">
        <f t="shared" si="73"/>
        <v>0</v>
      </c>
      <c r="K131" s="203" t="str">
        <f t="array" ref="K131">IFERROR(VLOOKUP($D131,IF((القيود!$A$1021:$A$1530=$D131)*(القيود!$H$1021:$H$1530=K$10),القيود!$A$1021:$I$1530,""),2,0),"")</f>
        <v/>
      </c>
      <c r="L131" s="203" t="str">
        <f t="array" ref="L131">IFERROR(VLOOKUP($D131,IF((القيود!$A$1021:$A$1530=$D131)*(القيود!$H$1021:$H$1530=K$10),القيود!$A$1021:$I$1530,""),3,0),"")</f>
        <v/>
      </c>
      <c r="M131" s="203" t="str">
        <f t="array" ref="M131">IFERROR(VLOOKUP($D131,IF((القيود!$A$1021:$A$1530=$D131)*(القيود!$H$1021:$H$1530=M$10),القيود!$A$1021:$I$1530,""),2,0),"")</f>
        <v/>
      </c>
      <c r="N131" s="203" t="str">
        <f t="array" ref="N131">IFERROR(VLOOKUP($D131,IF((القيود!$A$1021:$A$1530=$D131)*(القيود!$H$1021:$H$1530=M$10),القيود!$A$1021:$I$1530,""),3,0),"")</f>
        <v/>
      </c>
      <c r="O131" s="203" t="str">
        <f t="array" ref="O131">IFERROR(VLOOKUP($D131,IF((القيود!$A$1021:$A$1530=$D131)*(القيود!$H$1021:$H$1530=O$10),القيود!$A$1021:$I$1530,""),2,0),"")</f>
        <v/>
      </c>
      <c r="P131" s="203" t="str">
        <f t="array" ref="P131">IFERROR(VLOOKUP($D131,IF((القيود!$A$1021:$A$1530=$D131)*(القيود!$H$1021:$H$1530=O$10),القيود!$A$1021:$I$1530,""),3,0),"")</f>
        <v/>
      </c>
      <c r="Q131" s="203" t="str">
        <f t="array" ref="Q131">IFERROR(VLOOKUP($D131,IF((القيود!$A$1021:$A$1530=$D131)*(القيود!$H$1021:$H$1530=Q$10),القيود!$A$1021:$I$1530,""),2,0),"")</f>
        <v/>
      </c>
      <c r="R131" s="203" t="str">
        <f t="array" ref="R131">IFERROR(VLOOKUP($D131,IF((القيود!$A$1021:$A$1530=$D131)*(القيود!$H$1021:$H$1530=Q$10),القيود!$A$1021:$I$1530,""),3,0),"")</f>
        <v/>
      </c>
      <c r="S131" s="203" t="str">
        <f t="array" ref="S131">IFERROR(VLOOKUP($D131,IF((القيود!$A$1021:$A$1530=$D131)*(القيود!$H$1021:$H$1530=S$10),القيود!$A$1021:$I$1530,""),2,0),"")</f>
        <v/>
      </c>
      <c r="T131" s="203" t="str">
        <f t="array" ref="T131">IFERROR(VLOOKUP($D131,IF((القيود!$A$1021:$A$1530=$D131)*(القيود!$H$1021:$H$1530=S$10),القيود!$A$1021:$I$1530,""),3,0),"")</f>
        <v/>
      </c>
      <c r="U131" s="203" t="str">
        <f t="array" ref="U131">IFERROR(VLOOKUP($D131,IF((القيود!$A$1021:$A$1530=$D131)*(القيود!$H$1021:$H$1530=U$10),القيود!$A$1021:$I$1530,""),2,0),"")</f>
        <v/>
      </c>
      <c r="V131" s="203" t="str">
        <f t="array" ref="V131">IFERROR(VLOOKUP($D131,IF((القيود!$A$1021:$A$1530=$D131)*(القيود!$H$1021:$H$1530=U$10),القيود!$A$1021:$I$1530,""),3,0),"")</f>
        <v/>
      </c>
      <c r="W131" s="203" t="str">
        <f t="array" ref="W131">IFERROR(VLOOKUP($D131,IF((القيود!$A$1021:$A$1530=$D131)*(القيود!$H$1021:$H$1530=W$10),القيود!$A$1021:$I$1530,""),2,0),"")</f>
        <v/>
      </c>
      <c r="X131" s="203" t="str">
        <f t="array" ref="X131">IFERROR(VLOOKUP($D131,IF((القيود!$A$1021:$A$1530=$D131)*(القيود!$H$1021:$H$1530=W$10),القيود!$A$1021:$I$1530,""),3,0),"")</f>
        <v/>
      </c>
      <c r="Y131" s="203" t="str">
        <f t="array" ref="Y131">IFERROR(VLOOKUP($D131,IF((القيود!$A$1021:$A$1530=$D131)*(القيود!$H$1021:$H$1530=Y$10),القيود!$A$1021:$I$1530,""),2,0),"")</f>
        <v/>
      </c>
      <c r="Z131" s="203" t="str">
        <f t="array" ref="Z131">IFERROR(VLOOKUP($D131,IF((القيود!$A$1021:$A$1530=$D131)*(القيود!$H$1021:$H$1530=Y$10),القيود!$A$1021:$I$1530,""),3,0),"")</f>
        <v/>
      </c>
      <c r="AA131" s="203" t="str">
        <f t="array" ref="AA131">IFERROR(VLOOKUP($D131,IF((القيود!$A$1021:$A$1530=$D131)*(القيود!$H$1021:$H$1530=AA$10),القيود!$A$1021:$I$1530,""),2,0),"")</f>
        <v/>
      </c>
      <c r="AB131" s="203" t="str">
        <f t="array" ref="AB131">IFERROR(VLOOKUP($D131,IF((القيود!$A$1021:$A$1530=$D131)*(القيود!$H$1021:$H$1530=AA$10),القيود!$A$1021:$I$1530,""),3,0),"")</f>
        <v/>
      </c>
      <c r="AC131" s="203" t="str">
        <f t="array" ref="AC131">IFERROR(VLOOKUP($D131,IF((القيود!$A$1021:$A$1530=$D131)*(القيود!$H$1021:$H$1530=AC$10),القيود!$A$1021:$I$1530,""),2,0),"")</f>
        <v/>
      </c>
      <c r="AD131" s="203" t="str">
        <f t="array" ref="AD131">IFERROR(VLOOKUP($D131,IF((القيود!$A$1021:$A$1530=$D131)*(القيود!$H$1021:$H$1530=AC$10),القيود!$A$1021:$I$1530,""),3,0),"")</f>
        <v/>
      </c>
      <c r="AE131" s="203" t="str">
        <f t="array" ref="AE131">IFERROR(VLOOKUP($D131,IF((القيود!$A$1021:$A$1530=$D131)*(القيود!$H$1021:$H$1530=AE$10),القيود!$A$1021:$I$1530,""),2,0),"")</f>
        <v/>
      </c>
      <c r="AF131" s="203" t="str">
        <f t="array" ref="AF131">IFERROR(VLOOKUP($D131,IF((القيود!$A$1021:$A$1530=$D131)*(القيود!$H$1021:$H$1530=AE$10),القيود!$A$1021:$I$1530,""),3,0),"")</f>
        <v/>
      </c>
      <c r="AG131" s="203" t="str">
        <f t="array" ref="AG131">IFERROR(VLOOKUP($D131,IF((القيود!$A$1021:$A$1530=$D131)*(القيود!$H$1021:$H$1530=AG$10),القيود!$A$1021:$I$1530,""),2,0),"")</f>
        <v/>
      </c>
      <c r="AH131" s="203" t="str">
        <f t="array" ref="AH131">IFERROR(VLOOKUP($D131,IF((القيود!$A$1021:$A$1530=$D131)*(القيود!$H$1021:$H$1530=AG$10),القيود!$A$1021:$I$1530,""),3,0),"")</f>
        <v/>
      </c>
      <c r="AI131" s="203" t="str">
        <f t="array" ref="AI131">IFERROR(VLOOKUP($D131,IF((القيود!$A$1021:$A$1530=$D131)*(القيود!$H$1021:$H$1530=AI$10),القيود!$A$1021:$I$1530,""),2,0),"")</f>
        <v/>
      </c>
      <c r="AJ131" s="203" t="str">
        <f t="array" ref="AJ131">IFERROR(VLOOKUP($D131,IF((القيود!$A$1021:$A$1530=$D131)*(القيود!$H$1021:$H$1530=AI$10),القيود!$A$1021:$I$1530,""),3,0),"")</f>
        <v/>
      </c>
      <c r="AK131" s="203" t="str">
        <f t="array" ref="AK131">IFERROR(VLOOKUP($D131,IF((القيود!$A$1021:$A$1530=$D131)*(القيود!$H$1021:$H$1530=AK$10),القيود!$A$1021:$I$1530,""),2,0),"")</f>
        <v/>
      </c>
      <c r="AL131" s="203" t="str">
        <f t="array" ref="AL131">IFERROR(VLOOKUP($D131,IF((القيود!$A$1021:$A$1530=$D131)*(القيود!$H$1021:$H$1530=AK$10),القيود!$A$1021:$I$1530,""),3,0),"")</f>
        <v/>
      </c>
      <c r="AM131" s="203" t="str">
        <f t="array" ref="AM131">IFERROR(VLOOKUP($D131,IF((القيود!$A$1021:$A$1530=$D131)*(القيود!$H$1021:$H$1530=AM$10),القيود!$A$1021:$I$1530,""),2,0),"")</f>
        <v/>
      </c>
      <c r="AN131" s="203" t="str">
        <f t="array" ref="AN131">IFERROR(VLOOKUP($D131,IF((القيود!$A$1021:$A$1530=$D131)*(القيود!$H$1021:$H$1530=AM$10),القيود!$A$1021:$I$1530,""),3,0),"")</f>
        <v/>
      </c>
      <c r="AO131" s="203" t="str">
        <f t="array" ref="AO131">IFERROR(VLOOKUP($D131,IF((القيود!$A$1021:$A$1530=$D131)*(القيود!$H$1021:$H$1530=AO$10),القيود!$A$1021:$I$1530,""),2,0),"")</f>
        <v/>
      </c>
      <c r="AP131" s="203" t="str">
        <f t="array" ref="AP131">IFERROR(VLOOKUP($D131,IF((القيود!$A$1021:$A$1530=$D131)*(القيود!$H$1021:$H$1530=AO$10),القيود!$A$1021:$I$1530,""),3,0),"")</f>
        <v/>
      </c>
      <c r="AQ131" s="203" t="str">
        <f t="array" ref="AQ131">IFERROR(VLOOKUP($D131,IF((القيود!$A$1021:$A$1530=$D131)*(القيود!$H$1021:$H$1530=AQ$10),القيود!$A$1021:$I$1530,""),2,0),"")</f>
        <v/>
      </c>
      <c r="AR131" s="203" t="str">
        <f t="array" ref="AR131">IFERROR(VLOOKUP($D131,IF((القيود!$A$1021:$A$1530=$D131)*(القيود!$H$1021:$H$1530=AQ$10),القيود!$A$1021:$I$1530,""),3,0),"")</f>
        <v/>
      </c>
      <c r="AS131" s="203" t="str">
        <f t="array" ref="AS131">IFERROR(VLOOKUP($D131,IF((القيود!$A$1021:$A$1530=$D131)*(القيود!$H$1021:$H$1530=AS$10),القيود!$A$1021:$I$1530,""),2,0),"")</f>
        <v/>
      </c>
      <c r="AT131" s="203" t="str">
        <f t="array" ref="AT131">IFERROR(VLOOKUP($D131,IF((القيود!$A$1021:$A$1530=$D131)*(القيود!$H$1021:$H$1530=AS$10),القيود!$A$1021:$I$1530,""),3,0),"")</f>
        <v/>
      </c>
      <c r="AU131" s="203" t="str">
        <f t="array" ref="AU131">IFERROR(VLOOKUP($D131,IF((القيود!$A$1021:$A$1530=$D131)*(القيود!$H$1021:$H$1530=AU$10),القيود!$A$1021:$I$1530,""),2,0),"")</f>
        <v/>
      </c>
      <c r="AV131" s="203" t="str">
        <f t="array" ref="AV131">IFERROR(VLOOKUP($D131,IF((القيود!$A$1021:$A$1530=$D131)*(القيود!$H$1021:$H$1530=AU$10),القيود!$A$1021:$I$1530,""),3,0),"")</f>
        <v/>
      </c>
    </row>
    <row r="132" spans="1:48" s="60" customFormat="1" ht="18.75" customHeight="1">
      <c r="A132" s="70">
        <f t="shared" si="68"/>
        <v>1</v>
      </c>
      <c r="B132" s="70" t="str">
        <f t="shared" si="69"/>
        <v/>
      </c>
      <c r="C132" s="70" t="str">
        <f t="shared" si="70"/>
        <v/>
      </c>
      <c r="D132" s="77">
        <v>120</v>
      </c>
      <c r="E132" s="71"/>
      <c r="F132" s="81"/>
      <c r="G132" s="73"/>
      <c r="H132" s="103">
        <f t="shared" si="71"/>
        <v>0</v>
      </c>
      <c r="I132" s="103">
        <f t="shared" si="72"/>
        <v>0</v>
      </c>
      <c r="J132" s="104">
        <f t="shared" si="73"/>
        <v>0</v>
      </c>
      <c r="K132" s="203" t="str">
        <f t="array" ref="K132">IFERROR(VLOOKUP($D132,IF((القيود!$A$1021:$A$1530=$D132)*(القيود!$H$1021:$H$1530=K$10),القيود!$A$1021:$I$1530,""),2,0),"")</f>
        <v/>
      </c>
      <c r="L132" s="203" t="str">
        <f t="array" ref="L132">IFERROR(VLOOKUP($D132,IF((القيود!$A$1021:$A$1530=$D132)*(القيود!$H$1021:$H$1530=K$10),القيود!$A$1021:$I$1530,""),3,0),"")</f>
        <v/>
      </c>
      <c r="M132" s="203" t="str">
        <f t="array" ref="M132">IFERROR(VLOOKUP($D132,IF((القيود!$A$1021:$A$1530=$D132)*(القيود!$H$1021:$H$1530=M$10),القيود!$A$1021:$I$1530,""),2,0),"")</f>
        <v/>
      </c>
      <c r="N132" s="203" t="str">
        <f t="array" ref="N132">IFERROR(VLOOKUP($D132,IF((القيود!$A$1021:$A$1530=$D132)*(القيود!$H$1021:$H$1530=M$10),القيود!$A$1021:$I$1530,""),3,0),"")</f>
        <v/>
      </c>
      <c r="O132" s="203" t="str">
        <f t="array" ref="O132">IFERROR(VLOOKUP($D132,IF((القيود!$A$1021:$A$1530=$D132)*(القيود!$H$1021:$H$1530=O$10),القيود!$A$1021:$I$1530,""),2,0),"")</f>
        <v/>
      </c>
      <c r="P132" s="203" t="str">
        <f t="array" ref="P132">IFERROR(VLOOKUP($D132,IF((القيود!$A$1021:$A$1530=$D132)*(القيود!$H$1021:$H$1530=O$10),القيود!$A$1021:$I$1530,""),3,0),"")</f>
        <v/>
      </c>
      <c r="Q132" s="203" t="str">
        <f t="array" ref="Q132">IFERROR(VLOOKUP($D132,IF((القيود!$A$1021:$A$1530=$D132)*(القيود!$H$1021:$H$1530=Q$10),القيود!$A$1021:$I$1530,""),2,0),"")</f>
        <v/>
      </c>
      <c r="R132" s="203" t="str">
        <f t="array" ref="R132">IFERROR(VLOOKUP($D132,IF((القيود!$A$1021:$A$1530=$D132)*(القيود!$H$1021:$H$1530=Q$10),القيود!$A$1021:$I$1530,""),3,0),"")</f>
        <v/>
      </c>
      <c r="S132" s="203" t="str">
        <f t="array" ref="S132">IFERROR(VLOOKUP($D132,IF((القيود!$A$1021:$A$1530=$D132)*(القيود!$H$1021:$H$1530=S$10),القيود!$A$1021:$I$1530,""),2,0),"")</f>
        <v/>
      </c>
      <c r="T132" s="203" t="str">
        <f t="array" ref="T132">IFERROR(VLOOKUP($D132,IF((القيود!$A$1021:$A$1530=$D132)*(القيود!$H$1021:$H$1530=S$10),القيود!$A$1021:$I$1530,""),3,0),"")</f>
        <v/>
      </c>
      <c r="U132" s="203" t="str">
        <f t="array" ref="U132">IFERROR(VLOOKUP($D132,IF((القيود!$A$1021:$A$1530=$D132)*(القيود!$H$1021:$H$1530=U$10),القيود!$A$1021:$I$1530,""),2,0),"")</f>
        <v/>
      </c>
      <c r="V132" s="203" t="str">
        <f t="array" ref="V132">IFERROR(VLOOKUP($D132,IF((القيود!$A$1021:$A$1530=$D132)*(القيود!$H$1021:$H$1530=U$10),القيود!$A$1021:$I$1530,""),3,0),"")</f>
        <v/>
      </c>
      <c r="W132" s="203" t="str">
        <f t="array" ref="W132">IFERROR(VLOOKUP($D132,IF((القيود!$A$1021:$A$1530=$D132)*(القيود!$H$1021:$H$1530=W$10),القيود!$A$1021:$I$1530,""),2,0),"")</f>
        <v/>
      </c>
      <c r="X132" s="203" t="str">
        <f t="array" ref="X132">IFERROR(VLOOKUP($D132,IF((القيود!$A$1021:$A$1530=$D132)*(القيود!$H$1021:$H$1530=W$10),القيود!$A$1021:$I$1530,""),3,0),"")</f>
        <v/>
      </c>
      <c r="Y132" s="203" t="str">
        <f t="array" ref="Y132">IFERROR(VLOOKUP($D132,IF((القيود!$A$1021:$A$1530=$D132)*(القيود!$H$1021:$H$1530=Y$10),القيود!$A$1021:$I$1530,""),2,0),"")</f>
        <v/>
      </c>
      <c r="Z132" s="203" t="str">
        <f t="array" ref="Z132">IFERROR(VLOOKUP($D132,IF((القيود!$A$1021:$A$1530=$D132)*(القيود!$H$1021:$H$1530=Y$10),القيود!$A$1021:$I$1530,""),3,0),"")</f>
        <v/>
      </c>
      <c r="AA132" s="203" t="str">
        <f t="array" ref="AA132">IFERROR(VLOOKUP($D132,IF((القيود!$A$1021:$A$1530=$D132)*(القيود!$H$1021:$H$1530=AA$10),القيود!$A$1021:$I$1530,""),2,0),"")</f>
        <v/>
      </c>
      <c r="AB132" s="203" t="str">
        <f t="array" ref="AB132">IFERROR(VLOOKUP($D132,IF((القيود!$A$1021:$A$1530=$D132)*(القيود!$H$1021:$H$1530=AA$10),القيود!$A$1021:$I$1530,""),3,0),"")</f>
        <v/>
      </c>
      <c r="AC132" s="203" t="str">
        <f t="array" ref="AC132">IFERROR(VLOOKUP($D132,IF((القيود!$A$1021:$A$1530=$D132)*(القيود!$H$1021:$H$1530=AC$10),القيود!$A$1021:$I$1530,""),2,0),"")</f>
        <v/>
      </c>
      <c r="AD132" s="203" t="str">
        <f t="array" ref="AD132">IFERROR(VLOOKUP($D132,IF((القيود!$A$1021:$A$1530=$D132)*(القيود!$H$1021:$H$1530=AC$10),القيود!$A$1021:$I$1530,""),3,0),"")</f>
        <v/>
      </c>
      <c r="AE132" s="203" t="str">
        <f t="array" ref="AE132">IFERROR(VLOOKUP($D132,IF((القيود!$A$1021:$A$1530=$D132)*(القيود!$H$1021:$H$1530=AE$10),القيود!$A$1021:$I$1530,""),2,0),"")</f>
        <v/>
      </c>
      <c r="AF132" s="203" t="str">
        <f t="array" ref="AF132">IFERROR(VLOOKUP($D132,IF((القيود!$A$1021:$A$1530=$D132)*(القيود!$H$1021:$H$1530=AE$10),القيود!$A$1021:$I$1530,""),3,0),"")</f>
        <v/>
      </c>
      <c r="AG132" s="203" t="str">
        <f t="array" ref="AG132">IFERROR(VLOOKUP($D132,IF((القيود!$A$1021:$A$1530=$D132)*(القيود!$H$1021:$H$1530=AG$10),القيود!$A$1021:$I$1530,""),2,0),"")</f>
        <v/>
      </c>
      <c r="AH132" s="203" t="str">
        <f t="array" ref="AH132">IFERROR(VLOOKUP($D132,IF((القيود!$A$1021:$A$1530=$D132)*(القيود!$H$1021:$H$1530=AG$10),القيود!$A$1021:$I$1530,""),3,0),"")</f>
        <v/>
      </c>
      <c r="AI132" s="203" t="str">
        <f t="array" ref="AI132">IFERROR(VLOOKUP($D132,IF((القيود!$A$1021:$A$1530=$D132)*(القيود!$H$1021:$H$1530=AI$10),القيود!$A$1021:$I$1530,""),2,0),"")</f>
        <v/>
      </c>
      <c r="AJ132" s="203" t="str">
        <f t="array" ref="AJ132">IFERROR(VLOOKUP($D132,IF((القيود!$A$1021:$A$1530=$D132)*(القيود!$H$1021:$H$1530=AI$10),القيود!$A$1021:$I$1530,""),3,0),"")</f>
        <v/>
      </c>
      <c r="AK132" s="203" t="str">
        <f t="array" ref="AK132">IFERROR(VLOOKUP($D132,IF((القيود!$A$1021:$A$1530=$D132)*(القيود!$H$1021:$H$1530=AK$10),القيود!$A$1021:$I$1530,""),2,0),"")</f>
        <v/>
      </c>
      <c r="AL132" s="203" t="str">
        <f t="array" ref="AL132">IFERROR(VLOOKUP($D132,IF((القيود!$A$1021:$A$1530=$D132)*(القيود!$H$1021:$H$1530=AK$10),القيود!$A$1021:$I$1530,""),3,0),"")</f>
        <v/>
      </c>
      <c r="AM132" s="203" t="str">
        <f t="array" ref="AM132">IFERROR(VLOOKUP($D132,IF((القيود!$A$1021:$A$1530=$D132)*(القيود!$H$1021:$H$1530=AM$10),القيود!$A$1021:$I$1530,""),2,0),"")</f>
        <v/>
      </c>
      <c r="AN132" s="203" t="str">
        <f t="array" ref="AN132">IFERROR(VLOOKUP($D132,IF((القيود!$A$1021:$A$1530=$D132)*(القيود!$H$1021:$H$1530=AM$10),القيود!$A$1021:$I$1530,""),3,0),"")</f>
        <v/>
      </c>
      <c r="AO132" s="203" t="str">
        <f t="array" ref="AO132">IFERROR(VLOOKUP($D132,IF((القيود!$A$1021:$A$1530=$D132)*(القيود!$H$1021:$H$1530=AO$10),القيود!$A$1021:$I$1530,""),2,0),"")</f>
        <v/>
      </c>
      <c r="AP132" s="203" t="str">
        <f t="array" ref="AP132">IFERROR(VLOOKUP($D132,IF((القيود!$A$1021:$A$1530=$D132)*(القيود!$H$1021:$H$1530=AO$10),القيود!$A$1021:$I$1530,""),3,0),"")</f>
        <v/>
      </c>
      <c r="AQ132" s="203" t="str">
        <f t="array" ref="AQ132">IFERROR(VLOOKUP($D132,IF((القيود!$A$1021:$A$1530=$D132)*(القيود!$H$1021:$H$1530=AQ$10),القيود!$A$1021:$I$1530,""),2,0),"")</f>
        <v/>
      </c>
      <c r="AR132" s="203" t="str">
        <f t="array" ref="AR132">IFERROR(VLOOKUP($D132,IF((القيود!$A$1021:$A$1530=$D132)*(القيود!$H$1021:$H$1530=AQ$10),القيود!$A$1021:$I$1530,""),3,0),"")</f>
        <v/>
      </c>
      <c r="AS132" s="203" t="str">
        <f t="array" ref="AS132">IFERROR(VLOOKUP($D132,IF((القيود!$A$1021:$A$1530=$D132)*(القيود!$H$1021:$H$1530=AS$10),القيود!$A$1021:$I$1530,""),2,0),"")</f>
        <v/>
      </c>
      <c r="AT132" s="203" t="str">
        <f t="array" ref="AT132">IFERROR(VLOOKUP($D132,IF((القيود!$A$1021:$A$1530=$D132)*(القيود!$H$1021:$H$1530=AS$10),القيود!$A$1021:$I$1530,""),3,0),"")</f>
        <v/>
      </c>
      <c r="AU132" s="203" t="str">
        <f t="array" ref="AU132">IFERROR(VLOOKUP($D132,IF((القيود!$A$1021:$A$1530=$D132)*(القيود!$H$1021:$H$1530=AU$10),القيود!$A$1021:$I$1530,""),2,0),"")</f>
        <v/>
      </c>
      <c r="AV132" s="203" t="str">
        <f t="array" ref="AV132">IFERROR(VLOOKUP($D132,IF((القيود!$A$1021:$A$1530=$D132)*(القيود!$H$1021:$H$1530=AU$10),القيود!$A$1021:$I$1530,""),3,0),"")</f>
        <v/>
      </c>
    </row>
    <row r="133" spans="1:48" s="60" customFormat="1" ht="18.75" customHeight="1">
      <c r="A133" s="70">
        <f t="shared" si="68"/>
        <v>1</v>
      </c>
      <c r="B133" s="70" t="str">
        <f t="shared" si="69"/>
        <v/>
      </c>
      <c r="C133" s="70" t="str">
        <f t="shared" si="70"/>
        <v/>
      </c>
      <c r="D133" s="77">
        <v>121</v>
      </c>
      <c r="E133" s="80"/>
      <c r="F133" s="81"/>
      <c r="G133" s="82"/>
      <c r="H133" s="103">
        <f t="shared" si="71"/>
        <v>0</v>
      </c>
      <c r="I133" s="103">
        <f t="shared" si="72"/>
        <v>0</v>
      </c>
      <c r="J133" s="104">
        <f t="shared" si="73"/>
        <v>0</v>
      </c>
      <c r="K133" s="203" t="str">
        <f t="array" ref="K133">IFERROR(VLOOKUP($D133,IF((القيود!$A$1021:$A$1530=$D133)*(القيود!$H$1021:$H$1530=K$10),القيود!$A$1021:$I$1530,""),2,0),"")</f>
        <v/>
      </c>
      <c r="L133" s="203" t="str">
        <f t="array" ref="L133">IFERROR(VLOOKUP($D133,IF((القيود!$A$1021:$A$1530=$D133)*(القيود!$H$1021:$H$1530=K$10),القيود!$A$1021:$I$1530,""),3,0),"")</f>
        <v/>
      </c>
      <c r="M133" s="203" t="str">
        <f t="array" ref="M133">IFERROR(VLOOKUP($D133,IF((القيود!$A$1021:$A$1530=$D133)*(القيود!$H$1021:$H$1530=M$10),القيود!$A$1021:$I$1530,""),2,0),"")</f>
        <v/>
      </c>
      <c r="N133" s="203" t="str">
        <f t="array" ref="N133">IFERROR(VLOOKUP($D133,IF((القيود!$A$1021:$A$1530=$D133)*(القيود!$H$1021:$H$1530=M$10),القيود!$A$1021:$I$1530,""),3,0),"")</f>
        <v/>
      </c>
      <c r="O133" s="203" t="str">
        <f t="array" ref="O133">IFERROR(VLOOKUP($D133,IF((القيود!$A$1021:$A$1530=$D133)*(القيود!$H$1021:$H$1530=O$10),القيود!$A$1021:$I$1530,""),2,0),"")</f>
        <v/>
      </c>
      <c r="P133" s="203" t="str">
        <f t="array" ref="P133">IFERROR(VLOOKUP($D133,IF((القيود!$A$1021:$A$1530=$D133)*(القيود!$H$1021:$H$1530=O$10),القيود!$A$1021:$I$1530,""),3,0),"")</f>
        <v/>
      </c>
      <c r="Q133" s="203" t="str">
        <f t="array" ref="Q133">IFERROR(VLOOKUP($D133,IF((القيود!$A$1021:$A$1530=$D133)*(القيود!$H$1021:$H$1530=Q$10),القيود!$A$1021:$I$1530,""),2,0),"")</f>
        <v/>
      </c>
      <c r="R133" s="203" t="str">
        <f t="array" ref="R133">IFERROR(VLOOKUP($D133,IF((القيود!$A$1021:$A$1530=$D133)*(القيود!$H$1021:$H$1530=Q$10),القيود!$A$1021:$I$1530,""),3,0),"")</f>
        <v/>
      </c>
      <c r="S133" s="203" t="str">
        <f t="array" ref="S133">IFERROR(VLOOKUP($D133,IF((القيود!$A$1021:$A$1530=$D133)*(القيود!$H$1021:$H$1530=S$10),القيود!$A$1021:$I$1530,""),2,0),"")</f>
        <v/>
      </c>
      <c r="T133" s="203" t="str">
        <f t="array" ref="T133">IFERROR(VLOOKUP($D133,IF((القيود!$A$1021:$A$1530=$D133)*(القيود!$H$1021:$H$1530=S$10),القيود!$A$1021:$I$1530,""),3,0),"")</f>
        <v/>
      </c>
      <c r="U133" s="203" t="str">
        <f t="array" ref="U133">IFERROR(VLOOKUP($D133,IF((القيود!$A$1021:$A$1530=$D133)*(القيود!$H$1021:$H$1530=U$10),القيود!$A$1021:$I$1530,""),2,0),"")</f>
        <v/>
      </c>
      <c r="V133" s="203" t="str">
        <f t="array" ref="V133">IFERROR(VLOOKUP($D133,IF((القيود!$A$1021:$A$1530=$D133)*(القيود!$H$1021:$H$1530=U$10),القيود!$A$1021:$I$1530,""),3,0),"")</f>
        <v/>
      </c>
      <c r="W133" s="203" t="str">
        <f t="array" ref="W133">IFERROR(VLOOKUP($D133,IF((القيود!$A$1021:$A$1530=$D133)*(القيود!$H$1021:$H$1530=W$10),القيود!$A$1021:$I$1530,""),2,0),"")</f>
        <v/>
      </c>
      <c r="X133" s="203" t="str">
        <f t="array" ref="X133">IFERROR(VLOOKUP($D133,IF((القيود!$A$1021:$A$1530=$D133)*(القيود!$H$1021:$H$1530=W$10),القيود!$A$1021:$I$1530,""),3,0),"")</f>
        <v/>
      </c>
      <c r="Y133" s="203" t="str">
        <f t="array" ref="Y133">IFERROR(VLOOKUP($D133,IF((القيود!$A$1021:$A$1530=$D133)*(القيود!$H$1021:$H$1530=Y$10),القيود!$A$1021:$I$1530,""),2,0),"")</f>
        <v/>
      </c>
      <c r="Z133" s="203" t="str">
        <f t="array" ref="Z133">IFERROR(VLOOKUP($D133,IF((القيود!$A$1021:$A$1530=$D133)*(القيود!$H$1021:$H$1530=Y$10),القيود!$A$1021:$I$1530,""),3,0),"")</f>
        <v/>
      </c>
      <c r="AA133" s="203" t="str">
        <f t="array" ref="AA133">IFERROR(VLOOKUP($D133,IF((القيود!$A$1021:$A$1530=$D133)*(القيود!$H$1021:$H$1530=AA$10),القيود!$A$1021:$I$1530,""),2,0),"")</f>
        <v/>
      </c>
      <c r="AB133" s="203" t="str">
        <f t="array" ref="AB133">IFERROR(VLOOKUP($D133,IF((القيود!$A$1021:$A$1530=$D133)*(القيود!$H$1021:$H$1530=AA$10),القيود!$A$1021:$I$1530,""),3,0),"")</f>
        <v/>
      </c>
      <c r="AC133" s="203" t="str">
        <f t="array" ref="AC133">IFERROR(VLOOKUP($D133,IF((القيود!$A$1021:$A$1530=$D133)*(القيود!$H$1021:$H$1530=AC$10),القيود!$A$1021:$I$1530,""),2,0),"")</f>
        <v/>
      </c>
      <c r="AD133" s="203" t="str">
        <f t="array" ref="AD133">IFERROR(VLOOKUP($D133,IF((القيود!$A$1021:$A$1530=$D133)*(القيود!$H$1021:$H$1530=AC$10),القيود!$A$1021:$I$1530,""),3,0),"")</f>
        <v/>
      </c>
      <c r="AE133" s="203" t="str">
        <f t="array" ref="AE133">IFERROR(VLOOKUP($D133,IF((القيود!$A$1021:$A$1530=$D133)*(القيود!$H$1021:$H$1530=AE$10),القيود!$A$1021:$I$1530,""),2,0),"")</f>
        <v/>
      </c>
      <c r="AF133" s="203" t="str">
        <f t="array" ref="AF133">IFERROR(VLOOKUP($D133,IF((القيود!$A$1021:$A$1530=$D133)*(القيود!$H$1021:$H$1530=AE$10),القيود!$A$1021:$I$1530,""),3,0),"")</f>
        <v/>
      </c>
      <c r="AG133" s="203" t="str">
        <f t="array" ref="AG133">IFERROR(VLOOKUP($D133,IF((القيود!$A$1021:$A$1530=$D133)*(القيود!$H$1021:$H$1530=AG$10),القيود!$A$1021:$I$1530,""),2,0),"")</f>
        <v/>
      </c>
      <c r="AH133" s="203" t="str">
        <f t="array" ref="AH133">IFERROR(VLOOKUP($D133,IF((القيود!$A$1021:$A$1530=$D133)*(القيود!$H$1021:$H$1530=AG$10),القيود!$A$1021:$I$1530,""),3,0),"")</f>
        <v/>
      </c>
      <c r="AI133" s="203" t="str">
        <f t="array" ref="AI133">IFERROR(VLOOKUP($D133,IF((القيود!$A$1021:$A$1530=$D133)*(القيود!$H$1021:$H$1530=AI$10),القيود!$A$1021:$I$1530,""),2,0),"")</f>
        <v/>
      </c>
      <c r="AJ133" s="203" t="str">
        <f t="array" ref="AJ133">IFERROR(VLOOKUP($D133,IF((القيود!$A$1021:$A$1530=$D133)*(القيود!$H$1021:$H$1530=AI$10),القيود!$A$1021:$I$1530,""),3,0),"")</f>
        <v/>
      </c>
      <c r="AK133" s="203" t="str">
        <f t="array" ref="AK133">IFERROR(VLOOKUP($D133,IF((القيود!$A$1021:$A$1530=$D133)*(القيود!$H$1021:$H$1530=AK$10),القيود!$A$1021:$I$1530,""),2,0),"")</f>
        <v/>
      </c>
      <c r="AL133" s="203" t="str">
        <f t="array" ref="AL133">IFERROR(VLOOKUP($D133,IF((القيود!$A$1021:$A$1530=$D133)*(القيود!$H$1021:$H$1530=AK$10),القيود!$A$1021:$I$1530,""),3,0),"")</f>
        <v/>
      </c>
      <c r="AM133" s="203" t="str">
        <f t="array" ref="AM133">IFERROR(VLOOKUP($D133,IF((القيود!$A$1021:$A$1530=$D133)*(القيود!$H$1021:$H$1530=AM$10),القيود!$A$1021:$I$1530,""),2,0),"")</f>
        <v/>
      </c>
      <c r="AN133" s="203" t="str">
        <f t="array" ref="AN133">IFERROR(VLOOKUP($D133,IF((القيود!$A$1021:$A$1530=$D133)*(القيود!$H$1021:$H$1530=AM$10),القيود!$A$1021:$I$1530,""),3,0),"")</f>
        <v/>
      </c>
      <c r="AO133" s="203" t="str">
        <f t="array" ref="AO133">IFERROR(VLOOKUP($D133,IF((القيود!$A$1021:$A$1530=$D133)*(القيود!$H$1021:$H$1530=AO$10),القيود!$A$1021:$I$1530,""),2,0),"")</f>
        <v/>
      </c>
      <c r="AP133" s="203" t="str">
        <f t="array" ref="AP133">IFERROR(VLOOKUP($D133,IF((القيود!$A$1021:$A$1530=$D133)*(القيود!$H$1021:$H$1530=AO$10),القيود!$A$1021:$I$1530,""),3,0),"")</f>
        <v/>
      </c>
      <c r="AQ133" s="203" t="str">
        <f t="array" ref="AQ133">IFERROR(VLOOKUP($D133,IF((القيود!$A$1021:$A$1530=$D133)*(القيود!$H$1021:$H$1530=AQ$10),القيود!$A$1021:$I$1530,""),2,0),"")</f>
        <v/>
      </c>
      <c r="AR133" s="203" t="str">
        <f t="array" ref="AR133">IFERROR(VLOOKUP($D133,IF((القيود!$A$1021:$A$1530=$D133)*(القيود!$H$1021:$H$1530=AQ$10),القيود!$A$1021:$I$1530,""),3,0),"")</f>
        <v/>
      </c>
      <c r="AS133" s="203" t="str">
        <f t="array" ref="AS133">IFERROR(VLOOKUP($D133,IF((القيود!$A$1021:$A$1530=$D133)*(القيود!$H$1021:$H$1530=AS$10),القيود!$A$1021:$I$1530,""),2,0),"")</f>
        <v/>
      </c>
      <c r="AT133" s="203" t="str">
        <f t="array" ref="AT133">IFERROR(VLOOKUP($D133,IF((القيود!$A$1021:$A$1530=$D133)*(القيود!$H$1021:$H$1530=AS$10),القيود!$A$1021:$I$1530,""),3,0),"")</f>
        <v/>
      </c>
      <c r="AU133" s="203" t="str">
        <f t="array" ref="AU133">IFERROR(VLOOKUP($D133,IF((القيود!$A$1021:$A$1530=$D133)*(القيود!$H$1021:$H$1530=AU$10),القيود!$A$1021:$I$1530,""),2,0),"")</f>
        <v/>
      </c>
      <c r="AV133" s="203" t="str">
        <f t="array" ref="AV133">IFERROR(VLOOKUP($D133,IF((القيود!$A$1021:$A$1530=$D133)*(القيود!$H$1021:$H$1530=AU$10),القيود!$A$1021:$I$1530,""),3,0),"")</f>
        <v/>
      </c>
    </row>
    <row r="134" spans="1:48" s="60" customFormat="1" ht="18.75" customHeight="1">
      <c r="A134" s="70">
        <f t="shared" si="68"/>
        <v>1</v>
      </c>
      <c r="B134" s="70" t="str">
        <f t="shared" si="69"/>
        <v/>
      </c>
      <c r="C134" s="70" t="str">
        <f t="shared" si="70"/>
        <v/>
      </c>
      <c r="D134" s="77">
        <v>122</v>
      </c>
      <c r="E134" s="71"/>
      <c r="F134" s="81"/>
      <c r="G134" s="73"/>
      <c r="H134" s="103">
        <f t="shared" si="71"/>
        <v>0</v>
      </c>
      <c r="I134" s="103">
        <f t="shared" si="72"/>
        <v>0</v>
      </c>
      <c r="J134" s="104">
        <f t="shared" si="73"/>
        <v>0</v>
      </c>
      <c r="K134" s="203" t="str">
        <f t="array" ref="K134">IFERROR(VLOOKUP($D134,IF((القيود!$A$1021:$A$1530=$D134)*(القيود!$H$1021:$H$1530=K$10),القيود!$A$1021:$I$1530,""),2,0),"")</f>
        <v/>
      </c>
      <c r="L134" s="203" t="str">
        <f t="array" ref="L134">IFERROR(VLOOKUP($D134,IF((القيود!$A$1021:$A$1530=$D134)*(القيود!$H$1021:$H$1530=K$10),القيود!$A$1021:$I$1530,""),3,0),"")</f>
        <v/>
      </c>
      <c r="M134" s="203" t="str">
        <f t="array" ref="M134">IFERROR(VLOOKUP($D134,IF((القيود!$A$1021:$A$1530=$D134)*(القيود!$H$1021:$H$1530=M$10),القيود!$A$1021:$I$1530,""),2,0),"")</f>
        <v/>
      </c>
      <c r="N134" s="203" t="str">
        <f t="array" ref="N134">IFERROR(VLOOKUP($D134,IF((القيود!$A$1021:$A$1530=$D134)*(القيود!$H$1021:$H$1530=M$10),القيود!$A$1021:$I$1530,""),3,0),"")</f>
        <v/>
      </c>
      <c r="O134" s="203" t="str">
        <f t="array" ref="O134">IFERROR(VLOOKUP($D134,IF((القيود!$A$1021:$A$1530=$D134)*(القيود!$H$1021:$H$1530=O$10),القيود!$A$1021:$I$1530,""),2,0),"")</f>
        <v/>
      </c>
      <c r="P134" s="203" t="str">
        <f t="array" ref="P134">IFERROR(VLOOKUP($D134,IF((القيود!$A$1021:$A$1530=$D134)*(القيود!$H$1021:$H$1530=O$10),القيود!$A$1021:$I$1530,""),3,0),"")</f>
        <v/>
      </c>
      <c r="Q134" s="203" t="str">
        <f t="array" ref="Q134">IFERROR(VLOOKUP($D134,IF((القيود!$A$1021:$A$1530=$D134)*(القيود!$H$1021:$H$1530=Q$10),القيود!$A$1021:$I$1530,""),2,0),"")</f>
        <v/>
      </c>
      <c r="R134" s="203" t="str">
        <f t="array" ref="R134">IFERROR(VLOOKUP($D134,IF((القيود!$A$1021:$A$1530=$D134)*(القيود!$H$1021:$H$1530=Q$10),القيود!$A$1021:$I$1530,""),3,0),"")</f>
        <v/>
      </c>
      <c r="S134" s="203" t="str">
        <f t="array" ref="S134">IFERROR(VLOOKUP($D134,IF((القيود!$A$1021:$A$1530=$D134)*(القيود!$H$1021:$H$1530=S$10),القيود!$A$1021:$I$1530,""),2,0),"")</f>
        <v/>
      </c>
      <c r="T134" s="203" t="str">
        <f t="array" ref="T134">IFERROR(VLOOKUP($D134,IF((القيود!$A$1021:$A$1530=$D134)*(القيود!$H$1021:$H$1530=S$10),القيود!$A$1021:$I$1530,""),3,0),"")</f>
        <v/>
      </c>
      <c r="U134" s="203" t="str">
        <f t="array" ref="U134">IFERROR(VLOOKUP($D134,IF((القيود!$A$1021:$A$1530=$D134)*(القيود!$H$1021:$H$1530=U$10),القيود!$A$1021:$I$1530,""),2,0),"")</f>
        <v/>
      </c>
      <c r="V134" s="203" t="str">
        <f t="array" ref="V134">IFERROR(VLOOKUP($D134,IF((القيود!$A$1021:$A$1530=$D134)*(القيود!$H$1021:$H$1530=U$10),القيود!$A$1021:$I$1530,""),3,0),"")</f>
        <v/>
      </c>
      <c r="W134" s="203" t="str">
        <f t="array" ref="W134">IFERROR(VLOOKUP($D134,IF((القيود!$A$1021:$A$1530=$D134)*(القيود!$H$1021:$H$1530=W$10),القيود!$A$1021:$I$1530,""),2,0),"")</f>
        <v/>
      </c>
      <c r="X134" s="203" t="str">
        <f t="array" ref="X134">IFERROR(VLOOKUP($D134,IF((القيود!$A$1021:$A$1530=$D134)*(القيود!$H$1021:$H$1530=W$10),القيود!$A$1021:$I$1530,""),3,0),"")</f>
        <v/>
      </c>
      <c r="Y134" s="203" t="str">
        <f t="array" ref="Y134">IFERROR(VLOOKUP($D134,IF((القيود!$A$1021:$A$1530=$D134)*(القيود!$H$1021:$H$1530=Y$10),القيود!$A$1021:$I$1530,""),2,0),"")</f>
        <v/>
      </c>
      <c r="Z134" s="203" t="str">
        <f t="array" ref="Z134">IFERROR(VLOOKUP($D134,IF((القيود!$A$1021:$A$1530=$D134)*(القيود!$H$1021:$H$1530=Y$10),القيود!$A$1021:$I$1530,""),3,0),"")</f>
        <v/>
      </c>
      <c r="AA134" s="203" t="str">
        <f t="array" ref="AA134">IFERROR(VLOOKUP($D134,IF((القيود!$A$1021:$A$1530=$D134)*(القيود!$H$1021:$H$1530=AA$10),القيود!$A$1021:$I$1530,""),2,0),"")</f>
        <v/>
      </c>
      <c r="AB134" s="203" t="str">
        <f t="array" ref="AB134">IFERROR(VLOOKUP($D134,IF((القيود!$A$1021:$A$1530=$D134)*(القيود!$H$1021:$H$1530=AA$10),القيود!$A$1021:$I$1530,""),3,0),"")</f>
        <v/>
      </c>
      <c r="AC134" s="203" t="str">
        <f t="array" ref="AC134">IFERROR(VLOOKUP($D134,IF((القيود!$A$1021:$A$1530=$D134)*(القيود!$H$1021:$H$1530=AC$10),القيود!$A$1021:$I$1530,""),2,0),"")</f>
        <v/>
      </c>
      <c r="AD134" s="203" t="str">
        <f t="array" ref="AD134">IFERROR(VLOOKUP($D134,IF((القيود!$A$1021:$A$1530=$D134)*(القيود!$H$1021:$H$1530=AC$10),القيود!$A$1021:$I$1530,""),3,0),"")</f>
        <v/>
      </c>
      <c r="AE134" s="203" t="str">
        <f t="array" ref="AE134">IFERROR(VLOOKUP($D134,IF((القيود!$A$1021:$A$1530=$D134)*(القيود!$H$1021:$H$1530=AE$10),القيود!$A$1021:$I$1530,""),2,0),"")</f>
        <v/>
      </c>
      <c r="AF134" s="203" t="str">
        <f t="array" ref="AF134">IFERROR(VLOOKUP($D134,IF((القيود!$A$1021:$A$1530=$D134)*(القيود!$H$1021:$H$1530=AE$10),القيود!$A$1021:$I$1530,""),3,0),"")</f>
        <v/>
      </c>
      <c r="AG134" s="203" t="str">
        <f t="array" ref="AG134">IFERROR(VLOOKUP($D134,IF((القيود!$A$1021:$A$1530=$D134)*(القيود!$H$1021:$H$1530=AG$10),القيود!$A$1021:$I$1530,""),2,0),"")</f>
        <v/>
      </c>
      <c r="AH134" s="203" t="str">
        <f t="array" ref="AH134">IFERROR(VLOOKUP($D134,IF((القيود!$A$1021:$A$1530=$D134)*(القيود!$H$1021:$H$1530=AG$10),القيود!$A$1021:$I$1530,""),3,0),"")</f>
        <v/>
      </c>
      <c r="AI134" s="203" t="str">
        <f t="array" ref="AI134">IFERROR(VLOOKUP($D134,IF((القيود!$A$1021:$A$1530=$D134)*(القيود!$H$1021:$H$1530=AI$10),القيود!$A$1021:$I$1530,""),2,0),"")</f>
        <v/>
      </c>
      <c r="AJ134" s="203" t="str">
        <f t="array" ref="AJ134">IFERROR(VLOOKUP($D134,IF((القيود!$A$1021:$A$1530=$D134)*(القيود!$H$1021:$H$1530=AI$10),القيود!$A$1021:$I$1530,""),3,0),"")</f>
        <v/>
      </c>
      <c r="AK134" s="203" t="str">
        <f t="array" ref="AK134">IFERROR(VLOOKUP($D134,IF((القيود!$A$1021:$A$1530=$D134)*(القيود!$H$1021:$H$1530=AK$10),القيود!$A$1021:$I$1530,""),2,0),"")</f>
        <v/>
      </c>
      <c r="AL134" s="203" t="str">
        <f t="array" ref="AL134">IFERROR(VLOOKUP($D134,IF((القيود!$A$1021:$A$1530=$D134)*(القيود!$H$1021:$H$1530=AK$10),القيود!$A$1021:$I$1530,""),3,0),"")</f>
        <v/>
      </c>
      <c r="AM134" s="203" t="str">
        <f t="array" ref="AM134">IFERROR(VLOOKUP($D134,IF((القيود!$A$1021:$A$1530=$D134)*(القيود!$H$1021:$H$1530=AM$10),القيود!$A$1021:$I$1530,""),2,0),"")</f>
        <v/>
      </c>
      <c r="AN134" s="203" t="str">
        <f t="array" ref="AN134">IFERROR(VLOOKUP($D134,IF((القيود!$A$1021:$A$1530=$D134)*(القيود!$H$1021:$H$1530=AM$10),القيود!$A$1021:$I$1530,""),3,0),"")</f>
        <v/>
      </c>
      <c r="AO134" s="203" t="str">
        <f t="array" ref="AO134">IFERROR(VLOOKUP($D134,IF((القيود!$A$1021:$A$1530=$D134)*(القيود!$H$1021:$H$1530=AO$10),القيود!$A$1021:$I$1530,""),2,0),"")</f>
        <v/>
      </c>
      <c r="AP134" s="203" t="str">
        <f t="array" ref="AP134">IFERROR(VLOOKUP($D134,IF((القيود!$A$1021:$A$1530=$D134)*(القيود!$H$1021:$H$1530=AO$10),القيود!$A$1021:$I$1530,""),3,0),"")</f>
        <v/>
      </c>
      <c r="AQ134" s="203" t="str">
        <f t="array" ref="AQ134">IFERROR(VLOOKUP($D134,IF((القيود!$A$1021:$A$1530=$D134)*(القيود!$H$1021:$H$1530=AQ$10),القيود!$A$1021:$I$1530,""),2,0),"")</f>
        <v/>
      </c>
      <c r="AR134" s="203" t="str">
        <f t="array" ref="AR134">IFERROR(VLOOKUP($D134,IF((القيود!$A$1021:$A$1530=$D134)*(القيود!$H$1021:$H$1530=AQ$10),القيود!$A$1021:$I$1530,""),3,0),"")</f>
        <v/>
      </c>
      <c r="AS134" s="203" t="str">
        <f t="array" ref="AS134">IFERROR(VLOOKUP($D134,IF((القيود!$A$1021:$A$1530=$D134)*(القيود!$H$1021:$H$1530=AS$10),القيود!$A$1021:$I$1530,""),2,0),"")</f>
        <v/>
      </c>
      <c r="AT134" s="203" t="str">
        <f t="array" ref="AT134">IFERROR(VLOOKUP($D134,IF((القيود!$A$1021:$A$1530=$D134)*(القيود!$H$1021:$H$1530=AS$10),القيود!$A$1021:$I$1530,""),3,0),"")</f>
        <v/>
      </c>
      <c r="AU134" s="203" t="str">
        <f t="array" ref="AU134">IFERROR(VLOOKUP($D134,IF((القيود!$A$1021:$A$1530=$D134)*(القيود!$H$1021:$H$1530=AU$10),القيود!$A$1021:$I$1530,""),2,0),"")</f>
        <v/>
      </c>
      <c r="AV134" s="203" t="str">
        <f t="array" ref="AV134">IFERROR(VLOOKUP($D134,IF((القيود!$A$1021:$A$1530=$D134)*(القيود!$H$1021:$H$1530=AU$10),القيود!$A$1021:$I$1530,""),3,0),"")</f>
        <v/>
      </c>
    </row>
    <row r="135" spans="1:48" s="60" customFormat="1" ht="18.75" customHeight="1">
      <c r="A135" s="70">
        <f t="shared" si="68"/>
        <v>1</v>
      </c>
      <c r="B135" s="70" t="str">
        <f t="shared" si="69"/>
        <v/>
      </c>
      <c r="C135" s="70" t="str">
        <f t="shared" si="70"/>
        <v/>
      </c>
      <c r="D135" s="77">
        <v>123</v>
      </c>
      <c r="E135" s="80"/>
      <c r="F135" s="81"/>
      <c r="G135" s="82"/>
      <c r="H135" s="103">
        <f t="shared" si="71"/>
        <v>0</v>
      </c>
      <c r="I135" s="103">
        <f t="shared" si="72"/>
        <v>0</v>
      </c>
      <c r="J135" s="104">
        <f t="shared" si="73"/>
        <v>0</v>
      </c>
      <c r="K135" s="203" t="str">
        <f t="array" ref="K135">IFERROR(VLOOKUP($D135,IF((القيود!$A$1021:$A$1530=$D135)*(القيود!$H$1021:$H$1530=K$10),القيود!$A$1021:$I$1530,""),2,0),"")</f>
        <v/>
      </c>
      <c r="L135" s="203" t="str">
        <f t="array" ref="L135">IFERROR(VLOOKUP($D135,IF((القيود!$A$1021:$A$1530=$D135)*(القيود!$H$1021:$H$1530=K$10),القيود!$A$1021:$I$1530,""),3,0),"")</f>
        <v/>
      </c>
      <c r="M135" s="203" t="str">
        <f t="array" ref="M135">IFERROR(VLOOKUP($D135,IF((القيود!$A$1021:$A$1530=$D135)*(القيود!$H$1021:$H$1530=M$10),القيود!$A$1021:$I$1530,""),2,0),"")</f>
        <v/>
      </c>
      <c r="N135" s="203" t="str">
        <f t="array" ref="N135">IFERROR(VLOOKUP($D135,IF((القيود!$A$1021:$A$1530=$D135)*(القيود!$H$1021:$H$1530=M$10),القيود!$A$1021:$I$1530,""),3,0),"")</f>
        <v/>
      </c>
      <c r="O135" s="203" t="str">
        <f t="array" ref="O135">IFERROR(VLOOKUP($D135,IF((القيود!$A$1021:$A$1530=$D135)*(القيود!$H$1021:$H$1530=O$10),القيود!$A$1021:$I$1530,""),2,0),"")</f>
        <v/>
      </c>
      <c r="P135" s="203" t="str">
        <f t="array" ref="P135">IFERROR(VLOOKUP($D135,IF((القيود!$A$1021:$A$1530=$D135)*(القيود!$H$1021:$H$1530=O$10),القيود!$A$1021:$I$1530,""),3,0),"")</f>
        <v/>
      </c>
      <c r="Q135" s="203" t="str">
        <f t="array" ref="Q135">IFERROR(VLOOKUP($D135,IF((القيود!$A$1021:$A$1530=$D135)*(القيود!$H$1021:$H$1530=Q$10),القيود!$A$1021:$I$1530,""),2,0),"")</f>
        <v/>
      </c>
      <c r="R135" s="203" t="str">
        <f t="array" ref="R135">IFERROR(VLOOKUP($D135,IF((القيود!$A$1021:$A$1530=$D135)*(القيود!$H$1021:$H$1530=Q$10),القيود!$A$1021:$I$1530,""),3,0),"")</f>
        <v/>
      </c>
      <c r="S135" s="203" t="str">
        <f t="array" ref="S135">IFERROR(VLOOKUP($D135,IF((القيود!$A$1021:$A$1530=$D135)*(القيود!$H$1021:$H$1530=S$10),القيود!$A$1021:$I$1530,""),2,0),"")</f>
        <v/>
      </c>
      <c r="T135" s="203" t="str">
        <f t="array" ref="T135">IFERROR(VLOOKUP($D135,IF((القيود!$A$1021:$A$1530=$D135)*(القيود!$H$1021:$H$1530=S$10),القيود!$A$1021:$I$1530,""),3,0),"")</f>
        <v/>
      </c>
      <c r="U135" s="203" t="str">
        <f t="array" ref="U135">IFERROR(VLOOKUP($D135,IF((القيود!$A$1021:$A$1530=$D135)*(القيود!$H$1021:$H$1530=U$10),القيود!$A$1021:$I$1530,""),2,0),"")</f>
        <v/>
      </c>
      <c r="V135" s="203" t="str">
        <f t="array" ref="V135">IFERROR(VLOOKUP($D135,IF((القيود!$A$1021:$A$1530=$D135)*(القيود!$H$1021:$H$1530=U$10),القيود!$A$1021:$I$1530,""),3,0),"")</f>
        <v/>
      </c>
      <c r="W135" s="203" t="str">
        <f t="array" ref="W135">IFERROR(VLOOKUP($D135,IF((القيود!$A$1021:$A$1530=$D135)*(القيود!$H$1021:$H$1530=W$10),القيود!$A$1021:$I$1530,""),2,0),"")</f>
        <v/>
      </c>
      <c r="X135" s="203" t="str">
        <f t="array" ref="X135">IFERROR(VLOOKUP($D135,IF((القيود!$A$1021:$A$1530=$D135)*(القيود!$H$1021:$H$1530=W$10),القيود!$A$1021:$I$1530,""),3,0),"")</f>
        <v/>
      </c>
      <c r="Y135" s="203" t="str">
        <f t="array" ref="Y135">IFERROR(VLOOKUP($D135,IF((القيود!$A$1021:$A$1530=$D135)*(القيود!$H$1021:$H$1530=Y$10),القيود!$A$1021:$I$1530,""),2,0),"")</f>
        <v/>
      </c>
      <c r="Z135" s="203" t="str">
        <f t="array" ref="Z135">IFERROR(VLOOKUP($D135,IF((القيود!$A$1021:$A$1530=$D135)*(القيود!$H$1021:$H$1530=Y$10),القيود!$A$1021:$I$1530,""),3,0),"")</f>
        <v/>
      </c>
      <c r="AA135" s="203" t="str">
        <f t="array" ref="AA135">IFERROR(VLOOKUP($D135,IF((القيود!$A$1021:$A$1530=$D135)*(القيود!$H$1021:$H$1530=AA$10),القيود!$A$1021:$I$1530,""),2,0),"")</f>
        <v/>
      </c>
      <c r="AB135" s="203" t="str">
        <f t="array" ref="AB135">IFERROR(VLOOKUP($D135,IF((القيود!$A$1021:$A$1530=$D135)*(القيود!$H$1021:$H$1530=AA$10),القيود!$A$1021:$I$1530,""),3,0),"")</f>
        <v/>
      </c>
      <c r="AC135" s="203" t="str">
        <f t="array" ref="AC135">IFERROR(VLOOKUP($D135,IF((القيود!$A$1021:$A$1530=$D135)*(القيود!$H$1021:$H$1530=AC$10),القيود!$A$1021:$I$1530,""),2,0),"")</f>
        <v/>
      </c>
      <c r="AD135" s="203" t="str">
        <f t="array" ref="AD135">IFERROR(VLOOKUP($D135,IF((القيود!$A$1021:$A$1530=$D135)*(القيود!$H$1021:$H$1530=AC$10),القيود!$A$1021:$I$1530,""),3,0),"")</f>
        <v/>
      </c>
      <c r="AE135" s="203" t="str">
        <f t="array" ref="AE135">IFERROR(VLOOKUP($D135,IF((القيود!$A$1021:$A$1530=$D135)*(القيود!$H$1021:$H$1530=AE$10),القيود!$A$1021:$I$1530,""),2,0),"")</f>
        <v/>
      </c>
      <c r="AF135" s="203" t="str">
        <f t="array" ref="AF135">IFERROR(VLOOKUP($D135,IF((القيود!$A$1021:$A$1530=$D135)*(القيود!$H$1021:$H$1530=AE$10),القيود!$A$1021:$I$1530,""),3,0),"")</f>
        <v/>
      </c>
      <c r="AG135" s="203" t="str">
        <f t="array" ref="AG135">IFERROR(VLOOKUP($D135,IF((القيود!$A$1021:$A$1530=$D135)*(القيود!$H$1021:$H$1530=AG$10),القيود!$A$1021:$I$1530,""),2,0),"")</f>
        <v/>
      </c>
      <c r="AH135" s="203" t="str">
        <f t="array" ref="AH135">IFERROR(VLOOKUP($D135,IF((القيود!$A$1021:$A$1530=$D135)*(القيود!$H$1021:$H$1530=AG$10),القيود!$A$1021:$I$1530,""),3,0),"")</f>
        <v/>
      </c>
      <c r="AI135" s="203" t="str">
        <f t="array" ref="AI135">IFERROR(VLOOKUP($D135,IF((القيود!$A$1021:$A$1530=$D135)*(القيود!$H$1021:$H$1530=AI$10),القيود!$A$1021:$I$1530,""),2,0),"")</f>
        <v/>
      </c>
      <c r="AJ135" s="203" t="str">
        <f t="array" ref="AJ135">IFERROR(VLOOKUP($D135,IF((القيود!$A$1021:$A$1530=$D135)*(القيود!$H$1021:$H$1530=AI$10),القيود!$A$1021:$I$1530,""),3,0),"")</f>
        <v/>
      </c>
      <c r="AK135" s="203" t="str">
        <f t="array" ref="AK135">IFERROR(VLOOKUP($D135,IF((القيود!$A$1021:$A$1530=$D135)*(القيود!$H$1021:$H$1530=AK$10),القيود!$A$1021:$I$1530,""),2,0),"")</f>
        <v/>
      </c>
      <c r="AL135" s="203" t="str">
        <f t="array" ref="AL135">IFERROR(VLOOKUP($D135,IF((القيود!$A$1021:$A$1530=$D135)*(القيود!$H$1021:$H$1530=AK$10),القيود!$A$1021:$I$1530,""),3,0),"")</f>
        <v/>
      </c>
      <c r="AM135" s="203" t="str">
        <f t="array" ref="AM135">IFERROR(VLOOKUP($D135,IF((القيود!$A$1021:$A$1530=$D135)*(القيود!$H$1021:$H$1530=AM$10),القيود!$A$1021:$I$1530,""),2,0),"")</f>
        <v/>
      </c>
      <c r="AN135" s="203" t="str">
        <f t="array" ref="AN135">IFERROR(VLOOKUP($D135,IF((القيود!$A$1021:$A$1530=$D135)*(القيود!$H$1021:$H$1530=AM$10),القيود!$A$1021:$I$1530,""),3,0),"")</f>
        <v/>
      </c>
      <c r="AO135" s="203" t="str">
        <f t="array" ref="AO135">IFERROR(VLOOKUP($D135,IF((القيود!$A$1021:$A$1530=$D135)*(القيود!$H$1021:$H$1530=AO$10),القيود!$A$1021:$I$1530,""),2,0),"")</f>
        <v/>
      </c>
      <c r="AP135" s="203" t="str">
        <f t="array" ref="AP135">IFERROR(VLOOKUP($D135,IF((القيود!$A$1021:$A$1530=$D135)*(القيود!$H$1021:$H$1530=AO$10),القيود!$A$1021:$I$1530,""),3,0),"")</f>
        <v/>
      </c>
      <c r="AQ135" s="203" t="str">
        <f t="array" ref="AQ135">IFERROR(VLOOKUP($D135,IF((القيود!$A$1021:$A$1530=$D135)*(القيود!$H$1021:$H$1530=AQ$10),القيود!$A$1021:$I$1530,""),2,0),"")</f>
        <v/>
      </c>
      <c r="AR135" s="203" t="str">
        <f t="array" ref="AR135">IFERROR(VLOOKUP($D135,IF((القيود!$A$1021:$A$1530=$D135)*(القيود!$H$1021:$H$1530=AQ$10),القيود!$A$1021:$I$1530,""),3,0),"")</f>
        <v/>
      </c>
      <c r="AS135" s="203" t="str">
        <f t="array" ref="AS135">IFERROR(VLOOKUP($D135,IF((القيود!$A$1021:$A$1530=$D135)*(القيود!$H$1021:$H$1530=AS$10),القيود!$A$1021:$I$1530,""),2,0),"")</f>
        <v/>
      </c>
      <c r="AT135" s="203" t="str">
        <f t="array" ref="AT135">IFERROR(VLOOKUP($D135,IF((القيود!$A$1021:$A$1530=$D135)*(القيود!$H$1021:$H$1530=AS$10),القيود!$A$1021:$I$1530,""),3,0),"")</f>
        <v/>
      </c>
      <c r="AU135" s="203" t="str">
        <f t="array" ref="AU135">IFERROR(VLOOKUP($D135,IF((القيود!$A$1021:$A$1530=$D135)*(القيود!$H$1021:$H$1530=AU$10),القيود!$A$1021:$I$1530,""),2,0),"")</f>
        <v/>
      </c>
      <c r="AV135" s="203" t="str">
        <f t="array" ref="AV135">IFERROR(VLOOKUP($D135,IF((القيود!$A$1021:$A$1530=$D135)*(القيود!$H$1021:$H$1530=AU$10),القيود!$A$1021:$I$1530,""),3,0),"")</f>
        <v/>
      </c>
    </row>
    <row r="136" spans="1:48" s="60" customFormat="1" ht="18.75" customHeight="1">
      <c r="A136" s="70">
        <f t="shared" si="68"/>
        <v>1</v>
      </c>
      <c r="B136" s="70" t="str">
        <f t="shared" si="69"/>
        <v/>
      </c>
      <c r="C136" s="70" t="str">
        <f t="shared" si="70"/>
        <v/>
      </c>
      <c r="D136" s="77">
        <v>124</v>
      </c>
      <c r="E136" s="71"/>
      <c r="F136" s="81"/>
      <c r="G136" s="73"/>
      <c r="H136" s="103">
        <f t="shared" si="71"/>
        <v>0</v>
      </c>
      <c r="I136" s="103">
        <f t="shared" si="72"/>
        <v>0</v>
      </c>
      <c r="J136" s="104">
        <f t="shared" si="73"/>
        <v>0</v>
      </c>
      <c r="K136" s="203" t="str">
        <f t="array" ref="K136">IFERROR(VLOOKUP($D136,IF((القيود!$A$1021:$A$1530=$D136)*(القيود!$H$1021:$H$1530=K$10),القيود!$A$1021:$I$1530,""),2,0),"")</f>
        <v/>
      </c>
      <c r="L136" s="203" t="str">
        <f t="array" ref="L136">IFERROR(VLOOKUP($D136,IF((القيود!$A$1021:$A$1530=$D136)*(القيود!$H$1021:$H$1530=K$10),القيود!$A$1021:$I$1530,""),3,0),"")</f>
        <v/>
      </c>
      <c r="M136" s="203" t="str">
        <f t="array" ref="M136">IFERROR(VLOOKUP($D136,IF((القيود!$A$1021:$A$1530=$D136)*(القيود!$H$1021:$H$1530=M$10),القيود!$A$1021:$I$1530,""),2,0),"")</f>
        <v/>
      </c>
      <c r="N136" s="203" t="str">
        <f t="array" ref="N136">IFERROR(VLOOKUP($D136,IF((القيود!$A$1021:$A$1530=$D136)*(القيود!$H$1021:$H$1530=M$10),القيود!$A$1021:$I$1530,""),3,0),"")</f>
        <v/>
      </c>
      <c r="O136" s="203" t="str">
        <f t="array" ref="O136">IFERROR(VLOOKUP($D136,IF((القيود!$A$1021:$A$1530=$D136)*(القيود!$H$1021:$H$1530=O$10),القيود!$A$1021:$I$1530,""),2,0),"")</f>
        <v/>
      </c>
      <c r="P136" s="203" t="str">
        <f t="array" ref="P136">IFERROR(VLOOKUP($D136,IF((القيود!$A$1021:$A$1530=$D136)*(القيود!$H$1021:$H$1530=O$10),القيود!$A$1021:$I$1530,""),3,0),"")</f>
        <v/>
      </c>
      <c r="Q136" s="203" t="str">
        <f t="array" ref="Q136">IFERROR(VLOOKUP($D136,IF((القيود!$A$1021:$A$1530=$D136)*(القيود!$H$1021:$H$1530=Q$10),القيود!$A$1021:$I$1530,""),2,0),"")</f>
        <v/>
      </c>
      <c r="R136" s="203" t="str">
        <f t="array" ref="R136">IFERROR(VLOOKUP($D136,IF((القيود!$A$1021:$A$1530=$D136)*(القيود!$H$1021:$H$1530=Q$10),القيود!$A$1021:$I$1530,""),3,0),"")</f>
        <v/>
      </c>
      <c r="S136" s="203" t="str">
        <f t="array" ref="S136">IFERROR(VLOOKUP($D136,IF((القيود!$A$1021:$A$1530=$D136)*(القيود!$H$1021:$H$1530=S$10),القيود!$A$1021:$I$1530,""),2,0),"")</f>
        <v/>
      </c>
      <c r="T136" s="203" t="str">
        <f t="array" ref="T136">IFERROR(VLOOKUP($D136,IF((القيود!$A$1021:$A$1530=$D136)*(القيود!$H$1021:$H$1530=S$10),القيود!$A$1021:$I$1530,""),3,0),"")</f>
        <v/>
      </c>
      <c r="U136" s="203" t="str">
        <f t="array" ref="U136">IFERROR(VLOOKUP($D136,IF((القيود!$A$1021:$A$1530=$D136)*(القيود!$H$1021:$H$1530=U$10),القيود!$A$1021:$I$1530,""),2,0),"")</f>
        <v/>
      </c>
      <c r="V136" s="203" t="str">
        <f t="array" ref="V136">IFERROR(VLOOKUP($D136,IF((القيود!$A$1021:$A$1530=$D136)*(القيود!$H$1021:$H$1530=U$10),القيود!$A$1021:$I$1530,""),3,0),"")</f>
        <v/>
      </c>
      <c r="W136" s="203" t="str">
        <f t="array" ref="W136">IFERROR(VLOOKUP($D136,IF((القيود!$A$1021:$A$1530=$D136)*(القيود!$H$1021:$H$1530=W$10),القيود!$A$1021:$I$1530,""),2,0),"")</f>
        <v/>
      </c>
      <c r="X136" s="203" t="str">
        <f t="array" ref="X136">IFERROR(VLOOKUP($D136,IF((القيود!$A$1021:$A$1530=$D136)*(القيود!$H$1021:$H$1530=W$10),القيود!$A$1021:$I$1530,""),3,0),"")</f>
        <v/>
      </c>
      <c r="Y136" s="203" t="str">
        <f t="array" ref="Y136">IFERROR(VLOOKUP($D136,IF((القيود!$A$1021:$A$1530=$D136)*(القيود!$H$1021:$H$1530=Y$10),القيود!$A$1021:$I$1530,""),2,0),"")</f>
        <v/>
      </c>
      <c r="Z136" s="203" t="str">
        <f t="array" ref="Z136">IFERROR(VLOOKUP($D136,IF((القيود!$A$1021:$A$1530=$D136)*(القيود!$H$1021:$H$1530=Y$10),القيود!$A$1021:$I$1530,""),3,0),"")</f>
        <v/>
      </c>
      <c r="AA136" s="203" t="str">
        <f t="array" ref="AA136">IFERROR(VLOOKUP($D136,IF((القيود!$A$1021:$A$1530=$D136)*(القيود!$H$1021:$H$1530=AA$10),القيود!$A$1021:$I$1530,""),2,0),"")</f>
        <v/>
      </c>
      <c r="AB136" s="203" t="str">
        <f t="array" ref="AB136">IFERROR(VLOOKUP($D136,IF((القيود!$A$1021:$A$1530=$D136)*(القيود!$H$1021:$H$1530=AA$10),القيود!$A$1021:$I$1530,""),3,0),"")</f>
        <v/>
      </c>
      <c r="AC136" s="203" t="str">
        <f t="array" ref="AC136">IFERROR(VLOOKUP($D136,IF((القيود!$A$1021:$A$1530=$D136)*(القيود!$H$1021:$H$1530=AC$10),القيود!$A$1021:$I$1530,""),2,0),"")</f>
        <v/>
      </c>
      <c r="AD136" s="203" t="str">
        <f t="array" ref="AD136">IFERROR(VLOOKUP($D136,IF((القيود!$A$1021:$A$1530=$D136)*(القيود!$H$1021:$H$1530=AC$10),القيود!$A$1021:$I$1530,""),3,0),"")</f>
        <v/>
      </c>
      <c r="AE136" s="203" t="str">
        <f t="array" ref="AE136">IFERROR(VLOOKUP($D136,IF((القيود!$A$1021:$A$1530=$D136)*(القيود!$H$1021:$H$1530=AE$10),القيود!$A$1021:$I$1530,""),2,0),"")</f>
        <v/>
      </c>
      <c r="AF136" s="203" t="str">
        <f t="array" ref="AF136">IFERROR(VLOOKUP($D136,IF((القيود!$A$1021:$A$1530=$D136)*(القيود!$H$1021:$H$1530=AE$10),القيود!$A$1021:$I$1530,""),3,0),"")</f>
        <v/>
      </c>
      <c r="AG136" s="203" t="str">
        <f t="array" ref="AG136">IFERROR(VLOOKUP($D136,IF((القيود!$A$1021:$A$1530=$D136)*(القيود!$H$1021:$H$1530=AG$10),القيود!$A$1021:$I$1530,""),2,0),"")</f>
        <v/>
      </c>
      <c r="AH136" s="203" t="str">
        <f t="array" ref="AH136">IFERROR(VLOOKUP($D136,IF((القيود!$A$1021:$A$1530=$D136)*(القيود!$H$1021:$H$1530=AG$10),القيود!$A$1021:$I$1530,""),3,0),"")</f>
        <v/>
      </c>
      <c r="AI136" s="203" t="str">
        <f t="array" ref="AI136">IFERROR(VLOOKUP($D136,IF((القيود!$A$1021:$A$1530=$D136)*(القيود!$H$1021:$H$1530=AI$10),القيود!$A$1021:$I$1530,""),2,0),"")</f>
        <v/>
      </c>
      <c r="AJ136" s="203" t="str">
        <f t="array" ref="AJ136">IFERROR(VLOOKUP($D136,IF((القيود!$A$1021:$A$1530=$D136)*(القيود!$H$1021:$H$1530=AI$10),القيود!$A$1021:$I$1530,""),3,0),"")</f>
        <v/>
      </c>
      <c r="AK136" s="203" t="str">
        <f t="array" ref="AK136">IFERROR(VLOOKUP($D136,IF((القيود!$A$1021:$A$1530=$D136)*(القيود!$H$1021:$H$1530=AK$10),القيود!$A$1021:$I$1530,""),2,0),"")</f>
        <v/>
      </c>
      <c r="AL136" s="203" t="str">
        <f t="array" ref="AL136">IFERROR(VLOOKUP($D136,IF((القيود!$A$1021:$A$1530=$D136)*(القيود!$H$1021:$H$1530=AK$10),القيود!$A$1021:$I$1530,""),3,0),"")</f>
        <v/>
      </c>
      <c r="AM136" s="203" t="str">
        <f t="array" ref="AM136">IFERROR(VLOOKUP($D136,IF((القيود!$A$1021:$A$1530=$D136)*(القيود!$H$1021:$H$1530=AM$10),القيود!$A$1021:$I$1530,""),2,0),"")</f>
        <v/>
      </c>
      <c r="AN136" s="203" t="str">
        <f t="array" ref="AN136">IFERROR(VLOOKUP($D136,IF((القيود!$A$1021:$A$1530=$D136)*(القيود!$H$1021:$H$1530=AM$10),القيود!$A$1021:$I$1530,""),3,0),"")</f>
        <v/>
      </c>
      <c r="AO136" s="203" t="str">
        <f t="array" ref="AO136">IFERROR(VLOOKUP($D136,IF((القيود!$A$1021:$A$1530=$D136)*(القيود!$H$1021:$H$1530=AO$10),القيود!$A$1021:$I$1530,""),2,0),"")</f>
        <v/>
      </c>
      <c r="AP136" s="203" t="str">
        <f t="array" ref="AP136">IFERROR(VLOOKUP($D136,IF((القيود!$A$1021:$A$1530=$D136)*(القيود!$H$1021:$H$1530=AO$10),القيود!$A$1021:$I$1530,""),3,0),"")</f>
        <v/>
      </c>
      <c r="AQ136" s="203" t="str">
        <f t="array" ref="AQ136">IFERROR(VLOOKUP($D136,IF((القيود!$A$1021:$A$1530=$D136)*(القيود!$H$1021:$H$1530=AQ$10),القيود!$A$1021:$I$1530,""),2,0),"")</f>
        <v/>
      </c>
      <c r="AR136" s="203" t="str">
        <f t="array" ref="AR136">IFERROR(VLOOKUP($D136,IF((القيود!$A$1021:$A$1530=$D136)*(القيود!$H$1021:$H$1530=AQ$10),القيود!$A$1021:$I$1530,""),3,0),"")</f>
        <v/>
      </c>
      <c r="AS136" s="203" t="str">
        <f t="array" ref="AS136">IFERROR(VLOOKUP($D136,IF((القيود!$A$1021:$A$1530=$D136)*(القيود!$H$1021:$H$1530=AS$10),القيود!$A$1021:$I$1530,""),2,0),"")</f>
        <v/>
      </c>
      <c r="AT136" s="203" t="str">
        <f t="array" ref="AT136">IFERROR(VLOOKUP($D136,IF((القيود!$A$1021:$A$1530=$D136)*(القيود!$H$1021:$H$1530=AS$10),القيود!$A$1021:$I$1530,""),3,0),"")</f>
        <v/>
      </c>
      <c r="AU136" s="203" t="str">
        <f t="array" ref="AU136">IFERROR(VLOOKUP($D136,IF((القيود!$A$1021:$A$1530=$D136)*(القيود!$H$1021:$H$1530=AU$10),القيود!$A$1021:$I$1530,""),2,0),"")</f>
        <v/>
      </c>
      <c r="AV136" s="203" t="str">
        <f t="array" ref="AV136">IFERROR(VLOOKUP($D136,IF((القيود!$A$1021:$A$1530=$D136)*(القيود!$H$1021:$H$1530=AU$10),القيود!$A$1021:$I$1530,""),3,0),"")</f>
        <v/>
      </c>
    </row>
    <row r="137" spans="1:48" s="60" customFormat="1" ht="18.75" customHeight="1">
      <c r="A137" s="70">
        <f t="shared" si="68"/>
        <v>1</v>
      </c>
      <c r="B137" s="70" t="str">
        <f t="shared" si="69"/>
        <v/>
      </c>
      <c r="C137" s="70" t="str">
        <f t="shared" si="70"/>
        <v/>
      </c>
      <c r="D137" s="77">
        <v>125</v>
      </c>
      <c r="E137" s="80"/>
      <c r="F137" s="81"/>
      <c r="G137" s="82"/>
      <c r="H137" s="103">
        <f t="shared" si="71"/>
        <v>0</v>
      </c>
      <c r="I137" s="103">
        <f t="shared" si="72"/>
        <v>0</v>
      </c>
      <c r="J137" s="104">
        <f t="shared" si="73"/>
        <v>0</v>
      </c>
      <c r="K137" s="203" t="str">
        <f t="array" ref="K137">IFERROR(VLOOKUP($D137,IF((القيود!$A$1021:$A$1530=$D137)*(القيود!$H$1021:$H$1530=K$10),القيود!$A$1021:$I$1530,""),2,0),"")</f>
        <v/>
      </c>
      <c r="L137" s="203" t="str">
        <f t="array" ref="L137">IFERROR(VLOOKUP($D137,IF((القيود!$A$1021:$A$1530=$D137)*(القيود!$H$1021:$H$1530=K$10),القيود!$A$1021:$I$1530,""),3,0),"")</f>
        <v/>
      </c>
      <c r="M137" s="203" t="str">
        <f t="array" ref="M137">IFERROR(VLOOKUP($D137,IF((القيود!$A$1021:$A$1530=$D137)*(القيود!$H$1021:$H$1530=M$10),القيود!$A$1021:$I$1530,""),2,0),"")</f>
        <v/>
      </c>
      <c r="N137" s="203" t="str">
        <f t="array" ref="N137">IFERROR(VLOOKUP($D137,IF((القيود!$A$1021:$A$1530=$D137)*(القيود!$H$1021:$H$1530=M$10),القيود!$A$1021:$I$1530,""),3,0),"")</f>
        <v/>
      </c>
      <c r="O137" s="203" t="str">
        <f t="array" ref="O137">IFERROR(VLOOKUP($D137,IF((القيود!$A$1021:$A$1530=$D137)*(القيود!$H$1021:$H$1530=O$10),القيود!$A$1021:$I$1530,""),2,0),"")</f>
        <v/>
      </c>
      <c r="P137" s="203" t="str">
        <f t="array" ref="P137">IFERROR(VLOOKUP($D137,IF((القيود!$A$1021:$A$1530=$D137)*(القيود!$H$1021:$H$1530=O$10),القيود!$A$1021:$I$1530,""),3,0),"")</f>
        <v/>
      </c>
      <c r="Q137" s="203" t="str">
        <f t="array" ref="Q137">IFERROR(VLOOKUP($D137,IF((القيود!$A$1021:$A$1530=$D137)*(القيود!$H$1021:$H$1530=Q$10),القيود!$A$1021:$I$1530,""),2,0),"")</f>
        <v/>
      </c>
      <c r="R137" s="203" t="str">
        <f t="array" ref="R137">IFERROR(VLOOKUP($D137,IF((القيود!$A$1021:$A$1530=$D137)*(القيود!$H$1021:$H$1530=Q$10),القيود!$A$1021:$I$1530,""),3,0),"")</f>
        <v/>
      </c>
      <c r="S137" s="203" t="str">
        <f t="array" ref="S137">IFERROR(VLOOKUP($D137,IF((القيود!$A$1021:$A$1530=$D137)*(القيود!$H$1021:$H$1530=S$10),القيود!$A$1021:$I$1530,""),2,0),"")</f>
        <v/>
      </c>
      <c r="T137" s="203" t="str">
        <f t="array" ref="T137">IFERROR(VLOOKUP($D137,IF((القيود!$A$1021:$A$1530=$D137)*(القيود!$H$1021:$H$1530=S$10),القيود!$A$1021:$I$1530,""),3,0),"")</f>
        <v/>
      </c>
      <c r="U137" s="203" t="str">
        <f t="array" ref="U137">IFERROR(VLOOKUP($D137,IF((القيود!$A$1021:$A$1530=$D137)*(القيود!$H$1021:$H$1530=U$10),القيود!$A$1021:$I$1530,""),2,0),"")</f>
        <v/>
      </c>
      <c r="V137" s="203" t="str">
        <f t="array" ref="V137">IFERROR(VLOOKUP($D137,IF((القيود!$A$1021:$A$1530=$D137)*(القيود!$H$1021:$H$1530=U$10),القيود!$A$1021:$I$1530,""),3,0),"")</f>
        <v/>
      </c>
      <c r="W137" s="203" t="str">
        <f t="array" ref="W137">IFERROR(VLOOKUP($D137,IF((القيود!$A$1021:$A$1530=$D137)*(القيود!$H$1021:$H$1530=W$10),القيود!$A$1021:$I$1530,""),2,0),"")</f>
        <v/>
      </c>
      <c r="X137" s="203" t="str">
        <f t="array" ref="X137">IFERROR(VLOOKUP($D137,IF((القيود!$A$1021:$A$1530=$D137)*(القيود!$H$1021:$H$1530=W$10),القيود!$A$1021:$I$1530,""),3,0),"")</f>
        <v/>
      </c>
      <c r="Y137" s="203" t="str">
        <f t="array" ref="Y137">IFERROR(VLOOKUP($D137,IF((القيود!$A$1021:$A$1530=$D137)*(القيود!$H$1021:$H$1530=Y$10),القيود!$A$1021:$I$1530,""),2,0),"")</f>
        <v/>
      </c>
      <c r="Z137" s="203" t="str">
        <f t="array" ref="Z137">IFERROR(VLOOKUP($D137,IF((القيود!$A$1021:$A$1530=$D137)*(القيود!$H$1021:$H$1530=Y$10),القيود!$A$1021:$I$1530,""),3,0),"")</f>
        <v/>
      </c>
      <c r="AA137" s="203" t="str">
        <f t="array" ref="AA137">IFERROR(VLOOKUP($D137,IF((القيود!$A$1021:$A$1530=$D137)*(القيود!$H$1021:$H$1530=AA$10),القيود!$A$1021:$I$1530,""),2,0),"")</f>
        <v/>
      </c>
      <c r="AB137" s="203" t="str">
        <f t="array" ref="AB137">IFERROR(VLOOKUP($D137,IF((القيود!$A$1021:$A$1530=$D137)*(القيود!$H$1021:$H$1530=AA$10),القيود!$A$1021:$I$1530,""),3,0),"")</f>
        <v/>
      </c>
      <c r="AC137" s="203" t="str">
        <f t="array" ref="AC137">IFERROR(VLOOKUP($D137,IF((القيود!$A$1021:$A$1530=$D137)*(القيود!$H$1021:$H$1530=AC$10),القيود!$A$1021:$I$1530,""),2,0),"")</f>
        <v/>
      </c>
      <c r="AD137" s="203" t="str">
        <f t="array" ref="AD137">IFERROR(VLOOKUP($D137,IF((القيود!$A$1021:$A$1530=$D137)*(القيود!$H$1021:$H$1530=AC$10),القيود!$A$1021:$I$1530,""),3,0),"")</f>
        <v/>
      </c>
      <c r="AE137" s="203" t="str">
        <f t="array" ref="AE137">IFERROR(VLOOKUP($D137,IF((القيود!$A$1021:$A$1530=$D137)*(القيود!$H$1021:$H$1530=AE$10),القيود!$A$1021:$I$1530,""),2,0),"")</f>
        <v/>
      </c>
      <c r="AF137" s="203" t="str">
        <f t="array" ref="AF137">IFERROR(VLOOKUP($D137,IF((القيود!$A$1021:$A$1530=$D137)*(القيود!$H$1021:$H$1530=AE$10),القيود!$A$1021:$I$1530,""),3,0),"")</f>
        <v/>
      </c>
      <c r="AG137" s="203" t="str">
        <f t="array" ref="AG137">IFERROR(VLOOKUP($D137,IF((القيود!$A$1021:$A$1530=$D137)*(القيود!$H$1021:$H$1530=AG$10),القيود!$A$1021:$I$1530,""),2,0),"")</f>
        <v/>
      </c>
      <c r="AH137" s="203" t="str">
        <f t="array" ref="AH137">IFERROR(VLOOKUP($D137,IF((القيود!$A$1021:$A$1530=$D137)*(القيود!$H$1021:$H$1530=AG$10),القيود!$A$1021:$I$1530,""),3,0),"")</f>
        <v/>
      </c>
      <c r="AI137" s="203" t="str">
        <f t="array" ref="AI137">IFERROR(VLOOKUP($D137,IF((القيود!$A$1021:$A$1530=$D137)*(القيود!$H$1021:$H$1530=AI$10),القيود!$A$1021:$I$1530,""),2,0),"")</f>
        <v/>
      </c>
      <c r="AJ137" s="203" t="str">
        <f t="array" ref="AJ137">IFERROR(VLOOKUP($D137,IF((القيود!$A$1021:$A$1530=$D137)*(القيود!$H$1021:$H$1530=AI$10),القيود!$A$1021:$I$1530,""),3,0),"")</f>
        <v/>
      </c>
      <c r="AK137" s="203" t="str">
        <f t="array" ref="AK137">IFERROR(VLOOKUP($D137,IF((القيود!$A$1021:$A$1530=$D137)*(القيود!$H$1021:$H$1530=AK$10),القيود!$A$1021:$I$1530,""),2,0),"")</f>
        <v/>
      </c>
      <c r="AL137" s="203" t="str">
        <f t="array" ref="AL137">IFERROR(VLOOKUP($D137,IF((القيود!$A$1021:$A$1530=$D137)*(القيود!$H$1021:$H$1530=AK$10),القيود!$A$1021:$I$1530,""),3,0),"")</f>
        <v/>
      </c>
      <c r="AM137" s="203" t="str">
        <f t="array" ref="AM137">IFERROR(VLOOKUP($D137,IF((القيود!$A$1021:$A$1530=$D137)*(القيود!$H$1021:$H$1530=AM$10),القيود!$A$1021:$I$1530,""),2,0),"")</f>
        <v/>
      </c>
      <c r="AN137" s="203" t="str">
        <f t="array" ref="AN137">IFERROR(VLOOKUP($D137,IF((القيود!$A$1021:$A$1530=$D137)*(القيود!$H$1021:$H$1530=AM$10),القيود!$A$1021:$I$1530,""),3,0),"")</f>
        <v/>
      </c>
      <c r="AO137" s="203" t="str">
        <f t="array" ref="AO137">IFERROR(VLOOKUP($D137,IF((القيود!$A$1021:$A$1530=$D137)*(القيود!$H$1021:$H$1530=AO$10),القيود!$A$1021:$I$1530,""),2,0),"")</f>
        <v/>
      </c>
      <c r="AP137" s="203" t="str">
        <f t="array" ref="AP137">IFERROR(VLOOKUP($D137,IF((القيود!$A$1021:$A$1530=$D137)*(القيود!$H$1021:$H$1530=AO$10),القيود!$A$1021:$I$1530,""),3,0),"")</f>
        <v/>
      </c>
      <c r="AQ137" s="203" t="str">
        <f t="array" ref="AQ137">IFERROR(VLOOKUP($D137,IF((القيود!$A$1021:$A$1530=$D137)*(القيود!$H$1021:$H$1530=AQ$10),القيود!$A$1021:$I$1530,""),2,0),"")</f>
        <v/>
      </c>
      <c r="AR137" s="203" t="str">
        <f t="array" ref="AR137">IFERROR(VLOOKUP($D137,IF((القيود!$A$1021:$A$1530=$D137)*(القيود!$H$1021:$H$1530=AQ$10),القيود!$A$1021:$I$1530,""),3,0),"")</f>
        <v/>
      </c>
      <c r="AS137" s="203" t="str">
        <f t="array" ref="AS137">IFERROR(VLOOKUP($D137,IF((القيود!$A$1021:$A$1530=$D137)*(القيود!$H$1021:$H$1530=AS$10),القيود!$A$1021:$I$1530,""),2,0),"")</f>
        <v/>
      </c>
      <c r="AT137" s="203" t="str">
        <f t="array" ref="AT137">IFERROR(VLOOKUP($D137,IF((القيود!$A$1021:$A$1530=$D137)*(القيود!$H$1021:$H$1530=AS$10),القيود!$A$1021:$I$1530,""),3,0),"")</f>
        <v/>
      </c>
      <c r="AU137" s="203" t="str">
        <f t="array" ref="AU137">IFERROR(VLOOKUP($D137,IF((القيود!$A$1021:$A$1530=$D137)*(القيود!$H$1021:$H$1530=AU$10),القيود!$A$1021:$I$1530,""),2,0),"")</f>
        <v/>
      </c>
      <c r="AV137" s="203" t="str">
        <f t="array" ref="AV137">IFERROR(VLOOKUP($D137,IF((القيود!$A$1021:$A$1530=$D137)*(القيود!$H$1021:$H$1530=AU$10),القيود!$A$1021:$I$1530,""),3,0),"")</f>
        <v/>
      </c>
    </row>
    <row r="138" spans="1:48" s="60" customFormat="1" ht="18.75" customHeight="1">
      <c r="A138" s="70">
        <f t="shared" si="68"/>
        <v>1</v>
      </c>
      <c r="B138" s="70" t="str">
        <f t="shared" si="69"/>
        <v/>
      </c>
      <c r="C138" s="70" t="str">
        <f t="shared" si="70"/>
        <v/>
      </c>
      <c r="D138" s="77">
        <v>126</v>
      </c>
      <c r="E138" s="71"/>
      <c r="F138" s="83"/>
      <c r="G138" s="73"/>
      <c r="H138" s="103">
        <f t="shared" si="71"/>
        <v>0</v>
      </c>
      <c r="I138" s="103">
        <f t="shared" si="72"/>
        <v>0</v>
      </c>
      <c r="J138" s="104">
        <f t="shared" si="73"/>
        <v>0</v>
      </c>
      <c r="K138" s="203" t="str">
        <f t="array" ref="K138">IFERROR(VLOOKUP($D138,IF((القيود!$A$1021:$A$1530=$D138)*(القيود!$H$1021:$H$1530=K$10),القيود!$A$1021:$I$1530,""),2,0),"")</f>
        <v/>
      </c>
      <c r="L138" s="203" t="str">
        <f t="array" ref="L138">IFERROR(VLOOKUP($D138,IF((القيود!$A$1021:$A$1530=$D138)*(القيود!$H$1021:$H$1530=K$10),القيود!$A$1021:$I$1530,""),3,0),"")</f>
        <v/>
      </c>
      <c r="M138" s="203" t="str">
        <f t="array" ref="M138">IFERROR(VLOOKUP($D138,IF((القيود!$A$1021:$A$1530=$D138)*(القيود!$H$1021:$H$1530=M$10),القيود!$A$1021:$I$1530,""),2,0),"")</f>
        <v/>
      </c>
      <c r="N138" s="203" t="str">
        <f t="array" ref="N138">IFERROR(VLOOKUP($D138,IF((القيود!$A$1021:$A$1530=$D138)*(القيود!$H$1021:$H$1530=M$10),القيود!$A$1021:$I$1530,""),3,0),"")</f>
        <v/>
      </c>
      <c r="O138" s="203" t="str">
        <f t="array" ref="O138">IFERROR(VLOOKUP($D138,IF((القيود!$A$1021:$A$1530=$D138)*(القيود!$H$1021:$H$1530=O$10),القيود!$A$1021:$I$1530,""),2,0),"")</f>
        <v/>
      </c>
      <c r="P138" s="203" t="str">
        <f t="array" ref="P138">IFERROR(VLOOKUP($D138,IF((القيود!$A$1021:$A$1530=$D138)*(القيود!$H$1021:$H$1530=O$10),القيود!$A$1021:$I$1530,""),3,0),"")</f>
        <v/>
      </c>
      <c r="Q138" s="203" t="str">
        <f t="array" ref="Q138">IFERROR(VLOOKUP($D138,IF((القيود!$A$1021:$A$1530=$D138)*(القيود!$H$1021:$H$1530=Q$10),القيود!$A$1021:$I$1530,""),2,0),"")</f>
        <v/>
      </c>
      <c r="R138" s="203" t="str">
        <f t="array" ref="R138">IFERROR(VLOOKUP($D138,IF((القيود!$A$1021:$A$1530=$D138)*(القيود!$H$1021:$H$1530=Q$10),القيود!$A$1021:$I$1530,""),3,0),"")</f>
        <v/>
      </c>
      <c r="S138" s="203" t="str">
        <f t="array" ref="S138">IFERROR(VLOOKUP($D138,IF((القيود!$A$1021:$A$1530=$D138)*(القيود!$H$1021:$H$1530=S$10),القيود!$A$1021:$I$1530,""),2,0),"")</f>
        <v/>
      </c>
      <c r="T138" s="203" t="str">
        <f t="array" ref="T138">IFERROR(VLOOKUP($D138,IF((القيود!$A$1021:$A$1530=$D138)*(القيود!$H$1021:$H$1530=S$10),القيود!$A$1021:$I$1530,""),3,0),"")</f>
        <v/>
      </c>
      <c r="U138" s="203" t="str">
        <f t="array" ref="U138">IFERROR(VLOOKUP($D138,IF((القيود!$A$1021:$A$1530=$D138)*(القيود!$H$1021:$H$1530=U$10),القيود!$A$1021:$I$1530,""),2,0),"")</f>
        <v/>
      </c>
      <c r="V138" s="203" t="str">
        <f t="array" ref="V138">IFERROR(VLOOKUP($D138,IF((القيود!$A$1021:$A$1530=$D138)*(القيود!$H$1021:$H$1530=U$10),القيود!$A$1021:$I$1530,""),3,0),"")</f>
        <v/>
      </c>
      <c r="W138" s="203" t="str">
        <f t="array" ref="W138">IFERROR(VLOOKUP($D138,IF((القيود!$A$1021:$A$1530=$D138)*(القيود!$H$1021:$H$1530=W$10),القيود!$A$1021:$I$1530,""),2,0),"")</f>
        <v/>
      </c>
      <c r="X138" s="203" t="str">
        <f t="array" ref="X138">IFERROR(VLOOKUP($D138,IF((القيود!$A$1021:$A$1530=$D138)*(القيود!$H$1021:$H$1530=W$10),القيود!$A$1021:$I$1530,""),3,0),"")</f>
        <v/>
      </c>
      <c r="Y138" s="203" t="str">
        <f t="array" ref="Y138">IFERROR(VLOOKUP($D138,IF((القيود!$A$1021:$A$1530=$D138)*(القيود!$H$1021:$H$1530=Y$10),القيود!$A$1021:$I$1530,""),2,0),"")</f>
        <v/>
      </c>
      <c r="Z138" s="203" t="str">
        <f t="array" ref="Z138">IFERROR(VLOOKUP($D138,IF((القيود!$A$1021:$A$1530=$D138)*(القيود!$H$1021:$H$1530=Y$10),القيود!$A$1021:$I$1530,""),3,0),"")</f>
        <v/>
      </c>
      <c r="AA138" s="203" t="str">
        <f t="array" ref="AA138">IFERROR(VLOOKUP($D138,IF((القيود!$A$1021:$A$1530=$D138)*(القيود!$H$1021:$H$1530=AA$10),القيود!$A$1021:$I$1530,""),2,0),"")</f>
        <v/>
      </c>
      <c r="AB138" s="203" t="str">
        <f t="array" ref="AB138">IFERROR(VLOOKUP($D138,IF((القيود!$A$1021:$A$1530=$D138)*(القيود!$H$1021:$H$1530=AA$10),القيود!$A$1021:$I$1530,""),3,0),"")</f>
        <v/>
      </c>
      <c r="AC138" s="203" t="str">
        <f t="array" ref="AC138">IFERROR(VLOOKUP($D138,IF((القيود!$A$1021:$A$1530=$D138)*(القيود!$H$1021:$H$1530=AC$10),القيود!$A$1021:$I$1530,""),2,0),"")</f>
        <v/>
      </c>
      <c r="AD138" s="203" t="str">
        <f t="array" ref="AD138">IFERROR(VLOOKUP($D138,IF((القيود!$A$1021:$A$1530=$D138)*(القيود!$H$1021:$H$1530=AC$10),القيود!$A$1021:$I$1530,""),3,0),"")</f>
        <v/>
      </c>
      <c r="AE138" s="203" t="str">
        <f t="array" ref="AE138">IFERROR(VLOOKUP($D138,IF((القيود!$A$1021:$A$1530=$D138)*(القيود!$H$1021:$H$1530=AE$10),القيود!$A$1021:$I$1530,""),2,0),"")</f>
        <v/>
      </c>
      <c r="AF138" s="203" t="str">
        <f t="array" ref="AF138">IFERROR(VLOOKUP($D138,IF((القيود!$A$1021:$A$1530=$D138)*(القيود!$H$1021:$H$1530=AE$10),القيود!$A$1021:$I$1530,""),3,0),"")</f>
        <v/>
      </c>
      <c r="AG138" s="203" t="str">
        <f t="array" ref="AG138">IFERROR(VLOOKUP($D138,IF((القيود!$A$1021:$A$1530=$D138)*(القيود!$H$1021:$H$1530=AG$10),القيود!$A$1021:$I$1530,""),2,0),"")</f>
        <v/>
      </c>
      <c r="AH138" s="203" t="str">
        <f t="array" ref="AH138">IFERROR(VLOOKUP($D138,IF((القيود!$A$1021:$A$1530=$D138)*(القيود!$H$1021:$H$1530=AG$10),القيود!$A$1021:$I$1530,""),3,0),"")</f>
        <v/>
      </c>
      <c r="AI138" s="203" t="str">
        <f t="array" ref="AI138">IFERROR(VLOOKUP($D138,IF((القيود!$A$1021:$A$1530=$D138)*(القيود!$H$1021:$H$1530=AI$10),القيود!$A$1021:$I$1530,""),2,0),"")</f>
        <v/>
      </c>
      <c r="AJ138" s="203" t="str">
        <f t="array" ref="AJ138">IFERROR(VLOOKUP($D138,IF((القيود!$A$1021:$A$1530=$D138)*(القيود!$H$1021:$H$1530=AI$10),القيود!$A$1021:$I$1530,""),3,0),"")</f>
        <v/>
      </c>
      <c r="AK138" s="203" t="str">
        <f t="array" ref="AK138">IFERROR(VLOOKUP($D138,IF((القيود!$A$1021:$A$1530=$D138)*(القيود!$H$1021:$H$1530=AK$10),القيود!$A$1021:$I$1530,""),2,0),"")</f>
        <v/>
      </c>
      <c r="AL138" s="203" t="str">
        <f t="array" ref="AL138">IFERROR(VLOOKUP($D138,IF((القيود!$A$1021:$A$1530=$D138)*(القيود!$H$1021:$H$1530=AK$10),القيود!$A$1021:$I$1530,""),3,0),"")</f>
        <v/>
      </c>
      <c r="AM138" s="203" t="str">
        <f t="array" ref="AM138">IFERROR(VLOOKUP($D138,IF((القيود!$A$1021:$A$1530=$D138)*(القيود!$H$1021:$H$1530=AM$10),القيود!$A$1021:$I$1530,""),2,0),"")</f>
        <v/>
      </c>
      <c r="AN138" s="203" t="str">
        <f t="array" ref="AN138">IFERROR(VLOOKUP($D138,IF((القيود!$A$1021:$A$1530=$D138)*(القيود!$H$1021:$H$1530=AM$10),القيود!$A$1021:$I$1530,""),3,0),"")</f>
        <v/>
      </c>
      <c r="AO138" s="203" t="str">
        <f t="array" ref="AO138">IFERROR(VLOOKUP($D138,IF((القيود!$A$1021:$A$1530=$D138)*(القيود!$H$1021:$H$1530=AO$10),القيود!$A$1021:$I$1530,""),2,0),"")</f>
        <v/>
      </c>
      <c r="AP138" s="203" t="str">
        <f t="array" ref="AP138">IFERROR(VLOOKUP($D138,IF((القيود!$A$1021:$A$1530=$D138)*(القيود!$H$1021:$H$1530=AO$10),القيود!$A$1021:$I$1530,""),3,0),"")</f>
        <v/>
      </c>
      <c r="AQ138" s="203" t="str">
        <f t="array" ref="AQ138">IFERROR(VLOOKUP($D138,IF((القيود!$A$1021:$A$1530=$D138)*(القيود!$H$1021:$H$1530=AQ$10),القيود!$A$1021:$I$1530,""),2,0),"")</f>
        <v/>
      </c>
      <c r="AR138" s="203" t="str">
        <f t="array" ref="AR138">IFERROR(VLOOKUP($D138,IF((القيود!$A$1021:$A$1530=$D138)*(القيود!$H$1021:$H$1530=AQ$10),القيود!$A$1021:$I$1530,""),3,0),"")</f>
        <v/>
      </c>
      <c r="AS138" s="203" t="str">
        <f t="array" ref="AS138">IFERROR(VLOOKUP($D138,IF((القيود!$A$1021:$A$1530=$D138)*(القيود!$H$1021:$H$1530=AS$10),القيود!$A$1021:$I$1530,""),2,0),"")</f>
        <v/>
      </c>
      <c r="AT138" s="203" t="str">
        <f t="array" ref="AT138">IFERROR(VLOOKUP($D138,IF((القيود!$A$1021:$A$1530=$D138)*(القيود!$H$1021:$H$1530=AS$10),القيود!$A$1021:$I$1530,""),3,0),"")</f>
        <v/>
      </c>
      <c r="AU138" s="203" t="str">
        <f t="array" ref="AU138">IFERROR(VLOOKUP($D138,IF((القيود!$A$1021:$A$1530=$D138)*(القيود!$H$1021:$H$1530=AU$10),القيود!$A$1021:$I$1530,""),2,0),"")</f>
        <v/>
      </c>
      <c r="AV138" s="203" t="str">
        <f t="array" ref="AV138">IFERROR(VLOOKUP($D138,IF((القيود!$A$1021:$A$1530=$D138)*(القيود!$H$1021:$H$1530=AU$10),القيود!$A$1021:$I$1530,""),3,0),"")</f>
        <v/>
      </c>
    </row>
    <row r="139" spans="1:48" s="60" customFormat="1" ht="18.75" customHeight="1">
      <c r="A139" s="70">
        <f t="shared" si="68"/>
        <v>1</v>
      </c>
      <c r="B139" s="70" t="str">
        <f t="shared" si="69"/>
        <v/>
      </c>
      <c r="C139" s="70" t="str">
        <f t="shared" si="70"/>
        <v/>
      </c>
      <c r="D139" s="77">
        <v>127</v>
      </c>
      <c r="E139" s="80"/>
      <c r="F139" s="81"/>
      <c r="G139" s="82"/>
      <c r="H139" s="103">
        <f t="shared" si="71"/>
        <v>0</v>
      </c>
      <c r="I139" s="103">
        <f t="shared" si="72"/>
        <v>0</v>
      </c>
      <c r="J139" s="104">
        <f t="shared" si="73"/>
        <v>0</v>
      </c>
      <c r="K139" s="203" t="str">
        <f t="array" ref="K139">IFERROR(VLOOKUP($D139,IF((القيود!$A$1021:$A$1530=$D139)*(القيود!$H$1021:$H$1530=K$10),القيود!$A$1021:$I$1530,""),2,0),"")</f>
        <v/>
      </c>
      <c r="L139" s="203" t="str">
        <f t="array" ref="L139">IFERROR(VLOOKUP($D139,IF((القيود!$A$1021:$A$1530=$D139)*(القيود!$H$1021:$H$1530=K$10),القيود!$A$1021:$I$1530,""),3,0),"")</f>
        <v/>
      </c>
      <c r="M139" s="203" t="str">
        <f t="array" ref="M139">IFERROR(VLOOKUP($D139,IF((القيود!$A$1021:$A$1530=$D139)*(القيود!$H$1021:$H$1530=M$10),القيود!$A$1021:$I$1530,""),2,0),"")</f>
        <v/>
      </c>
      <c r="N139" s="203" t="str">
        <f t="array" ref="N139">IFERROR(VLOOKUP($D139,IF((القيود!$A$1021:$A$1530=$D139)*(القيود!$H$1021:$H$1530=M$10),القيود!$A$1021:$I$1530,""),3,0),"")</f>
        <v/>
      </c>
      <c r="O139" s="203" t="str">
        <f t="array" ref="O139">IFERROR(VLOOKUP($D139,IF((القيود!$A$1021:$A$1530=$D139)*(القيود!$H$1021:$H$1530=O$10),القيود!$A$1021:$I$1530,""),2,0),"")</f>
        <v/>
      </c>
      <c r="P139" s="203" t="str">
        <f t="array" ref="P139">IFERROR(VLOOKUP($D139,IF((القيود!$A$1021:$A$1530=$D139)*(القيود!$H$1021:$H$1530=O$10),القيود!$A$1021:$I$1530,""),3,0),"")</f>
        <v/>
      </c>
      <c r="Q139" s="203" t="str">
        <f t="array" ref="Q139">IFERROR(VLOOKUP($D139,IF((القيود!$A$1021:$A$1530=$D139)*(القيود!$H$1021:$H$1530=Q$10),القيود!$A$1021:$I$1530,""),2,0),"")</f>
        <v/>
      </c>
      <c r="R139" s="203" t="str">
        <f t="array" ref="R139">IFERROR(VLOOKUP($D139,IF((القيود!$A$1021:$A$1530=$D139)*(القيود!$H$1021:$H$1530=Q$10),القيود!$A$1021:$I$1530,""),3,0),"")</f>
        <v/>
      </c>
      <c r="S139" s="203" t="str">
        <f t="array" ref="S139">IFERROR(VLOOKUP($D139,IF((القيود!$A$1021:$A$1530=$D139)*(القيود!$H$1021:$H$1530=S$10),القيود!$A$1021:$I$1530,""),2,0),"")</f>
        <v/>
      </c>
      <c r="T139" s="203" t="str">
        <f t="array" ref="T139">IFERROR(VLOOKUP($D139,IF((القيود!$A$1021:$A$1530=$D139)*(القيود!$H$1021:$H$1530=S$10),القيود!$A$1021:$I$1530,""),3,0),"")</f>
        <v/>
      </c>
      <c r="U139" s="203" t="str">
        <f t="array" ref="U139">IFERROR(VLOOKUP($D139,IF((القيود!$A$1021:$A$1530=$D139)*(القيود!$H$1021:$H$1530=U$10),القيود!$A$1021:$I$1530,""),2,0),"")</f>
        <v/>
      </c>
      <c r="V139" s="203" t="str">
        <f t="array" ref="V139">IFERROR(VLOOKUP($D139,IF((القيود!$A$1021:$A$1530=$D139)*(القيود!$H$1021:$H$1530=U$10),القيود!$A$1021:$I$1530,""),3,0),"")</f>
        <v/>
      </c>
      <c r="W139" s="203" t="str">
        <f t="array" ref="W139">IFERROR(VLOOKUP($D139,IF((القيود!$A$1021:$A$1530=$D139)*(القيود!$H$1021:$H$1530=W$10),القيود!$A$1021:$I$1530,""),2,0),"")</f>
        <v/>
      </c>
      <c r="X139" s="203" t="str">
        <f t="array" ref="X139">IFERROR(VLOOKUP($D139,IF((القيود!$A$1021:$A$1530=$D139)*(القيود!$H$1021:$H$1530=W$10),القيود!$A$1021:$I$1530,""),3,0),"")</f>
        <v/>
      </c>
      <c r="Y139" s="203" t="str">
        <f t="array" ref="Y139">IFERROR(VLOOKUP($D139,IF((القيود!$A$1021:$A$1530=$D139)*(القيود!$H$1021:$H$1530=Y$10),القيود!$A$1021:$I$1530,""),2,0),"")</f>
        <v/>
      </c>
      <c r="Z139" s="203" t="str">
        <f t="array" ref="Z139">IFERROR(VLOOKUP($D139,IF((القيود!$A$1021:$A$1530=$D139)*(القيود!$H$1021:$H$1530=Y$10),القيود!$A$1021:$I$1530,""),3,0),"")</f>
        <v/>
      </c>
      <c r="AA139" s="203" t="str">
        <f t="array" ref="AA139">IFERROR(VLOOKUP($D139,IF((القيود!$A$1021:$A$1530=$D139)*(القيود!$H$1021:$H$1530=AA$10),القيود!$A$1021:$I$1530,""),2,0),"")</f>
        <v/>
      </c>
      <c r="AB139" s="203" t="str">
        <f t="array" ref="AB139">IFERROR(VLOOKUP($D139,IF((القيود!$A$1021:$A$1530=$D139)*(القيود!$H$1021:$H$1530=AA$10),القيود!$A$1021:$I$1530,""),3,0),"")</f>
        <v/>
      </c>
      <c r="AC139" s="203" t="str">
        <f t="array" ref="AC139">IFERROR(VLOOKUP($D139,IF((القيود!$A$1021:$A$1530=$D139)*(القيود!$H$1021:$H$1530=AC$10),القيود!$A$1021:$I$1530,""),2,0),"")</f>
        <v/>
      </c>
      <c r="AD139" s="203" t="str">
        <f t="array" ref="AD139">IFERROR(VLOOKUP($D139,IF((القيود!$A$1021:$A$1530=$D139)*(القيود!$H$1021:$H$1530=AC$10),القيود!$A$1021:$I$1530,""),3,0),"")</f>
        <v/>
      </c>
      <c r="AE139" s="203" t="str">
        <f t="array" ref="AE139">IFERROR(VLOOKUP($D139,IF((القيود!$A$1021:$A$1530=$D139)*(القيود!$H$1021:$H$1530=AE$10),القيود!$A$1021:$I$1530,""),2,0),"")</f>
        <v/>
      </c>
      <c r="AF139" s="203" t="str">
        <f t="array" ref="AF139">IFERROR(VLOOKUP($D139,IF((القيود!$A$1021:$A$1530=$D139)*(القيود!$H$1021:$H$1530=AE$10),القيود!$A$1021:$I$1530,""),3,0),"")</f>
        <v/>
      </c>
      <c r="AG139" s="203" t="str">
        <f t="array" ref="AG139">IFERROR(VLOOKUP($D139,IF((القيود!$A$1021:$A$1530=$D139)*(القيود!$H$1021:$H$1530=AG$10),القيود!$A$1021:$I$1530,""),2,0),"")</f>
        <v/>
      </c>
      <c r="AH139" s="203" t="str">
        <f t="array" ref="AH139">IFERROR(VLOOKUP($D139,IF((القيود!$A$1021:$A$1530=$D139)*(القيود!$H$1021:$H$1530=AG$10),القيود!$A$1021:$I$1530,""),3,0),"")</f>
        <v/>
      </c>
      <c r="AI139" s="203" t="str">
        <f t="array" ref="AI139">IFERROR(VLOOKUP($D139,IF((القيود!$A$1021:$A$1530=$D139)*(القيود!$H$1021:$H$1530=AI$10),القيود!$A$1021:$I$1530,""),2,0),"")</f>
        <v/>
      </c>
      <c r="AJ139" s="203" t="str">
        <f t="array" ref="AJ139">IFERROR(VLOOKUP($D139,IF((القيود!$A$1021:$A$1530=$D139)*(القيود!$H$1021:$H$1530=AI$10),القيود!$A$1021:$I$1530,""),3,0),"")</f>
        <v/>
      </c>
      <c r="AK139" s="203" t="str">
        <f t="array" ref="AK139">IFERROR(VLOOKUP($D139,IF((القيود!$A$1021:$A$1530=$D139)*(القيود!$H$1021:$H$1530=AK$10),القيود!$A$1021:$I$1530,""),2,0),"")</f>
        <v/>
      </c>
      <c r="AL139" s="203" t="str">
        <f t="array" ref="AL139">IFERROR(VLOOKUP($D139,IF((القيود!$A$1021:$A$1530=$D139)*(القيود!$H$1021:$H$1530=AK$10),القيود!$A$1021:$I$1530,""),3,0),"")</f>
        <v/>
      </c>
      <c r="AM139" s="203" t="str">
        <f t="array" ref="AM139">IFERROR(VLOOKUP($D139,IF((القيود!$A$1021:$A$1530=$D139)*(القيود!$H$1021:$H$1530=AM$10),القيود!$A$1021:$I$1530,""),2,0),"")</f>
        <v/>
      </c>
      <c r="AN139" s="203" t="str">
        <f t="array" ref="AN139">IFERROR(VLOOKUP($D139,IF((القيود!$A$1021:$A$1530=$D139)*(القيود!$H$1021:$H$1530=AM$10),القيود!$A$1021:$I$1530,""),3,0),"")</f>
        <v/>
      </c>
      <c r="AO139" s="203" t="str">
        <f t="array" ref="AO139">IFERROR(VLOOKUP($D139,IF((القيود!$A$1021:$A$1530=$D139)*(القيود!$H$1021:$H$1530=AO$10),القيود!$A$1021:$I$1530,""),2,0),"")</f>
        <v/>
      </c>
      <c r="AP139" s="203" t="str">
        <f t="array" ref="AP139">IFERROR(VLOOKUP($D139,IF((القيود!$A$1021:$A$1530=$D139)*(القيود!$H$1021:$H$1530=AO$10),القيود!$A$1021:$I$1530,""),3,0),"")</f>
        <v/>
      </c>
      <c r="AQ139" s="203" t="str">
        <f t="array" ref="AQ139">IFERROR(VLOOKUP($D139,IF((القيود!$A$1021:$A$1530=$D139)*(القيود!$H$1021:$H$1530=AQ$10),القيود!$A$1021:$I$1530,""),2,0),"")</f>
        <v/>
      </c>
      <c r="AR139" s="203" t="str">
        <f t="array" ref="AR139">IFERROR(VLOOKUP($D139,IF((القيود!$A$1021:$A$1530=$D139)*(القيود!$H$1021:$H$1530=AQ$10),القيود!$A$1021:$I$1530,""),3,0),"")</f>
        <v/>
      </c>
      <c r="AS139" s="203" t="str">
        <f t="array" ref="AS139">IFERROR(VLOOKUP($D139,IF((القيود!$A$1021:$A$1530=$D139)*(القيود!$H$1021:$H$1530=AS$10),القيود!$A$1021:$I$1530,""),2,0),"")</f>
        <v/>
      </c>
      <c r="AT139" s="203" t="str">
        <f t="array" ref="AT139">IFERROR(VLOOKUP($D139,IF((القيود!$A$1021:$A$1530=$D139)*(القيود!$H$1021:$H$1530=AS$10),القيود!$A$1021:$I$1530,""),3,0),"")</f>
        <v/>
      </c>
      <c r="AU139" s="203" t="str">
        <f t="array" ref="AU139">IFERROR(VLOOKUP($D139,IF((القيود!$A$1021:$A$1530=$D139)*(القيود!$H$1021:$H$1530=AU$10),القيود!$A$1021:$I$1530,""),2,0),"")</f>
        <v/>
      </c>
      <c r="AV139" s="203" t="str">
        <f t="array" ref="AV139">IFERROR(VLOOKUP($D139,IF((القيود!$A$1021:$A$1530=$D139)*(القيود!$H$1021:$H$1530=AU$10),القيود!$A$1021:$I$1530,""),3,0),"")</f>
        <v/>
      </c>
    </row>
    <row r="140" spans="1:48" s="60" customFormat="1" ht="18.75" customHeight="1">
      <c r="A140" s="70">
        <f t="shared" si="68"/>
        <v>1</v>
      </c>
      <c r="B140" s="70" t="str">
        <f t="shared" si="69"/>
        <v/>
      </c>
      <c r="C140" s="70" t="str">
        <f t="shared" si="70"/>
        <v/>
      </c>
      <c r="D140" s="77">
        <v>128</v>
      </c>
      <c r="E140" s="71"/>
      <c r="F140" s="81"/>
      <c r="G140" s="73"/>
      <c r="H140" s="103">
        <f t="shared" si="71"/>
        <v>0</v>
      </c>
      <c r="I140" s="103">
        <f t="shared" si="72"/>
        <v>0</v>
      </c>
      <c r="J140" s="104">
        <f t="shared" si="73"/>
        <v>0</v>
      </c>
      <c r="K140" s="203" t="str">
        <f t="array" ref="K140">IFERROR(VLOOKUP($D140,IF((القيود!$A$1021:$A$1530=$D140)*(القيود!$H$1021:$H$1530=K$10),القيود!$A$1021:$I$1530,""),2,0),"")</f>
        <v/>
      </c>
      <c r="L140" s="203" t="str">
        <f t="array" ref="L140">IFERROR(VLOOKUP($D140,IF((القيود!$A$1021:$A$1530=$D140)*(القيود!$H$1021:$H$1530=K$10),القيود!$A$1021:$I$1530,""),3,0),"")</f>
        <v/>
      </c>
      <c r="M140" s="203" t="str">
        <f t="array" ref="M140">IFERROR(VLOOKUP($D140,IF((القيود!$A$1021:$A$1530=$D140)*(القيود!$H$1021:$H$1530=M$10),القيود!$A$1021:$I$1530,""),2,0),"")</f>
        <v/>
      </c>
      <c r="N140" s="203" t="str">
        <f t="array" ref="N140">IFERROR(VLOOKUP($D140,IF((القيود!$A$1021:$A$1530=$D140)*(القيود!$H$1021:$H$1530=M$10),القيود!$A$1021:$I$1530,""),3,0),"")</f>
        <v/>
      </c>
      <c r="O140" s="203" t="str">
        <f t="array" ref="O140">IFERROR(VLOOKUP($D140,IF((القيود!$A$1021:$A$1530=$D140)*(القيود!$H$1021:$H$1530=O$10),القيود!$A$1021:$I$1530,""),2,0),"")</f>
        <v/>
      </c>
      <c r="P140" s="203" t="str">
        <f t="array" ref="P140">IFERROR(VLOOKUP($D140,IF((القيود!$A$1021:$A$1530=$D140)*(القيود!$H$1021:$H$1530=O$10),القيود!$A$1021:$I$1530,""),3,0),"")</f>
        <v/>
      </c>
      <c r="Q140" s="203" t="str">
        <f t="array" ref="Q140">IFERROR(VLOOKUP($D140,IF((القيود!$A$1021:$A$1530=$D140)*(القيود!$H$1021:$H$1530=Q$10),القيود!$A$1021:$I$1530,""),2,0),"")</f>
        <v/>
      </c>
      <c r="R140" s="203" t="str">
        <f t="array" ref="R140">IFERROR(VLOOKUP($D140,IF((القيود!$A$1021:$A$1530=$D140)*(القيود!$H$1021:$H$1530=Q$10),القيود!$A$1021:$I$1530,""),3,0),"")</f>
        <v/>
      </c>
      <c r="S140" s="203" t="str">
        <f t="array" ref="S140">IFERROR(VLOOKUP($D140,IF((القيود!$A$1021:$A$1530=$D140)*(القيود!$H$1021:$H$1530=S$10),القيود!$A$1021:$I$1530,""),2,0),"")</f>
        <v/>
      </c>
      <c r="T140" s="203" t="str">
        <f t="array" ref="T140">IFERROR(VLOOKUP($D140,IF((القيود!$A$1021:$A$1530=$D140)*(القيود!$H$1021:$H$1530=S$10),القيود!$A$1021:$I$1530,""),3,0),"")</f>
        <v/>
      </c>
      <c r="U140" s="203" t="str">
        <f t="array" ref="U140">IFERROR(VLOOKUP($D140,IF((القيود!$A$1021:$A$1530=$D140)*(القيود!$H$1021:$H$1530=U$10),القيود!$A$1021:$I$1530,""),2,0),"")</f>
        <v/>
      </c>
      <c r="V140" s="203" t="str">
        <f t="array" ref="V140">IFERROR(VLOOKUP($D140,IF((القيود!$A$1021:$A$1530=$D140)*(القيود!$H$1021:$H$1530=U$10),القيود!$A$1021:$I$1530,""),3,0),"")</f>
        <v/>
      </c>
      <c r="W140" s="203" t="str">
        <f t="array" ref="W140">IFERROR(VLOOKUP($D140,IF((القيود!$A$1021:$A$1530=$D140)*(القيود!$H$1021:$H$1530=W$10),القيود!$A$1021:$I$1530,""),2,0),"")</f>
        <v/>
      </c>
      <c r="X140" s="203" t="str">
        <f t="array" ref="X140">IFERROR(VLOOKUP($D140,IF((القيود!$A$1021:$A$1530=$D140)*(القيود!$H$1021:$H$1530=W$10),القيود!$A$1021:$I$1530,""),3,0),"")</f>
        <v/>
      </c>
      <c r="Y140" s="203" t="str">
        <f t="array" ref="Y140">IFERROR(VLOOKUP($D140,IF((القيود!$A$1021:$A$1530=$D140)*(القيود!$H$1021:$H$1530=Y$10),القيود!$A$1021:$I$1530,""),2,0),"")</f>
        <v/>
      </c>
      <c r="Z140" s="203" t="str">
        <f t="array" ref="Z140">IFERROR(VLOOKUP($D140,IF((القيود!$A$1021:$A$1530=$D140)*(القيود!$H$1021:$H$1530=Y$10),القيود!$A$1021:$I$1530,""),3,0),"")</f>
        <v/>
      </c>
      <c r="AA140" s="203" t="str">
        <f t="array" ref="AA140">IFERROR(VLOOKUP($D140,IF((القيود!$A$1021:$A$1530=$D140)*(القيود!$H$1021:$H$1530=AA$10),القيود!$A$1021:$I$1530,""),2,0),"")</f>
        <v/>
      </c>
      <c r="AB140" s="203" t="str">
        <f t="array" ref="AB140">IFERROR(VLOOKUP($D140,IF((القيود!$A$1021:$A$1530=$D140)*(القيود!$H$1021:$H$1530=AA$10),القيود!$A$1021:$I$1530,""),3,0),"")</f>
        <v/>
      </c>
      <c r="AC140" s="203" t="str">
        <f t="array" ref="AC140">IFERROR(VLOOKUP($D140,IF((القيود!$A$1021:$A$1530=$D140)*(القيود!$H$1021:$H$1530=AC$10),القيود!$A$1021:$I$1530,""),2,0),"")</f>
        <v/>
      </c>
      <c r="AD140" s="203" t="str">
        <f t="array" ref="AD140">IFERROR(VLOOKUP($D140,IF((القيود!$A$1021:$A$1530=$D140)*(القيود!$H$1021:$H$1530=AC$10),القيود!$A$1021:$I$1530,""),3,0),"")</f>
        <v/>
      </c>
      <c r="AE140" s="203" t="str">
        <f t="array" ref="AE140">IFERROR(VLOOKUP($D140,IF((القيود!$A$1021:$A$1530=$D140)*(القيود!$H$1021:$H$1530=AE$10),القيود!$A$1021:$I$1530,""),2,0),"")</f>
        <v/>
      </c>
      <c r="AF140" s="203" t="str">
        <f t="array" ref="AF140">IFERROR(VLOOKUP($D140,IF((القيود!$A$1021:$A$1530=$D140)*(القيود!$H$1021:$H$1530=AE$10),القيود!$A$1021:$I$1530,""),3,0),"")</f>
        <v/>
      </c>
      <c r="AG140" s="203" t="str">
        <f t="array" ref="AG140">IFERROR(VLOOKUP($D140,IF((القيود!$A$1021:$A$1530=$D140)*(القيود!$H$1021:$H$1530=AG$10),القيود!$A$1021:$I$1530,""),2,0),"")</f>
        <v/>
      </c>
      <c r="AH140" s="203" t="str">
        <f t="array" ref="AH140">IFERROR(VLOOKUP($D140,IF((القيود!$A$1021:$A$1530=$D140)*(القيود!$H$1021:$H$1530=AG$10),القيود!$A$1021:$I$1530,""),3,0),"")</f>
        <v/>
      </c>
      <c r="AI140" s="203" t="str">
        <f t="array" ref="AI140">IFERROR(VLOOKUP($D140,IF((القيود!$A$1021:$A$1530=$D140)*(القيود!$H$1021:$H$1530=AI$10),القيود!$A$1021:$I$1530,""),2,0),"")</f>
        <v/>
      </c>
      <c r="AJ140" s="203" t="str">
        <f t="array" ref="AJ140">IFERROR(VLOOKUP($D140,IF((القيود!$A$1021:$A$1530=$D140)*(القيود!$H$1021:$H$1530=AI$10),القيود!$A$1021:$I$1530,""),3,0),"")</f>
        <v/>
      </c>
      <c r="AK140" s="203" t="str">
        <f t="array" ref="AK140">IFERROR(VLOOKUP($D140,IF((القيود!$A$1021:$A$1530=$D140)*(القيود!$H$1021:$H$1530=AK$10),القيود!$A$1021:$I$1530,""),2,0),"")</f>
        <v/>
      </c>
      <c r="AL140" s="203" t="str">
        <f t="array" ref="AL140">IFERROR(VLOOKUP($D140,IF((القيود!$A$1021:$A$1530=$D140)*(القيود!$H$1021:$H$1530=AK$10),القيود!$A$1021:$I$1530,""),3,0),"")</f>
        <v/>
      </c>
      <c r="AM140" s="203" t="str">
        <f t="array" ref="AM140">IFERROR(VLOOKUP($D140,IF((القيود!$A$1021:$A$1530=$D140)*(القيود!$H$1021:$H$1530=AM$10),القيود!$A$1021:$I$1530,""),2,0),"")</f>
        <v/>
      </c>
      <c r="AN140" s="203" t="str">
        <f t="array" ref="AN140">IFERROR(VLOOKUP($D140,IF((القيود!$A$1021:$A$1530=$D140)*(القيود!$H$1021:$H$1530=AM$10),القيود!$A$1021:$I$1530,""),3,0),"")</f>
        <v/>
      </c>
      <c r="AO140" s="203" t="str">
        <f t="array" ref="AO140">IFERROR(VLOOKUP($D140,IF((القيود!$A$1021:$A$1530=$D140)*(القيود!$H$1021:$H$1530=AO$10),القيود!$A$1021:$I$1530,""),2,0),"")</f>
        <v/>
      </c>
      <c r="AP140" s="203" t="str">
        <f t="array" ref="AP140">IFERROR(VLOOKUP($D140,IF((القيود!$A$1021:$A$1530=$D140)*(القيود!$H$1021:$H$1530=AO$10),القيود!$A$1021:$I$1530,""),3,0),"")</f>
        <v/>
      </c>
      <c r="AQ140" s="203" t="str">
        <f t="array" ref="AQ140">IFERROR(VLOOKUP($D140,IF((القيود!$A$1021:$A$1530=$D140)*(القيود!$H$1021:$H$1530=AQ$10),القيود!$A$1021:$I$1530,""),2,0),"")</f>
        <v/>
      </c>
      <c r="AR140" s="203" t="str">
        <f t="array" ref="AR140">IFERROR(VLOOKUP($D140,IF((القيود!$A$1021:$A$1530=$D140)*(القيود!$H$1021:$H$1530=AQ$10),القيود!$A$1021:$I$1530,""),3,0),"")</f>
        <v/>
      </c>
      <c r="AS140" s="203" t="str">
        <f t="array" ref="AS140">IFERROR(VLOOKUP($D140,IF((القيود!$A$1021:$A$1530=$D140)*(القيود!$H$1021:$H$1530=AS$10),القيود!$A$1021:$I$1530,""),2,0),"")</f>
        <v/>
      </c>
      <c r="AT140" s="203" t="str">
        <f t="array" ref="AT140">IFERROR(VLOOKUP($D140,IF((القيود!$A$1021:$A$1530=$D140)*(القيود!$H$1021:$H$1530=AS$10),القيود!$A$1021:$I$1530,""),3,0),"")</f>
        <v/>
      </c>
      <c r="AU140" s="203" t="str">
        <f t="array" ref="AU140">IFERROR(VLOOKUP($D140,IF((القيود!$A$1021:$A$1530=$D140)*(القيود!$H$1021:$H$1530=AU$10),القيود!$A$1021:$I$1530,""),2,0),"")</f>
        <v/>
      </c>
      <c r="AV140" s="203" t="str">
        <f t="array" ref="AV140">IFERROR(VLOOKUP($D140,IF((القيود!$A$1021:$A$1530=$D140)*(القيود!$H$1021:$H$1530=AU$10),القيود!$A$1021:$I$1530,""),3,0),"")</f>
        <v/>
      </c>
    </row>
    <row r="141" spans="1:48" s="60" customFormat="1" ht="18.75" customHeight="1">
      <c r="A141" s="70">
        <f t="shared" ref="A141:A204" si="74">IF(F141=$G$7,1,IF(F141&lt;&gt;$G$7,""))</f>
        <v>1</v>
      </c>
      <c r="B141" s="70" t="str">
        <f t="shared" ref="B141:B204" si="75">IF(G141=$G$5,1,IF(G141&lt;&gt;$G$5,""))</f>
        <v/>
      </c>
      <c r="C141" s="70" t="str">
        <f t="shared" ref="C141:C204" si="76">IF(AND(E141&gt;=$G$2,E141&lt;=$G$3),1,"")</f>
        <v/>
      </c>
      <c r="D141" s="77">
        <v>129</v>
      </c>
      <c r="E141" s="80"/>
      <c r="F141" s="81"/>
      <c r="G141" s="82"/>
      <c r="H141" s="103">
        <f t="shared" si="71"/>
        <v>0</v>
      </c>
      <c r="I141" s="103">
        <f t="shared" si="72"/>
        <v>0</v>
      </c>
      <c r="J141" s="104">
        <f t="shared" si="73"/>
        <v>0</v>
      </c>
      <c r="K141" s="203" t="str">
        <f t="array" ref="K141">IFERROR(VLOOKUP($D141,IF((القيود!$A$1021:$A$1530=$D141)*(القيود!$H$1021:$H$1530=K$10),القيود!$A$1021:$I$1530,""),2,0),"")</f>
        <v/>
      </c>
      <c r="L141" s="203" t="str">
        <f t="array" ref="L141">IFERROR(VLOOKUP($D141,IF((القيود!$A$1021:$A$1530=$D141)*(القيود!$H$1021:$H$1530=K$10),القيود!$A$1021:$I$1530,""),3,0),"")</f>
        <v/>
      </c>
      <c r="M141" s="203" t="str">
        <f t="array" ref="M141">IFERROR(VLOOKUP($D141,IF((القيود!$A$1021:$A$1530=$D141)*(القيود!$H$1021:$H$1530=M$10),القيود!$A$1021:$I$1530,""),2,0),"")</f>
        <v/>
      </c>
      <c r="N141" s="203" t="str">
        <f t="array" ref="N141">IFERROR(VLOOKUP($D141,IF((القيود!$A$1021:$A$1530=$D141)*(القيود!$H$1021:$H$1530=M$10),القيود!$A$1021:$I$1530,""),3,0),"")</f>
        <v/>
      </c>
      <c r="O141" s="203" t="str">
        <f t="array" ref="O141">IFERROR(VLOOKUP($D141,IF((القيود!$A$1021:$A$1530=$D141)*(القيود!$H$1021:$H$1530=O$10),القيود!$A$1021:$I$1530,""),2,0),"")</f>
        <v/>
      </c>
      <c r="P141" s="203" t="str">
        <f t="array" ref="P141">IFERROR(VLOOKUP($D141,IF((القيود!$A$1021:$A$1530=$D141)*(القيود!$H$1021:$H$1530=O$10),القيود!$A$1021:$I$1530,""),3,0),"")</f>
        <v/>
      </c>
      <c r="Q141" s="203" t="str">
        <f t="array" ref="Q141">IFERROR(VLOOKUP($D141,IF((القيود!$A$1021:$A$1530=$D141)*(القيود!$H$1021:$H$1530=Q$10),القيود!$A$1021:$I$1530,""),2,0),"")</f>
        <v/>
      </c>
      <c r="R141" s="203" t="str">
        <f t="array" ref="R141">IFERROR(VLOOKUP($D141,IF((القيود!$A$1021:$A$1530=$D141)*(القيود!$H$1021:$H$1530=Q$10),القيود!$A$1021:$I$1530,""),3,0),"")</f>
        <v/>
      </c>
      <c r="S141" s="203" t="str">
        <f t="array" ref="S141">IFERROR(VLOOKUP($D141,IF((القيود!$A$1021:$A$1530=$D141)*(القيود!$H$1021:$H$1530=S$10),القيود!$A$1021:$I$1530,""),2,0),"")</f>
        <v/>
      </c>
      <c r="T141" s="203" t="str">
        <f t="array" ref="T141">IFERROR(VLOOKUP($D141,IF((القيود!$A$1021:$A$1530=$D141)*(القيود!$H$1021:$H$1530=S$10),القيود!$A$1021:$I$1530,""),3,0),"")</f>
        <v/>
      </c>
      <c r="U141" s="203" t="str">
        <f t="array" ref="U141">IFERROR(VLOOKUP($D141,IF((القيود!$A$1021:$A$1530=$D141)*(القيود!$H$1021:$H$1530=U$10),القيود!$A$1021:$I$1530,""),2,0),"")</f>
        <v/>
      </c>
      <c r="V141" s="203" t="str">
        <f t="array" ref="V141">IFERROR(VLOOKUP($D141,IF((القيود!$A$1021:$A$1530=$D141)*(القيود!$H$1021:$H$1530=U$10),القيود!$A$1021:$I$1530,""),3,0),"")</f>
        <v/>
      </c>
      <c r="W141" s="203" t="str">
        <f t="array" ref="W141">IFERROR(VLOOKUP($D141,IF((القيود!$A$1021:$A$1530=$D141)*(القيود!$H$1021:$H$1530=W$10),القيود!$A$1021:$I$1530,""),2,0),"")</f>
        <v/>
      </c>
      <c r="X141" s="203" t="str">
        <f t="array" ref="X141">IFERROR(VLOOKUP($D141,IF((القيود!$A$1021:$A$1530=$D141)*(القيود!$H$1021:$H$1530=W$10),القيود!$A$1021:$I$1530,""),3,0),"")</f>
        <v/>
      </c>
      <c r="Y141" s="203" t="str">
        <f t="array" ref="Y141">IFERROR(VLOOKUP($D141,IF((القيود!$A$1021:$A$1530=$D141)*(القيود!$H$1021:$H$1530=Y$10),القيود!$A$1021:$I$1530,""),2,0),"")</f>
        <v/>
      </c>
      <c r="Z141" s="203" t="str">
        <f t="array" ref="Z141">IFERROR(VLOOKUP($D141,IF((القيود!$A$1021:$A$1530=$D141)*(القيود!$H$1021:$H$1530=Y$10),القيود!$A$1021:$I$1530,""),3,0),"")</f>
        <v/>
      </c>
      <c r="AA141" s="203" t="str">
        <f t="array" ref="AA141">IFERROR(VLOOKUP($D141,IF((القيود!$A$1021:$A$1530=$D141)*(القيود!$H$1021:$H$1530=AA$10),القيود!$A$1021:$I$1530,""),2,0),"")</f>
        <v/>
      </c>
      <c r="AB141" s="203" t="str">
        <f t="array" ref="AB141">IFERROR(VLOOKUP($D141,IF((القيود!$A$1021:$A$1530=$D141)*(القيود!$H$1021:$H$1530=AA$10),القيود!$A$1021:$I$1530,""),3,0),"")</f>
        <v/>
      </c>
      <c r="AC141" s="203" t="str">
        <f t="array" ref="AC141">IFERROR(VLOOKUP($D141,IF((القيود!$A$1021:$A$1530=$D141)*(القيود!$H$1021:$H$1530=AC$10),القيود!$A$1021:$I$1530,""),2,0),"")</f>
        <v/>
      </c>
      <c r="AD141" s="203" t="str">
        <f t="array" ref="AD141">IFERROR(VLOOKUP($D141,IF((القيود!$A$1021:$A$1530=$D141)*(القيود!$H$1021:$H$1530=AC$10),القيود!$A$1021:$I$1530,""),3,0),"")</f>
        <v/>
      </c>
      <c r="AE141" s="203" t="str">
        <f t="array" ref="AE141">IFERROR(VLOOKUP($D141,IF((القيود!$A$1021:$A$1530=$D141)*(القيود!$H$1021:$H$1530=AE$10),القيود!$A$1021:$I$1530,""),2,0),"")</f>
        <v/>
      </c>
      <c r="AF141" s="203" t="str">
        <f t="array" ref="AF141">IFERROR(VLOOKUP($D141,IF((القيود!$A$1021:$A$1530=$D141)*(القيود!$H$1021:$H$1530=AE$10),القيود!$A$1021:$I$1530,""),3,0),"")</f>
        <v/>
      </c>
      <c r="AG141" s="203" t="str">
        <f t="array" ref="AG141">IFERROR(VLOOKUP($D141,IF((القيود!$A$1021:$A$1530=$D141)*(القيود!$H$1021:$H$1530=AG$10),القيود!$A$1021:$I$1530,""),2,0),"")</f>
        <v/>
      </c>
      <c r="AH141" s="203" t="str">
        <f t="array" ref="AH141">IFERROR(VLOOKUP($D141,IF((القيود!$A$1021:$A$1530=$D141)*(القيود!$H$1021:$H$1530=AG$10),القيود!$A$1021:$I$1530,""),3,0),"")</f>
        <v/>
      </c>
      <c r="AI141" s="203" t="str">
        <f t="array" ref="AI141">IFERROR(VLOOKUP($D141,IF((القيود!$A$1021:$A$1530=$D141)*(القيود!$H$1021:$H$1530=AI$10),القيود!$A$1021:$I$1530,""),2,0),"")</f>
        <v/>
      </c>
      <c r="AJ141" s="203" t="str">
        <f t="array" ref="AJ141">IFERROR(VLOOKUP($D141,IF((القيود!$A$1021:$A$1530=$D141)*(القيود!$H$1021:$H$1530=AI$10),القيود!$A$1021:$I$1530,""),3,0),"")</f>
        <v/>
      </c>
      <c r="AK141" s="203" t="str">
        <f t="array" ref="AK141">IFERROR(VLOOKUP($D141,IF((القيود!$A$1021:$A$1530=$D141)*(القيود!$H$1021:$H$1530=AK$10),القيود!$A$1021:$I$1530,""),2,0),"")</f>
        <v/>
      </c>
      <c r="AL141" s="203" t="str">
        <f t="array" ref="AL141">IFERROR(VLOOKUP($D141,IF((القيود!$A$1021:$A$1530=$D141)*(القيود!$H$1021:$H$1530=AK$10),القيود!$A$1021:$I$1530,""),3,0),"")</f>
        <v/>
      </c>
      <c r="AM141" s="203" t="str">
        <f t="array" ref="AM141">IFERROR(VLOOKUP($D141,IF((القيود!$A$1021:$A$1530=$D141)*(القيود!$H$1021:$H$1530=AM$10),القيود!$A$1021:$I$1530,""),2,0),"")</f>
        <v/>
      </c>
      <c r="AN141" s="203" t="str">
        <f t="array" ref="AN141">IFERROR(VLOOKUP($D141,IF((القيود!$A$1021:$A$1530=$D141)*(القيود!$H$1021:$H$1530=AM$10),القيود!$A$1021:$I$1530,""),3,0),"")</f>
        <v/>
      </c>
      <c r="AO141" s="203" t="str">
        <f t="array" ref="AO141">IFERROR(VLOOKUP($D141,IF((القيود!$A$1021:$A$1530=$D141)*(القيود!$H$1021:$H$1530=AO$10),القيود!$A$1021:$I$1530,""),2,0),"")</f>
        <v/>
      </c>
      <c r="AP141" s="203" t="str">
        <f t="array" ref="AP141">IFERROR(VLOOKUP($D141,IF((القيود!$A$1021:$A$1530=$D141)*(القيود!$H$1021:$H$1530=AO$10),القيود!$A$1021:$I$1530,""),3,0),"")</f>
        <v/>
      </c>
      <c r="AQ141" s="203" t="str">
        <f t="array" ref="AQ141">IFERROR(VLOOKUP($D141,IF((القيود!$A$1021:$A$1530=$D141)*(القيود!$H$1021:$H$1530=AQ$10),القيود!$A$1021:$I$1530,""),2,0),"")</f>
        <v/>
      </c>
      <c r="AR141" s="203" t="str">
        <f t="array" ref="AR141">IFERROR(VLOOKUP($D141,IF((القيود!$A$1021:$A$1530=$D141)*(القيود!$H$1021:$H$1530=AQ$10),القيود!$A$1021:$I$1530,""),3,0),"")</f>
        <v/>
      </c>
      <c r="AS141" s="203" t="str">
        <f t="array" ref="AS141">IFERROR(VLOOKUP($D141,IF((القيود!$A$1021:$A$1530=$D141)*(القيود!$H$1021:$H$1530=AS$10),القيود!$A$1021:$I$1530,""),2,0),"")</f>
        <v/>
      </c>
      <c r="AT141" s="203" t="str">
        <f t="array" ref="AT141">IFERROR(VLOOKUP($D141,IF((القيود!$A$1021:$A$1530=$D141)*(القيود!$H$1021:$H$1530=AS$10),القيود!$A$1021:$I$1530,""),3,0),"")</f>
        <v/>
      </c>
      <c r="AU141" s="203" t="str">
        <f t="array" ref="AU141">IFERROR(VLOOKUP($D141,IF((القيود!$A$1021:$A$1530=$D141)*(القيود!$H$1021:$H$1530=AU$10),القيود!$A$1021:$I$1530,""),2,0),"")</f>
        <v/>
      </c>
      <c r="AV141" s="203" t="str">
        <f t="array" ref="AV141">IFERROR(VLOOKUP($D141,IF((القيود!$A$1021:$A$1530=$D141)*(القيود!$H$1021:$H$1530=AU$10),القيود!$A$1021:$I$1530,""),3,0),"")</f>
        <v/>
      </c>
    </row>
    <row r="142" spans="1:48" s="60" customFormat="1" ht="18.75" customHeight="1">
      <c r="A142" s="70">
        <f t="shared" si="74"/>
        <v>1</v>
      </c>
      <c r="B142" s="70" t="str">
        <f t="shared" si="75"/>
        <v/>
      </c>
      <c r="C142" s="70" t="str">
        <f t="shared" si="76"/>
        <v/>
      </c>
      <c r="D142" s="77">
        <v>130</v>
      </c>
      <c r="E142" s="71"/>
      <c r="F142" s="83"/>
      <c r="G142" s="73"/>
      <c r="H142" s="103">
        <f t="shared" ref="H142:H205" si="77">SUMIF($K$11:$AV$11,$H$11,K142:AV142)</f>
        <v>0</v>
      </c>
      <c r="I142" s="103">
        <f t="shared" ref="I142:I205" si="78">SUMIF($K$11:$AV$11,$I$11,K142:AV142)</f>
        <v>0</v>
      </c>
      <c r="J142" s="104">
        <f t="shared" ref="J142:J205" si="79">H142-I142</f>
        <v>0</v>
      </c>
      <c r="K142" s="203" t="str">
        <f t="array" ref="K142">IFERROR(VLOOKUP($D142,IF((القيود!$A$1021:$A$1530=$D142)*(القيود!$H$1021:$H$1530=K$10),القيود!$A$1021:$I$1530,""),2,0),"")</f>
        <v/>
      </c>
      <c r="L142" s="203" t="str">
        <f t="array" ref="L142">IFERROR(VLOOKUP($D142,IF((القيود!$A$1021:$A$1530=$D142)*(القيود!$H$1021:$H$1530=K$10),القيود!$A$1021:$I$1530,""),3,0),"")</f>
        <v/>
      </c>
      <c r="M142" s="203" t="str">
        <f t="array" ref="M142">IFERROR(VLOOKUP($D142,IF((القيود!$A$1021:$A$1530=$D142)*(القيود!$H$1021:$H$1530=M$10),القيود!$A$1021:$I$1530,""),2,0),"")</f>
        <v/>
      </c>
      <c r="N142" s="203" t="str">
        <f t="array" ref="N142">IFERROR(VLOOKUP($D142,IF((القيود!$A$1021:$A$1530=$D142)*(القيود!$H$1021:$H$1530=M$10),القيود!$A$1021:$I$1530,""),3,0),"")</f>
        <v/>
      </c>
      <c r="O142" s="203" t="str">
        <f t="array" ref="O142">IFERROR(VLOOKUP($D142,IF((القيود!$A$1021:$A$1530=$D142)*(القيود!$H$1021:$H$1530=O$10),القيود!$A$1021:$I$1530,""),2,0),"")</f>
        <v/>
      </c>
      <c r="P142" s="203" t="str">
        <f t="array" ref="P142">IFERROR(VLOOKUP($D142,IF((القيود!$A$1021:$A$1530=$D142)*(القيود!$H$1021:$H$1530=O$10),القيود!$A$1021:$I$1530,""),3,0),"")</f>
        <v/>
      </c>
      <c r="Q142" s="203" t="str">
        <f t="array" ref="Q142">IFERROR(VLOOKUP($D142,IF((القيود!$A$1021:$A$1530=$D142)*(القيود!$H$1021:$H$1530=Q$10),القيود!$A$1021:$I$1530,""),2,0),"")</f>
        <v/>
      </c>
      <c r="R142" s="203" t="str">
        <f t="array" ref="R142">IFERROR(VLOOKUP($D142,IF((القيود!$A$1021:$A$1530=$D142)*(القيود!$H$1021:$H$1530=Q$10),القيود!$A$1021:$I$1530,""),3,0),"")</f>
        <v/>
      </c>
      <c r="S142" s="203" t="str">
        <f t="array" ref="S142">IFERROR(VLOOKUP($D142,IF((القيود!$A$1021:$A$1530=$D142)*(القيود!$H$1021:$H$1530=S$10),القيود!$A$1021:$I$1530,""),2,0),"")</f>
        <v/>
      </c>
      <c r="T142" s="203" t="str">
        <f t="array" ref="T142">IFERROR(VLOOKUP($D142,IF((القيود!$A$1021:$A$1530=$D142)*(القيود!$H$1021:$H$1530=S$10),القيود!$A$1021:$I$1530,""),3,0),"")</f>
        <v/>
      </c>
      <c r="U142" s="203" t="str">
        <f t="array" ref="U142">IFERROR(VLOOKUP($D142,IF((القيود!$A$1021:$A$1530=$D142)*(القيود!$H$1021:$H$1530=U$10),القيود!$A$1021:$I$1530,""),2,0),"")</f>
        <v/>
      </c>
      <c r="V142" s="203" t="str">
        <f t="array" ref="V142">IFERROR(VLOOKUP($D142,IF((القيود!$A$1021:$A$1530=$D142)*(القيود!$H$1021:$H$1530=U$10),القيود!$A$1021:$I$1530,""),3,0),"")</f>
        <v/>
      </c>
      <c r="W142" s="203" t="str">
        <f t="array" ref="W142">IFERROR(VLOOKUP($D142,IF((القيود!$A$1021:$A$1530=$D142)*(القيود!$H$1021:$H$1530=W$10),القيود!$A$1021:$I$1530,""),2,0),"")</f>
        <v/>
      </c>
      <c r="X142" s="203" t="str">
        <f t="array" ref="X142">IFERROR(VLOOKUP($D142,IF((القيود!$A$1021:$A$1530=$D142)*(القيود!$H$1021:$H$1530=W$10),القيود!$A$1021:$I$1530,""),3,0),"")</f>
        <v/>
      </c>
      <c r="Y142" s="203" t="str">
        <f t="array" ref="Y142">IFERROR(VLOOKUP($D142,IF((القيود!$A$1021:$A$1530=$D142)*(القيود!$H$1021:$H$1530=Y$10),القيود!$A$1021:$I$1530,""),2,0),"")</f>
        <v/>
      </c>
      <c r="Z142" s="203" t="str">
        <f t="array" ref="Z142">IFERROR(VLOOKUP($D142,IF((القيود!$A$1021:$A$1530=$D142)*(القيود!$H$1021:$H$1530=Y$10),القيود!$A$1021:$I$1530,""),3,0),"")</f>
        <v/>
      </c>
      <c r="AA142" s="203" t="str">
        <f t="array" ref="AA142">IFERROR(VLOOKUP($D142,IF((القيود!$A$1021:$A$1530=$D142)*(القيود!$H$1021:$H$1530=AA$10),القيود!$A$1021:$I$1530,""),2,0),"")</f>
        <v/>
      </c>
      <c r="AB142" s="203" t="str">
        <f t="array" ref="AB142">IFERROR(VLOOKUP($D142,IF((القيود!$A$1021:$A$1530=$D142)*(القيود!$H$1021:$H$1530=AA$10),القيود!$A$1021:$I$1530,""),3,0),"")</f>
        <v/>
      </c>
      <c r="AC142" s="203" t="str">
        <f t="array" ref="AC142">IFERROR(VLOOKUP($D142,IF((القيود!$A$1021:$A$1530=$D142)*(القيود!$H$1021:$H$1530=AC$10),القيود!$A$1021:$I$1530,""),2,0),"")</f>
        <v/>
      </c>
      <c r="AD142" s="203" t="str">
        <f t="array" ref="AD142">IFERROR(VLOOKUP($D142,IF((القيود!$A$1021:$A$1530=$D142)*(القيود!$H$1021:$H$1530=AC$10),القيود!$A$1021:$I$1530,""),3,0),"")</f>
        <v/>
      </c>
      <c r="AE142" s="203" t="str">
        <f t="array" ref="AE142">IFERROR(VLOOKUP($D142,IF((القيود!$A$1021:$A$1530=$D142)*(القيود!$H$1021:$H$1530=AE$10),القيود!$A$1021:$I$1530,""),2,0),"")</f>
        <v/>
      </c>
      <c r="AF142" s="203" t="str">
        <f t="array" ref="AF142">IFERROR(VLOOKUP($D142,IF((القيود!$A$1021:$A$1530=$D142)*(القيود!$H$1021:$H$1530=AE$10),القيود!$A$1021:$I$1530,""),3,0),"")</f>
        <v/>
      </c>
      <c r="AG142" s="203" t="str">
        <f t="array" ref="AG142">IFERROR(VLOOKUP($D142,IF((القيود!$A$1021:$A$1530=$D142)*(القيود!$H$1021:$H$1530=AG$10),القيود!$A$1021:$I$1530,""),2,0),"")</f>
        <v/>
      </c>
      <c r="AH142" s="203" t="str">
        <f t="array" ref="AH142">IFERROR(VLOOKUP($D142,IF((القيود!$A$1021:$A$1530=$D142)*(القيود!$H$1021:$H$1530=AG$10),القيود!$A$1021:$I$1530,""),3,0),"")</f>
        <v/>
      </c>
      <c r="AI142" s="203" t="str">
        <f t="array" ref="AI142">IFERROR(VLOOKUP($D142,IF((القيود!$A$1021:$A$1530=$D142)*(القيود!$H$1021:$H$1530=AI$10),القيود!$A$1021:$I$1530,""),2,0),"")</f>
        <v/>
      </c>
      <c r="AJ142" s="203" t="str">
        <f t="array" ref="AJ142">IFERROR(VLOOKUP($D142,IF((القيود!$A$1021:$A$1530=$D142)*(القيود!$H$1021:$H$1530=AI$10),القيود!$A$1021:$I$1530,""),3,0),"")</f>
        <v/>
      </c>
      <c r="AK142" s="203" t="str">
        <f t="array" ref="AK142">IFERROR(VLOOKUP($D142,IF((القيود!$A$1021:$A$1530=$D142)*(القيود!$H$1021:$H$1530=AK$10),القيود!$A$1021:$I$1530,""),2,0),"")</f>
        <v/>
      </c>
      <c r="AL142" s="203" t="str">
        <f t="array" ref="AL142">IFERROR(VLOOKUP($D142,IF((القيود!$A$1021:$A$1530=$D142)*(القيود!$H$1021:$H$1530=AK$10),القيود!$A$1021:$I$1530,""),3,0),"")</f>
        <v/>
      </c>
      <c r="AM142" s="203" t="str">
        <f t="array" ref="AM142">IFERROR(VLOOKUP($D142,IF((القيود!$A$1021:$A$1530=$D142)*(القيود!$H$1021:$H$1530=AM$10),القيود!$A$1021:$I$1530,""),2,0),"")</f>
        <v/>
      </c>
      <c r="AN142" s="203" t="str">
        <f t="array" ref="AN142">IFERROR(VLOOKUP($D142,IF((القيود!$A$1021:$A$1530=$D142)*(القيود!$H$1021:$H$1530=AM$10),القيود!$A$1021:$I$1530,""),3,0),"")</f>
        <v/>
      </c>
      <c r="AO142" s="203" t="str">
        <f t="array" ref="AO142">IFERROR(VLOOKUP($D142,IF((القيود!$A$1021:$A$1530=$D142)*(القيود!$H$1021:$H$1530=AO$10),القيود!$A$1021:$I$1530,""),2,0),"")</f>
        <v/>
      </c>
      <c r="AP142" s="203" t="str">
        <f t="array" ref="AP142">IFERROR(VLOOKUP($D142,IF((القيود!$A$1021:$A$1530=$D142)*(القيود!$H$1021:$H$1530=AO$10),القيود!$A$1021:$I$1530,""),3,0),"")</f>
        <v/>
      </c>
      <c r="AQ142" s="203" t="str">
        <f t="array" ref="AQ142">IFERROR(VLOOKUP($D142,IF((القيود!$A$1021:$A$1530=$D142)*(القيود!$H$1021:$H$1530=AQ$10),القيود!$A$1021:$I$1530,""),2,0),"")</f>
        <v/>
      </c>
      <c r="AR142" s="203" t="str">
        <f t="array" ref="AR142">IFERROR(VLOOKUP($D142,IF((القيود!$A$1021:$A$1530=$D142)*(القيود!$H$1021:$H$1530=AQ$10),القيود!$A$1021:$I$1530,""),3,0),"")</f>
        <v/>
      </c>
      <c r="AS142" s="203" t="str">
        <f t="array" ref="AS142">IFERROR(VLOOKUP($D142,IF((القيود!$A$1021:$A$1530=$D142)*(القيود!$H$1021:$H$1530=AS$10),القيود!$A$1021:$I$1530,""),2,0),"")</f>
        <v/>
      </c>
      <c r="AT142" s="203" t="str">
        <f t="array" ref="AT142">IFERROR(VLOOKUP($D142,IF((القيود!$A$1021:$A$1530=$D142)*(القيود!$H$1021:$H$1530=AS$10),القيود!$A$1021:$I$1530,""),3,0),"")</f>
        <v/>
      </c>
      <c r="AU142" s="203" t="str">
        <f t="array" ref="AU142">IFERROR(VLOOKUP($D142,IF((القيود!$A$1021:$A$1530=$D142)*(القيود!$H$1021:$H$1530=AU$10),القيود!$A$1021:$I$1530,""),2,0),"")</f>
        <v/>
      </c>
      <c r="AV142" s="203" t="str">
        <f t="array" ref="AV142">IFERROR(VLOOKUP($D142,IF((القيود!$A$1021:$A$1530=$D142)*(القيود!$H$1021:$H$1530=AU$10),القيود!$A$1021:$I$1530,""),3,0),"")</f>
        <v/>
      </c>
    </row>
    <row r="143" spans="1:48" s="60" customFormat="1" ht="18.75" customHeight="1">
      <c r="A143" s="70">
        <f t="shared" si="74"/>
        <v>1</v>
      </c>
      <c r="B143" s="70" t="str">
        <f t="shared" si="75"/>
        <v/>
      </c>
      <c r="C143" s="70" t="str">
        <f t="shared" si="76"/>
        <v/>
      </c>
      <c r="D143" s="77">
        <v>131</v>
      </c>
      <c r="E143" s="80"/>
      <c r="F143" s="83"/>
      <c r="G143" s="82"/>
      <c r="H143" s="103">
        <f t="shared" si="77"/>
        <v>0</v>
      </c>
      <c r="I143" s="103">
        <f t="shared" si="78"/>
        <v>0</v>
      </c>
      <c r="J143" s="104">
        <f t="shared" si="79"/>
        <v>0</v>
      </c>
      <c r="K143" s="203" t="str">
        <f t="array" ref="K143">IFERROR(VLOOKUP($D143,IF((القيود!$A$1021:$A$1530=$D143)*(القيود!$H$1021:$H$1530=K$10),القيود!$A$1021:$I$1530,""),2,0),"")</f>
        <v/>
      </c>
      <c r="L143" s="203" t="str">
        <f t="array" ref="L143">IFERROR(VLOOKUP($D143,IF((القيود!$A$1021:$A$1530=$D143)*(القيود!$H$1021:$H$1530=K$10),القيود!$A$1021:$I$1530,""),3,0),"")</f>
        <v/>
      </c>
      <c r="M143" s="203" t="str">
        <f t="array" ref="M143">IFERROR(VLOOKUP($D143,IF((القيود!$A$1021:$A$1530=$D143)*(القيود!$H$1021:$H$1530=M$10),القيود!$A$1021:$I$1530,""),2,0),"")</f>
        <v/>
      </c>
      <c r="N143" s="203" t="str">
        <f t="array" ref="N143">IFERROR(VLOOKUP($D143,IF((القيود!$A$1021:$A$1530=$D143)*(القيود!$H$1021:$H$1530=M$10),القيود!$A$1021:$I$1530,""),3,0),"")</f>
        <v/>
      </c>
      <c r="O143" s="203" t="str">
        <f t="array" ref="O143">IFERROR(VLOOKUP($D143,IF((القيود!$A$1021:$A$1530=$D143)*(القيود!$H$1021:$H$1530=O$10),القيود!$A$1021:$I$1530,""),2,0),"")</f>
        <v/>
      </c>
      <c r="P143" s="203" t="str">
        <f t="array" ref="P143">IFERROR(VLOOKUP($D143,IF((القيود!$A$1021:$A$1530=$D143)*(القيود!$H$1021:$H$1530=O$10),القيود!$A$1021:$I$1530,""),3,0),"")</f>
        <v/>
      </c>
      <c r="Q143" s="203" t="str">
        <f t="array" ref="Q143">IFERROR(VLOOKUP($D143,IF((القيود!$A$1021:$A$1530=$D143)*(القيود!$H$1021:$H$1530=Q$10),القيود!$A$1021:$I$1530,""),2,0),"")</f>
        <v/>
      </c>
      <c r="R143" s="203" t="str">
        <f t="array" ref="R143">IFERROR(VLOOKUP($D143,IF((القيود!$A$1021:$A$1530=$D143)*(القيود!$H$1021:$H$1530=Q$10),القيود!$A$1021:$I$1530,""),3,0),"")</f>
        <v/>
      </c>
      <c r="S143" s="203" t="str">
        <f t="array" ref="S143">IFERROR(VLOOKUP($D143,IF((القيود!$A$1021:$A$1530=$D143)*(القيود!$H$1021:$H$1530=S$10),القيود!$A$1021:$I$1530,""),2,0),"")</f>
        <v/>
      </c>
      <c r="T143" s="203" t="str">
        <f t="array" ref="T143">IFERROR(VLOOKUP($D143,IF((القيود!$A$1021:$A$1530=$D143)*(القيود!$H$1021:$H$1530=S$10),القيود!$A$1021:$I$1530,""),3,0),"")</f>
        <v/>
      </c>
      <c r="U143" s="203" t="str">
        <f t="array" ref="U143">IFERROR(VLOOKUP($D143,IF((القيود!$A$1021:$A$1530=$D143)*(القيود!$H$1021:$H$1530=U$10),القيود!$A$1021:$I$1530,""),2,0),"")</f>
        <v/>
      </c>
      <c r="V143" s="203" t="str">
        <f t="array" ref="V143">IFERROR(VLOOKUP($D143,IF((القيود!$A$1021:$A$1530=$D143)*(القيود!$H$1021:$H$1530=U$10),القيود!$A$1021:$I$1530,""),3,0),"")</f>
        <v/>
      </c>
      <c r="W143" s="203" t="str">
        <f t="array" ref="W143">IFERROR(VLOOKUP($D143,IF((القيود!$A$1021:$A$1530=$D143)*(القيود!$H$1021:$H$1530=W$10),القيود!$A$1021:$I$1530,""),2,0),"")</f>
        <v/>
      </c>
      <c r="X143" s="203" t="str">
        <f t="array" ref="X143">IFERROR(VLOOKUP($D143,IF((القيود!$A$1021:$A$1530=$D143)*(القيود!$H$1021:$H$1530=W$10),القيود!$A$1021:$I$1530,""),3,0),"")</f>
        <v/>
      </c>
      <c r="Y143" s="203" t="str">
        <f t="array" ref="Y143">IFERROR(VLOOKUP($D143,IF((القيود!$A$1021:$A$1530=$D143)*(القيود!$H$1021:$H$1530=Y$10),القيود!$A$1021:$I$1530,""),2,0),"")</f>
        <v/>
      </c>
      <c r="Z143" s="203" t="str">
        <f t="array" ref="Z143">IFERROR(VLOOKUP($D143,IF((القيود!$A$1021:$A$1530=$D143)*(القيود!$H$1021:$H$1530=Y$10),القيود!$A$1021:$I$1530,""),3,0),"")</f>
        <v/>
      </c>
      <c r="AA143" s="203" t="str">
        <f t="array" ref="AA143">IFERROR(VLOOKUP($D143,IF((القيود!$A$1021:$A$1530=$D143)*(القيود!$H$1021:$H$1530=AA$10),القيود!$A$1021:$I$1530,""),2,0),"")</f>
        <v/>
      </c>
      <c r="AB143" s="203" t="str">
        <f t="array" ref="AB143">IFERROR(VLOOKUP($D143,IF((القيود!$A$1021:$A$1530=$D143)*(القيود!$H$1021:$H$1530=AA$10),القيود!$A$1021:$I$1530,""),3,0),"")</f>
        <v/>
      </c>
      <c r="AC143" s="203" t="str">
        <f t="array" ref="AC143">IFERROR(VLOOKUP($D143,IF((القيود!$A$1021:$A$1530=$D143)*(القيود!$H$1021:$H$1530=AC$10),القيود!$A$1021:$I$1530,""),2,0),"")</f>
        <v/>
      </c>
      <c r="AD143" s="203" t="str">
        <f t="array" ref="AD143">IFERROR(VLOOKUP($D143,IF((القيود!$A$1021:$A$1530=$D143)*(القيود!$H$1021:$H$1530=AC$10),القيود!$A$1021:$I$1530,""),3,0),"")</f>
        <v/>
      </c>
      <c r="AE143" s="203" t="str">
        <f t="array" ref="AE143">IFERROR(VLOOKUP($D143,IF((القيود!$A$1021:$A$1530=$D143)*(القيود!$H$1021:$H$1530=AE$10),القيود!$A$1021:$I$1530,""),2,0),"")</f>
        <v/>
      </c>
      <c r="AF143" s="203" t="str">
        <f t="array" ref="AF143">IFERROR(VLOOKUP($D143,IF((القيود!$A$1021:$A$1530=$D143)*(القيود!$H$1021:$H$1530=AE$10),القيود!$A$1021:$I$1530,""),3,0),"")</f>
        <v/>
      </c>
      <c r="AG143" s="203" t="str">
        <f t="array" ref="AG143">IFERROR(VLOOKUP($D143,IF((القيود!$A$1021:$A$1530=$D143)*(القيود!$H$1021:$H$1530=AG$10),القيود!$A$1021:$I$1530,""),2,0),"")</f>
        <v/>
      </c>
      <c r="AH143" s="203" t="str">
        <f t="array" ref="AH143">IFERROR(VLOOKUP($D143,IF((القيود!$A$1021:$A$1530=$D143)*(القيود!$H$1021:$H$1530=AG$10),القيود!$A$1021:$I$1530,""),3,0),"")</f>
        <v/>
      </c>
      <c r="AI143" s="203" t="str">
        <f t="array" ref="AI143">IFERROR(VLOOKUP($D143,IF((القيود!$A$1021:$A$1530=$D143)*(القيود!$H$1021:$H$1530=AI$10),القيود!$A$1021:$I$1530,""),2,0),"")</f>
        <v/>
      </c>
      <c r="AJ143" s="203" t="str">
        <f t="array" ref="AJ143">IFERROR(VLOOKUP($D143,IF((القيود!$A$1021:$A$1530=$D143)*(القيود!$H$1021:$H$1530=AI$10),القيود!$A$1021:$I$1530,""),3,0),"")</f>
        <v/>
      </c>
      <c r="AK143" s="203" t="str">
        <f t="array" ref="AK143">IFERROR(VLOOKUP($D143,IF((القيود!$A$1021:$A$1530=$D143)*(القيود!$H$1021:$H$1530=AK$10),القيود!$A$1021:$I$1530,""),2,0),"")</f>
        <v/>
      </c>
      <c r="AL143" s="203" t="str">
        <f t="array" ref="AL143">IFERROR(VLOOKUP($D143,IF((القيود!$A$1021:$A$1530=$D143)*(القيود!$H$1021:$H$1530=AK$10),القيود!$A$1021:$I$1530,""),3,0),"")</f>
        <v/>
      </c>
      <c r="AM143" s="203" t="str">
        <f t="array" ref="AM143">IFERROR(VLOOKUP($D143,IF((القيود!$A$1021:$A$1530=$D143)*(القيود!$H$1021:$H$1530=AM$10),القيود!$A$1021:$I$1530,""),2,0),"")</f>
        <v/>
      </c>
      <c r="AN143" s="203" t="str">
        <f t="array" ref="AN143">IFERROR(VLOOKUP($D143,IF((القيود!$A$1021:$A$1530=$D143)*(القيود!$H$1021:$H$1530=AM$10),القيود!$A$1021:$I$1530,""),3,0),"")</f>
        <v/>
      </c>
      <c r="AO143" s="203" t="str">
        <f t="array" ref="AO143">IFERROR(VLOOKUP($D143,IF((القيود!$A$1021:$A$1530=$D143)*(القيود!$H$1021:$H$1530=AO$10),القيود!$A$1021:$I$1530,""),2,0),"")</f>
        <v/>
      </c>
      <c r="AP143" s="203" t="str">
        <f t="array" ref="AP143">IFERROR(VLOOKUP($D143,IF((القيود!$A$1021:$A$1530=$D143)*(القيود!$H$1021:$H$1530=AO$10),القيود!$A$1021:$I$1530,""),3,0),"")</f>
        <v/>
      </c>
      <c r="AQ143" s="203" t="str">
        <f t="array" ref="AQ143">IFERROR(VLOOKUP($D143,IF((القيود!$A$1021:$A$1530=$D143)*(القيود!$H$1021:$H$1530=AQ$10),القيود!$A$1021:$I$1530,""),2,0),"")</f>
        <v/>
      </c>
      <c r="AR143" s="203" t="str">
        <f t="array" ref="AR143">IFERROR(VLOOKUP($D143,IF((القيود!$A$1021:$A$1530=$D143)*(القيود!$H$1021:$H$1530=AQ$10),القيود!$A$1021:$I$1530,""),3,0),"")</f>
        <v/>
      </c>
      <c r="AS143" s="203" t="str">
        <f t="array" ref="AS143">IFERROR(VLOOKUP($D143,IF((القيود!$A$1021:$A$1530=$D143)*(القيود!$H$1021:$H$1530=AS$10),القيود!$A$1021:$I$1530,""),2,0),"")</f>
        <v/>
      </c>
      <c r="AT143" s="203" t="str">
        <f t="array" ref="AT143">IFERROR(VLOOKUP($D143,IF((القيود!$A$1021:$A$1530=$D143)*(القيود!$H$1021:$H$1530=AS$10),القيود!$A$1021:$I$1530,""),3,0),"")</f>
        <v/>
      </c>
      <c r="AU143" s="203" t="str">
        <f t="array" ref="AU143">IFERROR(VLOOKUP($D143,IF((القيود!$A$1021:$A$1530=$D143)*(القيود!$H$1021:$H$1530=AU$10),القيود!$A$1021:$I$1530,""),2,0),"")</f>
        <v/>
      </c>
      <c r="AV143" s="203" t="str">
        <f t="array" ref="AV143">IFERROR(VLOOKUP($D143,IF((القيود!$A$1021:$A$1530=$D143)*(القيود!$H$1021:$H$1530=AU$10),القيود!$A$1021:$I$1530,""),3,0),"")</f>
        <v/>
      </c>
    </row>
    <row r="144" spans="1:48" s="60" customFormat="1" ht="18.75" customHeight="1">
      <c r="A144" s="70">
        <f t="shared" si="74"/>
        <v>1</v>
      </c>
      <c r="B144" s="70" t="str">
        <f t="shared" si="75"/>
        <v/>
      </c>
      <c r="C144" s="70" t="str">
        <f t="shared" si="76"/>
        <v/>
      </c>
      <c r="D144" s="77">
        <v>132</v>
      </c>
      <c r="E144" s="71"/>
      <c r="F144" s="83"/>
      <c r="G144" s="73"/>
      <c r="H144" s="103">
        <f t="shared" si="77"/>
        <v>0</v>
      </c>
      <c r="I144" s="103">
        <f t="shared" si="78"/>
        <v>0</v>
      </c>
      <c r="J144" s="104">
        <f t="shared" si="79"/>
        <v>0</v>
      </c>
      <c r="K144" s="203" t="str">
        <f t="array" ref="K144">IFERROR(VLOOKUP($D144,IF((القيود!$A$1021:$A$1530=$D144)*(القيود!$H$1021:$H$1530=K$10),القيود!$A$1021:$I$1530,""),2,0),"")</f>
        <v/>
      </c>
      <c r="L144" s="203" t="str">
        <f t="array" ref="L144">IFERROR(VLOOKUP($D144,IF((القيود!$A$1021:$A$1530=$D144)*(القيود!$H$1021:$H$1530=K$10),القيود!$A$1021:$I$1530,""),3,0),"")</f>
        <v/>
      </c>
      <c r="M144" s="203" t="str">
        <f t="array" ref="M144">IFERROR(VLOOKUP($D144,IF((القيود!$A$1021:$A$1530=$D144)*(القيود!$H$1021:$H$1530=M$10),القيود!$A$1021:$I$1530,""),2,0),"")</f>
        <v/>
      </c>
      <c r="N144" s="203" t="str">
        <f t="array" ref="N144">IFERROR(VLOOKUP($D144,IF((القيود!$A$1021:$A$1530=$D144)*(القيود!$H$1021:$H$1530=M$10),القيود!$A$1021:$I$1530,""),3,0),"")</f>
        <v/>
      </c>
      <c r="O144" s="203" t="str">
        <f t="array" ref="O144">IFERROR(VLOOKUP($D144,IF((القيود!$A$1021:$A$1530=$D144)*(القيود!$H$1021:$H$1530=O$10),القيود!$A$1021:$I$1530,""),2,0),"")</f>
        <v/>
      </c>
      <c r="P144" s="203" t="str">
        <f t="array" ref="P144">IFERROR(VLOOKUP($D144,IF((القيود!$A$1021:$A$1530=$D144)*(القيود!$H$1021:$H$1530=O$10),القيود!$A$1021:$I$1530,""),3,0),"")</f>
        <v/>
      </c>
      <c r="Q144" s="203" t="str">
        <f t="array" ref="Q144">IFERROR(VLOOKUP($D144,IF((القيود!$A$1021:$A$1530=$D144)*(القيود!$H$1021:$H$1530=Q$10),القيود!$A$1021:$I$1530,""),2,0),"")</f>
        <v/>
      </c>
      <c r="R144" s="203" t="str">
        <f t="array" ref="R144">IFERROR(VLOOKUP($D144,IF((القيود!$A$1021:$A$1530=$D144)*(القيود!$H$1021:$H$1530=Q$10),القيود!$A$1021:$I$1530,""),3,0),"")</f>
        <v/>
      </c>
      <c r="S144" s="203" t="str">
        <f t="array" ref="S144">IFERROR(VLOOKUP($D144,IF((القيود!$A$1021:$A$1530=$D144)*(القيود!$H$1021:$H$1530=S$10),القيود!$A$1021:$I$1530,""),2,0),"")</f>
        <v/>
      </c>
      <c r="T144" s="203" t="str">
        <f t="array" ref="T144">IFERROR(VLOOKUP($D144,IF((القيود!$A$1021:$A$1530=$D144)*(القيود!$H$1021:$H$1530=S$10),القيود!$A$1021:$I$1530,""),3,0),"")</f>
        <v/>
      </c>
      <c r="U144" s="203" t="str">
        <f t="array" ref="U144">IFERROR(VLOOKUP($D144,IF((القيود!$A$1021:$A$1530=$D144)*(القيود!$H$1021:$H$1530=U$10),القيود!$A$1021:$I$1530,""),2,0),"")</f>
        <v/>
      </c>
      <c r="V144" s="203" t="str">
        <f t="array" ref="V144">IFERROR(VLOOKUP($D144,IF((القيود!$A$1021:$A$1530=$D144)*(القيود!$H$1021:$H$1530=U$10),القيود!$A$1021:$I$1530,""),3,0),"")</f>
        <v/>
      </c>
      <c r="W144" s="203" t="str">
        <f t="array" ref="W144">IFERROR(VLOOKUP($D144,IF((القيود!$A$1021:$A$1530=$D144)*(القيود!$H$1021:$H$1530=W$10),القيود!$A$1021:$I$1530,""),2,0),"")</f>
        <v/>
      </c>
      <c r="X144" s="203" t="str">
        <f t="array" ref="X144">IFERROR(VLOOKUP($D144,IF((القيود!$A$1021:$A$1530=$D144)*(القيود!$H$1021:$H$1530=W$10),القيود!$A$1021:$I$1530,""),3,0),"")</f>
        <v/>
      </c>
      <c r="Y144" s="203" t="str">
        <f t="array" ref="Y144">IFERROR(VLOOKUP($D144,IF((القيود!$A$1021:$A$1530=$D144)*(القيود!$H$1021:$H$1530=Y$10),القيود!$A$1021:$I$1530,""),2,0),"")</f>
        <v/>
      </c>
      <c r="Z144" s="203" t="str">
        <f t="array" ref="Z144">IFERROR(VLOOKUP($D144,IF((القيود!$A$1021:$A$1530=$D144)*(القيود!$H$1021:$H$1530=Y$10),القيود!$A$1021:$I$1530,""),3,0),"")</f>
        <v/>
      </c>
      <c r="AA144" s="203" t="str">
        <f t="array" ref="AA144">IFERROR(VLOOKUP($D144,IF((القيود!$A$1021:$A$1530=$D144)*(القيود!$H$1021:$H$1530=AA$10),القيود!$A$1021:$I$1530,""),2,0),"")</f>
        <v/>
      </c>
      <c r="AB144" s="203" t="str">
        <f t="array" ref="AB144">IFERROR(VLOOKUP($D144,IF((القيود!$A$1021:$A$1530=$D144)*(القيود!$H$1021:$H$1530=AA$10),القيود!$A$1021:$I$1530,""),3,0),"")</f>
        <v/>
      </c>
      <c r="AC144" s="203" t="str">
        <f t="array" ref="AC144">IFERROR(VLOOKUP($D144,IF((القيود!$A$1021:$A$1530=$D144)*(القيود!$H$1021:$H$1530=AC$10),القيود!$A$1021:$I$1530,""),2,0),"")</f>
        <v/>
      </c>
      <c r="AD144" s="203" t="str">
        <f t="array" ref="AD144">IFERROR(VLOOKUP($D144,IF((القيود!$A$1021:$A$1530=$D144)*(القيود!$H$1021:$H$1530=AC$10),القيود!$A$1021:$I$1530,""),3,0),"")</f>
        <v/>
      </c>
      <c r="AE144" s="203" t="str">
        <f t="array" ref="AE144">IFERROR(VLOOKUP($D144,IF((القيود!$A$1021:$A$1530=$D144)*(القيود!$H$1021:$H$1530=AE$10),القيود!$A$1021:$I$1530,""),2,0),"")</f>
        <v/>
      </c>
      <c r="AF144" s="203" t="str">
        <f t="array" ref="AF144">IFERROR(VLOOKUP($D144,IF((القيود!$A$1021:$A$1530=$D144)*(القيود!$H$1021:$H$1530=AE$10),القيود!$A$1021:$I$1530,""),3,0),"")</f>
        <v/>
      </c>
      <c r="AG144" s="203" t="str">
        <f t="array" ref="AG144">IFERROR(VLOOKUP($D144,IF((القيود!$A$1021:$A$1530=$D144)*(القيود!$H$1021:$H$1530=AG$10),القيود!$A$1021:$I$1530,""),2,0),"")</f>
        <v/>
      </c>
      <c r="AH144" s="203" t="str">
        <f t="array" ref="AH144">IFERROR(VLOOKUP($D144,IF((القيود!$A$1021:$A$1530=$D144)*(القيود!$H$1021:$H$1530=AG$10),القيود!$A$1021:$I$1530,""),3,0),"")</f>
        <v/>
      </c>
      <c r="AI144" s="203" t="str">
        <f t="array" ref="AI144">IFERROR(VLOOKUP($D144,IF((القيود!$A$1021:$A$1530=$D144)*(القيود!$H$1021:$H$1530=AI$10),القيود!$A$1021:$I$1530,""),2,0),"")</f>
        <v/>
      </c>
      <c r="AJ144" s="203" t="str">
        <f t="array" ref="AJ144">IFERROR(VLOOKUP($D144,IF((القيود!$A$1021:$A$1530=$D144)*(القيود!$H$1021:$H$1530=AI$10),القيود!$A$1021:$I$1530,""),3,0),"")</f>
        <v/>
      </c>
      <c r="AK144" s="203" t="str">
        <f t="array" ref="AK144">IFERROR(VLOOKUP($D144,IF((القيود!$A$1021:$A$1530=$D144)*(القيود!$H$1021:$H$1530=AK$10),القيود!$A$1021:$I$1530,""),2,0),"")</f>
        <v/>
      </c>
      <c r="AL144" s="203" t="str">
        <f t="array" ref="AL144">IFERROR(VLOOKUP($D144,IF((القيود!$A$1021:$A$1530=$D144)*(القيود!$H$1021:$H$1530=AK$10),القيود!$A$1021:$I$1530,""),3,0),"")</f>
        <v/>
      </c>
      <c r="AM144" s="203" t="str">
        <f t="array" ref="AM144">IFERROR(VLOOKUP($D144,IF((القيود!$A$1021:$A$1530=$D144)*(القيود!$H$1021:$H$1530=AM$10),القيود!$A$1021:$I$1530,""),2,0),"")</f>
        <v/>
      </c>
      <c r="AN144" s="203" t="str">
        <f t="array" ref="AN144">IFERROR(VLOOKUP($D144,IF((القيود!$A$1021:$A$1530=$D144)*(القيود!$H$1021:$H$1530=AM$10),القيود!$A$1021:$I$1530,""),3,0),"")</f>
        <v/>
      </c>
      <c r="AO144" s="203" t="str">
        <f t="array" ref="AO144">IFERROR(VLOOKUP($D144,IF((القيود!$A$1021:$A$1530=$D144)*(القيود!$H$1021:$H$1530=AO$10),القيود!$A$1021:$I$1530,""),2,0),"")</f>
        <v/>
      </c>
      <c r="AP144" s="203" t="str">
        <f t="array" ref="AP144">IFERROR(VLOOKUP($D144,IF((القيود!$A$1021:$A$1530=$D144)*(القيود!$H$1021:$H$1530=AO$10),القيود!$A$1021:$I$1530,""),3,0),"")</f>
        <v/>
      </c>
      <c r="AQ144" s="203" t="str">
        <f t="array" ref="AQ144">IFERROR(VLOOKUP($D144,IF((القيود!$A$1021:$A$1530=$D144)*(القيود!$H$1021:$H$1530=AQ$10),القيود!$A$1021:$I$1530,""),2,0),"")</f>
        <v/>
      </c>
      <c r="AR144" s="203" t="str">
        <f t="array" ref="AR144">IFERROR(VLOOKUP($D144,IF((القيود!$A$1021:$A$1530=$D144)*(القيود!$H$1021:$H$1530=AQ$10),القيود!$A$1021:$I$1530,""),3,0),"")</f>
        <v/>
      </c>
      <c r="AS144" s="203" t="str">
        <f t="array" ref="AS144">IFERROR(VLOOKUP($D144,IF((القيود!$A$1021:$A$1530=$D144)*(القيود!$H$1021:$H$1530=AS$10),القيود!$A$1021:$I$1530,""),2,0),"")</f>
        <v/>
      </c>
      <c r="AT144" s="203" t="str">
        <f t="array" ref="AT144">IFERROR(VLOOKUP($D144,IF((القيود!$A$1021:$A$1530=$D144)*(القيود!$H$1021:$H$1530=AS$10),القيود!$A$1021:$I$1530,""),3,0),"")</f>
        <v/>
      </c>
      <c r="AU144" s="203" t="str">
        <f t="array" ref="AU144">IFERROR(VLOOKUP($D144,IF((القيود!$A$1021:$A$1530=$D144)*(القيود!$H$1021:$H$1530=AU$10),القيود!$A$1021:$I$1530,""),2,0),"")</f>
        <v/>
      </c>
      <c r="AV144" s="203" t="str">
        <f t="array" ref="AV144">IFERROR(VLOOKUP($D144,IF((القيود!$A$1021:$A$1530=$D144)*(القيود!$H$1021:$H$1530=AU$10),القيود!$A$1021:$I$1530,""),3,0),"")</f>
        <v/>
      </c>
    </row>
    <row r="145" spans="1:48" s="60" customFormat="1" ht="18.75" customHeight="1">
      <c r="A145" s="70">
        <f t="shared" si="74"/>
        <v>1</v>
      </c>
      <c r="B145" s="70" t="str">
        <f t="shared" si="75"/>
        <v/>
      </c>
      <c r="C145" s="70" t="str">
        <f t="shared" si="76"/>
        <v/>
      </c>
      <c r="D145" s="77">
        <v>133</v>
      </c>
      <c r="E145" s="80"/>
      <c r="F145" s="81"/>
      <c r="G145" s="82"/>
      <c r="H145" s="103">
        <f t="shared" si="77"/>
        <v>0</v>
      </c>
      <c r="I145" s="103">
        <f t="shared" si="78"/>
        <v>0</v>
      </c>
      <c r="J145" s="104">
        <f t="shared" si="79"/>
        <v>0</v>
      </c>
      <c r="K145" s="203" t="str">
        <f t="array" ref="K145">IFERROR(VLOOKUP($D145,IF((القيود!$A$1021:$A$1530=$D145)*(القيود!$H$1021:$H$1530=K$10),القيود!$A$1021:$I$1530,""),2,0),"")</f>
        <v/>
      </c>
      <c r="L145" s="203" t="str">
        <f t="array" ref="L145">IFERROR(VLOOKUP($D145,IF((القيود!$A$1021:$A$1530=$D145)*(القيود!$H$1021:$H$1530=K$10),القيود!$A$1021:$I$1530,""),3,0),"")</f>
        <v/>
      </c>
      <c r="M145" s="203" t="str">
        <f t="array" ref="M145">IFERROR(VLOOKUP($D145,IF((القيود!$A$1021:$A$1530=$D145)*(القيود!$H$1021:$H$1530=M$10),القيود!$A$1021:$I$1530,""),2,0),"")</f>
        <v/>
      </c>
      <c r="N145" s="203" t="str">
        <f t="array" ref="N145">IFERROR(VLOOKUP($D145,IF((القيود!$A$1021:$A$1530=$D145)*(القيود!$H$1021:$H$1530=M$10),القيود!$A$1021:$I$1530,""),3,0),"")</f>
        <v/>
      </c>
      <c r="O145" s="203" t="str">
        <f t="array" ref="O145">IFERROR(VLOOKUP($D145,IF((القيود!$A$1021:$A$1530=$D145)*(القيود!$H$1021:$H$1530=O$10),القيود!$A$1021:$I$1530,""),2,0),"")</f>
        <v/>
      </c>
      <c r="P145" s="203" t="str">
        <f t="array" ref="P145">IFERROR(VLOOKUP($D145,IF((القيود!$A$1021:$A$1530=$D145)*(القيود!$H$1021:$H$1530=O$10),القيود!$A$1021:$I$1530,""),3,0),"")</f>
        <v/>
      </c>
      <c r="Q145" s="203" t="str">
        <f t="array" ref="Q145">IFERROR(VLOOKUP($D145,IF((القيود!$A$1021:$A$1530=$D145)*(القيود!$H$1021:$H$1530=Q$10),القيود!$A$1021:$I$1530,""),2,0),"")</f>
        <v/>
      </c>
      <c r="R145" s="203" t="str">
        <f t="array" ref="R145">IFERROR(VLOOKUP($D145,IF((القيود!$A$1021:$A$1530=$D145)*(القيود!$H$1021:$H$1530=Q$10),القيود!$A$1021:$I$1530,""),3,0),"")</f>
        <v/>
      </c>
      <c r="S145" s="203" t="str">
        <f t="array" ref="S145">IFERROR(VLOOKUP($D145,IF((القيود!$A$1021:$A$1530=$D145)*(القيود!$H$1021:$H$1530=S$10),القيود!$A$1021:$I$1530,""),2,0),"")</f>
        <v/>
      </c>
      <c r="T145" s="203" t="str">
        <f t="array" ref="T145">IFERROR(VLOOKUP($D145,IF((القيود!$A$1021:$A$1530=$D145)*(القيود!$H$1021:$H$1530=S$10),القيود!$A$1021:$I$1530,""),3,0),"")</f>
        <v/>
      </c>
      <c r="U145" s="203" t="str">
        <f t="array" ref="U145">IFERROR(VLOOKUP($D145,IF((القيود!$A$1021:$A$1530=$D145)*(القيود!$H$1021:$H$1530=U$10),القيود!$A$1021:$I$1530,""),2,0),"")</f>
        <v/>
      </c>
      <c r="V145" s="203" t="str">
        <f t="array" ref="V145">IFERROR(VLOOKUP($D145,IF((القيود!$A$1021:$A$1530=$D145)*(القيود!$H$1021:$H$1530=U$10),القيود!$A$1021:$I$1530,""),3,0),"")</f>
        <v/>
      </c>
      <c r="W145" s="203" t="str">
        <f t="array" ref="W145">IFERROR(VLOOKUP($D145,IF((القيود!$A$1021:$A$1530=$D145)*(القيود!$H$1021:$H$1530=W$10),القيود!$A$1021:$I$1530,""),2,0),"")</f>
        <v/>
      </c>
      <c r="X145" s="203" t="str">
        <f t="array" ref="X145">IFERROR(VLOOKUP($D145,IF((القيود!$A$1021:$A$1530=$D145)*(القيود!$H$1021:$H$1530=W$10),القيود!$A$1021:$I$1530,""),3,0),"")</f>
        <v/>
      </c>
      <c r="Y145" s="203" t="str">
        <f t="array" ref="Y145">IFERROR(VLOOKUP($D145,IF((القيود!$A$1021:$A$1530=$D145)*(القيود!$H$1021:$H$1530=Y$10),القيود!$A$1021:$I$1530,""),2,0),"")</f>
        <v/>
      </c>
      <c r="Z145" s="203" t="str">
        <f t="array" ref="Z145">IFERROR(VLOOKUP($D145,IF((القيود!$A$1021:$A$1530=$D145)*(القيود!$H$1021:$H$1530=Y$10),القيود!$A$1021:$I$1530,""),3,0),"")</f>
        <v/>
      </c>
      <c r="AA145" s="203" t="str">
        <f t="array" ref="AA145">IFERROR(VLOOKUP($D145,IF((القيود!$A$1021:$A$1530=$D145)*(القيود!$H$1021:$H$1530=AA$10),القيود!$A$1021:$I$1530,""),2,0),"")</f>
        <v/>
      </c>
      <c r="AB145" s="203" t="str">
        <f t="array" ref="AB145">IFERROR(VLOOKUP($D145,IF((القيود!$A$1021:$A$1530=$D145)*(القيود!$H$1021:$H$1530=AA$10),القيود!$A$1021:$I$1530,""),3,0),"")</f>
        <v/>
      </c>
      <c r="AC145" s="203" t="str">
        <f t="array" ref="AC145">IFERROR(VLOOKUP($D145,IF((القيود!$A$1021:$A$1530=$D145)*(القيود!$H$1021:$H$1530=AC$10),القيود!$A$1021:$I$1530,""),2,0),"")</f>
        <v/>
      </c>
      <c r="AD145" s="203" t="str">
        <f t="array" ref="AD145">IFERROR(VLOOKUP($D145,IF((القيود!$A$1021:$A$1530=$D145)*(القيود!$H$1021:$H$1530=AC$10),القيود!$A$1021:$I$1530,""),3,0),"")</f>
        <v/>
      </c>
      <c r="AE145" s="203" t="str">
        <f t="array" ref="AE145">IFERROR(VLOOKUP($D145,IF((القيود!$A$1021:$A$1530=$D145)*(القيود!$H$1021:$H$1530=AE$10),القيود!$A$1021:$I$1530,""),2,0),"")</f>
        <v/>
      </c>
      <c r="AF145" s="203" t="str">
        <f t="array" ref="AF145">IFERROR(VLOOKUP($D145,IF((القيود!$A$1021:$A$1530=$D145)*(القيود!$H$1021:$H$1530=AE$10),القيود!$A$1021:$I$1530,""),3,0),"")</f>
        <v/>
      </c>
      <c r="AG145" s="203" t="str">
        <f t="array" ref="AG145">IFERROR(VLOOKUP($D145,IF((القيود!$A$1021:$A$1530=$D145)*(القيود!$H$1021:$H$1530=AG$10),القيود!$A$1021:$I$1530,""),2,0),"")</f>
        <v/>
      </c>
      <c r="AH145" s="203" t="str">
        <f t="array" ref="AH145">IFERROR(VLOOKUP($D145,IF((القيود!$A$1021:$A$1530=$D145)*(القيود!$H$1021:$H$1530=AG$10),القيود!$A$1021:$I$1530,""),3,0),"")</f>
        <v/>
      </c>
      <c r="AI145" s="203" t="str">
        <f t="array" ref="AI145">IFERROR(VLOOKUP($D145,IF((القيود!$A$1021:$A$1530=$D145)*(القيود!$H$1021:$H$1530=AI$10),القيود!$A$1021:$I$1530,""),2,0),"")</f>
        <v/>
      </c>
      <c r="AJ145" s="203" t="str">
        <f t="array" ref="AJ145">IFERROR(VLOOKUP($D145,IF((القيود!$A$1021:$A$1530=$D145)*(القيود!$H$1021:$H$1530=AI$10),القيود!$A$1021:$I$1530,""),3,0),"")</f>
        <v/>
      </c>
      <c r="AK145" s="203" t="str">
        <f t="array" ref="AK145">IFERROR(VLOOKUP($D145,IF((القيود!$A$1021:$A$1530=$D145)*(القيود!$H$1021:$H$1530=AK$10),القيود!$A$1021:$I$1530,""),2,0),"")</f>
        <v/>
      </c>
      <c r="AL145" s="203" t="str">
        <f t="array" ref="AL145">IFERROR(VLOOKUP($D145,IF((القيود!$A$1021:$A$1530=$D145)*(القيود!$H$1021:$H$1530=AK$10),القيود!$A$1021:$I$1530,""),3,0),"")</f>
        <v/>
      </c>
      <c r="AM145" s="203" t="str">
        <f t="array" ref="AM145">IFERROR(VLOOKUP($D145,IF((القيود!$A$1021:$A$1530=$D145)*(القيود!$H$1021:$H$1530=AM$10),القيود!$A$1021:$I$1530,""),2,0),"")</f>
        <v/>
      </c>
      <c r="AN145" s="203" t="str">
        <f t="array" ref="AN145">IFERROR(VLOOKUP($D145,IF((القيود!$A$1021:$A$1530=$D145)*(القيود!$H$1021:$H$1530=AM$10),القيود!$A$1021:$I$1530,""),3,0),"")</f>
        <v/>
      </c>
      <c r="AO145" s="203" t="str">
        <f t="array" ref="AO145">IFERROR(VLOOKUP($D145,IF((القيود!$A$1021:$A$1530=$D145)*(القيود!$H$1021:$H$1530=AO$10),القيود!$A$1021:$I$1530,""),2,0),"")</f>
        <v/>
      </c>
      <c r="AP145" s="203" t="str">
        <f t="array" ref="AP145">IFERROR(VLOOKUP($D145,IF((القيود!$A$1021:$A$1530=$D145)*(القيود!$H$1021:$H$1530=AO$10),القيود!$A$1021:$I$1530,""),3,0),"")</f>
        <v/>
      </c>
      <c r="AQ145" s="203" t="str">
        <f t="array" ref="AQ145">IFERROR(VLOOKUP($D145,IF((القيود!$A$1021:$A$1530=$D145)*(القيود!$H$1021:$H$1530=AQ$10),القيود!$A$1021:$I$1530,""),2,0),"")</f>
        <v/>
      </c>
      <c r="AR145" s="203" t="str">
        <f t="array" ref="AR145">IFERROR(VLOOKUP($D145,IF((القيود!$A$1021:$A$1530=$D145)*(القيود!$H$1021:$H$1530=AQ$10),القيود!$A$1021:$I$1530,""),3,0),"")</f>
        <v/>
      </c>
      <c r="AS145" s="203" t="str">
        <f t="array" ref="AS145">IFERROR(VLOOKUP($D145,IF((القيود!$A$1021:$A$1530=$D145)*(القيود!$H$1021:$H$1530=AS$10),القيود!$A$1021:$I$1530,""),2,0),"")</f>
        <v/>
      </c>
      <c r="AT145" s="203" t="str">
        <f t="array" ref="AT145">IFERROR(VLOOKUP($D145,IF((القيود!$A$1021:$A$1530=$D145)*(القيود!$H$1021:$H$1530=AS$10),القيود!$A$1021:$I$1530,""),3,0),"")</f>
        <v/>
      </c>
      <c r="AU145" s="203" t="str">
        <f t="array" ref="AU145">IFERROR(VLOOKUP($D145,IF((القيود!$A$1021:$A$1530=$D145)*(القيود!$H$1021:$H$1530=AU$10),القيود!$A$1021:$I$1530,""),2,0),"")</f>
        <v/>
      </c>
      <c r="AV145" s="203" t="str">
        <f t="array" ref="AV145">IFERROR(VLOOKUP($D145,IF((القيود!$A$1021:$A$1530=$D145)*(القيود!$H$1021:$H$1530=AU$10),القيود!$A$1021:$I$1530,""),3,0),"")</f>
        <v/>
      </c>
    </row>
    <row r="146" spans="1:48" s="60" customFormat="1" ht="18.75" customHeight="1">
      <c r="A146" s="70">
        <f t="shared" si="74"/>
        <v>1</v>
      </c>
      <c r="B146" s="70" t="str">
        <f t="shared" si="75"/>
        <v/>
      </c>
      <c r="C146" s="70" t="str">
        <f t="shared" si="76"/>
        <v/>
      </c>
      <c r="D146" s="77">
        <v>134</v>
      </c>
      <c r="E146" s="71"/>
      <c r="F146" s="83"/>
      <c r="G146" s="73"/>
      <c r="H146" s="103">
        <f t="shared" si="77"/>
        <v>0</v>
      </c>
      <c r="I146" s="103">
        <f t="shared" si="78"/>
        <v>0</v>
      </c>
      <c r="J146" s="104">
        <f t="shared" si="79"/>
        <v>0</v>
      </c>
      <c r="K146" s="203" t="str">
        <f t="array" ref="K146">IFERROR(VLOOKUP($D146,IF((القيود!$A$1021:$A$1530=$D146)*(القيود!$H$1021:$H$1530=K$10),القيود!$A$1021:$I$1530,""),2,0),"")</f>
        <v/>
      </c>
      <c r="L146" s="203" t="str">
        <f t="array" ref="L146">IFERROR(VLOOKUP($D146,IF((القيود!$A$1021:$A$1530=$D146)*(القيود!$H$1021:$H$1530=K$10),القيود!$A$1021:$I$1530,""),3,0),"")</f>
        <v/>
      </c>
      <c r="M146" s="203" t="str">
        <f t="array" ref="M146">IFERROR(VLOOKUP($D146,IF((القيود!$A$1021:$A$1530=$D146)*(القيود!$H$1021:$H$1530=M$10),القيود!$A$1021:$I$1530,""),2,0),"")</f>
        <v/>
      </c>
      <c r="N146" s="203" t="str">
        <f t="array" ref="N146">IFERROR(VLOOKUP($D146,IF((القيود!$A$1021:$A$1530=$D146)*(القيود!$H$1021:$H$1530=M$10),القيود!$A$1021:$I$1530,""),3,0),"")</f>
        <v/>
      </c>
      <c r="O146" s="203" t="str">
        <f t="array" ref="O146">IFERROR(VLOOKUP($D146,IF((القيود!$A$1021:$A$1530=$D146)*(القيود!$H$1021:$H$1530=O$10),القيود!$A$1021:$I$1530,""),2,0),"")</f>
        <v/>
      </c>
      <c r="P146" s="203" t="str">
        <f t="array" ref="P146">IFERROR(VLOOKUP($D146,IF((القيود!$A$1021:$A$1530=$D146)*(القيود!$H$1021:$H$1530=O$10),القيود!$A$1021:$I$1530,""),3,0),"")</f>
        <v/>
      </c>
      <c r="Q146" s="203" t="str">
        <f t="array" ref="Q146">IFERROR(VLOOKUP($D146,IF((القيود!$A$1021:$A$1530=$D146)*(القيود!$H$1021:$H$1530=Q$10),القيود!$A$1021:$I$1530,""),2,0),"")</f>
        <v/>
      </c>
      <c r="R146" s="203" t="str">
        <f t="array" ref="R146">IFERROR(VLOOKUP($D146,IF((القيود!$A$1021:$A$1530=$D146)*(القيود!$H$1021:$H$1530=Q$10),القيود!$A$1021:$I$1530,""),3,0),"")</f>
        <v/>
      </c>
      <c r="S146" s="203" t="str">
        <f t="array" ref="S146">IFERROR(VLOOKUP($D146,IF((القيود!$A$1021:$A$1530=$D146)*(القيود!$H$1021:$H$1530=S$10),القيود!$A$1021:$I$1530,""),2,0),"")</f>
        <v/>
      </c>
      <c r="T146" s="203" t="str">
        <f t="array" ref="T146">IFERROR(VLOOKUP($D146,IF((القيود!$A$1021:$A$1530=$D146)*(القيود!$H$1021:$H$1530=S$10),القيود!$A$1021:$I$1530,""),3,0),"")</f>
        <v/>
      </c>
      <c r="U146" s="203" t="str">
        <f t="array" ref="U146">IFERROR(VLOOKUP($D146,IF((القيود!$A$1021:$A$1530=$D146)*(القيود!$H$1021:$H$1530=U$10),القيود!$A$1021:$I$1530,""),2,0),"")</f>
        <v/>
      </c>
      <c r="V146" s="203" t="str">
        <f t="array" ref="V146">IFERROR(VLOOKUP($D146,IF((القيود!$A$1021:$A$1530=$D146)*(القيود!$H$1021:$H$1530=U$10),القيود!$A$1021:$I$1530,""),3,0),"")</f>
        <v/>
      </c>
      <c r="W146" s="203" t="str">
        <f t="array" ref="W146">IFERROR(VLOOKUP($D146,IF((القيود!$A$1021:$A$1530=$D146)*(القيود!$H$1021:$H$1530=W$10),القيود!$A$1021:$I$1530,""),2,0),"")</f>
        <v/>
      </c>
      <c r="X146" s="203" t="str">
        <f t="array" ref="X146">IFERROR(VLOOKUP($D146,IF((القيود!$A$1021:$A$1530=$D146)*(القيود!$H$1021:$H$1530=W$10),القيود!$A$1021:$I$1530,""),3,0),"")</f>
        <v/>
      </c>
      <c r="Y146" s="203" t="str">
        <f t="array" ref="Y146">IFERROR(VLOOKUP($D146,IF((القيود!$A$1021:$A$1530=$D146)*(القيود!$H$1021:$H$1530=Y$10),القيود!$A$1021:$I$1530,""),2,0),"")</f>
        <v/>
      </c>
      <c r="Z146" s="203" t="str">
        <f t="array" ref="Z146">IFERROR(VLOOKUP($D146,IF((القيود!$A$1021:$A$1530=$D146)*(القيود!$H$1021:$H$1530=Y$10),القيود!$A$1021:$I$1530,""),3,0),"")</f>
        <v/>
      </c>
      <c r="AA146" s="203" t="str">
        <f t="array" ref="AA146">IFERROR(VLOOKUP($D146,IF((القيود!$A$1021:$A$1530=$D146)*(القيود!$H$1021:$H$1530=AA$10),القيود!$A$1021:$I$1530,""),2,0),"")</f>
        <v/>
      </c>
      <c r="AB146" s="203" t="str">
        <f t="array" ref="AB146">IFERROR(VLOOKUP($D146,IF((القيود!$A$1021:$A$1530=$D146)*(القيود!$H$1021:$H$1530=AA$10),القيود!$A$1021:$I$1530,""),3,0),"")</f>
        <v/>
      </c>
      <c r="AC146" s="203" t="str">
        <f t="array" ref="AC146">IFERROR(VLOOKUP($D146,IF((القيود!$A$1021:$A$1530=$D146)*(القيود!$H$1021:$H$1530=AC$10),القيود!$A$1021:$I$1530,""),2,0),"")</f>
        <v/>
      </c>
      <c r="AD146" s="203" t="str">
        <f t="array" ref="AD146">IFERROR(VLOOKUP($D146,IF((القيود!$A$1021:$A$1530=$D146)*(القيود!$H$1021:$H$1530=AC$10),القيود!$A$1021:$I$1530,""),3,0),"")</f>
        <v/>
      </c>
      <c r="AE146" s="203" t="str">
        <f t="array" ref="AE146">IFERROR(VLOOKUP($D146,IF((القيود!$A$1021:$A$1530=$D146)*(القيود!$H$1021:$H$1530=AE$10),القيود!$A$1021:$I$1530,""),2,0),"")</f>
        <v/>
      </c>
      <c r="AF146" s="203" t="str">
        <f t="array" ref="AF146">IFERROR(VLOOKUP($D146,IF((القيود!$A$1021:$A$1530=$D146)*(القيود!$H$1021:$H$1530=AE$10),القيود!$A$1021:$I$1530,""),3,0),"")</f>
        <v/>
      </c>
      <c r="AG146" s="203" t="str">
        <f t="array" ref="AG146">IFERROR(VLOOKUP($D146,IF((القيود!$A$1021:$A$1530=$D146)*(القيود!$H$1021:$H$1530=AG$10),القيود!$A$1021:$I$1530,""),2,0),"")</f>
        <v/>
      </c>
      <c r="AH146" s="203" t="str">
        <f t="array" ref="AH146">IFERROR(VLOOKUP($D146,IF((القيود!$A$1021:$A$1530=$D146)*(القيود!$H$1021:$H$1530=AG$10),القيود!$A$1021:$I$1530,""),3,0),"")</f>
        <v/>
      </c>
      <c r="AI146" s="203" t="str">
        <f t="array" ref="AI146">IFERROR(VLOOKUP($D146,IF((القيود!$A$1021:$A$1530=$D146)*(القيود!$H$1021:$H$1530=AI$10),القيود!$A$1021:$I$1530,""),2,0),"")</f>
        <v/>
      </c>
      <c r="AJ146" s="203" t="str">
        <f t="array" ref="AJ146">IFERROR(VLOOKUP($D146,IF((القيود!$A$1021:$A$1530=$D146)*(القيود!$H$1021:$H$1530=AI$10),القيود!$A$1021:$I$1530,""),3,0),"")</f>
        <v/>
      </c>
      <c r="AK146" s="203" t="str">
        <f t="array" ref="AK146">IFERROR(VLOOKUP($D146,IF((القيود!$A$1021:$A$1530=$D146)*(القيود!$H$1021:$H$1530=AK$10),القيود!$A$1021:$I$1530,""),2,0),"")</f>
        <v/>
      </c>
      <c r="AL146" s="203" t="str">
        <f t="array" ref="AL146">IFERROR(VLOOKUP($D146,IF((القيود!$A$1021:$A$1530=$D146)*(القيود!$H$1021:$H$1530=AK$10),القيود!$A$1021:$I$1530,""),3,0),"")</f>
        <v/>
      </c>
      <c r="AM146" s="203" t="str">
        <f t="array" ref="AM146">IFERROR(VLOOKUP($D146,IF((القيود!$A$1021:$A$1530=$D146)*(القيود!$H$1021:$H$1530=AM$10),القيود!$A$1021:$I$1530,""),2,0),"")</f>
        <v/>
      </c>
      <c r="AN146" s="203" t="str">
        <f t="array" ref="AN146">IFERROR(VLOOKUP($D146,IF((القيود!$A$1021:$A$1530=$D146)*(القيود!$H$1021:$H$1530=AM$10),القيود!$A$1021:$I$1530,""),3,0),"")</f>
        <v/>
      </c>
      <c r="AO146" s="203" t="str">
        <f t="array" ref="AO146">IFERROR(VLOOKUP($D146,IF((القيود!$A$1021:$A$1530=$D146)*(القيود!$H$1021:$H$1530=AO$10),القيود!$A$1021:$I$1530,""),2,0),"")</f>
        <v/>
      </c>
      <c r="AP146" s="203" t="str">
        <f t="array" ref="AP146">IFERROR(VLOOKUP($D146,IF((القيود!$A$1021:$A$1530=$D146)*(القيود!$H$1021:$H$1530=AO$10),القيود!$A$1021:$I$1530,""),3,0),"")</f>
        <v/>
      </c>
      <c r="AQ146" s="203" t="str">
        <f t="array" ref="AQ146">IFERROR(VLOOKUP($D146,IF((القيود!$A$1021:$A$1530=$D146)*(القيود!$H$1021:$H$1530=AQ$10),القيود!$A$1021:$I$1530,""),2,0),"")</f>
        <v/>
      </c>
      <c r="AR146" s="203" t="str">
        <f t="array" ref="AR146">IFERROR(VLOOKUP($D146,IF((القيود!$A$1021:$A$1530=$D146)*(القيود!$H$1021:$H$1530=AQ$10),القيود!$A$1021:$I$1530,""),3,0),"")</f>
        <v/>
      </c>
      <c r="AS146" s="203" t="str">
        <f t="array" ref="AS146">IFERROR(VLOOKUP($D146,IF((القيود!$A$1021:$A$1530=$D146)*(القيود!$H$1021:$H$1530=AS$10),القيود!$A$1021:$I$1530,""),2,0),"")</f>
        <v/>
      </c>
      <c r="AT146" s="203" t="str">
        <f t="array" ref="AT146">IFERROR(VLOOKUP($D146,IF((القيود!$A$1021:$A$1530=$D146)*(القيود!$H$1021:$H$1530=AS$10),القيود!$A$1021:$I$1530,""),3,0),"")</f>
        <v/>
      </c>
      <c r="AU146" s="203" t="str">
        <f t="array" ref="AU146">IFERROR(VLOOKUP($D146,IF((القيود!$A$1021:$A$1530=$D146)*(القيود!$H$1021:$H$1530=AU$10),القيود!$A$1021:$I$1530,""),2,0),"")</f>
        <v/>
      </c>
      <c r="AV146" s="203" t="str">
        <f t="array" ref="AV146">IFERROR(VLOOKUP($D146,IF((القيود!$A$1021:$A$1530=$D146)*(القيود!$H$1021:$H$1530=AU$10),القيود!$A$1021:$I$1530,""),3,0),"")</f>
        <v/>
      </c>
    </row>
    <row r="147" spans="1:48" s="60" customFormat="1" ht="18.75" customHeight="1">
      <c r="A147" s="70">
        <f t="shared" si="74"/>
        <v>1</v>
      </c>
      <c r="B147" s="70" t="str">
        <f t="shared" si="75"/>
        <v/>
      </c>
      <c r="C147" s="70" t="str">
        <f t="shared" si="76"/>
        <v/>
      </c>
      <c r="D147" s="77">
        <v>135</v>
      </c>
      <c r="E147" s="80"/>
      <c r="F147" s="83"/>
      <c r="G147" s="82"/>
      <c r="H147" s="103">
        <f t="shared" si="77"/>
        <v>0</v>
      </c>
      <c r="I147" s="103">
        <f t="shared" si="78"/>
        <v>0</v>
      </c>
      <c r="J147" s="104">
        <f t="shared" si="79"/>
        <v>0</v>
      </c>
      <c r="K147" s="203" t="str">
        <f t="array" ref="K147">IFERROR(VLOOKUP($D147,IF((القيود!$A$1021:$A$1530=$D147)*(القيود!$H$1021:$H$1530=K$10),القيود!$A$1021:$I$1530,""),2,0),"")</f>
        <v/>
      </c>
      <c r="L147" s="203" t="str">
        <f t="array" ref="L147">IFERROR(VLOOKUP($D147,IF((القيود!$A$1021:$A$1530=$D147)*(القيود!$H$1021:$H$1530=K$10),القيود!$A$1021:$I$1530,""),3,0),"")</f>
        <v/>
      </c>
      <c r="M147" s="203" t="str">
        <f t="array" ref="M147">IFERROR(VLOOKUP($D147,IF((القيود!$A$1021:$A$1530=$D147)*(القيود!$H$1021:$H$1530=M$10),القيود!$A$1021:$I$1530,""),2,0),"")</f>
        <v/>
      </c>
      <c r="N147" s="203" t="str">
        <f t="array" ref="N147">IFERROR(VLOOKUP($D147,IF((القيود!$A$1021:$A$1530=$D147)*(القيود!$H$1021:$H$1530=M$10),القيود!$A$1021:$I$1530,""),3,0),"")</f>
        <v/>
      </c>
      <c r="O147" s="203" t="str">
        <f t="array" ref="O147">IFERROR(VLOOKUP($D147,IF((القيود!$A$1021:$A$1530=$D147)*(القيود!$H$1021:$H$1530=O$10),القيود!$A$1021:$I$1530,""),2,0),"")</f>
        <v/>
      </c>
      <c r="P147" s="203" t="str">
        <f t="array" ref="P147">IFERROR(VLOOKUP($D147,IF((القيود!$A$1021:$A$1530=$D147)*(القيود!$H$1021:$H$1530=O$10),القيود!$A$1021:$I$1530,""),3,0),"")</f>
        <v/>
      </c>
      <c r="Q147" s="203" t="str">
        <f t="array" ref="Q147">IFERROR(VLOOKUP($D147,IF((القيود!$A$1021:$A$1530=$D147)*(القيود!$H$1021:$H$1530=Q$10),القيود!$A$1021:$I$1530,""),2,0),"")</f>
        <v/>
      </c>
      <c r="R147" s="203" t="str">
        <f t="array" ref="R147">IFERROR(VLOOKUP($D147,IF((القيود!$A$1021:$A$1530=$D147)*(القيود!$H$1021:$H$1530=Q$10),القيود!$A$1021:$I$1530,""),3,0),"")</f>
        <v/>
      </c>
      <c r="S147" s="203" t="str">
        <f t="array" ref="S147">IFERROR(VLOOKUP($D147,IF((القيود!$A$1021:$A$1530=$D147)*(القيود!$H$1021:$H$1530=S$10),القيود!$A$1021:$I$1530,""),2,0),"")</f>
        <v/>
      </c>
      <c r="T147" s="203" t="str">
        <f t="array" ref="T147">IFERROR(VLOOKUP($D147,IF((القيود!$A$1021:$A$1530=$D147)*(القيود!$H$1021:$H$1530=S$10),القيود!$A$1021:$I$1530,""),3,0),"")</f>
        <v/>
      </c>
      <c r="U147" s="203" t="str">
        <f t="array" ref="U147">IFERROR(VLOOKUP($D147,IF((القيود!$A$1021:$A$1530=$D147)*(القيود!$H$1021:$H$1530=U$10),القيود!$A$1021:$I$1530,""),2,0),"")</f>
        <v/>
      </c>
      <c r="V147" s="203" t="str">
        <f t="array" ref="V147">IFERROR(VLOOKUP($D147,IF((القيود!$A$1021:$A$1530=$D147)*(القيود!$H$1021:$H$1530=U$10),القيود!$A$1021:$I$1530,""),3,0),"")</f>
        <v/>
      </c>
      <c r="W147" s="203" t="str">
        <f t="array" ref="W147">IFERROR(VLOOKUP($D147,IF((القيود!$A$1021:$A$1530=$D147)*(القيود!$H$1021:$H$1530=W$10),القيود!$A$1021:$I$1530,""),2,0),"")</f>
        <v/>
      </c>
      <c r="X147" s="203" t="str">
        <f t="array" ref="X147">IFERROR(VLOOKUP($D147,IF((القيود!$A$1021:$A$1530=$D147)*(القيود!$H$1021:$H$1530=W$10),القيود!$A$1021:$I$1530,""),3,0),"")</f>
        <v/>
      </c>
      <c r="Y147" s="203" t="str">
        <f t="array" ref="Y147">IFERROR(VLOOKUP($D147,IF((القيود!$A$1021:$A$1530=$D147)*(القيود!$H$1021:$H$1530=Y$10),القيود!$A$1021:$I$1530,""),2,0),"")</f>
        <v/>
      </c>
      <c r="Z147" s="203" t="str">
        <f t="array" ref="Z147">IFERROR(VLOOKUP($D147,IF((القيود!$A$1021:$A$1530=$D147)*(القيود!$H$1021:$H$1530=Y$10),القيود!$A$1021:$I$1530,""),3,0),"")</f>
        <v/>
      </c>
      <c r="AA147" s="203" t="str">
        <f t="array" ref="AA147">IFERROR(VLOOKUP($D147,IF((القيود!$A$1021:$A$1530=$D147)*(القيود!$H$1021:$H$1530=AA$10),القيود!$A$1021:$I$1530,""),2,0),"")</f>
        <v/>
      </c>
      <c r="AB147" s="203" t="str">
        <f t="array" ref="AB147">IFERROR(VLOOKUP($D147,IF((القيود!$A$1021:$A$1530=$D147)*(القيود!$H$1021:$H$1530=AA$10),القيود!$A$1021:$I$1530,""),3,0),"")</f>
        <v/>
      </c>
      <c r="AC147" s="203" t="str">
        <f t="array" ref="AC147">IFERROR(VLOOKUP($D147,IF((القيود!$A$1021:$A$1530=$D147)*(القيود!$H$1021:$H$1530=AC$10),القيود!$A$1021:$I$1530,""),2,0),"")</f>
        <v/>
      </c>
      <c r="AD147" s="203" t="str">
        <f t="array" ref="AD147">IFERROR(VLOOKUP($D147,IF((القيود!$A$1021:$A$1530=$D147)*(القيود!$H$1021:$H$1530=AC$10),القيود!$A$1021:$I$1530,""),3,0),"")</f>
        <v/>
      </c>
      <c r="AE147" s="203" t="str">
        <f t="array" ref="AE147">IFERROR(VLOOKUP($D147,IF((القيود!$A$1021:$A$1530=$D147)*(القيود!$H$1021:$H$1530=AE$10),القيود!$A$1021:$I$1530,""),2,0),"")</f>
        <v/>
      </c>
      <c r="AF147" s="203" t="str">
        <f t="array" ref="AF147">IFERROR(VLOOKUP($D147,IF((القيود!$A$1021:$A$1530=$D147)*(القيود!$H$1021:$H$1530=AE$10),القيود!$A$1021:$I$1530,""),3,0),"")</f>
        <v/>
      </c>
      <c r="AG147" s="203" t="str">
        <f t="array" ref="AG147">IFERROR(VLOOKUP($D147,IF((القيود!$A$1021:$A$1530=$D147)*(القيود!$H$1021:$H$1530=AG$10),القيود!$A$1021:$I$1530,""),2,0),"")</f>
        <v/>
      </c>
      <c r="AH147" s="203" t="str">
        <f t="array" ref="AH147">IFERROR(VLOOKUP($D147,IF((القيود!$A$1021:$A$1530=$D147)*(القيود!$H$1021:$H$1530=AG$10),القيود!$A$1021:$I$1530,""),3,0),"")</f>
        <v/>
      </c>
      <c r="AI147" s="203" t="str">
        <f t="array" ref="AI147">IFERROR(VLOOKUP($D147,IF((القيود!$A$1021:$A$1530=$D147)*(القيود!$H$1021:$H$1530=AI$10),القيود!$A$1021:$I$1530,""),2,0),"")</f>
        <v/>
      </c>
      <c r="AJ147" s="203" t="str">
        <f t="array" ref="AJ147">IFERROR(VLOOKUP($D147,IF((القيود!$A$1021:$A$1530=$D147)*(القيود!$H$1021:$H$1530=AI$10),القيود!$A$1021:$I$1530,""),3,0),"")</f>
        <v/>
      </c>
      <c r="AK147" s="203" t="str">
        <f t="array" ref="AK147">IFERROR(VLOOKUP($D147,IF((القيود!$A$1021:$A$1530=$D147)*(القيود!$H$1021:$H$1530=AK$10),القيود!$A$1021:$I$1530,""),2,0),"")</f>
        <v/>
      </c>
      <c r="AL147" s="203" t="str">
        <f t="array" ref="AL147">IFERROR(VLOOKUP($D147,IF((القيود!$A$1021:$A$1530=$D147)*(القيود!$H$1021:$H$1530=AK$10),القيود!$A$1021:$I$1530,""),3,0),"")</f>
        <v/>
      </c>
      <c r="AM147" s="203" t="str">
        <f t="array" ref="AM147">IFERROR(VLOOKUP($D147,IF((القيود!$A$1021:$A$1530=$D147)*(القيود!$H$1021:$H$1530=AM$10),القيود!$A$1021:$I$1530,""),2,0),"")</f>
        <v/>
      </c>
      <c r="AN147" s="203" t="str">
        <f t="array" ref="AN147">IFERROR(VLOOKUP($D147,IF((القيود!$A$1021:$A$1530=$D147)*(القيود!$H$1021:$H$1530=AM$10),القيود!$A$1021:$I$1530,""),3,0),"")</f>
        <v/>
      </c>
      <c r="AO147" s="203" t="str">
        <f t="array" ref="AO147">IFERROR(VLOOKUP($D147,IF((القيود!$A$1021:$A$1530=$D147)*(القيود!$H$1021:$H$1530=AO$10),القيود!$A$1021:$I$1530,""),2,0),"")</f>
        <v/>
      </c>
      <c r="AP147" s="203" t="str">
        <f t="array" ref="AP147">IFERROR(VLOOKUP($D147,IF((القيود!$A$1021:$A$1530=$D147)*(القيود!$H$1021:$H$1530=AO$10),القيود!$A$1021:$I$1530,""),3,0),"")</f>
        <v/>
      </c>
      <c r="AQ147" s="203" t="str">
        <f t="array" ref="AQ147">IFERROR(VLOOKUP($D147,IF((القيود!$A$1021:$A$1530=$D147)*(القيود!$H$1021:$H$1530=AQ$10),القيود!$A$1021:$I$1530,""),2,0),"")</f>
        <v/>
      </c>
      <c r="AR147" s="203" t="str">
        <f t="array" ref="AR147">IFERROR(VLOOKUP($D147,IF((القيود!$A$1021:$A$1530=$D147)*(القيود!$H$1021:$H$1530=AQ$10),القيود!$A$1021:$I$1530,""),3,0),"")</f>
        <v/>
      </c>
      <c r="AS147" s="203" t="str">
        <f t="array" ref="AS147">IFERROR(VLOOKUP($D147,IF((القيود!$A$1021:$A$1530=$D147)*(القيود!$H$1021:$H$1530=AS$10),القيود!$A$1021:$I$1530,""),2,0),"")</f>
        <v/>
      </c>
      <c r="AT147" s="203" t="str">
        <f t="array" ref="AT147">IFERROR(VLOOKUP($D147,IF((القيود!$A$1021:$A$1530=$D147)*(القيود!$H$1021:$H$1530=AS$10),القيود!$A$1021:$I$1530,""),3,0),"")</f>
        <v/>
      </c>
      <c r="AU147" s="203" t="str">
        <f t="array" ref="AU147">IFERROR(VLOOKUP($D147,IF((القيود!$A$1021:$A$1530=$D147)*(القيود!$H$1021:$H$1530=AU$10),القيود!$A$1021:$I$1530,""),2,0),"")</f>
        <v/>
      </c>
      <c r="AV147" s="203" t="str">
        <f t="array" ref="AV147">IFERROR(VLOOKUP($D147,IF((القيود!$A$1021:$A$1530=$D147)*(القيود!$H$1021:$H$1530=AU$10),القيود!$A$1021:$I$1530,""),3,0),"")</f>
        <v/>
      </c>
    </row>
    <row r="148" spans="1:48" s="60" customFormat="1" ht="18.75" customHeight="1">
      <c r="A148" s="70">
        <f t="shared" si="74"/>
        <v>1</v>
      </c>
      <c r="B148" s="70" t="str">
        <f t="shared" si="75"/>
        <v/>
      </c>
      <c r="C148" s="70" t="str">
        <f t="shared" si="76"/>
        <v/>
      </c>
      <c r="D148" s="77">
        <v>136</v>
      </c>
      <c r="E148" s="71"/>
      <c r="F148" s="83"/>
      <c r="G148" s="73"/>
      <c r="H148" s="103">
        <f t="shared" si="77"/>
        <v>0</v>
      </c>
      <c r="I148" s="103">
        <f t="shared" si="78"/>
        <v>0</v>
      </c>
      <c r="J148" s="104">
        <f t="shared" si="79"/>
        <v>0</v>
      </c>
      <c r="K148" s="203" t="str">
        <f t="array" ref="K148">IFERROR(VLOOKUP($D148,IF((القيود!$A$1021:$A$1530=$D148)*(القيود!$H$1021:$H$1530=K$10),القيود!$A$1021:$I$1530,""),2,0),"")</f>
        <v/>
      </c>
      <c r="L148" s="203" t="str">
        <f t="array" ref="L148">IFERROR(VLOOKUP($D148,IF((القيود!$A$1021:$A$1530=$D148)*(القيود!$H$1021:$H$1530=K$10),القيود!$A$1021:$I$1530,""),3,0),"")</f>
        <v/>
      </c>
      <c r="M148" s="203" t="str">
        <f t="array" ref="M148">IFERROR(VLOOKUP($D148,IF((القيود!$A$1021:$A$1530=$D148)*(القيود!$H$1021:$H$1530=M$10),القيود!$A$1021:$I$1530,""),2,0),"")</f>
        <v/>
      </c>
      <c r="N148" s="203" t="str">
        <f t="array" ref="N148">IFERROR(VLOOKUP($D148,IF((القيود!$A$1021:$A$1530=$D148)*(القيود!$H$1021:$H$1530=M$10),القيود!$A$1021:$I$1530,""),3,0),"")</f>
        <v/>
      </c>
      <c r="O148" s="203" t="str">
        <f t="array" ref="O148">IFERROR(VLOOKUP($D148,IF((القيود!$A$1021:$A$1530=$D148)*(القيود!$H$1021:$H$1530=O$10),القيود!$A$1021:$I$1530,""),2,0),"")</f>
        <v/>
      </c>
      <c r="P148" s="203" t="str">
        <f t="array" ref="P148">IFERROR(VLOOKUP($D148,IF((القيود!$A$1021:$A$1530=$D148)*(القيود!$H$1021:$H$1530=O$10),القيود!$A$1021:$I$1530,""),3,0),"")</f>
        <v/>
      </c>
      <c r="Q148" s="203" t="str">
        <f t="array" ref="Q148">IFERROR(VLOOKUP($D148,IF((القيود!$A$1021:$A$1530=$D148)*(القيود!$H$1021:$H$1530=Q$10),القيود!$A$1021:$I$1530,""),2,0),"")</f>
        <v/>
      </c>
      <c r="R148" s="203" t="str">
        <f t="array" ref="R148">IFERROR(VLOOKUP($D148,IF((القيود!$A$1021:$A$1530=$D148)*(القيود!$H$1021:$H$1530=Q$10),القيود!$A$1021:$I$1530,""),3,0),"")</f>
        <v/>
      </c>
      <c r="S148" s="203" t="str">
        <f t="array" ref="S148">IFERROR(VLOOKUP($D148,IF((القيود!$A$1021:$A$1530=$D148)*(القيود!$H$1021:$H$1530=S$10),القيود!$A$1021:$I$1530,""),2,0),"")</f>
        <v/>
      </c>
      <c r="T148" s="203" t="str">
        <f t="array" ref="T148">IFERROR(VLOOKUP($D148,IF((القيود!$A$1021:$A$1530=$D148)*(القيود!$H$1021:$H$1530=S$10),القيود!$A$1021:$I$1530,""),3,0),"")</f>
        <v/>
      </c>
      <c r="U148" s="203" t="str">
        <f t="array" ref="U148">IFERROR(VLOOKUP($D148,IF((القيود!$A$1021:$A$1530=$D148)*(القيود!$H$1021:$H$1530=U$10),القيود!$A$1021:$I$1530,""),2,0),"")</f>
        <v/>
      </c>
      <c r="V148" s="203" t="str">
        <f t="array" ref="V148">IFERROR(VLOOKUP($D148,IF((القيود!$A$1021:$A$1530=$D148)*(القيود!$H$1021:$H$1530=U$10),القيود!$A$1021:$I$1530,""),3,0),"")</f>
        <v/>
      </c>
      <c r="W148" s="203" t="str">
        <f t="array" ref="W148">IFERROR(VLOOKUP($D148,IF((القيود!$A$1021:$A$1530=$D148)*(القيود!$H$1021:$H$1530=W$10),القيود!$A$1021:$I$1530,""),2,0),"")</f>
        <v/>
      </c>
      <c r="X148" s="203" t="str">
        <f t="array" ref="X148">IFERROR(VLOOKUP($D148,IF((القيود!$A$1021:$A$1530=$D148)*(القيود!$H$1021:$H$1530=W$10),القيود!$A$1021:$I$1530,""),3,0),"")</f>
        <v/>
      </c>
      <c r="Y148" s="203" t="str">
        <f t="array" ref="Y148">IFERROR(VLOOKUP($D148,IF((القيود!$A$1021:$A$1530=$D148)*(القيود!$H$1021:$H$1530=Y$10),القيود!$A$1021:$I$1530,""),2,0),"")</f>
        <v/>
      </c>
      <c r="Z148" s="203" t="str">
        <f t="array" ref="Z148">IFERROR(VLOOKUP($D148,IF((القيود!$A$1021:$A$1530=$D148)*(القيود!$H$1021:$H$1530=Y$10),القيود!$A$1021:$I$1530,""),3,0),"")</f>
        <v/>
      </c>
      <c r="AA148" s="203" t="str">
        <f t="array" ref="AA148">IFERROR(VLOOKUP($D148,IF((القيود!$A$1021:$A$1530=$D148)*(القيود!$H$1021:$H$1530=AA$10),القيود!$A$1021:$I$1530,""),2,0),"")</f>
        <v/>
      </c>
      <c r="AB148" s="203" t="str">
        <f t="array" ref="AB148">IFERROR(VLOOKUP($D148,IF((القيود!$A$1021:$A$1530=$D148)*(القيود!$H$1021:$H$1530=AA$10),القيود!$A$1021:$I$1530,""),3,0),"")</f>
        <v/>
      </c>
      <c r="AC148" s="203" t="str">
        <f t="array" ref="AC148">IFERROR(VLOOKUP($D148,IF((القيود!$A$1021:$A$1530=$D148)*(القيود!$H$1021:$H$1530=AC$10),القيود!$A$1021:$I$1530,""),2,0),"")</f>
        <v/>
      </c>
      <c r="AD148" s="203" t="str">
        <f t="array" ref="AD148">IFERROR(VLOOKUP($D148,IF((القيود!$A$1021:$A$1530=$D148)*(القيود!$H$1021:$H$1530=AC$10),القيود!$A$1021:$I$1530,""),3,0),"")</f>
        <v/>
      </c>
      <c r="AE148" s="203" t="str">
        <f t="array" ref="AE148">IFERROR(VLOOKUP($D148,IF((القيود!$A$1021:$A$1530=$D148)*(القيود!$H$1021:$H$1530=AE$10),القيود!$A$1021:$I$1530,""),2,0),"")</f>
        <v/>
      </c>
      <c r="AF148" s="203" t="str">
        <f t="array" ref="AF148">IFERROR(VLOOKUP($D148,IF((القيود!$A$1021:$A$1530=$D148)*(القيود!$H$1021:$H$1530=AE$10),القيود!$A$1021:$I$1530,""),3,0),"")</f>
        <v/>
      </c>
      <c r="AG148" s="203" t="str">
        <f t="array" ref="AG148">IFERROR(VLOOKUP($D148,IF((القيود!$A$1021:$A$1530=$D148)*(القيود!$H$1021:$H$1530=AG$10),القيود!$A$1021:$I$1530,""),2,0),"")</f>
        <v/>
      </c>
      <c r="AH148" s="203" t="str">
        <f t="array" ref="AH148">IFERROR(VLOOKUP($D148,IF((القيود!$A$1021:$A$1530=$D148)*(القيود!$H$1021:$H$1530=AG$10),القيود!$A$1021:$I$1530,""),3,0),"")</f>
        <v/>
      </c>
      <c r="AI148" s="203" t="str">
        <f t="array" ref="AI148">IFERROR(VLOOKUP($D148,IF((القيود!$A$1021:$A$1530=$D148)*(القيود!$H$1021:$H$1530=AI$10),القيود!$A$1021:$I$1530,""),2,0),"")</f>
        <v/>
      </c>
      <c r="AJ148" s="203" t="str">
        <f t="array" ref="AJ148">IFERROR(VLOOKUP($D148,IF((القيود!$A$1021:$A$1530=$D148)*(القيود!$H$1021:$H$1530=AI$10),القيود!$A$1021:$I$1530,""),3,0),"")</f>
        <v/>
      </c>
      <c r="AK148" s="203" t="str">
        <f t="array" ref="AK148">IFERROR(VLOOKUP($D148,IF((القيود!$A$1021:$A$1530=$D148)*(القيود!$H$1021:$H$1530=AK$10),القيود!$A$1021:$I$1530,""),2,0),"")</f>
        <v/>
      </c>
      <c r="AL148" s="203" t="str">
        <f t="array" ref="AL148">IFERROR(VLOOKUP($D148,IF((القيود!$A$1021:$A$1530=$D148)*(القيود!$H$1021:$H$1530=AK$10),القيود!$A$1021:$I$1530,""),3,0),"")</f>
        <v/>
      </c>
      <c r="AM148" s="203" t="str">
        <f t="array" ref="AM148">IFERROR(VLOOKUP($D148,IF((القيود!$A$1021:$A$1530=$D148)*(القيود!$H$1021:$H$1530=AM$10),القيود!$A$1021:$I$1530,""),2,0),"")</f>
        <v/>
      </c>
      <c r="AN148" s="203" t="str">
        <f t="array" ref="AN148">IFERROR(VLOOKUP($D148,IF((القيود!$A$1021:$A$1530=$D148)*(القيود!$H$1021:$H$1530=AM$10),القيود!$A$1021:$I$1530,""),3,0),"")</f>
        <v/>
      </c>
      <c r="AO148" s="203" t="str">
        <f t="array" ref="AO148">IFERROR(VLOOKUP($D148,IF((القيود!$A$1021:$A$1530=$D148)*(القيود!$H$1021:$H$1530=AO$10),القيود!$A$1021:$I$1530,""),2,0),"")</f>
        <v/>
      </c>
      <c r="AP148" s="203" t="str">
        <f t="array" ref="AP148">IFERROR(VLOOKUP($D148,IF((القيود!$A$1021:$A$1530=$D148)*(القيود!$H$1021:$H$1530=AO$10),القيود!$A$1021:$I$1530,""),3,0),"")</f>
        <v/>
      </c>
      <c r="AQ148" s="203" t="str">
        <f t="array" ref="AQ148">IFERROR(VLOOKUP($D148,IF((القيود!$A$1021:$A$1530=$D148)*(القيود!$H$1021:$H$1530=AQ$10),القيود!$A$1021:$I$1530,""),2,0),"")</f>
        <v/>
      </c>
      <c r="AR148" s="203" t="str">
        <f t="array" ref="AR148">IFERROR(VLOOKUP($D148,IF((القيود!$A$1021:$A$1530=$D148)*(القيود!$H$1021:$H$1530=AQ$10),القيود!$A$1021:$I$1530,""),3,0),"")</f>
        <v/>
      </c>
      <c r="AS148" s="203" t="str">
        <f t="array" ref="AS148">IFERROR(VLOOKUP($D148,IF((القيود!$A$1021:$A$1530=$D148)*(القيود!$H$1021:$H$1530=AS$10),القيود!$A$1021:$I$1530,""),2,0),"")</f>
        <v/>
      </c>
      <c r="AT148" s="203" t="str">
        <f t="array" ref="AT148">IFERROR(VLOOKUP($D148,IF((القيود!$A$1021:$A$1530=$D148)*(القيود!$H$1021:$H$1530=AS$10),القيود!$A$1021:$I$1530,""),3,0),"")</f>
        <v/>
      </c>
      <c r="AU148" s="203" t="str">
        <f t="array" ref="AU148">IFERROR(VLOOKUP($D148,IF((القيود!$A$1021:$A$1530=$D148)*(القيود!$H$1021:$H$1530=AU$10),القيود!$A$1021:$I$1530,""),2,0),"")</f>
        <v/>
      </c>
      <c r="AV148" s="203" t="str">
        <f t="array" ref="AV148">IFERROR(VLOOKUP($D148,IF((القيود!$A$1021:$A$1530=$D148)*(القيود!$H$1021:$H$1530=AU$10),القيود!$A$1021:$I$1530,""),3,0),"")</f>
        <v/>
      </c>
    </row>
    <row r="149" spans="1:48" s="60" customFormat="1" ht="18.75" customHeight="1">
      <c r="A149" s="70">
        <f t="shared" si="74"/>
        <v>1</v>
      </c>
      <c r="B149" s="70" t="str">
        <f t="shared" si="75"/>
        <v/>
      </c>
      <c r="C149" s="70" t="str">
        <f t="shared" si="76"/>
        <v/>
      </c>
      <c r="D149" s="77">
        <v>137</v>
      </c>
      <c r="E149" s="80"/>
      <c r="F149" s="83"/>
      <c r="G149" s="82"/>
      <c r="H149" s="103">
        <f t="shared" si="77"/>
        <v>0</v>
      </c>
      <c r="I149" s="103">
        <f t="shared" si="78"/>
        <v>0</v>
      </c>
      <c r="J149" s="104">
        <f t="shared" si="79"/>
        <v>0</v>
      </c>
      <c r="K149" s="203" t="str">
        <f t="array" ref="K149">IFERROR(VLOOKUP($D149,IF((القيود!$A$1021:$A$1530=$D149)*(القيود!$H$1021:$H$1530=K$10),القيود!$A$1021:$I$1530,""),2,0),"")</f>
        <v/>
      </c>
      <c r="L149" s="203" t="str">
        <f t="array" ref="L149">IFERROR(VLOOKUP($D149,IF((القيود!$A$1021:$A$1530=$D149)*(القيود!$H$1021:$H$1530=K$10),القيود!$A$1021:$I$1530,""),3,0),"")</f>
        <v/>
      </c>
      <c r="M149" s="203" t="str">
        <f t="array" ref="M149">IFERROR(VLOOKUP($D149,IF((القيود!$A$1021:$A$1530=$D149)*(القيود!$H$1021:$H$1530=M$10),القيود!$A$1021:$I$1530,""),2,0),"")</f>
        <v/>
      </c>
      <c r="N149" s="203" t="str">
        <f t="array" ref="N149">IFERROR(VLOOKUP($D149,IF((القيود!$A$1021:$A$1530=$D149)*(القيود!$H$1021:$H$1530=M$10),القيود!$A$1021:$I$1530,""),3,0),"")</f>
        <v/>
      </c>
      <c r="O149" s="203" t="str">
        <f t="array" ref="O149">IFERROR(VLOOKUP($D149,IF((القيود!$A$1021:$A$1530=$D149)*(القيود!$H$1021:$H$1530=O$10),القيود!$A$1021:$I$1530,""),2,0),"")</f>
        <v/>
      </c>
      <c r="P149" s="203" t="str">
        <f t="array" ref="P149">IFERROR(VLOOKUP($D149,IF((القيود!$A$1021:$A$1530=$D149)*(القيود!$H$1021:$H$1530=O$10),القيود!$A$1021:$I$1530,""),3,0),"")</f>
        <v/>
      </c>
      <c r="Q149" s="203" t="str">
        <f t="array" ref="Q149">IFERROR(VLOOKUP($D149,IF((القيود!$A$1021:$A$1530=$D149)*(القيود!$H$1021:$H$1530=Q$10),القيود!$A$1021:$I$1530,""),2,0),"")</f>
        <v/>
      </c>
      <c r="R149" s="203" t="str">
        <f t="array" ref="R149">IFERROR(VLOOKUP($D149,IF((القيود!$A$1021:$A$1530=$D149)*(القيود!$H$1021:$H$1530=Q$10),القيود!$A$1021:$I$1530,""),3,0),"")</f>
        <v/>
      </c>
      <c r="S149" s="203" t="str">
        <f t="array" ref="S149">IFERROR(VLOOKUP($D149,IF((القيود!$A$1021:$A$1530=$D149)*(القيود!$H$1021:$H$1530=S$10),القيود!$A$1021:$I$1530,""),2,0),"")</f>
        <v/>
      </c>
      <c r="T149" s="203" t="str">
        <f t="array" ref="T149">IFERROR(VLOOKUP($D149,IF((القيود!$A$1021:$A$1530=$D149)*(القيود!$H$1021:$H$1530=S$10),القيود!$A$1021:$I$1530,""),3,0),"")</f>
        <v/>
      </c>
      <c r="U149" s="203" t="str">
        <f t="array" ref="U149">IFERROR(VLOOKUP($D149,IF((القيود!$A$1021:$A$1530=$D149)*(القيود!$H$1021:$H$1530=U$10),القيود!$A$1021:$I$1530,""),2,0),"")</f>
        <v/>
      </c>
      <c r="V149" s="203" t="str">
        <f t="array" ref="V149">IFERROR(VLOOKUP($D149,IF((القيود!$A$1021:$A$1530=$D149)*(القيود!$H$1021:$H$1530=U$10),القيود!$A$1021:$I$1530,""),3,0),"")</f>
        <v/>
      </c>
      <c r="W149" s="203" t="str">
        <f t="array" ref="W149">IFERROR(VLOOKUP($D149,IF((القيود!$A$1021:$A$1530=$D149)*(القيود!$H$1021:$H$1530=W$10),القيود!$A$1021:$I$1530,""),2,0),"")</f>
        <v/>
      </c>
      <c r="X149" s="203" t="str">
        <f t="array" ref="X149">IFERROR(VLOOKUP($D149,IF((القيود!$A$1021:$A$1530=$D149)*(القيود!$H$1021:$H$1530=W$10),القيود!$A$1021:$I$1530,""),3,0),"")</f>
        <v/>
      </c>
      <c r="Y149" s="203" t="str">
        <f t="array" ref="Y149">IFERROR(VLOOKUP($D149,IF((القيود!$A$1021:$A$1530=$D149)*(القيود!$H$1021:$H$1530=Y$10),القيود!$A$1021:$I$1530,""),2,0),"")</f>
        <v/>
      </c>
      <c r="Z149" s="203" t="str">
        <f t="array" ref="Z149">IFERROR(VLOOKUP($D149,IF((القيود!$A$1021:$A$1530=$D149)*(القيود!$H$1021:$H$1530=Y$10),القيود!$A$1021:$I$1530,""),3,0),"")</f>
        <v/>
      </c>
      <c r="AA149" s="203" t="str">
        <f t="array" ref="AA149">IFERROR(VLOOKUP($D149,IF((القيود!$A$1021:$A$1530=$D149)*(القيود!$H$1021:$H$1530=AA$10),القيود!$A$1021:$I$1530,""),2,0),"")</f>
        <v/>
      </c>
      <c r="AB149" s="203" t="str">
        <f t="array" ref="AB149">IFERROR(VLOOKUP($D149,IF((القيود!$A$1021:$A$1530=$D149)*(القيود!$H$1021:$H$1530=AA$10),القيود!$A$1021:$I$1530,""),3,0),"")</f>
        <v/>
      </c>
      <c r="AC149" s="203" t="str">
        <f t="array" ref="AC149">IFERROR(VLOOKUP($D149,IF((القيود!$A$1021:$A$1530=$D149)*(القيود!$H$1021:$H$1530=AC$10),القيود!$A$1021:$I$1530,""),2,0),"")</f>
        <v/>
      </c>
      <c r="AD149" s="203" t="str">
        <f t="array" ref="AD149">IFERROR(VLOOKUP($D149,IF((القيود!$A$1021:$A$1530=$D149)*(القيود!$H$1021:$H$1530=AC$10),القيود!$A$1021:$I$1530,""),3,0),"")</f>
        <v/>
      </c>
      <c r="AE149" s="203" t="str">
        <f t="array" ref="AE149">IFERROR(VLOOKUP($D149,IF((القيود!$A$1021:$A$1530=$D149)*(القيود!$H$1021:$H$1530=AE$10),القيود!$A$1021:$I$1530,""),2,0),"")</f>
        <v/>
      </c>
      <c r="AF149" s="203" t="str">
        <f t="array" ref="AF149">IFERROR(VLOOKUP($D149,IF((القيود!$A$1021:$A$1530=$D149)*(القيود!$H$1021:$H$1530=AE$10),القيود!$A$1021:$I$1530,""),3,0),"")</f>
        <v/>
      </c>
      <c r="AG149" s="203" t="str">
        <f t="array" ref="AG149">IFERROR(VLOOKUP($D149,IF((القيود!$A$1021:$A$1530=$D149)*(القيود!$H$1021:$H$1530=AG$10),القيود!$A$1021:$I$1530,""),2,0),"")</f>
        <v/>
      </c>
      <c r="AH149" s="203" t="str">
        <f t="array" ref="AH149">IFERROR(VLOOKUP($D149,IF((القيود!$A$1021:$A$1530=$D149)*(القيود!$H$1021:$H$1530=AG$10),القيود!$A$1021:$I$1530,""),3,0),"")</f>
        <v/>
      </c>
      <c r="AI149" s="203" t="str">
        <f t="array" ref="AI149">IFERROR(VLOOKUP($D149,IF((القيود!$A$1021:$A$1530=$D149)*(القيود!$H$1021:$H$1530=AI$10),القيود!$A$1021:$I$1530,""),2,0),"")</f>
        <v/>
      </c>
      <c r="AJ149" s="203" t="str">
        <f t="array" ref="AJ149">IFERROR(VLOOKUP($D149,IF((القيود!$A$1021:$A$1530=$D149)*(القيود!$H$1021:$H$1530=AI$10),القيود!$A$1021:$I$1530,""),3,0),"")</f>
        <v/>
      </c>
      <c r="AK149" s="203" t="str">
        <f t="array" ref="AK149">IFERROR(VLOOKUP($D149,IF((القيود!$A$1021:$A$1530=$D149)*(القيود!$H$1021:$H$1530=AK$10),القيود!$A$1021:$I$1530,""),2,0),"")</f>
        <v/>
      </c>
      <c r="AL149" s="203" t="str">
        <f t="array" ref="AL149">IFERROR(VLOOKUP($D149,IF((القيود!$A$1021:$A$1530=$D149)*(القيود!$H$1021:$H$1530=AK$10),القيود!$A$1021:$I$1530,""),3,0),"")</f>
        <v/>
      </c>
      <c r="AM149" s="203" t="str">
        <f t="array" ref="AM149">IFERROR(VLOOKUP($D149,IF((القيود!$A$1021:$A$1530=$D149)*(القيود!$H$1021:$H$1530=AM$10),القيود!$A$1021:$I$1530,""),2,0),"")</f>
        <v/>
      </c>
      <c r="AN149" s="203" t="str">
        <f t="array" ref="AN149">IFERROR(VLOOKUP($D149,IF((القيود!$A$1021:$A$1530=$D149)*(القيود!$H$1021:$H$1530=AM$10),القيود!$A$1021:$I$1530,""),3,0),"")</f>
        <v/>
      </c>
      <c r="AO149" s="203" t="str">
        <f t="array" ref="AO149">IFERROR(VLOOKUP($D149,IF((القيود!$A$1021:$A$1530=$D149)*(القيود!$H$1021:$H$1530=AO$10),القيود!$A$1021:$I$1530,""),2,0),"")</f>
        <v/>
      </c>
      <c r="AP149" s="203" t="str">
        <f t="array" ref="AP149">IFERROR(VLOOKUP($D149,IF((القيود!$A$1021:$A$1530=$D149)*(القيود!$H$1021:$H$1530=AO$10),القيود!$A$1021:$I$1530,""),3,0),"")</f>
        <v/>
      </c>
      <c r="AQ149" s="203" t="str">
        <f t="array" ref="AQ149">IFERROR(VLOOKUP($D149,IF((القيود!$A$1021:$A$1530=$D149)*(القيود!$H$1021:$H$1530=AQ$10),القيود!$A$1021:$I$1530,""),2,0),"")</f>
        <v/>
      </c>
      <c r="AR149" s="203" t="str">
        <f t="array" ref="AR149">IFERROR(VLOOKUP($D149,IF((القيود!$A$1021:$A$1530=$D149)*(القيود!$H$1021:$H$1530=AQ$10),القيود!$A$1021:$I$1530,""),3,0),"")</f>
        <v/>
      </c>
      <c r="AS149" s="203" t="str">
        <f t="array" ref="AS149">IFERROR(VLOOKUP($D149,IF((القيود!$A$1021:$A$1530=$D149)*(القيود!$H$1021:$H$1530=AS$10),القيود!$A$1021:$I$1530,""),2,0),"")</f>
        <v/>
      </c>
      <c r="AT149" s="203" t="str">
        <f t="array" ref="AT149">IFERROR(VLOOKUP($D149,IF((القيود!$A$1021:$A$1530=$D149)*(القيود!$H$1021:$H$1530=AS$10),القيود!$A$1021:$I$1530,""),3,0),"")</f>
        <v/>
      </c>
      <c r="AU149" s="203" t="str">
        <f t="array" ref="AU149">IFERROR(VLOOKUP($D149,IF((القيود!$A$1021:$A$1530=$D149)*(القيود!$H$1021:$H$1530=AU$10),القيود!$A$1021:$I$1530,""),2,0),"")</f>
        <v/>
      </c>
      <c r="AV149" s="203" t="str">
        <f t="array" ref="AV149">IFERROR(VLOOKUP($D149,IF((القيود!$A$1021:$A$1530=$D149)*(القيود!$H$1021:$H$1530=AU$10),القيود!$A$1021:$I$1530,""),3,0),"")</f>
        <v/>
      </c>
    </row>
    <row r="150" spans="1:48" s="60" customFormat="1" ht="18.75" customHeight="1">
      <c r="A150" s="70">
        <f t="shared" si="74"/>
        <v>1</v>
      </c>
      <c r="B150" s="70" t="str">
        <f t="shared" si="75"/>
        <v/>
      </c>
      <c r="C150" s="70" t="str">
        <f t="shared" si="76"/>
        <v/>
      </c>
      <c r="D150" s="77">
        <v>138</v>
      </c>
      <c r="E150" s="71"/>
      <c r="F150" s="81"/>
      <c r="G150" s="73"/>
      <c r="H150" s="103">
        <f t="shared" si="77"/>
        <v>0</v>
      </c>
      <c r="I150" s="103">
        <f t="shared" si="78"/>
        <v>0</v>
      </c>
      <c r="J150" s="104">
        <f t="shared" si="79"/>
        <v>0</v>
      </c>
      <c r="K150" s="203" t="str">
        <f t="array" ref="K150">IFERROR(VLOOKUP($D150,IF((القيود!$A$1021:$A$1530=$D150)*(القيود!$H$1021:$H$1530=K$10),القيود!$A$1021:$I$1530,""),2,0),"")</f>
        <v/>
      </c>
      <c r="L150" s="203" t="str">
        <f t="array" ref="L150">IFERROR(VLOOKUP($D150,IF((القيود!$A$1021:$A$1530=$D150)*(القيود!$H$1021:$H$1530=K$10),القيود!$A$1021:$I$1530,""),3,0),"")</f>
        <v/>
      </c>
      <c r="M150" s="203" t="str">
        <f t="array" ref="M150">IFERROR(VLOOKUP($D150,IF((القيود!$A$1021:$A$1530=$D150)*(القيود!$H$1021:$H$1530=M$10),القيود!$A$1021:$I$1530,""),2,0),"")</f>
        <v/>
      </c>
      <c r="N150" s="203" t="str">
        <f t="array" ref="N150">IFERROR(VLOOKUP($D150,IF((القيود!$A$1021:$A$1530=$D150)*(القيود!$H$1021:$H$1530=M$10),القيود!$A$1021:$I$1530,""),3,0),"")</f>
        <v/>
      </c>
      <c r="O150" s="203" t="str">
        <f t="array" ref="O150">IFERROR(VLOOKUP($D150,IF((القيود!$A$1021:$A$1530=$D150)*(القيود!$H$1021:$H$1530=O$10),القيود!$A$1021:$I$1530,""),2,0),"")</f>
        <v/>
      </c>
      <c r="P150" s="203" t="str">
        <f t="array" ref="P150">IFERROR(VLOOKUP($D150,IF((القيود!$A$1021:$A$1530=$D150)*(القيود!$H$1021:$H$1530=O$10),القيود!$A$1021:$I$1530,""),3,0),"")</f>
        <v/>
      </c>
      <c r="Q150" s="203" t="str">
        <f t="array" ref="Q150">IFERROR(VLOOKUP($D150,IF((القيود!$A$1021:$A$1530=$D150)*(القيود!$H$1021:$H$1530=Q$10),القيود!$A$1021:$I$1530,""),2,0),"")</f>
        <v/>
      </c>
      <c r="R150" s="203" t="str">
        <f t="array" ref="R150">IFERROR(VLOOKUP($D150,IF((القيود!$A$1021:$A$1530=$D150)*(القيود!$H$1021:$H$1530=Q$10),القيود!$A$1021:$I$1530,""),3,0),"")</f>
        <v/>
      </c>
      <c r="S150" s="203" t="str">
        <f t="array" ref="S150">IFERROR(VLOOKUP($D150,IF((القيود!$A$1021:$A$1530=$D150)*(القيود!$H$1021:$H$1530=S$10),القيود!$A$1021:$I$1530,""),2,0),"")</f>
        <v/>
      </c>
      <c r="T150" s="203" t="str">
        <f t="array" ref="T150">IFERROR(VLOOKUP($D150,IF((القيود!$A$1021:$A$1530=$D150)*(القيود!$H$1021:$H$1530=S$10),القيود!$A$1021:$I$1530,""),3,0),"")</f>
        <v/>
      </c>
      <c r="U150" s="203" t="str">
        <f t="array" ref="U150">IFERROR(VLOOKUP($D150,IF((القيود!$A$1021:$A$1530=$D150)*(القيود!$H$1021:$H$1530=U$10),القيود!$A$1021:$I$1530,""),2,0),"")</f>
        <v/>
      </c>
      <c r="V150" s="203" t="str">
        <f t="array" ref="V150">IFERROR(VLOOKUP($D150,IF((القيود!$A$1021:$A$1530=$D150)*(القيود!$H$1021:$H$1530=U$10),القيود!$A$1021:$I$1530,""),3,0),"")</f>
        <v/>
      </c>
      <c r="W150" s="203" t="str">
        <f t="array" ref="W150">IFERROR(VLOOKUP($D150,IF((القيود!$A$1021:$A$1530=$D150)*(القيود!$H$1021:$H$1530=W$10),القيود!$A$1021:$I$1530,""),2,0),"")</f>
        <v/>
      </c>
      <c r="X150" s="203" t="str">
        <f t="array" ref="X150">IFERROR(VLOOKUP($D150,IF((القيود!$A$1021:$A$1530=$D150)*(القيود!$H$1021:$H$1530=W$10),القيود!$A$1021:$I$1530,""),3,0),"")</f>
        <v/>
      </c>
      <c r="Y150" s="203" t="str">
        <f t="array" ref="Y150">IFERROR(VLOOKUP($D150,IF((القيود!$A$1021:$A$1530=$D150)*(القيود!$H$1021:$H$1530=Y$10),القيود!$A$1021:$I$1530,""),2,0),"")</f>
        <v/>
      </c>
      <c r="Z150" s="203" t="str">
        <f t="array" ref="Z150">IFERROR(VLOOKUP($D150,IF((القيود!$A$1021:$A$1530=$D150)*(القيود!$H$1021:$H$1530=Y$10),القيود!$A$1021:$I$1530,""),3,0),"")</f>
        <v/>
      </c>
      <c r="AA150" s="203" t="str">
        <f t="array" ref="AA150">IFERROR(VLOOKUP($D150,IF((القيود!$A$1021:$A$1530=$D150)*(القيود!$H$1021:$H$1530=AA$10),القيود!$A$1021:$I$1530,""),2,0),"")</f>
        <v/>
      </c>
      <c r="AB150" s="203" t="str">
        <f t="array" ref="AB150">IFERROR(VLOOKUP($D150,IF((القيود!$A$1021:$A$1530=$D150)*(القيود!$H$1021:$H$1530=AA$10),القيود!$A$1021:$I$1530,""),3,0),"")</f>
        <v/>
      </c>
      <c r="AC150" s="203" t="str">
        <f t="array" ref="AC150">IFERROR(VLOOKUP($D150,IF((القيود!$A$1021:$A$1530=$D150)*(القيود!$H$1021:$H$1530=AC$10),القيود!$A$1021:$I$1530,""),2,0),"")</f>
        <v/>
      </c>
      <c r="AD150" s="203" t="str">
        <f t="array" ref="AD150">IFERROR(VLOOKUP($D150,IF((القيود!$A$1021:$A$1530=$D150)*(القيود!$H$1021:$H$1530=AC$10),القيود!$A$1021:$I$1530,""),3,0),"")</f>
        <v/>
      </c>
      <c r="AE150" s="203" t="str">
        <f t="array" ref="AE150">IFERROR(VLOOKUP($D150,IF((القيود!$A$1021:$A$1530=$D150)*(القيود!$H$1021:$H$1530=AE$10),القيود!$A$1021:$I$1530,""),2,0),"")</f>
        <v/>
      </c>
      <c r="AF150" s="203" t="str">
        <f t="array" ref="AF150">IFERROR(VLOOKUP($D150,IF((القيود!$A$1021:$A$1530=$D150)*(القيود!$H$1021:$H$1530=AE$10),القيود!$A$1021:$I$1530,""),3,0),"")</f>
        <v/>
      </c>
      <c r="AG150" s="203" t="str">
        <f t="array" ref="AG150">IFERROR(VLOOKUP($D150,IF((القيود!$A$1021:$A$1530=$D150)*(القيود!$H$1021:$H$1530=AG$10),القيود!$A$1021:$I$1530,""),2,0),"")</f>
        <v/>
      </c>
      <c r="AH150" s="203" t="str">
        <f t="array" ref="AH150">IFERROR(VLOOKUP($D150,IF((القيود!$A$1021:$A$1530=$D150)*(القيود!$H$1021:$H$1530=AG$10),القيود!$A$1021:$I$1530,""),3,0),"")</f>
        <v/>
      </c>
      <c r="AI150" s="203" t="str">
        <f t="array" ref="AI150">IFERROR(VLOOKUP($D150,IF((القيود!$A$1021:$A$1530=$D150)*(القيود!$H$1021:$H$1530=AI$10),القيود!$A$1021:$I$1530,""),2,0),"")</f>
        <v/>
      </c>
      <c r="AJ150" s="203" t="str">
        <f t="array" ref="AJ150">IFERROR(VLOOKUP($D150,IF((القيود!$A$1021:$A$1530=$D150)*(القيود!$H$1021:$H$1530=AI$10),القيود!$A$1021:$I$1530,""),3,0),"")</f>
        <v/>
      </c>
      <c r="AK150" s="203" t="str">
        <f t="array" ref="AK150">IFERROR(VLOOKUP($D150,IF((القيود!$A$1021:$A$1530=$D150)*(القيود!$H$1021:$H$1530=AK$10),القيود!$A$1021:$I$1530,""),2,0),"")</f>
        <v/>
      </c>
      <c r="AL150" s="203" t="str">
        <f t="array" ref="AL150">IFERROR(VLOOKUP($D150,IF((القيود!$A$1021:$A$1530=$D150)*(القيود!$H$1021:$H$1530=AK$10),القيود!$A$1021:$I$1530,""),3,0),"")</f>
        <v/>
      </c>
      <c r="AM150" s="203" t="str">
        <f t="array" ref="AM150">IFERROR(VLOOKUP($D150,IF((القيود!$A$1021:$A$1530=$D150)*(القيود!$H$1021:$H$1530=AM$10),القيود!$A$1021:$I$1530,""),2,0),"")</f>
        <v/>
      </c>
      <c r="AN150" s="203" t="str">
        <f t="array" ref="AN150">IFERROR(VLOOKUP($D150,IF((القيود!$A$1021:$A$1530=$D150)*(القيود!$H$1021:$H$1530=AM$10),القيود!$A$1021:$I$1530,""),3,0),"")</f>
        <v/>
      </c>
      <c r="AO150" s="203" t="str">
        <f t="array" ref="AO150">IFERROR(VLOOKUP($D150,IF((القيود!$A$1021:$A$1530=$D150)*(القيود!$H$1021:$H$1530=AO$10),القيود!$A$1021:$I$1530,""),2,0),"")</f>
        <v/>
      </c>
      <c r="AP150" s="203" t="str">
        <f t="array" ref="AP150">IFERROR(VLOOKUP($D150,IF((القيود!$A$1021:$A$1530=$D150)*(القيود!$H$1021:$H$1530=AO$10),القيود!$A$1021:$I$1530,""),3,0),"")</f>
        <v/>
      </c>
      <c r="AQ150" s="203" t="str">
        <f t="array" ref="AQ150">IFERROR(VLOOKUP($D150,IF((القيود!$A$1021:$A$1530=$D150)*(القيود!$H$1021:$H$1530=AQ$10),القيود!$A$1021:$I$1530,""),2,0),"")</f>
        <v/>
      </c>
      <c r="AR150" s="203" t="str">
        <f t="array" ref="AR150">IFERROR(VLOOKUP($D150,IF((القيود!$A$1021:$A$1530=$D150)*(القيود!$H$1021:$H$1530=AQ$10),القيود!$A$1021:$I$1530,""),3,0),"")</f>
        <v/>
      </c>
      <c r="AS150" s="203" t="str">
        <f t="array" ref="AS150">IFERROR(VLOOKUP($D150,IF((القيود!$A$1021:$A$1530=$D150)*(القيود!$H$1021:$H$1530=AS$10),القيود!$A$1021:$I$1530,""),2,0),"")</f>
        <v/>
      </c>
      <c r="AT150" s="203" t="str">
        <f t="array" ref="AT150">IFERROR(VLOOKUP($D150,IF((القيود!$A$1021:$A$1530=$D150)*(القيود!$H$1021:$H$1530=AS$10),القيود!$A$1021:$I$1530,""),3,0),"")</f>
        <v/>
      </c>
      <c r="AU150" s="203" t="str">
        <f t="array" ref="AU150">IFERROR(VLOOKUP($D150,IF((القيود!$A$1021:$A$1530=$D150)*(القيود!$H$1021:$H$1530=AU$10),القيود!$A$1021:$I$1530,""),2,0),"")</f>
        <v/>
      </c>
      <c r="AV150" s="203" t="str">
        <f t="array" ref="AV150">IFERROR(VLOOKUP($D150,IF((القيود!$A$1021:$A$1530=$D150)*(القيود!$H$1021:$H$1530=AU$10),القيود!$A$1021:$I$1530,""),3,0),"")</f>
        <v/>
      </c>
    </row>
    <row r="151" spans="1:48" s="60" customFormat="1" ht="18.75" customHeight="1">
      <c r="A151" s="70">
        <f t="shared" si="74"/>
        <v>1</v>
      </c>
      <c r="B151" s="70" t="str">
        <f t="shared" si="75"/>
        <v/>
      </c>
      <c r="C151" s="70" t="str">
        <f t="shared" si="76"/>
        <v/>
      </c>
      <c r="D151" s="77">
        <v>139</v>
      </c>
      <c r="E151" s="80"/>
      <c r="F151" s="83"/>
      <c r="G151" s="82"/>
      <c r="H151" s="103">
        <f t="shared" si="77"/>
        <v>0</v>
      </c>
      <c r="I151" s="103">
        <f t="shared" si="78"/>
        <v>0</v>
      </c>
      <c r="J151" s="104">
        <f t="shared" si="79"/>
        <v>0</v>
      </c>
      <c r="K151" s="203" t="str">
        <f t="array" ref="K151">IFERROR(VLOOKUP($D151,IF((القيود!$A$1021:$A$1530=$D151)*(القيود!$H$1021:$H$1530=K$10),القيود!$A$1021:$I$1530,""),2,0),"")</f>
        <v/>
      </c>
      <c r="L151" s="203" t="str">
        <f t="array" ref="L151">IFERROR(VLOOKUP($D151,IF((القيود!$A$1021:$A$1530=$D151)*(القيود!$H$1021:$H$1530=K$10),القيود!$A$1021:$I$1530,""),3,0),"")</f>
        <v/>
      </c>
      <c r="M151" s="203" t="str">
        <f t="array" ref="M151">IFERROR(VLOOKUP($D151,IF((القيود!$A$1021:$A$1530=$D151)*(القيود!$H$1021:$H$1530=M$10),القيود!$A$1021:$I$1530,""),2,0),"")</f>
        <v/>
      </c>
      <c r="N151" s="203" t="str">
        <f t="array" ref="N151">IFERROR(VLOOKUP($D151,IF((القيود!$A$1021:$A$1530=$D151)*(القيود!$H$1021:$H$1530=M$10),القيود!$A$1021:$I$1530,""),3,0),"")</f>
        <v/>
      </c>
      <c r="O151" s="203" t="str">
        <f t="array" ref="O151">IFERROR(VLOOKUP($D151,IF((القيود!$A$1021:$A$1530=$D151)*(القيود!$H$1021:$H$1530=O$10),القيود!$A$1021:$I$1530,""),2,0),"")</f>
        <v/>
      </c>
      <c r="P151" s="203" t="str">
        <f t="array" ref="P151">IFERROR(VLOOKUP($D151,IF((القيود!$A$1021:$A$1530=$D151)*(القيود!$H$1021:$H$1530=O$10),القيود!$A$1021:$I$1530,""),3,0),"")</f>
        <v/>
      </c>
      <c r="Q151" s="203" t="str">
        <f t="array" ref="Q151">IFERROR(VLOOKUP($D151,IF((القيود!$A$1021:$A$1530=$D151)*(القيود!$H$1021:$H$1530=Q$10),القيود!$A$1021:$I$1530,""),2,0),"")</f>
        <v/>
      </c>
      <c r="R151" s="203" t="str">
        <f t="array" ref="R151">IFERROR(VLOOKUP($D151,IF((القيود!$A$1021:$A$1530=$D151)*(القيود!$H$1021:$H$1530=Q$10),القيود!$A$1021:$I$1530,""),3,0),"")</f>
        <v/>
      </c>
      <c r="S151" s="203" t="str">
        <f t="array" ref="S151">IFERROR(VLOOKUP($D151,IF((القيود!$A$1021:$A$1530=$D151)*(القيود!$H$1021:$H$1530=S$10),القيود!$A$1021:$I$1530,""),2,0),"")</f>
        <v/>
      </c>
      <c r="T151" s="203" t="str">
        <f t="array" ref="T151">IFERROR(VLOOKUP($D151,IF((القيود!$A$1021:$A$1530=$D151)*(القيود!$H$1021:$H$1530=S$10),القيود!$A$1021:$I$1530,""),3,0),"")</f>
        <v/>
      </c>
      <c r="U151" s="203" t="str">
        <f t="array" ref="U151">IFERROR(VLOOKUP($D151,IF((القيود!$A$1021:$A$1530=$D151)*(القيود!$H$1021:$H$1530=U$10),القيود!$A$1021:$I$1530,""),2,0),"")</f>
        <v/>
      </c>
      <c r="V151" s="203" t="str">
        <f t="array" ref="V151">IFERROR(VLOOKUP($D151,IF((القيود!$A$1021:$A$1530=$D151)*(القيود!$H$1021:$H$1530=U$10),القيود!$A$1021:$I$1530,""),3,0),"")</f>
        <v/>
      </c>
      <c r="W151" s="203" t="str">
        <f t="array" ref="W151">IFERROR(VLOOKUP($D151,IF((القيود!$A$1021:$A$1530=$D151)*(القيود!$H$1021:$H$1530=W$10),القيود!$A$1021:$I$1530,""),2,0),"")</f>
        <v/>
      </c>
      <c r="X151" s="203" t="str">
        <f t="array" ref="X151">IFERROR(VLOOKUP($D151,IF((القيود!$A$1021:$A$1530=$D151)*(القيود!$H$1021:$H$1530=W$10),القيود!$A$1021:$I$1530,""),3,0),"")</f>
        <v/>
      </c>
      <c r="Y151" s="203" t="str">
        <f t="array" ref="Y151">IFERROR(VLOOKUP($D151,IF((القيود!$A$1021:$A$1530=$D151)*(القيود!$H$1021:$H$1530=Y$10),القيود!$A$1021:$I$1530,""),2,0),"")</f>
        <v/>
      </c>
      <c r="Z151" s="203" t="str">
        <f t="array" ref="Z151">IFERROR(VLOOKUP($D151,IF((القيود!$A$1021:$A$1530=$D151)*(القيود!$H$1021:$H$1530=Y$10),القيود!$A$1021:$I$1530,""),3,0),"")</f>
        <v/>
      </c>
      <c r="AA151" s="203" t="str">
        <f t="array" ref="AA151">IFERROR(VLOOKUP($D151,IF((القيود!$A$1021:$A$1530=$D151)*(القيود!$H$1021:$H$1530=AA$10),القيود!$A$1021:$I$1530,""),2,0),"")</f>
        <v/>
      </c>
      <c r="AB151" s="203" t="str">
        <f t="array" ref="AB151">IFERROR(VLOOKUP($D151,IF((القيود!$A$1021:$A$1530=$D151)*(القيود!$H$1021:$H$1530=AA$10),القيود!$A$1021:$I$1530,""),3,0),"")</f>
        <v/>
      </c>
      <c r="AC151" s="203" t="str">
        <f t="array" ref="AC151">IFERROR(VLOOKUP($D151,IF((القيود!$A$1021:$A$1530=$D151)*(القيود!$H$1021:$H$1530=AC$10),القيود!$A$1021:$I$1530,""),2,0),"")</f>
        <v/>
      </c>
      <c r="AD151" s="203" t="str">
        <f t="array" ref="AD151">IFERROR(VLOOKUP($D151,IF((القيود!$A$1021:$A$1530=$D151)*(القيود!$H$1021:$H$1530=AC$10),القيود!$A$1021:$I$1530,""),3,0),"")</f>
        <v/>
      </c>
      <c r="AE151" s="203" t="str">
        <f t="array" ref="AE151">IFERROR(VLOOKUP($D151,IF((القيود!$A$1021:$A$1530=$D151)*(القيود!$H$1021:$H$1530=AE$10),القيود!$A$1021:$I$1530,""),2,0),"")</f>
        <v/>
      </c>
      <c r="AF151" s="203" t="str">
        <f t="array" ref="AF151">IFERROR(VLOOKUP($D151,IF((القيود!$A$1021:$A$1530=$D151)*(القيود!$H$1021:$H$1530=AE$10),القيود!$A$1021:$I$1530,""),3,0),"")</f>
        <v/>
      </c>
      <c r="AG151" s="203" t="str">
        <f t="array" ref="AG151">IFERROR(VLOOKUP($D151,IF((القيود!$A$1021:$A$1530=$D151)*(القيود!$H$1021:$H$1530=AG$10),القيود!$A$1021:$I$1530,""),2,0),"")</f>
        <v/>
      </c>
      <c r="AH151" s="203" t="str">
        <f t="array" ref="AH151">IFERROR(VLOOKUP($D151,IF((القيود!$A$1021:$A$1530=$D151)*(القيود!$H$1021:$H$1530=AG$10),القيود!$A$1021:$I$1530,""),3,0),"")</f>
        <v/>
      </c>
      <c r="AI151" s="203" t="str">
        <f t="array" ref="AI151">IFERROR(VLOOKUP($D151,IF((القيود!$A$1021:$A$1530=$D151)*(القيود!$H$1021:$H$1530=AI$10),القيود!$A$1021:$I$1530,""),2,0),"")</f>
        <v/>
      </c>
      <c r="AJ151" s="203" t="str">
        <f t="array" ref="AJ151">IFERROR(VLOOKUP($D151,IF((القيود!$A$1021:$A$1530=$D151)*(القيود!$H$1021:$H$1530=AI$10),القيود!$A$1021:$I$1530,""),3,0),"")</f>
        <v/>
      </c>
      <c r="AK151" s="203" t="str">
        <f t="array" ref="AK151">IFERROR(VLOOKUP($D151,IF((القيود!$A$1021:$A$1530=$D151)*(القيود!$H$1021:$H$1530=AK$10),القيود!$A$1021:$I$1530,""),2,0),"")</f>
        <v/>
      </c>
      <c r="AL151" s="203" t="str">
        <f t="array" ref="AL151">IFERROR(VLOOKUP($D151,IF((القيود!$A$1021:$A$1530=$D151)*(القيود!$H$1021:$H$1530=AK$10),القيود!$A$1021:$I$1530,""),3,0),"")</f>
        <v/>
      </c>
      <c r="AM151" s="203" t="str">
        <f t="array" ref="AM151">IFERROR(VLOOKUP($D151,IF((القيود!$A$1021:$A$1530=$D151)*(القيود!$H$1021:$H$1530=AM$10),القيود!$A$1021:$I$1530,""),2,0),"")</f>
        <v/>
      </c>
      <c r="AN151" s="203" t="str">
        <f t="array" ref="AN151">IFERROR(VLOOKUP($D151,IF((القيود!$A$1021:$A$1530=$D151)*(القيود!$H$1021:$H$1530=AM$10),القيود!$A$1021:$I$1530,""),3,0),"")</f>
        <v/>
      </c>
      <c r="AO151" s="203" t="str">
        <f t="array" ref="AO151">IFERROR(VLOOKUP($D151,IF((القيود!$A$1021:$A$1530=$D151)*(القيود!$H$1021:$H$1530=AO$10),القيود!$A$1021:$I$1530,""),2,0),"")</f>
        <v/>
      </c>
      <c r="AP151" s="203" t="str">
        <f t="array" ref="AP151">IFERROR(VLOOKUP($D151,IF((القيود!$A$1021:$A$1530=$D151)*(القيود!$H$1021:$H$1530=AO$10),القيود!$A$1021:$I$1530,""),3,0),"")</f>
        <v/>
      </c>
      <c r="AQ151" s="203" t="str">
        <f t="array" ref="AQ151">IFERROR(VLOOKUP($D151,IF((القيود!$A$1021:$A$1530=$D151)*(القيود!$H$1021:$H$1530=AQ$10),القيود!$A$1021:$I$1530,""),2,0),"")</f>
        <v/>
      </c>
      <c r="AR151" s="203" t="str">
        <f t="array" ref="AR151">IFERROR(VLOOKUP($D151,IF((القيود!$A$1021:$A$1530=$D151)*(القيود!$H$1021:$H$1530=AQ$10),القيود!$A$1021:$I$1530,""),3,0),"")</f>
        <v/>
      </c>
      <c r="AS151" s="203" t="str">
        <f t="array" ref="AS151">IFERROR(VLOOKUP($D151,IF((القيود!$A$1021:$A$1530=$D151)*(القيود!$H$1021:$H$1530=AS$10),القيود!$A$1021:$I$1530,""),2,0),"")</f>
        <v/>
      </c>
      <c r="AT151" s="203" t="str">
        <f t="array" ref="AT151">IFERROR(VLOOKUP($D151,IF((القيود!$A$1021:$A$1530=$D151)*(القيود!$H$1021:$H$1530=AS$10),القيود!$A$1021:$I$1530,""),3,0),"")</f>
        <v/>
      </c>
      <c r="AU151" s="203" t="str">
        <f t="array" ref="AU151">IFERROR(VLOOKUP($D151,IF((القيود!$A$1021:$A$1530=$D151)*(القيود!$H$1021:$H$1530=AU$10),القيود!$A$1021:$I$1530,""),2,0),"")</f>
        <v/>
      </c>
      <c r="AV151" s="203" t="str">
        <f t="array" ref="AV151">IFERROR(VLOOKUP($D151,IF((القيود!$A$1021:$A$1530=$D151)*(القيود!$H$1021:$H$1530=AU$10),القيود!$A$1021:$I$1530,""),3,0),"")</f>
        <v/>
      </c>
    </row>
    <row r="152" spans="1:48" s="60" customFormat="1" ht="18.75" customHeight="1">
      <c r="A152" s="70">
        <f t="shared" si="74"/>
        <v>1</v>
      </c>
      <c r="B152" s="70" t="str">
        <f t="shared" si="75"/>
        <v/>
      </c>
      <c r="C152" s="70" t="str">
        <f t="shared" si="76"/>
        <v/>
      </c>
      <c r="D152" s="77">
        <v>140</v>
      </c>
      <c r="E152" s="71"/>
      <c r="F152" s="83"/>
      <c r="G152" s="73"/>
      <c r="H152" s="103">
        <f t="shared" si="77"/>
        <v>0</v>
      </c>
      <c r="I152" s="103">
        <f t="shared" si="78"/>
        <v>0</v>
      </c>
      <c r="J152" s="104">
        <f t="shared" si="79"/>
        <v>0</v>
      </c>
      <c r="K152" s="203" t="str">
        <f t="array" ref="K152">IFERROR(VLOOKUP($D152,IF((القيود!$A$1021:$A$1530=$D152)*(القيود!$H$1021:$H$1530=K$10),القيود!$A$1021:$I$1530,""),2,0),"")</f>
        <v/>
      </c>
      <c r="L152" s="203" t="str">
        <f t="array" ref="L152">IFERROR(VLOOKUP($D152,IF((القيود!$A$1021:$A$1530=$D152)*(القيود!$H$1021:$H$1530=K$10),القيود!$A$1021:$I$1530,""),3,0),"")</f>
        <v/>
      </c>
      <c r="M152" s="203" t="str">
        <f t="array" ref="M152">IFERROR(VLOOKUP($D152,IF((القيود!$A$1021:$A$1530=$D152)*(القيود!$H$1021:$H$1530=M$10),القيود!$A$1021:$I$1530,""),2,0),"")</f>
        <v/>
      </c>
      <c r="N152" s="203" t="str">
        <f t="array" ref="N152">IFERROR(VLOOKUP($D152,IF((القيود!$A$1021:$A$1530=$D152)*(القيود!$H$1021:$H$1530=M$10),القيود!$A$1021:$I$1530,""),3,0),"")</f>
        <v/>
      </c>
      <c r="O152" s="203" t="str">
        <f t="array" ref="O152">IFERROR(VLOOKUP($D152,IF((القيود!$A$1021:$A$1530=$D152)*(القيود!$H$1021:$H$1530=O$10),القيود!$A$1021:$I$1530,""),2,0),"")</f>
        <v/>
      </c>
      <c r="P152" s="203" t="str">
        <f t="array" ref="P152">IFERROR(VLOOKUP($D152,IF((القيود!$A$1021:$A$1530=$D152)*(القيود!$H$1021:$H$1530=O$10),القيود!$A$1021:$I$1530,""),3,0),"")</f>
        <v/>
      </c>
      <c r="Q152" s="203" t="str">
        <f t="array" ref="Q152">IFERROR(VLOOKUP($D152,IF((القيود!$A$1021:$A$1530=$D152)*(القيود!$H$1021:$H$1530=Q$10),القيود!$A$1021:$I$1530,""),2,0),"")</f>
        <v/>
      </c>
      <c r="R152" s="203" t="str">
        <f t="array" ref="R152">IFERROR(VLOOKUP($D152,IF((القيود!$A$1021:$A$1530=$D152)*(القيود!$H$1021:$H$1530=Q$10),القيود!$A$1021:$I$1530,""),3,0),"")</f>
        <v/>
      </c>
      <c r="S152" s="203" t="str">
        <f t="array" ref="S152">IFERROR(VLOOKUP($D152,IF((القيود!$A$1021:$A$1530=$D152)*(القيود!$H$1021:$H$1530=S$10),القيود!$A$1021:$I$1530,""),2,0),"")</f>
        <v/>
      </c>
      <c r="T152" s="203" t="str">
        <f t="array" ref="T152">IFERROR(VLOOKUP($D152,IF((القيود!$A$1021:$A$1530=$D152)*(القيود!$H$1021:$H$1530=S$10),القيود!$A$1021:$I$1530,""),3,0),"")</f>
        <v/>
      </c>
      <c r="U152" s="203" t="str">
        <f t="array" ref="U152">IFERROR(VLOOKUP($D152,IF((القيود!$A$1021:$A$1530=$D152)*(القيود!$H$1021:$H$1530=U$10),القيود!$A$1021:$I$1530,""),2,0),"")</f>
        <v/>
      </c>
      <c r="V152" s="203" t="str">
        <f t="array" ref="V152">IFERROR(VLOOKUP($D152,IF((القيود!$A$1021:$A$1530=$D152)*(القيود!$H$1021:$H$1530=U$10),القيود!$A$1021:$I$1530,""),3,0),"")</f>
        <v/>
      </c>
      <c r="W152" s="203" t="str">
        <f t="array" ref="W152">IFERROR(VLOOKUP($D152,IF((القيود!$A$1021:$A$1530=$D152)*(القيود!$H$1021:$H$1530=W$10),القيود!$A$1021:$I$1530,""),2,0),"")</f>
        <v/>
      </c>
      <c r="X152" s="203" t="str">
        <f t="array" ref="X152">IFERROR(VLOOKUP($D152,IF((القيود!$A$1021:$A$1530=$D152)*(القيود!$H$1021:$H$1530=W$10),القيود!$A$1021:$I$1530,""),3,0),"")</f>
        <v/>
      </c>
      <c r="Y152" s="203" t="str">
        <f t="array" ref="Y152">IFERROR(VLOOKUP($D152,IF((القيود!$A$1021:$A$1530=$D152)*(القيود!$H$1021:$H$1530=Y$10),القيود!$A$1021:$I$1530,""),2,0),"")</f>
        <v/>
      </c>
      <c r="Z152" s="203" t="str">
        <f t="array" ref="Z152">IFERROR(VLOOKUP($D152,IF((القيود!$A$1021:$A$1530=$D152)*(القيود!$H$1021:$H$1530=Y$10),القيود!$A$1021:$I$1530,""),3,0),"")</f>
        <v/>
      </c>
      <c r="AA152" s="203" t="str">
        <f t="array" ref="AA152">IFERROR(VLOOKUP($D152,IF((القيود!$A$1021:$A$1530=$D152)*(القيود!$H$1021:$H$1530=AA$10),القيود!$A$1021:$I$1530,""),2,0),"")</f>
        <v/>
      </c>
      <c r="AB152" s="203" t="str">
        <f t="array" ref="AB152">IFERROR(VLOOKUP($D152,IF((القيود!$A$1021:$A$1530=$D152)*(القيود!$H$1021:$H$1530=AA$10),القيود!$A$1021:$I$1530,""),3,0),"")</f>
        <v/>
      </c>
      <c r="AC152" s="203" t="str">
        <f t="array" ref="AC152">IFERROR(VLOOKUP($D152,IF((القيود!$A$1021:$A$1530=$D152)*(القيود!$H$1021:$H$1530=AC$10),القيود!$A$1021:$I$1530,""),2,0),"")</f>
        <v/>
      </c>
      <c r="AD152" s="203" t="str">
        <f t="array" ref="AD152">IFERROR(VLOOKUP($D152,IF((القيود!$A$1021:$A$1530=$D152)*(القيود!$H$1021:$H$1530=AC$10),القيود!$A$1021:$I$1530,""),3,0),"")</f>
        <v/>
      </c>
      <c r="AE152" s="203" t="str">
        <f t="array" ref="AE152">IFERROR(VLOOKUP($D152,IF((القيود!$A$1021:$A$1530=$D152)*(القيود!$H$1021:$H$1530=AE$10),القيود!$A$1021:$I$1530,""),2,0),"")</f>
        <v/>
      </c>
      <c r="AF152" s="203" t="str">
        <f t="array" ref="AF152">IFERROR(VLOOKUP($D152,IF((القيود!$A$1021:$A$1530=$D152)*(القيود!$H$1021:$H$1530=AE$10),القيود!$A$1021:$I$1530,""),3,0),"")</f>
        <v/>
      </c>
      <c r="AG152" s="203" t="str">
        <f t="array" ref="AG152">IFERROR(VLOOKUP($D152,IF((القيود!$A$1021:$A$1530=$D152)*(القيود!$H$1021:$H$1530=AG$10),القيود!$A$1021:$I$1530,""),2,0),"")</f>
        <v/>
      </c>
      <c r="AH152" s="203" t="str">
        <f t="array" ref="AH152">IFERROR(VLOOKUP($D152,IF((القيود!$A$1021:$A$1530=$D152)*(القيود!$H$1021:$H$1530=AG$10),القيود!$A$1021:$I$1530,""),3,0),"")</f>
        <v/>
      </c>
      <c r="AI152" s="203" t="str">
        <f t="array" ref="AI152">IFERROR(VLOOKUP($D152,IF((القيود!$A$1021:$A$1530=$D152)*(القيود!$H$1021:$H$1530=AI$10),القيود!$A$1021:$I$1530,""),2,0),"")</f>
        <v/>
      </c>
      <c r="AJ152" s="203" t="str">
        <f t="array" ref="AJ152">IFERROR(VLOOKUP($D152,IF((القيود!$A$1021:$A$1530=$D152)*(القيود!$H$1021:$H$1530=AI$10),القيود!$A$1021:$I$1530,""),3,0),"")</f>
        <v/>
      </c>
      <c r="AK152" s="203" t="str">
        <f t="array" ref="AK152">IFERROR(VLOOKUP($D152,IF((القيود!$A$1021:$A$1530=$D152)*(القيود!$H$1021:$H$1530=AK$10),القيود!$A$1021:$I$1530,""),2,0),"")</f>
        <v/>
      </c>
      <c r="AL152" s="203" t="str">
        <f t="array" ref="AL152">IFERROR(VLOOKUP($D152,IF((القيود!$A$1021:$A$1530=$D152)*(القيود!$H$1021:$H$1530=AK$10),القيود!$A$1021:$I$1530,""),3,0),"")</f>
        <v/>
      </c>
      <c r="AM152" s="203" t="str">
        <f t="array" ref="AM152">IFERROR(VLOOKUP($D152,IF((القيود!$A$1021:$A$1530=$D152)*(القيود!$H$1021:$H$1530=AM$10),القيود!$A$1021:$I$1530,""),2,0),"")</f>
        <v/>
      </c>
      <c r="AN152" s="203" t="str">
        <f t="array" ref="AN152">IFERROR(VLOOKUP($D152,IF((القيود!$A$1021:$A$1530=$D152)*(القيود!$H$1021:$H$1530=AM$10),القيود!$A$1021:$I$1530,""),3,0),"")</f>
        <v/>
      </c>
      <c r="AO152" s="203" t="str">
        <f t="array" ref="AO152">IFERROR(VLOOKUP($D152,IF((القيود!$A$1021:$A$1530=$D152)*(القيود!$H$1021:$H$1530=AO$10),القيود!$A$1021:$I$1530,""),2,0),"")</f>
        <v/>
      </c>
      <c r="AP152" s="203" t="str">
        <f t="array" ref="AP152">IFERROR(VLOOKUP($D152,IF((القيود!$A$1021:$A$1530=$D152)*(القيود!$H$1021:$H$1530=AO$10),القيود!$A$1021:$I$1530,""),3,0),"")</f>
        <v/>
      </c>
      <c r="AQ152" s="203" t="str">
        <f t="array" ref="AQ152">IFERROR(VLOOKUP($D152,IF((القيود!$A$1021:$A$1530=$D152)*(القيود!$H$1021:$H$1530=AQ$10),القيود!$A$1021:$I$1530,""),2,0),"")</f>
        <v/>
      </c>
      <c r="AR152" s="203" t="str">
        <f t="array" ref="AR152">IFERROR(VLOOKUP($D152,IF((القيود!$A$1021:$A$1530=$D152)*(القيود!$H$1021:$H$1530=AQ$10),القيود!$A$1021:$I$1530,""),3,0),"")</f>
        <v/>
      </c>
      <c r="AS152" s="203" t="str">
        <f t="array" ref="AS152">IFERROR(VLOOKUP($D152,IF((القيود!$A$1021:$A$1530=$D152)*(القيود!$H$1021:$H$1530=AS$10),القيود!$A$1021:$I$1530,""),2,0),"")</f>
        <v/>
      </c>
      <c r="AT152" s="203" t="str">
        <f t="array" ref="AT152">IFERROR(VLOOKUP($D152,IF((القيود!$A$1021:$A$1530=$D152)*(القيود!$H$1021:$H$1530=AS$10),القيود!$A$1021:$I$1530,""),3,0),"")</f>
        <v/>
      </c>
      <c r="AU152" s="203" t="str">
        <f t="array" ref="AU152">IFERROR(VLOOKUP($D152,IF((القيود!$A$1021:$A$1530=$D152)*(القيود!$H$1021:$H$1530=AU$10),القيود!$A$1021:$I$1530,""),2,0),"")</f>
        <v/>
      </c>
      <c r="AV152" s="203" t="str">
        <f t="array" ref="AV152">IFERROR(VLOOKUP($D152,IF((القيود!$A$1021:$A$1530=$D152)*(القيود!$H$1021:$H$1530=AU$10),القيود!$A$1021:$I$1530,""),3,0),"")</f>
        <v/>
      </c>
    </row>
    <row r="153" spans="1:48" s="60" customFormat="1" ht="18.75" customHeight="1">
      <c r="A153" s="70">
        <f t="shared" si="74"/>
        <v>1</v>
      </c>
      <c r="B153" s="70" t="str">
        <f t="shared" si="75"/>
        <v/>
      </c>
      <c r="C153" s="70" t="str">
        <f t="shared" si="76"/>
        <v/>
      </c>
      <c r="D153" s="77">
        <v>141</v>
      </c>
      <c r="E153" s="80"/>
      <c r="F153" s="81"/>
      <c r="G153" s="82"/>
      <c r="H153" s="103">
        <f t="shared" si="77"/>
        <v>0</v>
      </c>
      <c r="I153" s="103">
        <f t="shared" si="78"/>
        <v>0</v>
      </c>
      <c r="J153" s="104">
        <f t="shared" si="79"/>
        <v>0</v>
      </c>
      <c r="K153" s="203" t="str">
        <f t="array" ref="K153">IFERROR(VLOOKUP($D153,IF((القيود!$A$1021:$A$1530=$D153)*(القيود!$H$1021:$H$1530=K$10),القيود!$A$1021:$I$1530,""),2,0),"")</f>
        <v/>
      </c>
      <c r="L153" s="203" t="str">
        <f t="array" ref="L153">IFERROR(VLOOKUP($D153,IF((القيود!$A$1021:$A$1530=$D153)*(القيود!$H$1021:$H$1530=K$10),القيود!$A$1021:$I$1530,""),3,0),"")</f>
        <v/>
      </c>
      <c r="M153" s="203" t="str">
        <f t="array" ref="M153">IFERROR(VLOOKUP($D153,IF((القيود!$A$1021:$A$1530=$D153)*(القيود!$H$1021:$H$1530=M$10),القيود!$A$1021:$I$1530,""),2,0),"")</f>
        <v/>
      </c>
      <c r="N153" s="203" t="str">
        <f t="array" ref="N153">IFERROR(VLOOKUP($D153,IF((القيود!$A$1021:$A$1530=$D153)*(القيود!$H$1021:$H$1530=M$10),القيود!$A$1021:$I$1530,""),3,0),"")</f>
        <v/>
      </c>
      <c r="O153" s="203" t="str">
        <f t="array" ref="O153">IFERROR(VLOOKUP($D153,IF((القيود!$A$1021:$A$1530=$D153)*(القيود!$H$1021:$H$1530=O$10),القيود!$A$1021:$I$1530,""),2,0),"")</f>
        <v/>
      </c>
      <c r="P153" s="203" t="str">
        <f t="array" ref="P153">IFERROR(VLOOKUP($D153,IF((القيود!$A$1021:$A$1530=$D153)*(القيود!$H$1021:$H$1530=O$10),القيود!$A$1021:$I$1530,""),3,0),"")</f>
        <v/>
      </c>
      <c r="Q153" s="203" t="str">
        <f t="array" ref="Q153">IFERROR(VLOOKUP($D153,IF((القيود!$A$1021:$A$1530=$D153)*(القيود!$H$1021:$H$1530=Q$10),القيود!$A$1021:$I$1530,""),2,0),"")</f>
        <v/>
      </c>
      <c r="R153" s="203" t="str">
        <f t="array" ref="R153">IFERROR(VLOOKUP($D153,IF((القيود!$A$1021:$A$1530=$D153)*(القيود!$H$1021:$H$1530=Q$10),القيود!$A$1021:$I$1530,""),3,0),"")</f>
        <v/>
      </c>
      <c r="S153" s="203" t="str">
        <f t="array" ref="S153">IFERROR(VLOOKUP($D153,IF((القيود!$A$1021:$A$1530=$D153)*(القيود!$H$1021:$H$1530=S$10),القيود!$A$1021:$I$1530,""),2,0),"")</f>
        <v/>
      </c>
      <c r="T153" s="203" t="str">
        <f t="array" ref="T153">IFERROR(VLOOKUP($D153,IF((القيود!$A$1021:$A$1530=$D153)*(القيود!$H$1021:$H$1530=S$10),القيود!$A$1021:$I$1530,""),3,0),"")</f>
        <v/>
      </c>
      <c r="U153" s="203" t="str">
        <f t="array" ref="U153">IFERROR(VLOOKUP($D153,IF((القيود!$A$1021:$A$1530=$D153)*(القيود!$H$1021:$H$1530=U$10),القيود!$A$1021:$I$1530,""),2,0),"")</f>
        <v/>
      </c>
      <c r="V153" s="203" t="str">
        <f t="array" ref="V153">IFERROR(VLOOKUP($D153,IF((القيود!$A$1021:$A$1530=$D153)*(القيود!$H$1021:$H$1530=U$10),القيود!$A$1021:$I$1530,""),3,0),"")</f>
        <v/>
      </c>
      <c r="W153" s="203" t="str">
        <f t="array" ref="W153">IFERROR(VLOOKUP($D153,IF((القيود!$A$1021:$A$1530=$D153)*(القيود!$H$1021:$H$1530=W$10),القيود!$A$1021:$I$1530,""),2,0),"")</f>
        <v/>
      </c>
      <c r="X153" s="203" t="str">
        <f t="array" ref="X153">IFERROR(VLOOKUP($D153,IF((القيود!$A$1021:$A$1530=$D153)*(القيود!$H$1021:$H$1530=W$10),القيود!$A$1021:$I$1530,""),3,0),"")</f>
        <v/>
      </c>
      <c r="Y153" s="203" t="str">
        <f t="array" ref="Y153">IFERROR(VLOOKUP($D153,IF((القيود!$A$1021:$A$1530=$D153)*(القيود!$H$1021:$H$1530=Y$10),القيود!$A$1021:$I$1530,""),2,0),"")</f>
        <v/>
      </c>
      <c r="Z153" s="203" t="str">
        <f t="array" ref="Z153">IFERROR(VLOOKUP($D153,IF((القيود!$A$1021:$A$1530=$D153)*(القيود!$H$1021:$H$1530=Y$10),القيود!$A$1021:$I$1530,""),3,0),"")</f>
        <v/>
      </c>
      <c r="AA153" s="203" t="str">
        <f t="array" ref="AA153">IFERROR(VLOOKUP($D153,IF((القيود!$A$1021:$A$1530=$D153)*(القيود!$H$1021:$H$1530=AA$10),القيود!$A$1021:$I$1530,""),2,0),"")</f>
        <v/>
      </c>
      <c r="AB153" s="203" t="str">
        <f t="array" ref="AB153">IFERROR(VLOOKUP($D153,IF((القيود!$A$1021:$A$1530=$D153)*(القيود!$H$1021:$H$1530=AA$10),القيود!$A$1021:$I$1530,""),3,0),"")</f>
        <v/>
      </c>
      <c r="AC153" s="203" t="str">
        <f t="array" ref="AC153">IFERROR(VLOOKUP($D153,IF((القيود!$A$1021:$A$1530=$D153)*(القيود!$H$1021:$H$1530=AC$10),القيود!$A$1021:$I$1530,""),2,0),"")</f>
        <v/>
      </c>
      <c r="AD153" s="203" t="str">
        <f t="array" ref="AD153">IFERROR(VLOOKUP($D153,IF((القيود!$A$1021:$A$1530=$D153)*(القيود!$H$1021:$H$1530=AC$10),القيود!$A$1021:$I$1530,""),3,0),"")</f>
        <v/>
      </c>
      <c r="AE153" s="203" t="str">
        <f t="array" ref="AE153">IFERROR(VLOOKUP($D153,IF((القيود!$A$1021:$A$1530=$D153)*(القيود!$H$1021:$H$1530=AE$10),القيود!$A$1021:$I$1530,""),2,0),"")</f>
        <v/>
      </c>
      <c r="AF153" s="203" t="str">
        <f t="array" ref="AF153">IFERROR(VLOOKUP($D153,IF((القيود!$A$1021:$A$1530=$D153)*(القيود!$H$1021:$H$1530=AE$10),القيود!$A$1021:$I$1530,""),3,0),"")</f>
        <v/>
      </c>
      <c r="AG153" s="203" t="str">
        <f t="array" ref="AG153">IFERROR(VLOOKUP($D153,IF((القيود!$A$1021:$A$1530=$D153)*(القيود!$H$1021:$H$1530=AG$10),القيود!$A$1021:$I$1530,""),2,0),"")</f>
        <v/>
      </c>
      <c r="AH153" s="203" t="str">
        <f t="array" ref="AH153">IFERROR(VLOOKUP($D153,IF((القيود!$A$1021:$A$1530=$D153)*(القيود!$H$1021:$H$1530=AG$10),القيود!$A$1021:$I$1530,""),3,0),"")</f>
        <v/>
      </c>
      <c r="AI153" s="203" t="str">
        <f t="array" ref="AI153">IFERROR(VLOOKUP($D153,IF((القيود!$A$1021:$A$1530=$D153)*(القيود!$H$1021:$H$1530=AI$10),القيود!$A$1021:$I$1530,""),2,0),"")</f>
        <v/>
      </c>
      <c r="AJ153" s="203" t="str">
        <f t="array" ref="AJ153">IFERROR(VLOOKUP($D153,IF((القيود!$A$1021:$A$1530=$D153)*(القيود!$H$1021:$H$1530=AI$10),القيود!$A$1021:$I$1530,""),3,0),"")</f>
        <v/>
      </c>
      <c r="AK153" s="203" t="str">
        <f t="array" ref="AK153">IFERROR(VLOOKUP($D153,IF((القيود!$A$1021:$A$1530=$D153)*(القيود!$H$1021:$H$1530=AK$10),القيود!$A$1021:$I$1530,""),2,0),"")</f>
        <v/>
      </c>
      <c r="AL153" s="203" t="str">
        <f t="array" ref="AL153">IFERROR(VLOOKUP($D153,IF((القيود!$A$1021:$A$1530=$D153)*(القيود!$H$1021:$H$1530=AK$10),القيود!$A$1021:$I$1530,""),3,0),"")</f>
        <v/>
      </c>
      <c r="AM153" s="203" t="str">
        <f t="array" ref="AM153">IFERROR(VLOOKUP($D153,IF((القيود!$A$1021:$A$1530=$D153)*(القيود!$H$1021:$H$1530=AM$10),القيود!$A$1021:$I$1530,""),2,0),"")</f>
        <v/>
      </c>
      <c r="AN153" s="203" t="str">
        <f t="array" ref="AN153">IFERROR(VLOOKUP($D153,IF((القيود!$A$1021:$A$1530=$D153)*(القيود!$H$1021:$H$1530=AM$10),القيود!$A$1021:$I$1530,""),3,0),"")</f>
        <v/>
      </c>
      <c r="AO153" s="203" t="str">
        <f t="array" ref="AO153">IFERROR(VLOOKUP($D153,IF((القيود!$A$1021:$A$1530=$D153)*(القيود!$H$1021:$H$1530=AO$10),القيود!$A$1021:$I$1530,""),2,0),"")</f>
        <v/>
      </c>
      <c r="AP153" s="203" t="str">
        <f t="array" ref="AP153">IFERROR(VLOOKUP($D153,IF((القيود!$A$1021:$A$1530=$D153)*(القيود!$H$1021:$H$1530=AO$10),القيود!$A$1021:$I$1530,""),3,0),"")</f>
        <v/>
      </c>
      <c r="AQ153" s="203" t="str">
        <f t="array" ref="AQ153">IFERROR(VLOOKUP($D153,IF((القيود!$A$1021:$A$1530=$D153)*(القيود!$H$1021:$H$1530=AQ$10),القيود!$A$1021:$I$1530,""),2,0),"")</f>
        <v/>
      </c>
      <c r="AR153" s="203" t="str">
        <f t="array" ref="AR153">IFERROR(VLOOKUP($D153,IF((القيود!$A$1021:$A$1530=$D153)*(القيود!$H$1021:$H$1530=AQ$10),القيود!$A$1021:$I$1530,""),3,0),"")</f>
        <v/>
      </c>
      <c r="AS153" s="203" t="str">
        <f t="array" ref="AS153">IFERROR(VLOOKUP($D153,IF((القيود!$A$1021:$A$1530=$D153)*(القيود!$H$1021:$H$1530=AS$10),القيود!$A$1021:$I$1530,""),2,0),"")</f>
        <v/>
      </c>
      <c r="AT153" s="203" t="str">
        <f t="array" ref="AT153">IFERROR(VLOOKUP($D153,IF((القيود!$A$1021:$A$1530=$D153)*(القيود!$H$1021:$H$1530=AS$10),القيود!$A$1021:$I$1530,""),3,0),"")</f>
        <v/>
      </c>
      <c r="AU153" s="203" t="str">
        <f t="array" ref="AU153">IFERROR(VLOOKUP($D153,IF((القيود!$A$1021:$A$1530=$D153)*(القيود!$H$1021:$H$1530=AU$10),القيود!$A$1021:$I$1530,""),2,0),"")</f>
        <v/>
      </c>
      <c r="AV153" s="203" t="str">
        <f t="array" ref="AV153">IFERROR(VLOOKUP($D153,IF((القيود!$A$1021:$A$1530=$D153)*(القيود!$H$1021:$H$1530=AU$10),القيود!$A$1021:$I$1530,""),3,0),"")</f>
        <v/>
      </c>
    </row>
    <row r="154" spans="1:48" s="60" customFormat="1" ht="18.75" customHeight="1">
      <c r="A154" s="70">
        <f t="shared" si="74"/>
        <v>1</v>
      </c>
      <c r="B154" s="70" t="str">
        <f t="shared" si="75"/>
        <v/>
      </c>
      <c r="C154" s="70" t="str">
        <f t="shared" si="76"/>
        <v/>
      </c>
      <c r="D154" s="77">
        <v>142</v>
      </c>
      <c r="E154" s="71"/>
      <c r="F154" s="81"/>
      <c r="G154" s="73"/>
      <c r="H154" s="103">
        <f t="shared" si="77"/>
        <v>0</v>
      </c>
      <c r="I154" s="103">
        <f t="shared" si="78"/>
        <v>0</v>
      </c>
      <c r="J154" s="104">
        <f t="shared" si="79"/>
        <v>0</v>
      </c>
      <c r="K154" s="203" t="str">
        <f t="array" ref="K154">IFERROR(VLOOKUP($D154,IF((القيود!$A$1021:$A$1530=$D154)*(القيود!$H$1021:$H$1530=K$10),القيود!$A$1021:$I$1530,""),2,0),"")</f>
        <v/>
      </c>
      <c r="L154" s="203" t="str">
        <f t="array" ref="L154">IFERROR(VLOOKUP($D154,IF((القيود!$A$1021:$A$1530=$D154)*(القيود!$H$1021:$H$1530=K$10),القيود!$A$1021:$I$1530,""),3,0),"")</f>
        <v/>
      </c>
      <c r="M154" s="203" t="str">
        <f t="array" ref="M154">IFERROR(VLOOKUP($D154,IF((القيود!$A$1021:$A$1530=$D154)*(القيود!$H$1021:$H$1530=M$10),القيود!$A$1021:$I$1530,""),2,0),"")</f>
        <v/>
      </c>
      <c r="N154" s="203" t="str">
        <f t="array" ref="N154">IFERROR(VLOOKUP($D154,IF((القيود!$A$1021:$A$1530=$D154)*(القيود!$H$1021:$H$1530=M$10),القيود!$A$1021:$I$1530,""),3,0),"")</f>
        <v/>
      </c>
      <c r="O154" s="203" t="str">
        <f t="array" ref="O154">IFERROR(VLOOKUP($D154,IF((القيود!$A$1021:$A$1530=$D154)*(القيود!$H$1021:$H$1530=O$10),القيود!$A$1021:$I$1530,""),2,0),"")</f>
        <v/>
      </c>
      <c r="P154" s="203" t="str">
        <f t="array" ref="P154">IFERROR(VLOOKUP($D154,IF((القيود!$A$1021:$A$1530=$D154)*(القيود!$H$1021:$H$1530=O$10),القيود!$A$1021:$I$1530,""),3,0),"")</f>
        <v/>
      </c>
      <c r="Q154" s="203" t="str">
        <f t="array" ref="Q154">IFERROR(VLOOKUP($D154,IF((القيود!$A$1021:$A$1530=$D154)*(القيود!$H$1021:$H$1530=Q$10),القيود!$A$1021:$I$1530,""),2,0),"")</f>
        <v/>
      </c>
      <c r="R154" s="203" t="str">
        <f t="array" ref="R154">IFERROR(VLOOKUP($D154,IF((القيود!$A$1021:$A$1530=$D154)*(القيود!$H$1021:$H$1530=Q$10),القيود!$A$1021:$I$1530,""),3,0),"")</f>
        <v/>
      </c>
      <c r="S154" s="203" t="str">
        <f t="array" ref="S154">IFERROR(VLOOKUP($D154,IF((القيود!$A$1021:$A$1530=$D154)*(القيود!$H$1021:$H$1530=S$10),القيود!$A$1021:$I$1530,""),2,0),"")</f>
        <v/>
      </c>
      <c r="T154" s="203" t="str">
        <f t="array" ref="T154">IFERROR(VLOOKUP($D154,IF((القيود!$A$1021:$A$1530=$D154)*(القيود!$H$1021:$H$1530=S$10),القيود!$A$1021:$I$1530,""),3,0),"")</f>
        <v/>
      </c>
      <c r="U154" s="203" t="str">
        <f t="array" ref="U154">IFERROR(VLOOKUP($D154,IF((القيود!$A$1021:$A$1530=$D154)*(القيود!$H$1021:$H$1530=U$10),القيود!$A$1021:$I$1530,""),2,0),"")</f>
        <v/>
      </c>
      <c r="V154" s="203" t="str">
        <f t="array" ref="V154">IFERROR(VLOOKUP($D154,IF((القيود!$A$1021:$A$1530=$D154)*(القيود!$H$1021:$H$1530=U$10),القيود!$A$1021:$I$1530,""),3,0),"")</f>
        <v/>
      </c>
      <c r="W154" s="203" t="str">
        <f t="array" ref="W154">IFERROR(VLOOKUP($D154,IF((القيود!$A$1021:$A$1530=$D154)*(القيود!$H$1021:$H$1530=W$10),القيود!$A$1021:$I$1530,""),2,0),"")</f>
        <v/>
      </c>
      <c r="X154" s="203" t="str">
        <f t="array" ref="X154">IFERROR(VLOOKUP($D154,IF((القيود!$A$1021:$A$1530=$D154)*(القيود!$H$1021:$H$1530=W$10),القيود!$A$1021:$I$1530,""),3,0),"")</f>
        <v/>
      </c>
      <c r="Y154" s="203" t="str">
        <f t="array" ref="Y154">IFERROR(VLOOKUP($D154,IF((القيود!$A$1021:$A$1530=$D154)*(القيود!$H$1021:$H$1530=Y$10),القيود!$A$1021:$I$1530,""),2,0),"")</f>
        <v/>
      </c>
      <c r="Z154" s="203" t="str">
        <f t="array" ref="Z154">IFERROR(VLOOKUP($D154,IF((القيود!$A$1021:$A$1530=$D154)*(القيود!$H$1021:$H$1530=Y$10),القيود!$A$1021:$I$1530,""),3,0),"")</f>
        <v/>
      </c>
      <c r="AA154" s="203" t="str">
        <f t="array" ref="AA154">IFERROR(VLOOKUP($D154,IF((القيود!$A$1021:$A$1530=$D154)*(القيود!$H$1021:$H$1530=AA$10),القيود!$A$1021:$I$1530,""),2,0),"")</f>
        <v/>
      </c>
      <c r="AB154" s="203" t="str">
        <f t="array" ref="AB154">IFERROR(VLOOKUP($D154,IF((القيود!$A$1021:$A$1530=$D154)*(القيود!$H$1021:$H$1530=AA$10),القيود!$A$1021:$I$1530,""),3,0),"")</f>
        <v/>
      </c>
      <c r="AC154" s="203" t="str">
        <f t="array" ref="AC154">IFERROR(VLOOKUP($D154,IF((القيود!$A$1021:$A$1530=$D154)*(القيود!$H$1021:$H$1530=AC$10),القيود!$A$1021:$I$1530,""),2,0),"")</f>
        <v/>
      </c>
      <c r="AD154" s="203" t="str">
        <f t="array" ref="AD154">IFERROR(VLOOKUP($D154,IF((القيود!$A$1021:$A$1530=$D154)*(القيود!$H$1021:$H$1530=AC$10),القيود!$A$1021:$I$1530,""),3,0),"")</f>
        <v/>
      </c>
      <c r="AE154" s="203" t="str">
        <f t="array" ref="AE154">IFERROR(VLOOKUP($D154,IF((القيود!$A$1021:$A$1530=$D154)*(القيود!$H$1021:$H$1530=AE$10),القيود!$A$1021:$I$1530,""),2,0),"")</f>
        <v/>
      </c>
      <c r="AF154" s="203" t="str">
        <f t="array" ref="AF154">IFERROR(VLOOKUP($D154,IF((القيود!$A$1021:$A$1530=$D154)*(القيود!$H$1021:$H$1530=AE$10),القيود!$A$1021:$I$1530,""),3,0),"")</f>
        <v/>
      </c>
      <c r="AG154" s="203" t="str">
        <f t="array" ref="AG154">IFERROR(VLOOKUP($D154,IF((القيود!$A$1021:$A$1530=$D154)*(القيود!$H$1021:$H$1530=AG$10),القيود!$A$1021:$I$1530,""),2,0),"")</f>
        <v/>
      </c>
      <c r="AH154" s="203" t="str">
        <f t="array" ref="AH154">IFERROR(VLOOKUP($D154,IF((القيود!$A$1021:$A$1530=$D154)*(القيود!$H$1021:$H$1530=AG$10),القيود!$A$1021:$I$1530,""),3,0),"")</f>
        <v/>
      </c>
      <c r="AI154" s="203" t="str">
        <f t="array" ref="AI154">IFERROR(VLOOKUP($D154,IF((القيود!$A$1021:$A$1530=$D154)*(القيود!$H$1021:$H$1530=AI$10),القيود!$A$1021:$I$1530,""),2,0),"")</f>
        <v/>
      </c>
      <c r="AJ154" s="203" t="str">
        <f t="array" ref="AJ154">IFERROR(VLOOKUP($D154,IF((القيود!$A$1021:$A$1530=$D154)*(القيود!$H$1021:$H$1530=AI$10),القيود!$A$1021:$I$1530,""),3,0),"")</f>
        <v/>
      </c>
      <c r="AK154" s="203" t="str">
        <f t="array" ref="AK154">IFERROR(VLOOKUP($D154,IF((القيود!$A$1021:$A$1530=$D154)*(القيود!$H$1021:$H$1530=AK$10),القيود!$A$1021:$I$1530,""),2,0),"")</f>
        <v/>
      </c>
      <c r="AL154" s="203" t="str">
        <f t="array" ref="AL154">IFERROR(VLOOKUP($D154,IF((القيود!$A$1021:$A$1530=$D154)*(القيود!$H$1021:$H$1530=AK$10),القيود!$A$1021:$I$1530,""),3,0),"")</f>
        <v/>
      </c>
      <c r="AM154" s="203" t="str">
        <f t="array" ref="AM154">IFERROR(VLOOKUP($D154,IF((القيود!$A$1021:$A$1530=$D154)*(القيود!$H$1021:$H$1530=AM$10),القيود!$A$1021:$I$1530,""),2,0),"")</f>
        <v/>
      </c>
      <c r="AN154" s="203" t="str">
        <f t="array" ref="AN154">IFERROR(VLOOKUP($D154,IF((القيود!$A$1021:$A$1530=$D154)*(القيود!$H$1021:$H$1530=AM$10),القيود!$A$1021:$I$1530,""),3,0),"")</f>
        <v/>
      </c>
      <c r="AO154" s="203" t="str">
        <f t="array" ref="AO154">IFERROR(VLOOKUP($D154,IF((القيود!$A$1021:$A$1530=$D154)*(القيود!$H$1021:$H$1530=AO$10),القيود!$A$1021:$I$1530,""),2,0),"")</f>
        <v/>
      </c>
      <c r="AP154" s="203" t="str">
        <f t="array" ref="AP154">IFERROR(VLOOKUP($D154,IF((القيود!$A$1021:$A$1530=$D154)*(القيود!$H$1021:$H$1530=AO$10),القيود!$A$1021:$I$1530,""),3,0),"")</f>
        <v/>
      </c>
      <c r="AQ154" s="203" t="str">
        <f t="array" ref="AQ154">IFERROR(VLOOKUP($D154,IF((القيود!$A$1021:$A$1530=$D154)*(القيود!$H$1021:$H$1530=AQ$10),القيود!$A$1021:$I$1530,""),2,0),"")</f>
        <v/>
      </c>
      <c r="AR154" s="203" t="str">
        <f t="array" ref="AR154">IFERROR(VLOOKUP($D154,IF((القيود!$A$1021:$A$1530=$D154)*(القيود!$H$1021:$H$1530=AQ$10),القيود!$A$1021:$I$1530,""),3,0),"")</f>
        <v/>
      </c>
      <c r="AS154" s="203" t="str">
        <f t="array" ref="AS154">IFERROR(VLOOKUP($D154,IF((القيود!$A$1021:$A$1530=$D154)*(القيود!$H$1021:$H$1530=AS$10),القيود!$A$1021:$I$1530,""),2,0),"")</f>
        <v/>
      </c>
      <c r="AT154" s="203" t="str">
        <f t="array" ref="AT154">IFERROR(VLOOKUP($D154,IF((القيود!$A$1021:$A$1530=$D154)*(القيود!$H$1021:$H$1530=AS$10),القيود!$A$1021:$I$1530,""),3,0),"")</f>
        <v/>
      </c>
      <c r="AU154" s="203" t="str">
        <f t="array" ref="AU154">IFERROR(VLOOKUP($D154,IF((القيود!$A$1021:$A$1530=$D154)*(القيود!$H$1021:$H$1530=AU$10),القيود!$A$1021:$I$1530,""),2,0),"")</f>
        <v/>
      </c>
      <c r="AV154" s="203" t="str">
        <f t="array" ref="AV154">IFERROR(VLOOKUP($D154,IF((القيود!$A$1021:$A$1530=$D154)*(القيود!$H$1021:$H$1530=AU$10),القيود!$A$1021:$I$1530,""),3,0),"")</f>
        <v/>
      </c>
    </row>
    <row r="155" spans="1:48" s="60" customFormat="1" ht="18.75" customHeight="1">
      <c r="A155" s="70">
        <f t="shared" si="74"/>
        <v>1</v>
      </c>
      <c r="B155" s="70" t="str">
        <f t="shared" si="75"/>
        <v/>
      </c>
      <c r="C155" s="70" t="str">
        <f t="shared" si="76"/>
        <v/>
      </c>
      <c r="D155" s="77">
        <v>143</v>
      </c>
      <c r="E155" s="80"/>
      <c r="F155" s="81"/>
      <c r="G155" s="82"/>
      <c r="H155" s="103">
        <f t="shared" si="77"/>
        <v>0</v>
      </c>
      <c r="I155" s="103">
        <f t="shared" si="78"/>
        <v>0</v>
      </c>
      <c r="J155" s="104">
        <f t="shared" si="79"/>
        <v>0</v>
      </c>
      <c r="K155" s="203" t="str">
        <f t="array" ref="K155">IFERROR(VLOOKUP($D155,IF((القيود!$A$1021:$A$1530=$D155)*(القيود!$H$1021:$H$1530=K$10),القيود!$A$1021:$I$1530,""),2,0),"")</f>
        <v/>
      </c>
      <c r="L155" s="203" t="str">
        <f t="array" ref="L155">IFERROR(VLOOKUP($D155,IF((القيود!$A$1021:$A$1530=$D155)*(القيود!$H$1021:$H$1530=K$10),القيود!$A$1021:$I$1530,""),3,0),"")</f>
        <v/>
      </c>
      <c r="M155" s="203" t="str">
        <f t="array" ref="M155">IFERROR(VLOOKUP($D155,IF((القيود!$A$1021:$A$1530=$D155)*(القيود!$H$1021:$H$1530=M$10),القيود!$A$1021:$I$1530,""),2,0),"")</f>
        <v/>
      </c>
      <c r="N155" s="203" t="str">
        <f t="array" ref="N155">IFERROR(VLOOKUP($D155,IF((القيود!$A$1021:$A$1530=$D155)*(القيود!$H$1021:$H$1530=M$10),القيود!$A$1021:$I$1530,""),3,0),"")</f>
        <v/>
      </c>
      <c r="O155" s="203" t="str">
        <f t="array" ref="O155">IFERROR(VLOOKUP($D155,IF((القيود!$A$1021:$A$1530=$D155)*(القيود!$H$1021:$H$1530=O$10),القيود!$A$1021:$I$1530,""),2,0),"")</f>
        <v/>
      </c>
      <c r="P155" s="203" t="str">
        <f t="array" ref="P155">IFERROR(VLOOKUP($D155,IF((القيود!$A$1021:$A$1530=$D155)*(القيود!$H$1021:$H$1530=O$10),القيود!$A$1021:$I$1530,""),3,0),"")</f>
        <v/>
      </c>
      <c r="Q155" s="203" t="str">
        <f t="array" ref="Q155">IFERROR(VLOOKUP($D155,IF((القيود!$A$1021:$A$1530=$D155)*(القيود!$H$1021:$H$1530=Q$10),القيود!$A$1021:$I$1530,""),2,0),"")</f>
        <v/>
      </c>
      <c r="R155" s="203" t="str">
        <f t="array" ref="R155">IFERROR(VLOOKUP($D155,IF((القيود!$A$1021:$A$1530=$D155)*(القيود!$H$1021:$H$1530=Q$10),القيود!$A$1021:$I$1530,""),3,0),"")</f>
        <v/>
      </c>
      <c r="S155" s="203" t="str">
        <f t="array" ref="S155">IFERROR(VLOOKUP($D155,IF((القيود!$A$1021:$A$1530=$D155)*(القيود!$H$1021:$H$1530=S$10),القيود!$A$1021:$I$1530,""),2,0),"")</f>
        <v/>
      </c>
      <c r="T155" s="203" t="str">
        <f t="array" ref="T155">IFERROR(VLOOKUP($D155,IF((القيود!$A$1021:$A$1530=$D155)*(القيود!$H$1021:$H$1530=S$10),القيود!$A$1021:$I$1530,""),3,0),"")</f>
        <v/>
      </c>
      <c r="U155" s="203" t="str">
        <f t="array" ref="U155">IFERROR(VLOOKUP($D155,IF((القيود!$A$1021:$A$1530=$D155)*(القيود!$H$1021:$H$1530=U$10),القيود!$A$1021:$I$1530,""),2,0),"")</f>
        <v/>
      </c>
      <c r="V155" s="203" t="str">
        <f t="array" ref="V155">IFERROR(VLOOKUP($D155,IF((القيود!$A$1021:$A$1530=$D155)*(القيود!$H$1021:$H$1530=U$10),القيود!$A$1021:$I$1530,""),3,0),"")</f>
        <v/>
      </c>
      <c r="W155" s="203" t="str">
        <f t="array" ref="W155">IFERROR(VLOOKUP($D155,IF((القيود!$A$1021:$A$1530=$D155)*(القيود!$H$1021:$H$1530=W$10),القيود!$A$1021:$I$1530,""),2,0),"")</f>
        <v/>
      </c>
      <c r="X155" s="203" t="str">
        <f t="array" ref="X155">IFERROR(VLOOKUP($D155,IF((القيود!$A$1021:$A$1530=$D155)*(القيود!$H$1021:$H$1530=W$10),القيود!$A$1021:$I$1530,""),3,0),"")</f>
        <v/>
      </c>
      <c r="Y155" s="203" t="str">
        <f t="array" ref="Y155">IFERROR(VLOOKUP($D155,IF((القيود!$A$1021:$A$1530=$D155)*(القيود!$H$1021:$H$1530=Y$10),القيود!$A$1021:$I$1530,""),2,0),"")</f>
        <v/>
      </c>
      <c r="Z155" s="203" t="str">
        <f t="array" ref="Z155">IFERROR(VLOOKUP($D155,IF((القيود!$A$1021:$A$1530=$D155)*(القيود!$H$1021:$H$1530=Y$10),القيود!$A$1021:$I$1530,""),3,0),"")</f>
        <v/>
      </c>
      <c r="AA155" s="203" t="str">
        <f t="array" ref="AA155">IFERROR(VLOOKUP($D155,IF((القيود!$A$1021:$A$1530=$D155)*(القيود!$H$1021:$H$1530=AA$10),القيود!$A$1021:$I$1530,""),2,0),"")</f>
        <v/>
      </c>
      <c r="AB155" s="203" t="str">
        <f t="array" ref="AB155">IFERROR(VLOOKUP($D155,IF((القيود!$A$1021:$A$1530=$D155)*(القيود!$H$1021:$H$1530=AA$10),القيود!$A$1021:$I$1530,""),3,0),"")</f>
        <v/>
      </c>
      <c r="AC155" s="203" t="str">
        <f t="array" ref="AC155">IFERROR(VLOOKUP($D155,IF((القيود!$A$1021:$A$1530=$D155)*(القيود!$H$1021:$H$1530=AC$10),القيود!$A$1021:$I$1530,""),2,0),"")</f>
        <v/>
      </c>
      <c r="AD155" s="203" t="str">
        <f t="array" ref="AD155">IFERROR(VLOOKUP($D155,IF((القيود!$A$1021:$A$1530=$D155)*(القيود!$H$1021:$H$1530=AC$10),القيود!$A$1021:$I$1530,""),3,0),"")</f>
        <v/>
      </c>
      <c r="AE155" s="203" t="str">
        <f t="array" ref="AE155">IFERROR(VLOOKUP($D155,IF((القيود!$A$1021:$A$1530=$D155)*(القيود!$H$1021:$H$1530=AE$10),القيود!$A$1021:$I$1530,""),2,0),"")</f>
        <v/>
      </c>
      <c r="AF155" s="203" t="str">
        <f t="array" ref="AF155">IFERROR(VLOOKUP($D155,IF((القيود!$A$1021:$A$1530=$D155)*(القيود!$H$1021:$H$1530=AE$10),القيود!$A$1021:$I$1530,""),3,0),"")</f>
        <v/>
      </c>
      <c r="AG155" s="203" t="str">
        <f t="array" ref="AG155">IFERROR(VLOOKUP($D155,IF((القيود!$A$1021:$A$1530=$D155)*(القيود!$H$1021:$H$1530=AG$10),القيود!$A$1021:$I$1530,""),2,0),"")</f>
        <v/>
      </c>
      <c r="AH155" s="203" t="str">
        <f t="array" ref="AH155">IFERROR(VLOOKUP($D155,IF((القيود!$A$1021:$A$1530=$D155)*(القيود!$H$1021:$H$1530=AG$10),القيود!$A$1021:$I$1530,""),3,0),"")</f>
        <v/>
      </c>
      <c r="AI155" s="203" t="str">
        <f t="array" ref="AI155">IFERROR(VLOOKUP($D155,IF((القيود!$A$1021:$A$1530=$D155)*(القيود!$H$1021:$H$1530=AI$10),القيود!$A$1021:$I$1530,""),2,0),"")</f>
        <v/>
      </c>
      <c r="AJ155" s="203" t="str">
        <f t="array" ref="AJ155">IFERROR(VLOOKUP($D155,IF((القيود!$A$1021:$A$1530=$D155)*(القيود!$H$1021:$H$1530=AI$10),القيود!$A$1021:$I$1530,""),3,0),"")</f>
        <v/>
      </c>
      <c r="AK155" s="203" t="str">
        <f t="array" ref="AK155">IFERROR(VLOOKUP($D155,IF((القيود!$A$1021:$A$1530=$D155)*(القيود!$H$1021:$H$1530=AK$10),القيود!$A$1021:$I$1530,""),2,0),"")</f>
        <v/>
      </c>
      <c r="AL155" s="203" t="str">
        <f t="array" ref="AL155">IFERROR(VLOOKUP($D155,IF((القيود!$A$1021:$A$1530=$D155)*(القيود!$H$1021:$H$1530=AK$10),القيود!$A$1021:$I$1530,""),3,0),"")</f>
        <v/>
      </c>
      <c r="AM155" s="203" t="str">
        <f t="array" ref="AM155">IFERROR(VLOOKUP($D155,IF((القيود!$A$1021:$A$1530=$D155)*(القيود!$H$1021:$H$1530=AM$10),القيود!$A$1021:$I$1530,""),2,0),"")</f>
        <v/>
      </c>
      <c r="AN155" s="203" t="str">
        <f t="array" ref="AN155">IFERROR(VLOOKUP($D155,IF((القيود!$A$1021:$A$1530=$D155)*(القيود!$H$1021:$H$1530=AM$10),القيود!$A$1021:$I$1530,""),3,0),"")</f>
        <v/>
      </c>
      <c r="AO155" s="203" t="str">
        <f t="array" ref="AO155">IFERROR(VLOOKUP($D155,IF((القيود!$A$1021:$A$1530=$D155)*(القيود!$H$1021:$H$1530=AO$10),القيود!$A$1021:$I$1530,""),2,0),"")</f>
        <v/>
      </c>
      <c r="AP155" s="203" t="str">
        <f t="array" ref="AP155">IFERROR(VLOOKUP($D155,IF((القيود!$A$1021:$A$1530=$D155)*(القيود!$H$1021:$H$1530=AO$10),القيود!$A$1021:$I$1530,""),3,0),"")</f>
        <v/>
      </c>
      <c r="AQ155" s="203" t="str">
        <f t="array" ref="AQ155">IFERROR(VLOOKUP($D155,IF((القيود!$A$1021:$A$1530=$D155)*(القيود!$H$1021:$H$1530=AQ$10),القيود!$A$1021:$I$1530,""),2,0),"")</f>
        <v/>
      </c>
      <c r="AR155" s="203" t="str">
        <f t="array" ref="AR155">IFERROR(VLOOKUP($D155,IF((القيود!$A$1021:$A$1530=$D155)*(القيود!$H$1021:$H$1530=AQ$10),القيود!$A$1021:$I$1530,""),3,0),"")</f>
        <v/>
      </c>
      <c r="AS155" s="203" t="str">
        <f t="array" ref="AS155">IFERROR(VLOOKUP($D155,IF((القيود!$A$1021:$A$1530=$D155)*(القيود!$H$1021:$H$1530=AS$10),القيود!$A$1021:$I$1530,""),2,0),"")</f>
        <v/>
      </c>
      <c r="AT155" s="203" t="str">
        <f t="array" ref="AT155">IFERROR(VLOOKUP($D155,IF((القيود!$A$1021:$A$1530=$D155)*(القيود!$H$1021:$H$1530=AS$10),القيود!$A$1021:$I$1530,""),3,0),"")</f>
        <v/>
      </c>
      <c r="AU155" s="203" t="str">
        <f t="array" ref="AU155">IFERROR(VLOOKUP($D155,IF((القيود!$A$1021:$A$1530=$D155)*(القيود!$H$1021:$H$1530=AU$10),القيود!$A$1021:$I$1530,""),2,0),"")</f>
        <v/>
      </c>
      <c r="AV155" s="203" t="str">
        <f t="array" ref="AV155">IFERROR(VLOOKUP($D155,IF((القيود!$A$1021:$A$1530=$D155)*(القيود!$H$1021:$H$1530=AU$10),القيود!$A$1021:$I$1530,""),3,0),"")</f>
        <v/>
      </c>
    </row>
    <row r="156" spans="1:48" s="60" customFormat="1" ht="18.75" customHeight="1">
      <c r="A156" s="70">
        <f t="shared" si="74"/>
        <v>1</v>
      </c>
      <c r="B156" s="70" t="str">
        <f t="shared" si="75"/>
        <v/>
      </c>
      <c r="C156" s="70" t="str">
        <f t="shared" si="76"/>
        <v/>
      </c>
      <c r="D156" s="77">
        <v>144</v>
      </c>
      <c r="E156" s="71"/>
      <c r="F156" s="83"/>
      <c r="G156" s="73"/>
      <c r="H156" s="103">
        <f t="shared" si="77"/>
        <v>0</v>
      </c>
      <c r="I156" s="103">
        <f t="shared" si="78"/>
        <v>0</v>
      </c>
      <c r="J156" s="104">
        <f t="shared" si="79"/>
        <v>0</v>
      </c>
      <c r="K156" s="203" t="str">
        <f t="array" ref="K156">IFERROR(VLOOKUP($D156,IF((القيود!$A$1021:$A$1530=$D156)*(القيود!$H$1021:$H$1530=K$10),القيود!$A$1021:$I$1530,""),2,0),"")</f>
        <v/>
      </c>
      <c r="L156" s="203" t="str">
        <f t="array" ref="L156">IFERROR(VLOOKUP($D156,IF((القيود!$A$1021:$A$1530=$D156)*(القيود!$H$1021:$H$1530=K$10),القيود!$A$1021:$I$1530,""),3,0),"")</f>
        <v/>
      </c>
      <c r="M156" s="203" t="str">
        <f t="array" ref="M156">IFERROR(VLOOKUP($D156,IF((القيود!$A$1021:$A$1530=$D156)*(القيود!$H$1021:$H$1530=M$10),القيود!$A$1021:$I$1530,""),2,0),"")</f>
        <v/>
      </c>
      <c r="N156" s="203" t="str">
        <f t="array" ref="N156">IFERROR(VLOOKUP($D156,IF((القيود!$A$1021:$A$1530=$D156)*(القيود!$H$1021:$H$1530=M$10),القيود!$A$1021:$I$1530,""),3,0),"")</f>
        <v/>
      </c>
      <c r="O156" s="203" t="str">
        <f t="array" ref="O156">IFERROR(VLOOKUP($D156,IF((القيود!$A$1021:$A$1530=$D156)*(القيود!$H$1021:$H$1530=O$10),القيود!$A$1021:$I$1530,""),2,0),"")</f>
        <v/>
      </c>
      <c r="P156" s="203" t="str">
        <f t="array" ref="P156">IFERROR(VLOOKUP($D156,IF((القيود!$A$1021:$A$1530=$D156)*(القيود!$H$1021:$H$1530=O$10),القيود!$A$1021:$I$1530,""),3,0),"")</f>
        <v/>
      </c>
      <c r="Q156" s="203" t="str">
        <f t="array" ref="Q156">IFERROR(VLOOKUP($D156,IF((القيود!$A$1021:$A$1530=$D156)*(القيود!$H$1021:$H$1530=Q$10),القيود!$A$1021:$I$1530,""),2,0),"")</f>
        <v/>
      </c>
      <c r="R156" s="203" t="str">
        <f t="array" ref="R156">IFERROR(VLOOKUP($D156,IF((القيود!$A$1021:$A$1530=$D156)*(القيود!$H$1021:$H$1530=Q$10),القيود!$A$1021:$I$1530,""),3,0),"")</f>
        <v/>
      </c>
      <c r="S156" s="203" t="str">
        <f t="array" ref="S156">IFERROR(VLOOKUP($D156,IF((القيود!$A$1021:$A$1530=$D156)*(القيود!$H$1021:$H$1530=S$10),القيود!$A$1021:$I$1530,""),2,0),"")</f>
        <v/>
      </c>
      <c r="T156" s="203" t="str">
        <f t="array" ref="T156">IFERROR(VLOOKUP($D156,IF((القيود!$A$1021:$A$1530=$D156)*(القيود!$H$1021:$H$1530=S$10),القيود!$A$1021:$I$1530,""),3,0),"")</f>
        <v/>
      </c>
      <c r="U156" s="203" t="str">
        <f t="array" ref="U156">IFERROR(VLOOKUP($D156,IF((القيود!$A$1021:$A$1530=$D156)*(القيود!$H$1021:$H$1530=U$10),القيود!$A$1021:$I$1530,""),2,0),"")</f>
        <v/>
      </c>
      <c r="V156" s="203" t="str">
        <f t="array" ref="V156">IFERROR(VLOOKUP($D156,IF((القيود!$A$1021:$A$1530=$D156)*(القيود!$H$1021:$H$1530=U$10),القيود!$A$1021:$I$1530,""),3,0),"")</f>
        <v/>
      </c>
      <c r="W156" s="203" t="str">
        <f t="array" ref="W156">IFERROR(VLOOKUP($D156,IF((القيود!$A$1021:$A$1530=$D156)*(القيود!$H$1021:$H$1530=W$10),القيود!$A$1021:$I$1530,""),2,0),"")</f>
        <v/>
      </c>
      <c r="X156" s="203" t="str">
        <f t="array" ref="X156">IFERROR(VLOOKUP($D156,IF((القيود!$A$1021:$A$1530=$D156)*(القيود!$H$1021:$H$1530=W$10),القيود!$A$1021:$I$1530,""),3,0),"")</f>
        <v/>
      </c>
      <c r="Y156" s="203" t="str">
        <f t="array" ref="Y156">IFERROR(VLOOKUP($D156,IF((القيود!$A$1021:$A$1530=$D156)*(القيود!$H$1021:$H$1530=Y$10),القيود!$A$1021:$I$1530,""),2,0),"")</f>
        <v/>
      </c>
      <c r="Z156" s="203" t="str">
        <f t="array" ref="Z156">IFERROR(VLOOKUP($D156,IF((القيود!$A$1021:$A$1530=$D156)*(القيود!$H$1021:$H$1530=Y$10),القيود!$A$1021:$I$1530,""),3,0),"")</f>
        <v/>
      </c>
      <c r="AA156" s="203" t="str">
        <f t="array" ref="AA156">IFERROR(VLOOKUP($D156,IF((القيود!$A$1021:$A$1530=$D156)*(القيود!$H$1021:$H$1530=AA$10),القيود!$A$1021:$I$1530,""),2,0),"")</f>
        <v/>
      </c>
      <c r="AB156" s="203" t="str">
        <f t="array" ref="AB156">IFERROR(VLOOKUP($D156,IF((القيود!$A$1021:$A$1530=$D156)*(القيود!$H$1021:$H$1530=AA$10),القيود!$A$1021:$I$1530,""),3,0),"")</f>
        <v/>
      </c>
      <c r="AC156" s="203" t="str">
        <f t="array" ref="AC156">IFERROR(VLOOKUP($D156,IF((القيود!$A$1021:$A$1530=$D156)*(القيود!$H$1021:$H$1530=AC$10),القيود!$A$1021:$I$1530,""),2,0),"")</f>
        <v/>
      </c>
      <c r="AD156" s="203" t="str">
        <f t="array" ref="AD156">IFERROR(VLOOKUP($D156,IF((القيود!$A$1021:$A$1530=$D156)*(القيود!$H$1021:$H$1530=AC$10),القيود!$A$1021:$I$1530,""),3,0),"")</f>
        <v/>
      </c>
      <c r="AE156" s="203" t="str">
        <f t="array" ref="AE156">IFERROR(VLOOKUP($D156,IF((القيود!$A$1021:$A$1530=$D156)*(القيود!$H$1021:$H$1530=AE$10),القيود!$A$1021:$I$1530,""),2,0),"")</f>
        <v/>
      </c>
      <c r="AF156" s="203" t="str">
        <f t="array" ref="AF156">IFERROR(VLOOKUP($D156,IF((القيود!$A$1021:$A$1530=$D156)*(القيود!$H$1021:$H$1530=AE$10),القيود!$A$1021:$I$1530,""),3,0),"")</f>
        <v/>
      </c>
      <c r="AG156" s="203" t="str">
        <f t="array" ref="AG156">IFERROR(VLOOKUP($D156,IF((القيود!$A$1021:$A$1530=$D156)*(القيود!$H$1021:$H$1530=AG$10),القيود!$A$1021:$I$1530,""),2,0),"")</f>
        <v/>
      </c>
      <c r="AH156" s="203" t="str">
        <f t="array" ref="AH156">IFERROR(VLOOKUP($D156,IF((القيود!$A$1021:$A$1530=$D156)*(القيود!$H$1021:$H$1530=AG$10),القيود!$A$1021:$I$1530,""),3,0),"")</f>
        <v/>
      </c>
      <c r="AI156" s="203" t="str">
        <f t="array" ref="AI156">IFERROR(VLOOKUP($D156,IF((القيود!$A$1021:$A$1530=$D156)*(القيود!$H$1021:$H$1530=AI$10),القيود!$A$1021:$I$1530,""),2,0),"")</f>
        <v/>
      </c>
      <c r="AJ156" s="203" t="str">
        <f t="array" ref="AJ156">IFERROR(VLOOKUP($D156,IF((القيود!$A$1021:$A$1530=$D156)*(القيود!$H$1021:$H$1530=AI$10),القيود!$A$1021:$I$1530,""),3,0),"")</f>
        <v/>
      </c>
      <c r="AK156" s="203" t="str">
        <f t="array" ref="AK156">IFERROR(VLOOKUP($D156,IF((القيود!$A$1021:$A$1530=$D156)*(القيود!$H$1021:$H$1530=AK$10),القيود!$A$1021:$I$1530,""),2,0),"")</f>
        <v/>
      </c>
      <c r="AL156" s="203" t="str">
        <f t="array" ref="AL156">IFERROR(VLOOKUP($D156,IF((القيود!$A$1021:$A$1530=$D156)*(القيود!$H$1021:$H$1530=AK$10),القيود!$A$1021:$I$1530,""),3,0),"")</f>
        <v/>
      </c>
      <c r="AM156" s="203" t="str">
        <f t="array" ref="AM156">IFERROR(VLOOKUP($D156,IF((القيود!$A$1021:$A$1530=$D156)*(القيود!$H$1021:$H$1530=AM$10),القيود!$A$1021:$I$1530,""),2,0),"")</f>
        <v/>
      </c>
      <c r="AN156" s="203" t="str">
        <f t="array" ref="AN156">IFERROR(VLOOKUP($D156,IF((القيود!$A$1021:$A$1530=$D156)*(القيود!$H$1021:$H$1530=AM$10),القيود!$A$1021:$I$1530,""),3,0),"")</f>
        <v/>
      </c>
      <c r="AO156" s="203" t="str">
        <f t="array" ref="AO156">IFERROR(VLOOKUP($D156,IF((القيود!$A$1021:$A$1530=$D156)*(القيود!$H$1021:$H$1530=AO$10),القيود!$A$1021:$I$1530,""),2,0),"")</f>
        <v/>
      </c>
      <c r="AP156" s="203" t="str">
        <f t="array" ref="AP156">IFERROR(VLOOKUP($D156,IF((القيود!$A$1021:$A$1530=$D156)*(القيود!$H$1021:$H$1530=AO$10),القيود!$A$1021:$I$1530,""),3,0),"")</f>
        <v/>
      </c>
      <c r="AQ156" s="203" t="str">
        <f t="array" ref="AQ156">IFERROR(VLOOKUP($D156,IF((القيود!$A$1021:$A$1530=$D156)*(القيود!$H$1021:$H$1530=AQ$10),القيود!$A$1021:$I$1530,""),2,0),"")</f>
        <v/>
      </c>
      <c r="AR156" s="203" t="str">
        <f t="array" ref="AR156">IFERROR(VLOOKUP($D156,IF((القيود!$A$1021:$A$1530=$D156)*(القيود!$H$1021:$H$1530=AQ$10),القيود!$A$1021:$I$1530,""),3,0),"")</f>
        <v/>
      </c>
      <c r="AS156" s="203" t="str">
        <f t="array" ref="AS156">IFERROR(VLOOKUP($D156,IF((القيود!$A$1021:$A$1530=$D156)*(القيود!$H$1021:$H$1530=AS$10),القيود!$A$1021:$I$1530,""),2,0),"")</f>
        <v/>
      </c>
      <c r="AT156" s="203" t="str">
        <f t="array" ref="AT156">IFERROR(VLOOKUP($D156,IF((القيود!$A$1021:$A$1530=$D156)*(القيود!$H$1021:$H$1530=AS$10),القيود!$A$1021:$I$1530,""),3,0),"")</f>
        <v/>
      </c>
      <c r="AU156" s="203" t="str">
        <f t="array" ref="AU156">IFERROR(VLOOKUP($D156,IF((القيود!$A$1021:$A$1530=$D156)*(القيود!$H$1021:$H$1530=AU$10),القيود!$A$1021:$I$1530,""),2,0),"")</f>
        <v/>
      </c>
      <c r="AV156" s="203" t="str">
        <f t="array" ref="AV156">IFERROR(VLOOKUP($D156,IF((القيود!$A$1021:$A$1530=$D156)*(القيود!$H$1021:$H$1530=AU$10),القيود!$A$1021:$I$1530,""),3,0),"")</f>
        <v/>
      </c>
    </row>
    <row r="157" spans="1:48" s="60" customFormat="1" ht="18.75" customHeight="1">
      <c r="A157" s="70">
        <f t="shared" si="74"/>
        <v>1</v>
      </c>
      <c r="B157" s="70" t="str">
        <f t="shared" si="75"/>
        <v/>
      </c>
      <c r="C157" s="70" t="str">
        <f t="shared" si="76"/>
        <v/>
      </c>
      <c r="D157" s="77">
        <v>145</v>
      </c>
      <c r="E157" s="80"/>
      <c r="F157" s="81"/>
      <c r="G157" s="82"/>
      <c r="H157" s="103">
        <f t="shared" si="77"/>
        <v>0</v>
      </c>
      <c r="I157" s="103">
        <f t="shared" si="78"/>
        <v>0</v>
      </c>
      <c r="J157" s="104">
        <f t="shared" si="79"/>
        <v>0</v>
      </c>
      <c r="K157" s="203" t="str">
        <f t="array" ref="K157">IFERROR(VLOOKUP($D157,IF((القيود!$A$1021:$A$1530=$D157)*(القيود!$H$1021:$H$1530=K$10),القيود!$A$1021:$I$1530,""),2,0),"")</f>
        <v/>
      </c>
      <c r="L157" s="203" t="str">
        <f t="array" ref="L157">IFERROR(VLOOKUP($D157,IF((القيود!$A$1021:$A$1530=$D157)*(القيود!$H$1021:$H$1530=K$10),القيود!$A$1021:$I$1530,""),3,0),"")</f>
        <v/>
      </c>
      <c r="M157" s="203" t="str">
        <f t="array" ref="M157">IFERROR(VLOOKUP($D157,IF((القيود!$A$1021:$A$1530=$D157)*(القيود!$H$1021:$H$1530=M$10),القيود!$A$1021:$I$1530,""),2,0),"")</f>
        <v/>
      </c>
      <c r="N157" s="203" t="str">
        <f t="array" ref="N157">IFERROR(VLOOKUP($D157,IF((القيود!$A$1021:$A$1530=$D157)*(القيود!$H$1021:$H$1530=M$10),القيود!$A$1021:$I$1530,""),3,0),"")</f>
        <v/>
      </c>
      <c r="O157" s="203" t="str">
        <f t="array" ref="O157">IFERROR(VLOOKUP($D157,IF((القيود!$A$1021:$A$1530=$D157)*(القيود!$H$1021:$H$1530=O$10),القيود!$A$1021:$I$1530,""),2,0),"")</f>
        <v/>
      </c>
      <c r="P157" s="203" t="str">
        <f t="array" ref="P157">IFERROR(VLOOKUP($D157,IF((القيود!$A$1021:$A$1530=$D157)*(القيود!$H$1021:$H$1530=O$10),القيود!$A$1021:$I$1530,""),3,0),"")</f>
        <v/>
      </c>
      <c r="Q157" s="203" t="str">
        <f t="array" ref="Q157">IFERROR(VLOOKUP($D157,IF((القيود!$A$1021:$A$1530=$D157)*(القيود!$H$1021:$H$1530=Q$10),القيود!$A$1021:$I$1530,""),2,0),"")</f>
        <v/>
      </c>
      <c r="R157" s="203" t="str">
        <f t="array" ref="R157">IFERROR(VLOOKUP($D157,IF((القيود!$A$1021:$A$1530=$D157)*(القيود!$H$1021:$H$1530=Q$10),القيود!$A$1021:$I$1530,""),3,0),"")</f>
        <v/>
      </c>
      <c r="S157" s="203" t="str">
        <f t="array" ref="S157">IFERROR(VLOOKUP($D157,IF((القيود!$A$1021:$A$1530=$D157)*(القيود!$H$1021:$H$1530=S$10),القيود!$A$1021:$I$1530,""),2,0),"")</f>
        <v/>
      </c>
      <c r="T157" s="203" t="str">
        <f t="array" ref="T157">IFERROR(VLOOKUP($D157,IF((القيود!$A$1021:$A$1530=$D157)*(القيود!$H$1021:$H$1530=S$10),القيود!$A$1021:$I$1530,""),3,0),"")</f>
        <v/>
      </c>
      <c r="U157" s="203" t="str">
        <f t="array" ref="U157">IFERROR(VLOOKUP($D157,IF((القيود!$A$1021:$A$1530=$D157)*(القيود!$H$1021:$H$1530=U$10),القيود!$A$1021:$I$1530,""),2,0),"")</f>
        <v/>
      </c>
      <c r="V157" s="203" t="str">
        <f t="array" ref="V157">IFERROR(VLOOKUP($D157,IF((القيود!$A$1021:$A$1530=$D157)*(القيود!$H$1021:$H$1530=U$10),القيود!$A$1021:$I$1530,""),3,0),"")</f>
        <v/>
      </c>
      <c r="W157" s="203" t="str">
        <f t="array" ref="W157">IFERROR(VLOOKUP($D157,IF((القيود!$A$1021:$A$1530=$D157)*(القيود!$H$1021:$H$1530=W$10),القيود!$A$1021:$I$1530,""),2,0),"")</f>
        <v/>
      </c>
      <c r="X157" s="203" t="str">
        <f t="array" ref="X157">IFERROR(VLOOKUP($D157,IF((القيود!$A$1021:$A$1530=$D157)*(القيود!$H$1021:$H$1530=W$10),القيود!$A$1021:$I$1530,""),3,0),"")</f>
        <v/>
      </c>
      <c r="Y157" s="203" t="str">
        <f t="array" ref="Y157">IFERROR(VLOOKUP($D157,IF((القيود!$A$1021:$A$1530=$D157)*(القيود!$H$1021:$H$1530=Y$10),القيود!$A$1021:$I$1530,""),2,0),"")</f>
        <v/>
      </c>
      <c r="Z157" s="203" t="str">
        <f t="array" ref="Z157">IFERROR(VLOOKUP($D157,IF((القيود!$A$1021:$A$1530=$D157)*(القيود!$H$1021:$H$1530=Y$10),القيود!$A$1021:$I$1530,""),3,0),"")</f>
        <v/>
      </c>
      <c r="AA157" s="203" t="str">
        <f t="array" ref="AA157">IFERROR(VLOOKUP($D157,IF((القيود!$A$1021:$A$1530=$D157)*(القيود!$H$1021:$H$1530=AA$10),القيود!$A$1021:$I$1530,""),2,0),"")</f>
        <v/>
      </c>
      <c r="AB157" s="203" t="str">
        <f t="array" ref="AB157">IFERROR(VLOOKUP($D157,IF((القيود!$A$1021:$A$1530=$D157)*(القيود!$H$1021:$H$1530=AA$10),القيود!$A$1021:$I$1530,""),3,0),"")</f>
        <v/>
      </c>
      <c r="AC157" s="203" t="str">
        <f t="array" ref="AC157">IFERROR(VLOOKUP($D157,IF((القيود!$A$1021:$A$1530=$D157)*(القيود!$H$1021:$H$1530=AC$10),القيود!$A$1021:$I$1530,""),2,0),"")</f>
        <v/>
      </c>
      <c r="AD157" s="203" t="str">
        <f t="array" ref="AD157">IFERROR(VLOOKUP($D157,IF((القيود!$A$1021:$A$1530=$D157)*(القيود!$H$1021:$H$1530=AC$10),القيود!$A$1021:$I$1530,""),3,0),"")</f>
        <v/>
      </c>
      <c r="AE157" s="203" t="str">
        <f t="array" ref="AE157">IFERROR(VLOOKUP($D157,IF((القيود!$A$1021:$A$1530=$D157)*(القيود!$H$1021:$H$1530=AE$10),القيود!$A$1021:$I$1530,""),2,0),"")</f>
        <v/>
      </c>
      <c r="AF157" s="203" t="str">
        <f t="array" ref="AF157">IFERROR(VLOOKUP($D157,IF((القيود!$A$1021:$A$1530=$D157)*(القيود!$H$1021:$H$1530=AE$10),القيود!$A$1021:$I$1530,""),3,0),"")</f>
        <v/>
      </c>
      <c r="AG157" s="203" t="str">
        <f t="array" ref="AG157">IFERROR(VLOOKUP($D157,IF((القيود!$A$1021:$A$1530=$D157)*(القيود!$H$1021:$H$1530=AG$10),القيود!$A$1021:$I$1530,""),2,0),"")</f>
        <v/>
      </c>
      <c r="AH157" s="203" t="str">
        <f t="array" ref="AH157">IFERROR(VLOOKUP($D157,IF((القيود!$A$1021:$A$1530=$D157)*(القيود!$H$1021:$H$1530=AG$10),القيود!$A$1021:$I$1530,""),3,0),"")</f>
        <v/>
      </c>
      <c r="AI157" s="203" t="str">
        <f t="array" ref="AI157">IFERROR(VLOOKUP($D157,IF((القيود!$A$1021:$A$1530=$D157)*(القيود!$H$1021:$H$1530=AI$10),القيود!$A$1021:$I$1530,""),2,0),"")</f>
        <v/>
      </c>
      <c r="AJ157" s="203" t="str">
        <f t="array" ref="AJ157">IFERROR(VLOOKUP($D157,IF((القيود!$A$1021:$A$1530=$D157)*(القيود!$H$1021:$H$1530=AI$10),القيود!$A$1021:$I$1530,""),3,0),"")</f>
        <v/>
      </c>
      <c r="AK157" s="203" t="str">
        <f t="array" ref="AK157">IFERROR(VLOOKUP($D157,IF((القيود!$A$1021:$A$1530=$D157)*(القيود!$H$1021:$H$1530=AK$10),القيود!$A$1021:$I$1530,""),2,0),"")</f>
        <v/>
      </c>
      <c r="AL157" s="203" t="str">
        <f t="array" ref="AL157">IFERROR(VLOOKUP($D157,IF((القيود!$A$1021:$A$1530=$D157)*(القيود!$H$1021:$H$1530=AK$10),القيود!$A$1021:$I$1530,""),3,0),"")</f>
        <v/>
      </c>
      <c r="AM157" s="203" t="str">
        <f t="array" ref="AM157">IFERROR(VLOOKUP($D157,IF((القيود!$A$1021:$A$1530=$D157)*(القيود!$H$1021:$H$1530=AM$10),القيود!$A$1021:$I$1530,""),2,0),"")</f>
        <v/>
      </c>
      <c r="AN157" s="203" t="str">
        <f t="array" ref="AN157">IFERROR(VLOOKUP($D157,IF((القيود!$A$1021:$A$1530=$D157)*(القيود!$H$1021:$H$1530=AM$10),القيود!$A$1021:$I$1530,""),3,0),"")</f>
        <v/>
      </c>
      <c r="AO157" s="203" t="str">
        <f t="array" ref="AO157">IFERROR(VLOOKUP($D157,IF((القيود!$A$1021:$A$1530=$D157)*(القيود!$H$1021:$H$1530=AO$10),القيود!$A$1021:$I$1530,""),2,0),"")</f>
        <v/>
      </c>
      <c r="AP157" s="203" t="str">
        <f t="array" ref="AP157">IFERROR(VLOOKUP($D157,IF((القيود!$A$1021:$A$1530=$D157)*(القيود!$H$1021:$H$1530=AO$10),القيود!$A$1021:$I$1530,""),3,0),"")</f>
        <v/>
      </c>
      <c r="AQ157" s="203" t="str">
        <f t="array" ref="AQ157">IFERROR(VLOOKUP($D157,IF((القيود!$A$1021:$A$1530=$D157)*(القيود!$H$1021:$H$1530=AQ$10),القيود!$A$1021:$I$1530,""),2,0),"")</f>
        <v/>
      </c>
      <c r="AR157" s="203" t="str">
        <f t="array" ref="AR157">IFERROR(VLOOKUP($D157,IF((القيود!$A$1021:$A$1530=$D157)*(القيود!$H$1021:$H$1530=AQ$10),القيود!$A$1021:$I$1530,""),3,0),"")</f>
        <v/>
      </c>
      <c r="AS157" s="203" t="str">
        <f t="array" ref="AS157">IFERROR(VLOOKUP($D157,IF((القيود!$A$1021:$A$1530=$D157)*(القيود!$H$1021:$H$1530=AS$10),القيود!$A$1021:$I$1530,""),2,0),"")</f>
        <v/>
      </c>
      <c r="AT157" s="203" t="str">
        <f t="array" ref="AT157">IFERROR(VLOOKUP($D157,IF((القيود!$A$1021:$A$1530=$D157)*(القيود!$H$1021:$H$1530=AS$10),القيود!$A$1021:$I$1530,""),3,0),"")</f>
        <v/>
      </c>
      <c r="AU157" s="203" t="str">
        <f t="array" ref="AU157">IFERROR(VLOOKUP($D157,IF((القيود!$A$1021:$A$1530=$D157)*(القيود!$H$1021:$H$1530=AU$10),القيود!$A$1021:$I$1530,""),2,0),"")</f>
        <v/>
      </c>
      <c r="AV157" s="203" t="str">
        <f t="array" ref="AV157">IFERROR(VLOOKUP($D157,IF((القيود!$A$1021:$A$1530=$D157)*(القيود!$H$1021:$H$1530=AU$10),القيود!$A$1021:$I$1530,""),3,0),"")</f>
        <v/>
      </c>
    </row>
    <row r="158" spans="1:48" s="60" customFormat="1" ht="18.75" customHeight="1">
      <c r="A158" s="70">
        <f t="shared" si="74"/>
        <v>1</v>
      </c>
      <c r="B158" s="70" t="str">
        <f t="shared" si="75"/>
        <v/>
      </c>
      <c r="C158" s="70" t="str">
        <f t="shared" si="76"/>
        <v/>
      </c>
      <c r="D158" s="77">
        <v>146</v>
      </c>
      <c r="E158" s="71"/>
      <c r="F158" s="83"/>
      <c r="G158" s="73"/>
      <c r="H158" s="103">
        <f t="shared" si="77"/>
        <v>0</v>
      </c>
      <c r="I158" s="103">
        <f t="shared" si="78"/>
        <v>0</v>
      </c>
      <c r="J158" s="104">
        <f t="shared" si="79"/>
        <v>0</v>
      </c>
      <c r="K158" s="203" t="str">
        <f t="array" ref="K158">IFERROR(VLOOKUP($D158,IF((القيود!$A$1021:$A$1530=$D158)*(القيود!$H$1021:$H$1530=K$10),القيود!$A$1021:$I$1530,""),2,0),"")</f>
        <v/>
      </c>
      <c r="L158" s="203" t="str">
        <f t="array" ref="L158">IFERROR(VLOOKUP($D158,IF((القيود!$A$1021:$A$1530=$D158)*(القيود!$H$1021:$H$1530=K$10),القيود!$A$1021:$I$1530,""),3,0),"")</f>
        <v/>
      </c>
      <c r="M158" s="203" t="str">
        <f t="array" ref="M158">IFERROR(VLOOKUP($D158,IF((القيود!$A$1021:$A$1530=$D158)*(القيود!$H$1021:$H$1530=M$10),القيود!$A$1021:$I$1530,""),2,0),"")</f>
        <v/>
      </c>
      <c r="N158" s="203" t="str">
        <f t="array" ref="N158">IFERROR(VLOOKUP($D158,IF((القيود!$A$1021:$A$1530=$D158)*(القيود!$H$1021:$H$1530=M$10),القيود!$A$1021:$I$1530,""),3,0),"")</f>
        <v/>
      </c>
      <c r="O158" s="203" t="str">
        <f t="array" ref="O158">IFERROR(VLOOKUP($D158,IF((القيود!$A$1021:$A$1530=$D158)*(القيود!$H$1021:$H$1530=O$10),القيود!$A$1021:$I$1530,""),2,0),"")</f>
        <v/>
      </c>
      <c r="P158" s="203" t="str">
        <f t="array" ref="P158">IFERROR(VLOOKUP($D158,IF((القيود!$A$1021:$A$1530=$D158)*(القيود!$H$1021:$H$1530=O$10),القيود!$A$1021:$I$1530,""),3,0),"")</f>
        <v/>
      </c>
      <c r="Q158" s="203" t="str">
        <f t="array" ref="Q158">IFERROR(VLOOKUP($D158,IF((القيود!$A$1021:$A$1530=$D158)*(القيود!$H$1021:$H$1530=Q$10),القيود!$A$1021:$I$1530,""),2,0),"")</f>
        <v/>
      </c>
      <c r="R158" s="203" t="str">
        <f t="array" ref="R158">IFERROR(VLOOKUP($D158,IF((القيود!$A$1021:$A$1530=$D158)*(القيود!$H$1021:$H$1530=Q$10),القيود!$A$1021:$I$1530,""),3,0),"")</f>
        <v/>
      </c>
      <c r="S158" s="203" t="str">
        <f t="array" ref="S158">IFERROR(VLOOKUP($D158,IF((القيود!$A$1021:$A$1530=$D158)*(القيود!$H$1021:$H$1530=S$10),القيود!$A$1021:$I$1530,""),2,0),"")</f>
        <v/>
      </c>
      <c r="T158" s="203" t="str">
        <f t="array" ref="T158">IFERROR(VLOOKUP($D158,IF((القيود!$A$1021:$A$1530=$D158)*(القيود!$H$1021:$H$1530=S$10),القيود!$A$1021:$I$1530,""),3,0),"")</f>
        <v/>
      </c>
      <c r="U158" s="203" t="str">
        <f t="array" ref="U158">IFERROR(VLOOKUP($D158,IF((القيود!$A$1021:$A$1530=$D158)*(القيود!$H$1021:$H$1530=U$10),القيود!$A$1021:$I$1530,""),2,0),"")</f>
        <v/>
      </c>
      <c r="V158" s="203" t="str">
        <f t="array" ref="V158">IFERROR(VLOOKUP($D158,IF((القيود!$A$1021:$A$1530=$D158)*(القيود!$H$1021:$H$1530=U$10),القيود!$A$1021:$I$1530,""),3,0),"")</f>
        <v/>
      </c>
      <c r="W158" s="203" t="str">
        <f t="array" ref="W158">IFERROR(VLOOKUP($D158,IF((القيود!$A$1021:$A$1530=$D158)*(القيود!$H$1021:$H$1530=W$10),القيود!$A$1021:$I$1530,""),2,0),"")</f>
        <v/>
      </c>
      <c r="X158" s="203" t="str">
        <f t="array" ref="X158">IFERROR(VLOOKUP($D158,IF((القيود!$A$1021:$A$1530=$D158)*(القيود!$H$1021:$H$1530=W$10),القيود!$A$1021:$I$1530,""),3,0),"")</f>
        <v/>
      </c>
      <c r="Y158" s="203" t="str">
        <f t="array" ref="Y158">IFERROR(VLOOKUP($D158,IF((القيود!$A$1021:$A$1530=$D158)*(القيود!$H$1021:$H$1530=Y$10),القيود!$A$1021:$I$1530,""),2,0),"")</f>
        <v/>
      </c>
      <c r="Z158" s="203" t="str">
        <f t="array" ref="Z158">IFERROR(VLOOKUP($D158,IF((القيود!$A$1021:$A$1530=$D158)*(القيود!$H$1021:$H$1530=Y$10),القيود!$A$1021:$I$1530,""),3,0),"")</f>
        <v/>
      </c>
      <c r="AA158" s="203" t="str">
        <f t="array" ref="AA158">IFERROR(VLOOKUP($D158,IF((القيود!$A$1021:$A$1530=$D158)*(القيود!$H$1021:$H$1530=AA$10),القيود!$A$1021:$I$1530,""),2,0),"")</f>
        <v/>
      </c>
      <c r="AB158" s="203" t="str">
        <f t="array" ref="AB158">IFERROR(VLOOKUP($D158,IF((القيود!$A$1021:$A$1530=$D158)*(القيود!$H$1021:$H$1530=AA$10),القيود!$A$1021:$I$1530,""),3,0),"")</f>
        <v/>
      </c>
      <c r="AC158" s="203" t="str">
        <f t="array" ref="AC158">IFERROR(VLOOKUP($D158,IF((القيود!$A$1021:$A$1530=$D158)*(القيود!$H$1021:$H$1530=AC$10),القيود!$A$1021:$I$1530,""),2,0),"")</f>
        <v/>
      </c>
      <c r="AD158" s="203" t="str">
        <f t="array" ref="AD158">IFERROR(VLOOKUP($D158,IF((القيود!$A$1021:$A$1530=$D158)*(القيود!$H$1021:$H$1530=AC$10),القيود!$A$1021:$I$1530,""),3,0),"")</f>
        <v/>
      </c>
      <c r="AE158" s="203" t="str">
        <f t="array" ref="AE158">IFERROR(VLOOKUP($D158,IF((القيود!$A$1021:$A$1530=$D158)*(القيود!$H$1021:$H$1530=AE$10),القيود!$A$1021:$I$1530,""),2,0),"")</f>
        <v/>
      </c>
      <c r="AF158" s="203" t="str">
        <f t="array" ref="AF158">IFERROR(VLOOKUP($D158,IF((القيود!$A$1021:$A$1530=$D158)*(القيود!$H$1021:$H$1530=AE$10),القيود!$A$1021:$I$1530,""),3,0),"")</f>
        <v/>
      </c>
      <c r="AG158" s="203" t="str">
        <f t="array" ref="AG158">IFERROR(VLOOKUP($D158,IF((القيود!$A$1021:$A$1530=$D158)*(القيود!$H$1021:$H$1530=AG$10),القيود!$A$1021:$I$1530,""),2,0),"")</f>
        <v/>
      </c>
      <c r="AH158" s="203" t="str">
        <f t="array" ref="AH158">IFERROR(VLOOKUP($D158,IF((القيود!$A$1021:$A$1530=$D158)*(القيود!$H$1021:$H$1530=AG$10),القيود!$A$1021:$I$1530,""),3,0),"")</f>
        <v/>
      </c>
      <c r="AI158" s="203" t="str">
        <f t="array" ref="AI158">IFERROR(VLOOKUP($D158,IF((القيود!$A$1021:$A$1530=$D158)*(القيود!$H$1021:$H$1530=AI$10),القيود!$A$1021:$I$1530,""),2,0),"")</f>
        <v/>
      </c>
      <c r="AJ158" s="203" t="str">
        <f t="array" ref="AJ158">IFERROR(VLOOKUP($D158,IF((القيود!$A$1021:$A$1530=$D158)*(القيود!$H$1021:$H$1530=AI$10),القيود!$A$1021:$I$1530,""),3,0),"")</f>
        <v/>
      </c>
      <c r="AK158" s="203" t="str">
        <f t="array" ref="AK158">IFERROR(VLOOKUP($D158,IF((القيود!$A$1021:$A$1530=$D158)*(القيود!$H$1021:$H$1530=AK$10),القيود!$A$1021:$I$1530,""),2,0),"")</f>
        <v/>
      </c>
      <c r="AL158" s="203" t="str">
        <f t="array" ref="AL158">IFERROR(VLOOKUP($D158,IF((القيود!$A$1021:$A$1530=$D158)*(القيود!$H$1021:$H$1530=AK$10),القيود!$A$1021:$I$1530,""),3,0),"")</f>
        <v/>
      </c>
      <c r="AM158" s="203" t="str">
        <f t="array" ref="AM158">IFERROR(VLOOKUP($D158,IF((القيود!$A$1021:$A$1530=$D158)*(القيود!$H$1021:$H$1530=AM$10),القيود!$A$1021:$I$1530,""),2,0),"")</f>
        <v/>
      </c>
      <c r="AN158" s="203" t="str">
        <f t="array" ref="AN158">IFERROR(VLOOKUP($D158,IF((القيود!$A$1021:$A$1530=$D158)*(القيود!$H$1021:$H$1530=AM$10),القيود!$A$1021:$I$1530,""),3,0),"")</f>
        <v/>
      </c>
      <c r="AO158" s="203" t="str">
        <f t="array" ref="AO158">IFERROR(VLOOKUP($D158,IF((القيود!$A$1021:$A$1530=$D158)*(القيود!$H$1021:$H$1530=AO$10),القيود!$A$1021:$I$1530,""),2,0),"")</f>
        <v/>
      </c>
      <c r="AP158" s="203" t="str">
        <f t="array" ref="AP158">IFERROR(VLOOKUP($D158,IF((القيود!$A$1021:$A$1530=$D158)*(القيود!$H$1021:$H$1530=AO$10),القيود!$A$1021:$I$1530,""),3,0),"")</f>
        <v/>
      </c>
      <c r="AQ158" s="203" t="str">
        <f t="array" ref="AQ158">IFERROR(VLOOKUP($D158,IF((القيود!$A$1021:$A$1530=$D158)*(القيود!$H$1021:$H$1530=AQ$10),القيود!$A$1021:$I$1530,""),2,0),"")</f>
        <v/>
      </c>
      <c r="AR158" s="203" t="str">
        <f t="array" ref="AR158">IFERROR(VLOOKUP($D158,IF((القيود!$A$1021:$A$1530=$D158)*(القيود!$H$1021:$H$1530=AQ$10),القيود!$A$1021:$I$1530,""),3,0),"")</f>
        <v/>
      </c>
      <c r="AS158" s="203" t="str">
        <f t="array" ref="AS158">IFERROR(VLOOKUP($D158,IF((القيود!$A$1021:$A$1530=$D158)*(القيود!$H$1021:$H$1530=AS$10),القيود!$A$1021:$I$1530,""),2,0),"")</f>
        <v/>
      </c>
      <c r="AT158" s="203" t="str">
        <f t="array" ref="AT158">IFERROR(VLOOKUP($D158,IF((القيود!$A$1021:$A$1530=$D158)*(القيود!$H$1021:$H$1530=AS$10),القيود!$A$1021:$I$1530,""),3,0),"")</f>
        <v/>
      </c>
      <c r="AU158" s="203" t="str">
        <f t="array" ref="AU158">IFERROR(VLOOKUP($D158,IF((القيود!$A$1021:$A$1530=$D158)*(القيود!$H$1021:$H$1530=AU$10),القيود!$A$1021:$I$1530,""),2,0),"")</f>
        <v/>
      </c>
      <c r="AV158" s="203" t="str">
        <f t="array" ref="AV158">IFERROR(VLOOKUP($D158,IF((القيود!$A$1021:$A$1530=$D158)*(القيود!$H$1021:$H$1530=AU$10),القيود!$A$1021:$I$1530,""),3,0),"")</f>
        <v/>
      </c>
    </row>
    <row r="159" spans="1:48" s="60" customFormat="1" ht="18.75" customHeight="1">
      <c r="A159" s="70">
        <f t="shared" si="74"/>
        <v>1</v>
      </c>
      <c r="B159" s="70" t="str">
        <f t="shared" si="75"/>
        <v/>
      </c>
      <c r="C159" s="70" t="str">
        <f t="shared" si="76"/>
        <v/>
      </c>
      <c r="D159" s="77">
        <v>147</v>
      </c>
      <c r="E159" s="80"/>
      <c r="F159" s="83"/>
      <c r="G159" s="73"/>
      <c r="H159" s="103">
        <f t="shared" si="77"/>
        <v>0</v>
      </c>
      <c r="I159" s="103">
        <f t="shared" si="78"/>
        <v>0</v>
      </c>
      <c r="J159" s="104">
        <f t="shared" si="79"/>
        <v>0</v>
      </c>
      <c r="K159" s="203" t="str">
        <f t="array" ref="K159">IFERROR(VLOOKUP($D159,IF((القيود!$A$1021:$A$1530=$D159)*(القيود!$H$1021:$H$1530=K$10),القيود!$A$1021:$I$1530,""),2,0),"")</f>
        <v/>
      </c>
      <c r="L159" s="203" t="str">
        <f t="array" ref="L159">IFERROR(VLOOKUP($D159,IF((القيود!$A$1021:$A$1530=$D159)*(القيود!$H$1021:$H$1530=K$10),القيود!$A$1021:$I$1530,""),3,0),"")</f>
        <v/>
      </c>
      <c r="M159" s="203" t="str">
        <f t="array" ref="M159">IFERROR(VLOOKUP($D159,IF((القيود!$A$1021:$A$1530=$D159)*(القيود!$H$1021:$H$1530=M$10),القيود!$A$1021:$I$1530,""),2,0),"")</f>
        <v/>
      </c>
      <c r="N159" s="203" t="str">
        <f t="array" ref="N159">IFERROR(VLOOKUP($D159,IF((القيود!$A$1021:$A$1530=$D159)*(القيود!$H$1021:$H$1530=M$10),القيود!$A$1021:$I$1530,""),3,0),"")</f>
        <v/>
      </c>
      <c r="O159" s="203" t="str">
        <f t="array" ref="O159">IFERROR(VLOOKUP($D159,IF((القيود!$A$1021:$A$1530=$D159)*(القيود!$H$1021:$H$1530=O$10),القيود!$A$1021:$I$1530,""),2,0),"")</f>
        <v/>
      </c>
      <c r="P159" s="203" t="str">
        <f t="array" ref="P159">IFERROR(VLOOKUP($D159,IF((القيود!$A$1021:$A$1530=$D159)*(القيود!$H$1021:$H$1530=O$10),القيود!$A$1021:$I$1530,""),3,0),"")</f>
        <v/>
      </c>
      <c r="Q159" s="203" t="str">
        <f t="array" ref="Q159">IFERROR(VLOOKUP($D159,IF((القيود!$A$1021:$A$1530=$D159)*(القيود!$H$1021:$H$1530=Q$10),القيود!$A$1021:$I$1530,""),2,0),"")</f>
        <v/>
      </c>
      <c r="R159" s="203" t="str">
        <f t="array" ref="R159">IFERROR(VLOOKUP($D159,IF((القيود!$A$1021:$A$1530=$D159)*(القيود!$H$1021:$H$1530=Q$10),القيود!$A$1021:$I$1530,""),3,0),"")</f>
        <v/>
      </c>
      <c r="S159" s="203" t="str">
        <f t="array" ref="S159">IFERROR(VLOOKUP($D159,IF((القيود!$A$1021:$A$1530=$D159)*(القيود!$H$1021:$H$1530=S$10),القيود!$A$1021:$I$1530,""),2,0),"")</f>
        <v/>
      </c>
      <c r="T159" s="203" t="str">
        <f t="array" ref="T159">IFERROR(VLOOKUP($D159,IF((القيود!$A$1021:$A$1530=$D159)*(القيود!$H$1021:$H$1530=S$10),القيود!$A$1021:$I$1530,""),3,0),"")</f>
        <v/>
      </c>
      <c r="U159" s="203" t="str">
        <f t="array" ref="U159">IFERROR(VLOOKUP($D159,IF((القيود!$A$1021:$A$1530=$D159)*(القيود!$H$1021:$H$1530=U$10),القيود!$A$1021:$I$1530,""),2,0),"")</f>
        <v/>
      </c>
      <c r="V159" s="203" t="str">
        <f t="array" ref="V159">IFERROR(VLOOKUP($D159,IF((القيود!$A$1021:$A$1530=$D159)*(القيود!$H$1021:$H$1530=U$10),القيود!$A$1021:$I$1530,""),3,0),"")</f>
        <v/>
      </c>
      <c r="W159" s="203" t="str">
        <f t="array" ref="W159">IFERROR(VLOOKUP($D159,IF((القيود!$A$1021:$A$1530=$D159)*(القيود!$H$1021:$H$1530=W$10),القيود!$A$1021:$I$1530,""),2,0),"")</f>
        <v/>
      </c>
      <c r="X159" s="203" t="str">
        <f t="array" ref="X159">IFERROR(VLOOKUP($D159,IF((القيود!$A$1021:$A$1530=$D159)*(القيود!$H$1021:$H$1530=W$10),القيود!$A$1021:$I$1530,""),3,0),"")</f>
        <v/>
      </c>
      <c r="Y159" s="203" t="str">
        <f t="array" ref="Y159">IFERROR(VLOOKUP($D159,IF((القيود!$A$1021:$A$1530=$D159)*(القيود!$H$1021:$H$1530=Y$10),القيود!$A$1021:$I$1530,""),2,0),"")</f>
        <v/>
      </c>
      <c r="Z159" s="203" t="str">
        <f t="array" ref="Z159">IFERROR(VLOOKUP($D159,IF((القيود!$A$1021:$A$1530=$D159)*(القيود!$H$1021:$H$1530=Y$10),القيود!$A$1021:$I$1530,""),3,0),"")</f>
        <v/>
      </c>
      <c r="AA159" s="203" t="str">
        <f t="array" ref="AA159">IFERROR(VLOOKUP($D159,IF((القيود!$A$1021:$A$1530=$D159)*(القيود!$H$1021:$H$1530=AA$10),القيود!$A$1021:$I$1530,""),2,0),"")</f>
        <v/>
      </c>
      <c r="AB159" s="203" t="str">
        <f t="array" ref="AB159">IFERROR(VLOOKUP($D159,IF((القيود!$A$1021:$A$1530=$D159)*(القيود!$H$1021:$H$1530=AA$10),القيود!$A$1021:$I$1530,""),3,0),"")</f>
        <v/>
      </c>
      <c r="AC159" s="203" t="str">
        <f t="array" ref="AC159">IFERROR(VLOOKUP($D159,IF((القيود!$A$1021:$A$1530=$D159)*(القيود!$H$1021:$H$1530=AC$10),القيود!$A$1021:$I$1530,""),2,0),"")</f>
        <v/>
      </c>
      <c r="AD159" s="203" t="str">
        <f t="array" ref="AD159">IFERROR(VLOOKUP($D159,IF((القيود!$A$1021:$A$1530=$D159)*(القيود!$H$1021:$H$1530=AC$10),القيود!$A$1021:$I$1530,""),3,0),"")</f>
        <v/>
      </c>
      <c r="AE159" s="203" t="str">
        <f t="array" ref="AE159">IFERROR(VLOOKUP($D159,IF((القيود!$A$1021:$A$1530=$D159)*(القيود!$H$1021:$H$1530=AE$10),القيود!$A$1021:$I$1530,""),2,0),"")</f>
        <v/>
      </c>
      <c r="AF159" s="203" t="str">
        <f t="array" ref="AF159">IFERROR(VLOOKUP($D159,IF((القيود!$A$1021:$A$1530=$D159)*(القيود!$H$1021:$H$1530=AE$10),القيود!$A$1021:$I$1530,""),3,0),"")</f>
        <v/>
      </c>
      <c r="AG159" s="203" t="str">
        <f t="array" ref="AG159">IFERROR(VLOOKUP($D159,IF((القيود!$A$1021:$A$1530=$D159)*(القيود!$H$1021:$H$1530=AG$10),القيود!$A$1021:$I$1530,""),2,0),"")</f>
        <v/>
      </c>
      <c r="AH159" s="203" t="str">
        <f t="array" ref="AH159">IFERROR(VLOOKUP($D159,IF((القيود!$A$1021:$A$1530=$D159)*(القيود!$H$1021:$H$1530=AG$10),القيود!$A$1021:$I$1530,""),3,0),"")</f>
        <v/>
      </c>
      <c r="AI159" s="203" t="str">
        <f t="array" ref="AI159">IFERROR(VLOOKUP($D159,IF((القيود!$A$1021:$A$1530=$D159)*(القيود!$H$1021:$H$1530=AI$10),القيود!$A$1021:$I$1530,""),2,0),"")</f>
        <v/>
      </c>
      <c r="AJ159" s="203" t="str">
        <f t="array" ref="AJ159">IFERROR(VLOOKUP($D159,IF((القيود!$A$1021:$A$1530=$D159)*(القيود!$H$1021:$H$1530=AI$10),القيود!$A$1021:$I$1530,""),3,0),"")</f>
        <v/>
      </c>
      <c r="AK159" s="203" t="str">
        <f t="array" ref="AK159">IFERROR(VLOOKUP($D159,IF((القيود!$A$1021:$A$1530=$D159)*(القيود!$H$1021:$H$1530=AK$10),القيود!$A$1021:$I$1530,""),2,0),"")</f>
        <v/>
      </c>
      <c r="AL159" s="203" t="str">
        <f t="array" ref="AL159">IFERROR(VLOOKUP($D159,IF((القيود!$A$1021:$A$1530=$D159)*(القيود!$H$1021:$H$1530=AK$10),القيود!$A$1021:$I$1530,""),3,0),"")</f>
        <v/>
      </c>
      <c r="AM159" s="203" t="str">
        <f t="array" ref="AM159">IFERROR(VLOOKUP($D159,IF((القيود!$A$1021:$A$1530=$D159)*(القيود!$H$1021:$H$1530=AM$10),القيود!$A$1021:$I$1530,""),2,0),"")</f>
        <v/>
      </c>
      <c r="AN159" s="203" t="str">
        <f t="array" ref="AN159">IFERROR(VLOOKUP($D159,IF((القيود!$A$1021:$A$1530=$D159)*(القيود!$H$1021:$H$1530=AM$10),القيود!$A$1021:$I$1530,""),3,0),"")</f>
        <v/>
      </c>
      <c r="AO159" s="203" t="str">
        <f t="array" ref="AO159">IFERROR(VLOOKUP($D159,IF((القيود!$A$1021:$A$1530=$D159)*(القيود!$H$1021:$H$1530=AO$10),القيود!$A$1021:$I$1530,""),2,0),"")</f>
        <v/>
      </c>
      <c r="AP159" s="203" t="str">
        <f t="array" ref="AP159">IFERROR(VLOOKUP($D159,IF((القيود!$A$1021:$A$1530=$D159)*(القيود!$H$1021:$H$1530=AO$10),القيود!$A$1021:$I$1530,""),3,0),"")</f>
        <v/>
      </c>
      <c r="AQ159" s="203" t="str">
        <f t="array" ref="AQ159">IFERROR(VLOOKUP($D159,IF((القيود!$A$1021:$A$1530=$D159)*(القيود!$H$1021:$H$1530=AQ$10),القيود!$A$1021:$I$1530,""),2,0),"")</f>
        <v/>
      </c>
      <c r="AR159" s="203" t="str">
        <f t="array" ref="AR159">IFERROR(VLOOKUP($D159,IF((القيود!$A$1021:$A$1530=$D159)*(القيود!$H$1021:$H$1530=AQ$10),القيود!$A$1021:$I$1530,""),3,0),"")</f>
        <v/>
      </c>
      <c r="AS159" s="203" t="str">
        <f t="array" ref="AS159">IFERROR(VLOOKUP($D159,IF((القيود!$A$1021:$A$1530=$D159)*(القيود!$H$1021:$H$1530=AS$10),القيود!$A$1021:$I$1530,""),2,0),"")</f>
        <v/>
      </c>
      <c r="AT159" s="203" t="str">
        <f t="array" ref="AT159">IFERROR(VLOOKUP($D159,IF((القيود!$A$1021:$A$1530=$D159)*(القيود!$H$1021:$H$1530=AS$10),القيود!$A$1021:$I$1530,""),3,0),"")</f>
        <v/>
      </c>
      <c r="AU159" s="203" t="str">
        <f t="array" ref="AU159">IFERROR(VLOOKUP($D159,IF((القيود!$A$1021:$A$1530=$D159)*(القيود!$H$1021:$H$1530=AU$10),القيود!$A$1021:$I$1530,""),2,0),"")</f>
        <v/>
      </c>
      <c r="AV159" s="203" t="str">
        <f t="array" ref="AV159">IFERROR(VLOOKUP($D159,IF((القيود!$A$1021:$A$1530=$D159)*(القيود!$H$1021:$H$1530=AU$10),القيود!$A$1021:$I$1530,""),3,0),"")</f>
        <v/>
      </c>
    </row>
    <row r="160" spans="1:48" s="60" customFormat="1" ht="18.75" customHeight="1">
      <c r="A160" s="70">
        <f t="shared" si="74"/>
        <v>1</v>
      </c>
      <c r="B160" s="70" t="str">
        <f t="shared" si="75"/>
        <v/>
      </c>
      <c r="C160" s="70" t="str">
        <f t="shared" si="76"/>
        <v/>
      </c>
      <c r="D160" s="77">
        <v>148</v>
      </c>
      <c r="E160" s="71"/>
      <c r="F160" s="83"/>
      <c r="G160" s="73"/>
      <c r="H160" s="103">
        <f t="shared" si="77"/>
        <v>0</v>
      </c>
      <c r="I160" s="103">
        <f t="shared" si="78"/>
        <v>0</v>
      </c>
      <c r="J160" s="104">
        <f t="shared" si="79"/>
        <v>0</v>
      </c>
      <c r="K160" s="203" t="str">
        <f t="array" ref="K160">IFERROR(VLOOKUP($D160,IF((القيود!$A$1021:$A$1530=$D160)*(القيود!$H$1021:$H$1530=K$10),القيود!$A$1021:$I$1530,""),2,0),"")</f>
        <v/>
      </c>
      <c r="L160" s="203" t="str">
        <f t="array" ref="L160">IFERROR(VLOOKUP($D160,IF((القيود!$A$1021:$A$1530=$D160)*(القيود!$H$1021:$H$1530=K$10),القيود!$A$1021:$I$1530,""),3,0),"")</f>
        <v/>
      </c>
      <c r="M160" s="203" t="str">
        <f t="array" ref="M160">IFERROR(VLOOKUP($D160,IF((القيود!$A$1021:$A$1530=$D160)*(القيود!$H$1021:$H$1530=M$10),القيود!$A$1021:$I$1530,""),2,0),"")</f>
        <v/>
      </c>
      <c r="N160" s="203" t="str">
        <f t="array" ref="N160">IFERROR(VLOOKUP($D160,IF((القيود!$A$1021:$A$1530=$D160)*(القيود!$H$1021:$H$1530=M$10),القيود!$A$1021:$I$1530,""),3,0),"")</f>
        <v/>
      </c>
      <c r="O160" s="203" t="str">
        <f t="array" ref="O160">IFERROR(VLOOKUP($D160,IF((القيود!$A$1021:$A$1530=$D160)*(القيود!$H$1021:$H$1530=O$10),القيود!$A$1021:$I$1530,""),2,0),"")</f>
        <v/>
      </c>
      <c r="P160" s="203" t="str">
        <f t="array" ref="P160">IFERROR(VLOOKUP($D160,IF((القيود!$A$1021:$A$1530=$D160)*(القيود!$H$1021:$H$1530=O$10),القيود!$A$1021:$I$1530,""),3,0),"")</f>
        <v/>
      </c>
      <c r="Q160" s="203" t="str">
        <f t="array" ref="Q160">IFERROR(VLOOKUP($D160,IF((القيود!$A$1021:$A$1530=$D160)*(القيود!$H$1021:$H$1530=Q$10),القيود!$A$1021:$I$1530,""),2,0),"")</f>
        <v/>
      </c>
      <c r="R160" s="203" t="str">
        <f t="array" ref="R160">IFERROR(VLOOKUP($D160,IF((القيود!$A$1021:$A$1530=$D160)*(القيود!$H$1021:$H$1530=Q$10),القيود!$A$1021:$I$1530,""),3,0),"")</f>
        <v/>
      </c>
      <c r="S160" s="203" t="str">
        <f t="array" ref="S160">IFERROR(VLOOKUP($D160,IF((القيود!$A$1021:$A$1530=$D160)*(القيود!$H$1021:$H$1530=S$10),القيود!$A$1021:$I$1530,""),2,0),"")</f>
        <v/>
      </c>
      <c r="T160" s="203" t="str">
        <f t="array" ref="T160">IFERROR(VLOOKUP($D160,IF((القيود!$A$1021:$A$1530=$D160)*(القيود!$H$1021:$H$1530=S$10),القيود!$A$1021:$I$1530,""),3,0),"")</f>
        <v/>
      </c>
      <c r="U160" s="203" t="str">
        <f t="array" ref="U160">IFERROR(VLOOKUP($D160,IF((القيود!$A$1021:$A$1530=$D160)*(القيود!$H$1021:$H$1530=U$10),القيود!$A$1021:$I$1530,""),2,0),"")</f>
        <v/>
      </c>
      <c r="V160" s="203" t="str">
        <f t="array" ref="V160">IFERROR(VLOOKUP($D160,IF((القيود!$A$1021:$A$1530=$D160)*(القيود!$H$1021:$H$1530=U$10),القيود!$A$1021:$I$1530,""),3,0),"")</f>
        <v/>
      </c>
      <c r="W160" s="203" t="str">
        <f t="array" ref="W160">IFERROR(VLOOKUP($D160,IF((القيود!$A$1021:$A$1530=$D160)*(القيود!$H$1021:$H$1530=W$10),القيود!$A$1021:$I$1530,""),2,0),"")</f>
        <v/>
      </c>
      <c r="X160" s="203" t="str">
        <f t="array" ref="X160">IFERROR(VLOOKUP($D160,IF((القيود!$A$1021:$A$1530=$D160)*(القيود!$H$1021:$H$1530=W$10),القيود!$A$1021:$I$1530,""),3,0),"")</f>
        <v/>
      </c>
      <c r="Y160" s="203" t="str">
        <f t="array" ref="Y160">IFERROR(VLOOKUP($D160,IF((القيود!$A$1021:$A$1530=$D160)*(القيود!$H$1021:$H$1530=Y$10),القيود!$A$1021:$I$1530,""),2,0),"")</f>
        <v/>
      </c>
      <c r="Z160" s="203" t="str">
        <f t="array" ref="Z160">IFERROR(VLOOKUP($D160,IF((القيود!$A$1021:$A$1530=$D160)*(القيود!$H$1021:$H$1530=Y$10),القيود!$A$1021:$I$1530,""),3,0),"")</f>
        <v/>
      </c>
      <c r="AA160" s="203" t="str">
        <f t="array" ref="AA160">IFERROR(VLOOKUP($D160,IF((القيود!$A$1021:$A$1530=$D160)*(القيود!$H$1021:$H$1530=AA$10),القيود!$A$1021:$I$1530,""),2,0),"")</f>
        <v/>
      </c>
      <c r="AB160" s="203" t="str">
        <f t="array" ref="AB160">IFERROR(VLOOKUP($D160,IF((القيود!$A$1021:$A$1530=$D160)*(القيود!$H$1021:$H$1530=AA$10),القيود!$A$1021:$I$1530,""),3,0),"")</f>
        <v/>
      </c>
      <c r="AC160" s="203" t="str">
        <f t="array" ref="AC160">IFERROR(VLOOKUP($D160,IF((القيود!$A$1021:$A$1530=$D160)*(القيود!$H$1021:$H$1530=AC$10),القيود!$A$1021:$I$1530,""),2,0),"")</f>
        <v/>
      </c>
      <c r="AD160" s="203" t="str">
        <f t="array" ref="AD160">IFERROR(VLOOKUP($D160,IF((القيود!$A$1021:$A$1530=$D160)*(القيود!$H$1021:$H$1530=AC$10),القيود!$A$1021:$I$1530,""),3,0),"")</f>
        <v/>
      </c>
      <c r="AE160" s="203" t="str">
        <f t="array" ref="AE160">IFERROR(VLOOKUP($D160,IF((القيود!$A$1021:$A$1530=$D160)*(القيود!$H$1021:$H$1530=AE$10),القيود!$A$1021:$I$1530,""),2,0),"")</f>
        <v/>
      </c>
      <c r="AF160" s="203" t="str">
        <f t="array" ref="AF160">IFERROR(VLOOKUP($D160,IF((القيود!$A$1021:$A$1530=$D160)*(القيود!$H$1021:$H$1530=AE$10),القيود!$A$1021:$I$1530,""),3,0),"")</f>
        <v/>
      </c>
      <c r="AG160" s="203" t="str">
        <f t="array" ref="AG160">IFERROR(VLOOKUP($D160,IF((القيود!$A$1021:$A$1530=$D160)*(القيود!$H$1021:$H$1530=AG$10),القيود!$A$1021:$I$1530,""),2,0),"")</f>
        <v/>
      </c>
      <c r="AH160" s="203" t="str">
        <f t="array" ref="AH160">IFERROR(VLOOKUP($D160,IF((القيود!$A$1021:$A$1530=$D160)*(القيود!$H$1021:$H$1530=AG$10),القيود!$A$1021:$I$1530,""),3,0),"")</f>
        <v/>
      </c>
      <c r="AI160" s="203" t="str">
        <f t="array" ref="AI160">IFERROR(VLOOKUP($D160,IF((القيود!$A$1021:$A$1530=$D160)*(القيود!$H$1021:$H$1530=AI$10),القيود!$A$1021:$I$1530,""),2,0),"")</f>
        <v/>
      </c>
      <c r="AJ160" s="203" t="str">
        <f t="array" ref="AJ160">IFERROR(VLOOKUP($D160,IF((القيود!$A$1021:$A$1530=$D160)*(القيود!$H$1021:$H$1530=AI$10),القيود!$A$1021:$I$1530,""),3,0),"")</f>
        <v/>
      </c>
      <c r="AK160" s="203" t="str">
        <f t="array" ref="AK160">IFERROR(VLOOKUP($D160,IF((القيود!$A$1021:$A$1530=$D160)*(القيود!$H$1021:$H$1530=AK$10),القيود!$A$1021:$I$1530,""),2,0),"")</f>
        <v/>
      </c>
      <c r="AL160" s="203" t="str">
        <f t="array" ref="AL160">IFERROR(VLOOKUP($D160,IF((القيود!$A$1021:$A$1530=$D160)*(القيود!$H$1021:$H$1530=AK$10),القيود!$A$1021:$I$1530,""),3,0),"")</f>
        <v/>
      </c>
      <c r="AM160" s="203" t="str">
        <f t="array" ref="AM160">IFERROR(VLOOKUP($D160,IF((القيود!$A$1021:$A$1530=$D160)*(القيود!$H$1021:$H$1530=AM$10),القيود!$A$1021:$I$1530,""),2,0),"")</f>
        <v/>
      </c>
      <c r="AN160" s="203" t="str">
        <f t="array" ref="AN160">IFERROR(VLOOKUP($D160,IF((القيود!$A$1021:$A$1530=$D160)*(القيود!$H$1021:$H$1530=AM$10),القيود!$A$1021:$I$1530,""),3,0),"")</f>
        <v/>
      </c>
      <c r="AO160" s="203" t="str">
        <f t="array" ref="AO160">IFERROR(VLOOKUP($D160,IF((القيود!$A$1021:$A$1530=$D160)*(القيود!$H$1021:$H$1530=AO$10),القيود!$A$1021:$I$1530,""),2,0),"")</f>
        <v/>
      </c>
      <c r="AP160" s="203" t="str">
        <f t="array" ref="AP160">IFERROR(VLOOKUP($D160,IF((القيود!$A$1021:$A$1530=$D160)*(القيود!$H$1021:$H$1530=AO$10),القيود!$A$1021:$I$1530,""),3,0),"")</f>
        <v/>
      </c>
      <c r="AQ160" s="203" t="str">
        <f t="array" ref="AQ160">IFERROR(VLOOKUP($D160,IF((القيود!$A$1021:$A$1530=$D160)*(القيود!$H$1021:$H$1530=AQ$10),القيود!$A$1021:$I$1530,""),2,0),"")</f>
        <v/>
      </c>
      <c r="AR160" s="203" t="str">
        <f t="array" ref="AR160">IFERROR(VLOOKUP($D160,IF((القيود!$A$1021:$A$1530=$D160)*(القيود!$H$1021:$H$1530=AQ$10),القيود!$A$1021:$I$1530,""),3,0),"")</f>
        <v/>
      </c>
      <c r="AS160" s="203" t="str">
        <f t="array" ref="AS160">IFERROR(VLOOKUP($D160,IF((القيود!$A$1021:$A$1530=$D160)*(القيود!$H$1021:$H$1530=AS$10),القيود!$A$1021:$I$1530,""),2,0),"")</f>
        <v/>
      </c>
      <c r="AT160" s="203" t="str">
        <f t="array" ref="AT160">IFERROR(VLOOKUP($D160,IF((القيود!$A$1021:$A$1530=$D160)*(القيود!$H$1021:$H$1530=AS$10),القيود!$A$1021:$I$1530,""),3,0),"")</f>
        <v/>
      </c>
      <c r="AU160" s="203" t="str">
        <f t="array" ref="AU160">IFERROR(VLOOKUP($D160,IF((القيود!$A$1021:$A$1530=$D160)*(القيود!$H$1021:$H$1530=AU$10),القيود!$A$1021:$I$1530,""),2,0),"")</f>
        <v/>
      </c>
      <c r="AV160" s="203" t="str">
        <f t="array" ref="AV160">IFERROR(VLOOKUP($D160,IF((القيود!$A$1021:$A$1530=$D160)*(القيود!$H$1021:$H$1530=AU$10),القيود!$A$1021:$I$1530,""),3,0),"")</f>
        <v/>
      </c>
    </row>
    <row r="161" spans="1:48" s="60" customFormat="1" ht="18.75" customHeight="1">
      <c r="A161" s="70">
        <f t="shared" si="74"/>
        <v>1</v>
      </c>
      <c r="B161" s="70" t="str">
        <f t="shared" si="75"/>
        <v/>
      </c>
      <c r="C161" s="70" t="str">
        <f t="shared" si="76"/>
        <v/>
      </c>
      <c r="D161" s="77">
        <v>149</v>
      </c>
      <c r="E161" s="80"/>
      <c r="F161" s="83"/>
      <c r="G161" s="82"/>
      <c r="H161" s="103">
        <f t="shared" si="77"/>
        <v>0</v>
      </c>
      <c r="I161" s="103">
        <f t="shared" si="78"/>
        <v>0</v>
      </c>
      <c r="J161" s="104">
        <f t="shared" si="79"/>
        <v>0</v>
      </c>
      <c r="K161" s="203" t="str">
        <f t="array" ref="K161">IFERROR(VLOOKUP($D161,IF((القيود!$A$1021:$A$1530=$D161)*(القيود!$H$1021:$H$1530=K$10),القيود!$A$1021:$I$1530,""),2,0),"")</f>
        <v/>
      </c>
      <c r="L161" s="203" t="str">
        <f t="array" ref="L161">IFERROR(VLOOKUP($D161,IF((القيود!$A$1021:$A$1530=$D161)*(القيود!$H$1021:$H$1530=K$10),القيود!$A$1021:$I$1530,""),3,0),"")</f>
        <v/>
      </c>
      <c r="M161" s="203" t="str">
        <f t="array" ref="M161">IFERROR(VLOOKUP($D161,IF((القيود!$A$1021:$A$1530=$D161)*(القيود!$H$1021:$H$1530=M$10),القيود!$A$1021:$I$1530,""),2,0),"")</f>
        <v/>
      </c>
      <c r="N161" s="203" t="str">
        <f t="array" ref="N161">IFERROR(VLOOKUP($D161,IF((القيود!$A$1021:$A$1530=$D161)*(القيود!$H$1021:$H$1530=M$10),القيود!$A$1021:$I$1530,""),3,0),"")</f>
        <v/>
      </c>
      <c r="O161" s="203" t="str">
        <f t="array" ref="O161">IFERROR(VLOOKUP($D161,IF((القيود!$A$1021:$A$1530=$D161)*(القيود!$H$1021:$H$1530=O$10),القيود!$A$1021:$I$1530,""),2,0),"")</f>
        <v/>
      </c>
      <c r="P161" s="203" t="str">
        <f t="array" ref="P161">IFERROR(VLOOKUP($D161,IF((القيود!$A$1021:$A$1530=$D161)*(القيود!$H$1021:$H$1530=O$10),القيود!$A$1021:$I$1530,""),3,0),"")</f>
        <v/>
      </c>
      <c r="Q161" s="203" t="str">
        <f t="array" ref="Q161">IFERROR(VLOOKUP($D161,IF((القيود!$A$1021:$A$1530=$D161)*(القيود!$H$1021:$H$1530=Q$10),القيود!$A$1021:$I$1530,""),2,0),"")</f>
        <v/>
      </c>
      <c r="R161" s="203" t="str">
        <f t="array" ref="R161">IFERROR(VLOOKUP($D161,IF((القيود!$A$1021:$A$1530=$D161)*(القيود!$H$1021:$H$1530=Q$10),القيود!$A$1021:$I$1530,""),3,0),"")</f>
        <v/>
      </c>
      <c r="S161" s="203" t="str">
        <f t="array" ref="S161">IFERROR(VLOOKUP($D161,IF((القيود!$A$1021:$A$1530=$D161)*(القيود!$H$1021:$H$1530=S$10),القيود!$A$1021:$I$1530,""),2,0),"")</f>
        <v/>
      </c>
      <c r="T161" s="203" t="str">
        <f t="array" ref="T161">IFERROR(VLOOKUP($D161,IF((القيود!$A$1021:$A$1530=$D161)*(القيود!$H$1021:$H$1530=S$10),القيود!$A$1021:$I$1530,""),3,0),"")</f>
        <v/>
      </c>
      <c r="U161" s="203" t="str">
        <f t="array" ref="U161">IFERROR(VLOOKUP($D161,IF((القيود!$A$1021:$A$1530=$D161)*(القيود!$H$1021:$H$1530=U$10),القيود!$A$1021:$I$1530,""),2,0),"")</f>
        <v/>
      </c>
      <c r="V161" s="203" t="str">
        <f t="array" ref="V161">IFERROR(VLOOKUP($D161,IF((القيود!$A$1021:$A$1530=$D161)*(القيود!$H$1021:$H$1530=U$10),القيود!$A$1021:$I$1530,""),3,0),"")</f>
        <v/>
      </c>
      <c r="W161" s="203" t="str">
        <f t="array" ref="W161">IFERROR(VLOOKUP($D161,IF((القيود!$A$1021:$A$1530=$D161)*(القيود!$H$1021:$H$1530=W$10),القيود!$A$1021:$I$1530,""),2,0),"")</f>
        <v/>
      </c>
      <c r="X161" s="203" t="str">
        <f t="array" ref="X161">IFERROR(VLOOKUP($D161,IF((القيود!$A$1021:$A$1530=$D161)*(القيود!$H$1021:$H$1530=W$10),القيود!$A$1021:$I$1530,""),3,0),"")</f>
        <v/>
      </c>
      <c r="Y161" s="203" t="str">
        <f t="array" ref="Y161">IFERROR(VLOOKUP($D161,IF((القيود!$A$1021:$A$1530=$D161)*(القيود!$H$1021:$H$1530=Y$10),القيود!$A$1021:$I$1530,""),2,0),"")</f>
        <v/>
      </c>
      <c r="Z161" s="203" t="str">
        <f t="array" ref="Z161">IFERROR(VLOOKUP($D161,IF((القيود!$A$1021:$A$1530=$D161)*(القيود!$H$1021:$H$1530=Y$10),القيود!$A$1021:$I$1530,""),3,0),"")</f>
        <v/>
      </c>
      <c r="AA161" s="203" t="str">
        <f t="array" ref="AA161">IFERROR(VLOOKUP($D161,IF((القيود!$A$1021:$A$1530=$D161)*(القيود!$H$1021:$H$1530=AA$10),القيود!$A$1021:$I$1530,""),2,0),"")</f>
        <v/>
      </c>
      <c r="AB161" s="203" t="str">
        <f t="array" ref="AB161">IFERROR(VLOOKUP($D161,IF((القيود!$A$1021:$A$1530=$D161)*(القيود!$H$1021:$H$1530=AA$10),القيود!$A$1021:$I$1530,""),3,0),"")</f>
        <v/>
      </c>
      <c r="AC161" s="203" t="str">
        <f t="array" ref="AC161">IFERROR(VLOOKUP($D161,IF((القيود!$A$1021:$A$1530=$D161)*(القيود!$H$1021:$H$1530=AC$10),القيود!$A$1021:$I$1530,""),2,0),"")</f>
        <v/>
      </c>
      <c r="AD161" s="203" t="str">
        <f t="array" ref="AD161">IFERROR(VLOOKUP($D161,IF((القيود!$A$1021:$A$1530=$D161)*(القيود!$H$1021:$H$1530=AC$10),القيود!$A$1021:$I$1530,""),3,0),"")</f>
        <v/>
      </c>
      <c r="AE161" s="203" t="str">
        <f t="array" ref="AE161">IFERROR(VLOOKUP($D161,IF((القيود!$A$1021:$A$1530=$D161)*(القيود!$H$1021:$H$1530=AE$10),القيود!$A$1021:$I$1530,""),2,0),"")</f>
        <v/>
      </c>
      <c r="AF161" s="203" t="str">
        <f t="array" ref="AF161">IFERROR(VLOOKUP($D161,IF((القيود!$A$1021:$A$1530=$D161)*(القيود!$H$1021:$H$1530=AE$10),القيود!$A$1021:$I$1530,""),3,0),"")</f>
        <v/>
      </c>
      <c r="AG161" s="203" t="str">
        <f t="array" ref="AG161">IFERROR(VLOOKUP($D161,IF((القيود!$A$1021:$A$1530=$D161)*(القيود!$H$1021:$H$1530=AG$10),القيود!$A$1021:$I$1530,""),2,0),"")</f>
        <v/>
      </c>
      <c r="AH161" s="203" t="str">
        <f t="array" ref="AH161">IFERROR(VLOOKUP($D161,IF((القيود!$A$1021:$A$1530=$D161)*(القيود!$H$1021:$H$1530=AG$10),القيود!$A$1021:$I$1530,""),3,0),"")</f>
        <v/>
      </c>
      <c r="AI161" s="203" t="str">
        <f t="array" ref="AI161">IFERROR(VLOOKUP($D161,IF((القيود!$A$1021:$A$1530=$D161)*(القيود!$H$1021:$H$1530=AI$10),القيود!$A$1021:$I$1530,""),2,0),"")</f>
        <v/>
      </c>
      <c r="AJ161" s="203" t="str">
        <f t="array" ref="AJ161">IFERROR(VLOOKUP($D161,IF((القيود!$A$1021:$A$1530=$D161)*(القيود!$H$1021:$H$1530=AI$10),القيود!$A$1021:$I$1530,""),3,0),"")</f>
        <v/>
      </c>
      <c r="AK161" s="203" t="str">
        <f t="array" ref="AK161">IFERROR(VLOOKUP($D161,IF((القيود!$A$1021:$A$1530=$D161)*(القيود!$H$1021:$H$1530=AK$10),القيود!$A$1021:$I$1530,""),2,0),"")</f>
        <v/>
      </c>
      <c r="AL161" s="203" t="str">
        <f t="array" ref="AL161">IFERROR(VLOOKUP($D161,IF((القيود!$A$1021:$A$1530=$D161)*(القيود!$H$1021:$H$1530=AK$10),القيود!$A$1021:$I$1530,""),3,0),"")</f>
        <v/>
      </c>
      <c r="AM161" s="203" t="str">
        <f t="array" ref="AM161">IFERROR(VLOOKUP($D161,IF((القيود!$A$1021:$A$1530=$D161)*(القيود!$H$1021:$H$1530=AM$10),القيود!$A$1021:$I$1530,""),2,0),"")</f>
        <v/>
      </c>
      <c r="AN161" s="203" t="str">
        <f t="array" ref="AN161">IFERROR(VLOOKUP($D161,IF((القيود!$A$1021:$A$1530=$D161)*(القيود!$H$1021:$H$1530=AM$10),القيود!$A$1021:$I$1530,""),3,0),"")</f>
        <v/>
      </c>
      <c r="AO161" s="203" t="str">
        <f t="array" ref="AO161">IFERROR(VLOOKUP($D161,IF((القيود!$A$1021:$A$1530=$D161)*(القيود!$H$1021:$H$1530=AO$10),القيود!$A$1021:$I$1530,""),2,0),"")</f>
        <v/>
      </c>
      <c r="AP161" s="203" t="str">
        <f t="array" ref="AP161">IFERROR(VLOOKUP($D161,IF((القيود!$A$1021:$A$1530=$D161)*(القيود!$H$1021:$H$1530=AO$10),القيود!$A$1021:$I$1530,""),3,0),"")</f>
        <v/>
      </c>
      <c r="AQ161" s="203" t="str">
        <f t="array" ref="AQ161">IFERROR(VLOOKUP($D161,IF((القيود!$A$1021:$A$1530=$D161)*(القيود!$H$1021:$H$1530=AQ$10),القيود!$A$1021:$I$1530,""),2,0),"")</f>
        <v/>
      </c>
      <c r="AR161" s="203" t="str">
        <f t="array" ref="AR161">IFERROR(VLOOKUP($D161,IF((القيود!$A$1021:$A$1530=$D161)*(القيود!$H$1021:$H$1530=AQ$10),القيود!$A$1021:$I$1530,""),3,0),"")</f>
        <v/>
      </c>
      <c r="AS161" s="203" t="str">
        <f t="array" ref="AS161">IFERROR(VLOOKUP($D161,IF((القيود!$A$1021:$A$1530=$D161)*(القيود!$H$1021:$H$1530=AS$10),القيود!$A$1021:$I$1530,""),2,0),"")</f>
        <v/>
      </c>
      <c r="AT161" s="203" t="str">
        <f t="array" ref="AT161">IFERROR(VLOOKUP($D161,IF((القيود!$A$1021:$A$1530=$D161)*(القيود!$H$1021:$H$1530=AS$10),القيود!$A$1021:$I$1530,""),3,0),"")</f>
        <v/>
      </c>
      <c r="AU161" s="203" t="str">
        <f t="array" ref="AU161">IFERROR(VLOOKUP($D161,IF((القيود!$A$1021:$A$1530=$D161)*(القيود!$H$1021:$H$1530=AU$10),القيود!$A$1021:$I$1530,""),2,0),"")</f>
        <v/>
      </c>
      <c r="AV161" s="203" t="str">
        <f t="array" ref="AV161">IFERROR(VLOOKUP($D161,IF((القيود!$A$1021:$A$1530=$D161)*(القيود!$H$1021:$H$1530=AU$10),القيود!$A$1021:$I$1530,""),3,0),"")</f>
        <v/>
      </c>
    </row>
    <row r="162" spans="1:48" s="60" customFormat="1" ht="18.75" customHeight="1">
      <c r="A162" s="70">
        <f t="shared" si="74"/>
        <v>1</v>
      </c>
      <c r="B162" s="70" t="str">
        <f t="shared" si="75"/>
        <v/>
      </c>
      <c r="C162" s="70" t="str">
        <f t="shared" si="76"/>
        <v/>
      </c>
      <c r="D162" s="77">
        <v>150</v>
      </c>
      <c r="E162" s="71"/>
      <c r="F162" s="83"/>
      <c r="G162" s="73"/>
      <c r="H162" s="103">
        <f t="shared" si="77"/>
        <v>0</v>
      </c>
      <c r="I162" s="103">
        <f t="shared" si="78"/>
        <v>0</v>
      </c>
      <c r="J162" s="104">
        <f t="shared" si="79"/>
        <v>0</v>
      </c>
      <c r="K162" s="203" t="str">
        <f t="array" ref="K162">IFERROR(VLOOKUP($D162,IF((القيود!$A$1021:$A$1530=$D162)*(القيود!$H$1021:$H$1530=K$10),القيود!$A$1021:$I$1530,""),2,0),"")</f>
        <v/>
      </c>
      <c r="L162" s="203" t="str">
        <f t="array" ref="L162">IFERROR(VLOOKUP($D162,IF((القيود!$A$1021:$A$1530=$D162)*(القيود!$H$1021:$H$1530=K$10),القيود!$A$1021:$I$1530,""),3,0),"")</f>
        <v/>
      </c>
      <c r="M162" s="203" t="str">
        <f t="array" ref="M162">IFERROR(VLOOKUP($D162,IF((القيود!$A$1021:$A$1530=$D162)*(القيود!$H$1021:$H$1530=M$10),القيود!$A$1021:$I$1530,""),2,0),"")</f>
        <v/>
      </c>
      <c r="N162" s="203" t="str">
        <f t="array" ref="N162">IFERROR(VLOOKUP($D162,IF((القيود!$A$1021:$A$1530=$D162)*(القيود!$H$1021:$H$1530=M$10),القيود!$A$1021:$I$1530,""),3,0),"")</f>
        <v/>
      </c>
      <c r="O162" s="203" t="str">
        <f t="array" ref="O162">IFERROR(VLOOKUP($D162,IF((القيود!$A$1021:$A$1530=$D162)*(القيود!$H$1021:$H$1530=O$10),القيود!$A$1021:$I$1530,""),2,0),"")</f>
        <v/>
      </c>
      <c r="P162" s="203" t="str">
        <f t="array" ref="P162">IFERROR(VLOOKUP($D162,IF((القيود!$A$1021:$A$1530=$D162)*(القيود!$H$1021:$H$1530=O$10),القيود!$A$1021:$I$1530,""),3,0),"")</f>
        <v/>
      </c>
      <c r="Q162" s="203" t="str">
        <f t="array" ref="Q162">IFERROR(VLOOKUP($D162,IF((القيود!$A$1021:$A$1530=$D162)*(القيود!$H$1021:$H$1530=Q$10),القيود!$A$1021:$I$1530,""),2,0),"")</f>
        <v/>
      </c>
      <c r="R162" s="203" t="str">
        <f t="array" ref="R162">IFERROR(VLOOKUP($D162,IF((القيود!$A$1021:$A$1530=$D162)*(القيود!$H$1021:$H$1530=Q$10),القيود!$A$1021:$I$1530,""),3,0),"")</f>
        <v/>
      </c>
      <c r="S162" s="203" t="str">
        <f t="array" ref="S162">IFERROR(VLOOKUP($D162,IF((القيود!$A$1021:$A$1530=$D162)*(القيود!$H$1021:$H$1530=S$10),القيود!$A$1021:$I$1530,""),2,0),"")</f>
        <v/>
      </c>
      <c r="T162" s="203" t="str">
        <f t="array" ref="T162">IFERROR(VLOOKUP($D162,IF((القيود!$A$1021:$A$1530=$D162)*(القيود!$H$1021:$H$1530=S$10),القيود!$A$1021:$I$1530,""),3,0),"")</f>
        <v/>
      </c>
      <c r="U162" s="203" t="str">
        <f t="array" ref="U162">IFERROR(VLOOKUP($D162,IF((القيود!$A$1021:$A$1530=$D162)*(القيود!$H$1021:$H$1530=U$10),القيود!$A$1021:$I$1530,""),2,0),"")</f>
        <v/>
      </c>
      <c r="V162" s="203" t="str">
        <f t="array" ref="V162">IFERROR(VLOOKUP($D162,IF((القيود!$A$1021:$A$1530=$D162)*(القيود!$H$1021:$H$1530=U$10),القيود!$A$1021:$I$1530,""),3,0),"")</f>
        <v/>
      </c>
      <c r="W162" s="203" t="str">
        <f t="array" ref="W162">IFERROR(VLOOKUP($D162,IF((القيود!$A$1021:$A$1530=$D162)*(القيود!$H$1021:$H$1530=W$10),القيود!$A$1021:$I$1530,""),2,0),"")</f>
        <v/>
      </c>
      <c r="X162" s="203" t="str">
        <f t="array" ref="X162">IFERROR(VLOOKUP($D162,IF((القيود!$A$1021:$A$1530=$D162)*(القيود!$H$1021:$H$1530=W$10),القيود!$A$1021:$I$1530,""),3,0),"")</f>
        <v/>
      </c>
      <c r="Y162" s="203" t="str">
        <f t="array" ref="Y162">IFERROR(VLOOKUP($D162,IF((القيود!$A$1021:$A$1530=$D162)*(القيود!$H$1021:$H$1530=Y$10),القيود!$A$1021:$I$1530,""),2,0),"")</f>
        <v/>
      </c>
      <c r="Z162" s="203" t="str">
        <f t="array" ref="Z162">IFERROR(VLOOKUP($D162,IF((القيود!$A$1021:$A$1530=$D162)*(القيود!$H$1021:$H$1530=Y$10),القيود!$A$1021:$I$1530,""),3,0),"")</f>
        <v/>
      </c>
      <c r="AA162" s="203" t="str">
        <f t="array" ref="AA162">IFERROR(VLOOKUP($D162,IF((القيود!$A$1021:$A$1530=$D162)*(القيود!$H$1021:$H$1530=AA$10),القيود!$A$1021:$I$1530,""),2,0),"")</f>
        <v/>
      </c>
      <c r="AB162" s="203" t="str">
        <f t="array" ref="AB162">IFERROR(VLOOKUP($D162,IF((القيود!$A$1021:$A$1530=$D162)*(القيود!$H$1021:$H$1530=AA$10),القيود!$A$1021:$I$1530,""),3,0),"")</f>
        <v/>
      </c>
      <c r="AC162" s="203" t="str">
        <f t="array" ref="AC162">IFERROR(VLOOKUP($D162,IF((القيود!$A$1021:$A$1530=$D162)*(القيود!$H$1021:$H$1530=AC$10),القيود!$A$1021:$I$1530,""),2,0),"")</f>
        <v/>
      </c>
      <c r="AD162" s="203" t="str">
        <f t="array" ref="AD162">IFERROR(VLOOKUP($D162,IF((القيود!$A$1021:$A$1530=$D162)*(القيود!$H$1021:$H$1530=AC$10),القيود!$A$1021:$I$1530,""),3,0),"")</f>
        <v/>
      </c>
      <c r="AE162" s="203" t="str">
        <f t="array" ref="AE162">IFERROR(VLOOKUP($D162,IF((القيود!$A$1021:$A$1530=$D162)*(القيود!$H$1021:$H$1530=AE$10),القيود!$A$1021:$I$1530,""),2,0),"")</f>
        <v/>
      </c>
      <c r="AF162" s="203" t="str">
        <f t="array" ref="AF162">IFERROR(VLOOKUP($D162,IF((القيود!$A$1021:$A$1530=$D162)*(القيود!$H$1021:$H$1530=AE$10),القيود!$A$1021:$I$1530,""),3,0),"")</f>
        <v/>
      </c>
      <c r="AG162" s="203" t="str">
        <f t="array" ref="AG162">IFERROR(VLOOKUP($D162,IF((القيود!$A$1021:$A$1530=$D162)*(القيود!$H$1021:$H$1530=AG$10),القيود!$A$1021:$I$1530,""),2,0),"")</f>
        <v/>
      </c>
      <c r="AH162" s="203" t="str">
        <f t="array" ref="AH162">IFERROR(VLOOKUP($D162,IF((القيود!$A$1021:$A$1530=$D162)*(القيود!$H$1021:$H$1530=AG$10),القيود!$A$1021:$I$1530,""),3,0),"")</f>
        <v/>
      </c>
      <c r="AI162" s="203" t="str">
        <f t="array" ref="AI162">IFERROR(VLOOKUP($D162,IF((القيود!$A$1021:$A$1530=$D162)*(القيود!$H$1021:$H$1530=AI$10),القيود!$A$1021:$I$1530,""),2,0),"")</f>
        <v/>
      </c>
      <c r="AJ162" s="203" t="str">
        <f t="array" ref="AJ162">IFERROR(VLOOKUP($D162,IF((القيود!$A$1021:$A$1530=$D162)*(القيود!$H$1021:$H$1530=AI$10),القيود!$A$1021:$I$1530,""),3,0),"")</f>
        <v/>
      </c>
      <c r="AK162" s="203" t="str">
        <f t="array" ref="AK162">IFERROR(VLOOKUP($D162,IF((القيود!$A$1021:$A$1530=$D162)*(القيود!$H$1021:$H$1530=AK$10),القيود!$A$1021:$I$1530,""),2,0),"")</f>
        <v/>
      </c>
      <c r="AL162" s="203" t="str">
        <f t="array" ref="AL162">IFERROR(VLOOKUP($D162,IF((القيود!$A$1021:$A$1530=$D162)*(القيود!$H$1021:$H$1530=AK$10),القيود!$A$1021:$I$1530,""),3,0),"")</f>
        <v/>
      </c>
      <c r="AM162" s="203" t="str">
        <f t="array" ref="AM162">IFERROR(VLOOKUP($D162,IF((القيود!$A$1021:$A$1530=$D162)*(القيود!$H$1021:$H$1530=AM$10),القيود!$A$1021:$I$1530,""),2,0),"")</f>
        <v/>
      </c>
      <c r="AN162" s="203" t="str">
        <f t="array" ref="AN162">IFERROR(VLOOKUP($D162,IF((القيود!$A$1021:$A$1530=$D162)*(القيود!$H$1021:$H$1530=AM$10),القيود!$A$1021:$I$1530,""),3,0),"")</f>
        <v/>
      </c>
      <c r="AO162" s="203" t="str">
        <f t="array" ref="AO162">IFERROR(VLOOKUP($D162,IF((القيود!$A$1021:$A$1530=$D162)*(القيود!$H$1021:$H$1530=AO$10),القيود!$A$1021:$I$1530,""),2,0),"")</f>
        <v/>
      </c>
      <c r="AP162" s="203" t="str">
        <f t="array" ref="AP162">IFERROR(VLOOKUP($D162,IF((القيود!$A$1021:$A$1530=$D162)*(القيود!$H$1021:$H$1530=AO$10),القيود!$A$1021:$I$1530,""),3,0),"")</f>
        <v/>
      </c>
      <c r="AQ162" s="203" t="str">
        <f t="array" ref="AQ162">IFERROR(VLOOKUP($D162,IF((القيود!$A$1021:$A$1530=$D162)*(القيود!$H$1021:$H$1530=AQ$10),القيود!$A$1021:$I$1530,""),2,0),"")</f>
        <v/>
      </c>
      <c r="AR162" s="203" t="str">
        <f t="array" ref="AR162">IFERROR(VLOOKUP($D162,IF((القيود!$A$1021:$A$1530=$D162)*(القيود!$H$1021:$H$1530=AQ$10),القيود!$A$1021:$I$1530,""),3,0),"")</f>
        <v/>
      </c>
      <c r="AS162" s="203" t="str">
        <f t="array" ref="AS162">IFERROR(VLOOKUP($D162,IF((القيود!$A$1021:$A$1530=$D162)*(القيود!$H$1021:$H$1530=AS$10),القيود!$A$1021:$I$1530,""),2,0),"")</f>
        <v/>
      </c>
      <c r="AT162" s="203" t="str">
        <f t="array" ref="AT162">IFERROR(VLOOKUP($D162,IF((القيود!$A$1021:$A$1530=$D162)*(القيود!$H$1021:$H$1530=AS$10),القيود!$A$1021:$I$1530,""),3,0),"")</f>
        <v/>
      </c>
      <c r="AU162" s="203" t="str">
        <f t="array" ref="AU162">IFERROR(VLOOKUP($D162,IF((القيود!$A$1021:$A$1530=$D162)*(القيود!$H$1021:$H$1530=AU$10),القيود!$A$1021:$I$1530,""),2,0),"")</f>
        <v/>
      </c>
      <c r="AV162" s="203" t="str">
        <f t="array" ref="AV162">IFERROR(VLOOKUP($D162,IF((القيود!$A$1021:$A$1530=$D162)*(القيود!$H$1021:$H$1530=AU$10),القيود!$A$1021:$I$1530,""),3,0),"")</f>
        <v/>
      </c>
    </row>
    <row r="163" spans="1:48">
      <c r="A163" s="70">
        <f t="shared" si="74"/>
        <v>1</v>
      </c>
      <c r="B163" s="70" t="str">
        <f t="shared" si="75"/>
        <v/>
      </c>
      <c r="C163" s="70" t="str">
        <f t="shared" si="76"/>
        <v/>
      </c>
      <c r="D163" s="77">
        <v>151</v>
      </c>
      <c r="E163" s="80"/>
      <c r="F163" s="83"/>
      <c r="G163" s="82"/>
      <c r="H163" s="103">
        <f t="shared" si="77"/>
        <v>0</v>
      </c>
      <c r="I163" s="103">
        <f t="shared" si="78"/>
        <v>0</v>
      </c>
      <c r="J163" s="104">
        <f t="shared" si="79"/>
        <v>0</v>
      </c>
      <c r="K163" s="203" t="str">
        <f t="array" ref="K163">IFERROR(VLOOKUP($D163,IF((القيود!$A$1021:$A$1530=$D163)*(القيود!$H$1021:$H$1530=K$10),القيود!$A$1021:$I$1530,""),2,0),"")</f>
        <v/>
      </c>
      <c r="L163" s="203" t="str">
        <f t="array" ref="L163">IFERROR(VLOOKUP($D163,IF((القيود!$A$1021:$A$1530=$D163)*(القيود!$H$1021:$H$1530=K$10),القيود!$A$1021:$I$1530,""),3,0),"")</f>
        <v/>
      </c>
      <c r="M163" s="203" t="str">
        <f t="array" ref="M163">IFERROR(VLOOKUP($D163,IF((القيود!$A$1021:$A$1530=$D163)*(القيود!$H$1021:$H$1530=M$10),القيود!$A$1021:$I$1530,""),2,0),"")</f>
        <v/>
      </c>
      <c r="N163" s="203" t="str">
        <f t="array" ref="N163">IFERROR(VLOOKUP($D163,IF((القيود!$A$1021:$A$1530=$D163)*(القيود!$H$1021:$H$1530=M$10),القيود!$A$1021:$I$1530,""),3,0),"")</f>
        <v/>
      </c>
      <c r="O163" s="203" t="str">
        <f t="array" ref="O163">IFERROR(VLOOKUP($D163,IF((القيود!$A$1021:$A$1530=$D163)*(القيود!$H$1021:$H$1530=O$10),القيود!$A$1021:$I$1530,""),2,0),"")</f>
        <v/>
      </c>
      <c r="P163" s="203" t="str">
        <f t="array" ref="P163">IFERROR(VLOOKUP($D163,IF((القيود!$A$1021:$A$1530=$D163)*(القيود!$H$1021:$H$1530=O$10),القيود!$A$1021:$I$1530,""),3,0),"")</f>
        <v/>
      </c>
      <c r="Q163" s="203" t="str">
        <f t="array" ref="Q163">IFERROR(VLOOKUP($D163,IF((القيود!$A$1021:$A$1530=$D163)*(القيود!$H$1021:$H$1530=Q$10),القيود!$A$1021:$I$1530,""),2,0),"")</f>
        <v/>
      </c>
      <c r="R163" s="203" t="str">
        <f t="array" ref="R163">IFERROR(VLOOKUP($D163,IF((القيود!$A$1021:$A$1530=$D163)*(القيود!$H$1021:$H$1530=Q$10),القيود!$A$1021:$I$1530,""),3,0),"")</f>
        <v/>
      </c>
      <c r="S163" s="203" t="str">
        <f t="array" ref="S163">IFERROR(VLOOKUP($D163,IF((القيود!$A$1021:$A$1530=$D163)*(القيود!$H$1021:$H$1530=S$10),القيود!$A$1021:$I$1530,""),2,0),"")</f>
        <v/>
      </c>
      <c r="T163" s="203" t="str">
        <f t="array" ref="T163">IFERROR(VLOOKUP($D163,IF((القيود!$A$1021:$A$1530=$D163)*(القيود!$H$1021:$H$1530=S$10),القيود!$A$1021:$I$1530,""),3,0),"")</f>
        <v/>
      </c>
      <c r="U163" s="203" t="str">
        <f t="array" ref="U163">IFERROR(VLOOKUP($D163,IF((القيود!$A$1021:$A$1530=$D163)*(القيود!$H$1021:$H$1530=U$10),القيود!$A$1021:$I$1530,""),2,0),"")</f>
        <v/>
      </c>
      <c r="V163" s="203" t="str">
        <f t="array" ref="V163">IFERROR(VLOOKUP($D163,IF((القيود!$A$1021:$A$1530=$D163)*(القيود!$H$1021:$H$1530=U$10),القيود!$A$1021:$I$1530,""),3,0),"")</f>
        <v/>
      </c>
      <c r="W163" s="203" t="str">
        <f t="array" ref="W163">IFERROR(VLOOKUP($D163,IF((القيود!$A$1021:$A$1530=$D163)*(القيود!$H$1021:$H$1530=W$10),القيود!$A$1021:$I$1530,""),2,0),"")</f>
        <v/>
      </c>
      <c r="X163" s="203" t="str">
        <f t="array" ref="X163">IFERROR(VLOOKUP($D163,IF((القيود!$A$1021:$A$1530=$D163)*(القيود!$H$1021:$H$1530=W$10),القيود!$A$1021:$I$1530,""),3,0),"")</f>
        <v/>
      </c>
      <c r="Y163" s="203" t="str">
        <f t="array" ref="Y163">IFERROR(VLOOKUP($D163,IF((القيود!$A$1021:$A$1530=$D163)*(القيود!$H$1021:$H$1530=Y$10),القيود!$A$1021:$I$1530,""),2,0),"")</f>
        <v/>
      </c>
      <c r="Z163" s="203" t="str">
        <f t="array" ref="Z163">IFERROR(VLOOKUP($D163,IF((القيود!$A$1021:$A$1530=$D163)*(القيود!$H$1021:$H$1530=Y$10),القيود!$A$1021:$I$1530,""),3,0),"")</f>
        <v/>
      </c>
      <c r="AA163" s="203" t="str">
        <f t="array" ref="AA163">IFERROR(VLOOKUP($D163,IF((القيود!$A$1021:$A$1530=$D163)*(القيود!$H$1021:$H$1530=AA$10),القيود!$A$1021:$I$1530,""),2,0),"")</f>
        <v/>
      </c>
      <c r="AB163" s="203" t="str">
        <f t="array" ref="AB163">IFERROR(VLOOKUP($D163,IF((القيود!$A$1021:$A$1530=$D163)*(القيود!$H$1021:$H$1530=AA$10),القيود!$A$1021:$I$1530,""),3,0),"")</f>
        <v/>
      </c>
      <c r="AC163" s="203" t="str">
        <f t="array" ref="AC163">IFERROR(VLOOKUP($D163,IF((القيود!$A$1021:$A$1530=$D163)*(القيود!$H$1021:$H$1530=AC$10),القيود!$A$1021:$I$1530,""),2,0),"")</f>
        <v/>
      </c>
      <c r="AD163" s="203" t="str">
        <f t="array" ref="AD163">IFERROR(VLOOKUP($D163,IF((القيود!$A$1021:$A$1530=$D163)*(القيود!$H$1021:$H$1530=AC$10),القيود!$A$1021:$I$1530,""),3,0),"")</f>
        <v/>
      </c>
      <c r="AE163" s="203" t="str">
        <f t="array" ref="AE163">IFERROR(VLOOKUP($D163,IF((القيود!$A$1021:$A$1530=$D163)*(القيود!$H$1021:$H$1530=AE$10),القيود!$A$1021:$I$1530,""),2,0),"")</f>
        <v/>
      </c>
      <c r="AF163" s="203" t="str">
        <f t="array" ref="AF163">IFERROR(VLOOKUP($D163,IF((القيود!$A$1021:$A$1530=$D163)*(القيود!$H$1021:$H$1530=AE$10),القيود!$A$1021:$I$1530,""),3,0),"")</f>
        <v/>
      </c>
      <c r="AG163" s="203" t="str">
        <f t="array" ref="AG163">IFERROR(VLOOKUP($D163,IF((القيود!$A$1021:$A$1530=$D163)*(القيود!$H$1021:$H$1530=AG$10),القيود!$A$1021:$I$1530,""),2,0),"")</f>
        <v/>
      </c>
      <c r="AH163" s="203" t="str">
        <f t="array" ref="AH163">IFERROR(VLOOKUP($D163,IF((القيود!$A$1021:$A$1530=$D163)*(القيود!$H$1021:$H$1530=AG$10),القيود!$A$1021:$I$1530,""),3,0),"")</f>
        <v/>
      </c>
      <c r="AI163" s="203" t="str">
        <f t="array" ref="AI163">IFERROR(VLOOKUP($D163,IF((القيود!$A$1021:$A$1530=$D163)*(القيود!$H$1021:$H$1530=AI$10),القيود!$A$1021:$I$1530,""),2,0),"")</f>
        <v/>
      </c>
      <c r="AJ163" s="203" t="str">
        <f t="array" ref="AJ163">IFERROR(VLOOKUP($D163,IF((القيود!$A$1021:$A$1530=$D163)*(القيود!$H$1021:$H$1530=AI$10),القيود!$A$1021:$I$1530,""),3,0),"")</f>
        <v/>
      </c>
      <c r="AK163" s="203" t="str">
        <f t="array" ref="AK163">IFERROR(VLOOKUP($D163,IF((القيود!$A$1021:$A$1530=$D163)*(القيود!$H$1021:$H$1530=AK$10),القيود!$A$1021:$I$1530,""),2,0),"")</f>
        <v/>
      </c>
      <c r="AL163" s="203" t="str">
        <f t="array" ref="AL163">IFERROR(VLOOKUP($D163,IF((القيود!$A$1021:$A$1530=$D163)*(القيود!$H$1021:$H$1530=AK$10),القيود!$A$1021:$I$1530,""),3,0),"")</f>
        <v/>
      </c>
      <c r="AM163" s="203" t="str">
        <f t="array" ref="AM163">IFERROR(VLOOKUP($D163,IF((القيود!$A$1021:$A$1530=$D163)*(القيود!$H$1021:$H$1530=AM$10),القيود!$A$1021:$I$1530,""),2,0),"")</f>
        <v/>
      </c>
      <c r="AN163" s="203" t="str">
        <f t="array" ref="AN163">IFERROR(VLOOKUP($D163,IF((القيود!$A$1021:$A$1530=$D163)*(القيود!$H$1021:$H$1530=AM$10),القيود!$A$1021:$I$1530,""),3,0),"")</f>
        <v/>
      </c>
      <c r="AO163" s="203" t="str">
        <f t="array" ref="AO163">IFERROR(VLOOKUP($D163,IF((القيود!$A$1021:$A$1530=$D163)*(القيود!$H$1021:$H$1530=AO$10),القيود!$A$1021:$I$1530,""),2,0),"")</f>
        <v/>
      </c>
      <c r="AP163" s="203" t="str">
        <f t="array" ref="AP163">IFERROR(VLOOKUP($D163,IF((القيود!$A$1021:$A$1530=$D163)*(القيود!$H$1021:$H$1530=AO$10),القيود!$A$1021:$I$1530,""),3,0),"")</f>
        <v/>
      </c>
      <c r="AQ163" s="203" t="str">
        <f t="array" ref="AQ163">IFERROR(VLOOKUP($D163,IF((القيود!$A$1021:$A$1530=$D163)*(القيود!$H$1021:$H$1530=AQ$10),القيود!$A$1021:$I$1530,""),2,0),"")</f>
        <v/>
      </c>
      <c r="AR163" s="203" t="str">
        <f t="array" ref="AR163">IFERROR(VLOOKUP($D163,IF((القيود!$A$1021:$A$1530=$D163)*(القيود!$H$1021:$H$1530=AQ$10),القيود!$A$1021:$I$1530,""),3,0),"")</f>
        <v/>
      </c>
      <c r="AS163" s="203" t="str">
        <f t="array" ref="AS163">IFERROR(VLOOKUP($D163,IF((القيود!$A$1021:$A$1530=$D163)*(القيود!$H$1021:$H$1530=AS$10),القيود!$A$1021:$I$1530,""),2,0),"")</f>
        <v/>
      </c>
      <c r="AT163" s="203" t="str">
        <f t="array" ref="AT163">IFERROR(VLOOKUP($D163,IF((القيود!$A$1021:$A$1530=$D163)*(القيود!$H$1021:$H$1530=AS$10),القيود!$A$1021:$I$1530,""),3,0),"")</f>
        <v/>
      </c>
      <c r="AU163" s="203" t="str">
        <f t="array" ref="AU163">IFERROR(VLOOKUP($D163,IF((القيود!$A$1021:$A$1530=$D163)*(القيود!$H$1021:$H$1530=AU$10),القيود!$A$1021:$I$1530,""),2,0),"")</f>
        <v/>
      </c>
      <c r="AV163" s="203" t="str">
        <f t="array" ref="AV163">IFERROR(VLOOKUP($D163,IF((القيود!$A$1021:$A$1530=$D163)*(القيود!$H$1021:$H$1530=AU$10),القيود!$A$1021:$I$1530,""),3,0),"")</f>
        <v/>
      </c>
    </row>
    <row r="164" spans="1:48">
      <c r="A164" s="70">
        <f t="shared" si="74"/>
        <v>1</v>
      </c>
      <c r="B164" s="70" t="str">
        <f t="shared" si="75"/>
        <v/>
      </c>
      <c r="C164" s="70" t="str">
        <f t="shared" si="76"/>
        <v/>
      </c>
      <c r="D164" s="77">
        <v>152</v>
      </c>
      <c r="E164" s="71"/>
      <c r="F164" s="83"/>
      <c r="G164" s="73"/>
      <c r="H164" s="103">
        <f t="shared" si="77"/>
        <v>0</v>
      </c>
      <c r="I164" s="103">
        <f t="shared" si="78"/>
        <v>0</v>
      </c>
      <c r="J164" s="104">
        <f t="shared" si="79"/>
        <v>0</v>
      </c>
      <c r="K164" s="203" t="str">
        <f t="array" ref="K164">IFERROR(VLOOKUP($D164,IF((القيود!$A$1021:$A$1530=$D164)*(القيود!$H$1021:$H$1530=K$10),القيود!$A$1021:$I$1530,""),2,0),"")</f>
        <v/>
      </c>
      <c r="L164" s="203" t="str">
        <f t="array" ref="L164">IFERROR(VLOOKUP($D164,IF((القيود!$A$1021:$A$1530=$D164)*(القيود!$H$1021:$H$1530=K$10),القيود!$A$1021:$I$1530,""),3,0),"")</f>
        <v/>
      </c>
      <c r="M164" s="203" t="str">
        <f t="array" ref="M164">IFERROR(VLOOKUP($D164,IF((القيود!$A$1021:$A$1530=$D164)*(القيود!$H$1021:$H$1530=M$10),القيود!$A$1021:$I$1530,""),2,0),"")</f>
        <v/>
      </c>
      <c r="N164" s="203" t="str">
        <f t="array" ref="N164">IFERROR(VLOOKUP($D164,IF((القيود!$A$1021:$A$1530=$D164)*(القيود!$H$1021:$H$1530=M$10),القيود!$A$1021:$I$1530,""),3,0),"")</f>
        <v/>
      </c>
      <c r="O164" s="203" t="str">
        <f t="array" ref="O164">IFERROR(VLOOKUP($D164,IF((القيود!$A$1021:$A$1530=$D164)*(القيود!$H$1021:$H$1530=O$10),القيود!$A$1021:$I$1530,""),2,0),"")</f>
        <v/>
      </c>
      <c r="P164" s="203" t="str">
        <f t="array" ref="P164">IFERROR(VLOOKUP($D164,IF((القيود!$A$1021:$A$1530=$D164)*(القيود!$H$1021:$H$1530=O$10),القيود!$A$1021:$I$1530,""),3,0),"")</f>
        <v/>
      </c>
      <c r="Q164" s="203" t="str">
        <f t="array" ref="Q164">IFERROR(VLOOKUP($D164,IF((القيود!$A$1021:$A$1530=$D164)*(القيود!$H$1021:$H$1530=Q$10),القيود!$A$1021:$I$1530,""),2,0),"")</f>
        <v/>
      </c>
      <c r="R164" s="203" t="str">
        <f t="array" ref="R164">IFERROR(VLOOKUP($D164,IF((القيود!$A$1021:$A$1530=$D164)*(القيود!$H$1021:$H$1530=Q$10),القيود!$A$1021:$I$1530,""),3,0),"")</f>
        <v/>
      </c>
      <c r="S164" s="203" t="str">
        <f t="array" ref="S164">IFERROR(VLOOKUP($D164,IF((القيود!$A$1021:$A$1530=$D164)*(القيود!$H$1021:$H$1530=S$10),القيود!$A$1021:$I$1530,""),2,0),"")</f>
        <v/>
      </c>
      <c r="T164" s="203" t="str">
        <f t="array" ref="T164">IFERROR(VLOOKUP($D164,IF((القيود!$A$1021:$A$1530=$D164)*(القيود!$H$1021:$H$1530=S$10),القيود!$A$1021:$I$1530,""),3,0),"")</f>
        <v/>
      </c>
      <c r="U164" s="203" t="str">
        <f t="array" ref="U164">IFERROR(VLOOKUP($D164,IF((القيود!$A$1021:$A$1530=$D164)*(القيود!$H$1021:$H$1530=U$10),القيود!$A$1021:$I$1530,""),2,0),"")</f>
        <v/>
      </c>
      <c r="V164" s="203" t="str">
        <f t="array" ref="V164">IFERROR(VLOOKUP($D164,IF((القيود!$A$1021:$A$1530=$D164)*(القيود!$H$1021:$H$1530=U$10),القيود!$A$1021:$I$1530,""),3,0),"")</f>
        <v/>
      </c>
      <c r="W164" s="203" t="str">
        <f t="array" ref="W164">IFERROR(VLOOKUP($D164,IF((القيود!$A$1021:$A$1530=$D164)*(القيود!$H$1021:$H$1530=W$10),القيود!$A$1021:$I$1530,""),2,0),"")</f>
        <v/>
      </c>
      <c r="X164" s="203" t="str">
        <f t="array" ref="X164">IFERROR(VLOOKUP($D164,IF((القيود!$A$1021:$A$1530=$D164)*(القيود!$H$1021:$H$1530=W$10),القيود!$A$1021:$I$1530,""),3,0),"")</f>
        <v/>
      </c>
      <c r="Y164" s="203" t="str">
        <f t="array" ref="Y164">IFERROR(VLOOKUP($D164,IF((القيود!$A$1021:$A$1530=$D164)*(القيود!$H$1021:$H$1530=Y$10),القيود!$A$1021:$I$1530,""),2,0),"")</f>
        <v/>
      </c>
      <c r="Z164" s="203" t="str">
        <f t="array" ref="Z164">IFERROR(VLOOKUP($D164,IF((القيود!$A$1021:$A$1530=$D164)*(القيود!$H$1021:$H$1530=Y$10),القيود!$A$1021:$I$1530,""),3,0),"")</f>
        <v/>
      </c>
      <c r="AA164" s="203" t="str">
        <f t="array" ref="AA164">IFERROR(VLOOKUP($D164,IF((القيود!$A$1021:$A$1530=$D164)*(القيود!$H$1021:$H$1530=AA$10),القيود!$A$1021:$I$1530,""),2,0),"")</f>
        <v/>
      </c>
      <c r="AB164" s="203" t="str">
        <f t="array" ref="AB164">IFERROR(VLOOKUP($D164,IF((القيود!$A$1021:$A$1530=$D164)*(القيود!$H$1021:$H$1530=AA$10),القيود!$A$1021:$I$1530,""),3,0),"")</f>
        <v/>
      </c>
      <c r="AC164" s="203" t="str">
        <f t="array" ref="AC164">IFERROR(VLOOKUP($D164,IF((القيود!$A$1021:$A$1530=$D164)*(القيود!$H$1021:$H$1530=AC$10),القيود!$A$1021:$I$1530,""),2,0),"")</f>
        <v/>
      </c>
      <c r="AD164" s="203" t="str">
        <f t="array" ref="AD164">IFERROR(VLOOKUP($D164,IF((القيود!$A$1021:$A$1530=$D164)*(القيود!$H$1021:$H$1530=AC$10),القيود!$A$1021:$I$1530,""),3,0),"")</f>
        <v/>
      </c>
      <c r="AE164" s="203" t="str">
        <f t="array" ref="AE164">IFERROR(VLOOKUP($D164,IF((القيود!$A$1021:$A$1530=$D164)*(القيود!$H$1021:$H$1530=AE$10),القيود!$A$1021:$I$1530,""),2,0),"")</f>
        <v/>
      </c>
      <c r="AF164" s="203" t="str">
        <f t="array" ref="AF164">IFERROR(VLOOKUP($D164,IF((القيود!$A$1021:$A$1530=$D164)*(القيود!$H$1021:$H$1530=AE$10),القيود!$A$1021:$I$1530,""),3,0),"")</f>
        <v/>
      </c>
      <c r="AG164" s="203" t="str">
        <f t="array" ref="AG164">IFERROR(VLOOKUP($D164,IF((القيود!$A$1021:$A$1530=$D164)*(القيود!$H$1021:$H$1530=AG$10),القيود!$A$1021:$I$1530,""),2,0),"")</f>
        <v/>
      </c>
      <c r="AH164" s="203" t="str">
        <f t="array" ref="AH164">IFERROR(VLOOKUP($D164,IF((القيود!$A$1021:$A$1530=$D164)*(القيود!$H$1021:$H$1530=AG$10),القيود!$A$1021:$I$1530,""),3,0),"")</f>
        <v/>
      </c>
      <c r="AI164" s="203" t="str">
        <f t="array" ref="AI164">IFERROR(VLOOKUP($D164,IF((القيود!$A$1021:$A$1530=$D164)*(القيود!$H$1021:$H$1530=AI$10),القيود!$A$1021:$I$1530,""),2,0),"")</f>
        <v/>
      </c>
      <c r="AJ164" s="203" t="str">
        <f t="array" ref="AJ164">IFERROR(VLOOKUP($D164,IF((القيود!$A$1021:$A$1530=$D164)*(القيود!$H$1021:$H$1530=AI$10),القيود!$A$1021:$I$1530,""),3,0),"")</f>
        <v/>
      </c>
      <c r="AK164" s="203" t="str">
        <f t="array" ref="AK164">IFERROR(VLOOKUP($D164,IF((القيود!$A$1021:$A$1530=$D164)*(القيود!$H$1021:$H$1530=AK$10),القيود!$A$1021:$I$1530,""),2,0),"")</f>
        <v/>
      </c>
      <c r="AL164" s="203" t="str">
        <f t="array" ref="AL164">IFERROR(VLOOKUP($D164,IF((القيود!$A$1021:$A$1530=$D164)*(القيود!$H$1021:$H$1530=AK$10),القيود!$A$1021:$I$1530,""),3,0),"")</f>
        <v/>
      </c>
      <c r="AM164" s="203" t="str">
        <f t="array" ref="AM164">IFERROR(VLOOKUP($D164,IF((القيود!$A$1021:$A$1530=$D164)*(القيود!$H$1021:$H$1530=AM$10),القيود!$A$1021:$I$1530,""),2,0),"")</f>
        <v/>
      </c>
      <c r="AN164" s="203" t="str">
        <f t="array" ref="AN164">IFERROR(VLOOKUP($D164,IF((القيود!$A$1021:$A$1530=$D164)*(القيود!$H$1021:$H$1530=AM$10),القيود!$A$1021:$I$1530,""),3,0),"")</f>
        <v/>
      </c>
      <c r="AO164" s="203" t="str">
        <f t="array" ref="AO164">IFERROR(VLOOKUP($D164,IF((القيود!$A$1021:$A$1530=$D164)*(القيود!$H$1021:$H$1530=AO$10),القيود!$A$1021:$I$1530,""),2,0),"")</f>
        <v/>
      </c>
      <c r="AP164" s="203" t="str">
        <f t="array" ref="AP164">IFERROR(VLOOKUP($D164,IF((القيود!$A$1021:$A$1530=$D164)*(القيود!$H$1021:$H$1530=AO$10),القيود!$A$1021:$I$1530,""),3,0),"")</f>
        <v/>
      </c>
      <c r="AQ164" s="203" t="str">
        <f t="array" ref="AQ164">IFERROR(VLOOKUP($D164,IF((القيود!$A$1021:$A$1530=$D164)*(القيود!$H$1021:$H$1530=AQ$10),القيود!$A$1021:$I$1530,""),2,0),"")</f>
        <v/>
      </c>
      <c r="AR164" s="203" t="str">
        <f t="array" ref="AR164">IFERROR(VLOOKUP($D164,IF((القيود!$A$1021:$A$1530=$D164)*(القيود!$H$1021:$H$1530=AQ$10),القيود!$A$1021:$I$1530,""),3,0),"")</f>
        <v/>
      </c>
      <c r="AS164" s="203" t="str">
        <f t="array" ref="AS164">IFERROR(VLOOKUP($D164,IF((القيود!$A$1021:$A$1530=$D164)*(القيود!$H$1021:$H$1530=AS$10),القيود!$A$1021:$I$1530,""),2,0),"")</f>
        <v/>
      </c>
      <c r="AT164" s="203" t="str">
        <f t="array" ref="AT164">IFERROR(VLOOKUP($D164,IF((القيود!$A$1021:$A$1530=$D164)*(القيود!$H$1021:$H$1530=AS$10),القيود!$A$1021:$I$1530,""),3,0),"")</f>
        <v/>
      </c>
      <c r="AU164" s="203" t="str">
        <f t="array" ref="AU164">IFERROR(VLOOKUP($D164,IF((القيود!$A$1021:$A$1530=$D164)*(القيود!$H$1021:$H$1530=AU$10),القيود!$A$1021:$I$1530,""),2,0),"")</f>
        <v/>
      </c>
      <c r="AV164" s="203" t="str">
        <f t="array" ref="AV164">IFERROR(VLOOKUP($D164,IF((القيود!$A$1021:$A$1530=$D164)*(القيود!$H$1021:$H$1530=AU$10),القيود!$A$1021:$I$1530,""),3,0),"")</f>
        <v/>
      </c>
    </row>
    <row r="165" spans="1:48">
      <c r="A165" s="70">
        <f t="shared" si="74"/>
        <v>1</v>
      </c>
      <c r="B165" s="70" t="str">
        <f t="shared" si="75"/>
        <v/>
      </c>
      <c r="C165" s="70" t="str">
        <f t="shared" si="76"/>
        <v/>
      </c>
      <c r="D165" s="77">
        <v>153</v>
      </c>
      <c r="E165" s="80"/>
      <c r="F165" s="81"/>
      <c r="G165" s="82"/>
      <c r="H165" s="103">
        <f t="shared" si="77"/>
        <v>0</v>
      </c>
      <c r="I165" s="103">
        <f t="shared" si="78"/>
        <v>0</v>
      </c>
      <c r="J165" s="104">
        <f t="shared" si="79"/>
        <v>0</v>
      </c>
      <c r="K165" s="203" t="str">
        <f t="array" ref="K165">IFERROR(VLOOKUP($D165,IF((القيود!$A$1021:$A$1530=$D165)*(القيود!$H$1021:$H$1530=K$10),القيود!$A$1021:$I$1530,""),2,0),"")</f>
        <v/>
      </c>
      <c r="L165" s="203" t="str">
        <f t="array" ref="L165">IFERROR(VLOOKUP($D165,IF((القيود!$A$1021:$A$1530=$D165)*(القيود!$H$1021:$H$1530=K$10),القيود!$A$1021:$I$1530,""),3,0),"")</f>
        <v/>
      </c>
      <c r="M165" s="203" t="str">
        <f t="array" ref="M165">IFERROR(VLOOKUP($D165,IF((القيود!$A$1021:$A$1530=$D165)*(القيود!$H$1021:$H$1530=M$10),القيود!$A$1021:$I$1530,""),2,0),"")</f>
        <v/>
      </c>
      <c r="N165" s="203" t="str">
        <f t="array" ref="N165">IFERROR(VLOOKUP($D165,IF((القيود!$A$1021:$A$1530=$D165)*(القيود!$H$1021:$H$1530=M$10),القيود!$A$1021:$I$1530,""),3,0),"")</f>
        <v/>
      </c>
      <c r="O165" s="203" t="str">
        <f t="array" ref="O165">IFERROR(VLOOKUP($D165,IF((القيود!$A$1021:$A$1530=$D165)*(القيود!$H$1021:$H$1530=O$10),القيود!$A$1021:$I$1530,""),2,0),"")</f>
        <v/>
      </c>
      <c r="P165" s="203" t="str">
        <f t="array" ref="P165">IFERROR(VLOOKUP($D165,IF((القيود!$A$1021:$A$1530=$D165)*(القيود!$H$1021:$H$1530=O$10),القيود!$A$1021:$I$1530,""),3,0),"")</f>
        <v/>
      </c>
      <c r="Q165" s="203" t="str">
        <f t="array" ref="Q165">IFERROR(VLOOKUP($D165,IF((القيود!$A$1021:$A$1530=$D165)*(القيود!$H$1021:$H$1530=Q$10),القيود!$A$1021:$I$1530,""),2,0),"")</f>
        <v/>
      </c>
      <c r="R165" s="203" t="str">
        <f t="array" ref="R165">IFERROR(VLOOKUP($D165,IF((القيود!$A$1021:$A$1530=$D165)*(القيود!$H$1021:$H$1530=Q$10),القيود!$A$1021:$I$1530,""),3,0),"")</f>
        <v/>
      </c>
      <c r="S165" s="203" t="str">
        <f t="array" ref="S165">IFERROR(VLOOKUP($D165,IF((القيود!$A$1021:$A$1530=$D165)*(القيود!$H$1021:$H$1530=S$10),القيود!$A$1021:$I$1530,""),2,0),"")</f>
        <v/>
      </c>
      <c r="T165" s="203" t="str">
        <f t="array" ref="T165">IFERROR(VLOOKUP($D165,IF((القيود!$A$1021:$A$1530=$D165)*(القيود!$H$1021:$H$1530=S$10),القيود!$A$1021:$I$1530,""),3,0),"")</f>
        <v/>
      </c>
      <c r="U165" s="203" t="str">
        <f t="array" ref="U165">IFERROR(VLOOKUP($D165,IF((القيود!$A$1021:$A$1530=$D165)*(القيود!$H$1021:$H$1530=U$10),القيود!$A$1021:$I$1530,""),2,0),"")</f>
        <v/>
      </c>
      <c r="V165" s="203" t="str">
        <f t="array" ref="V165">IFERROR(VLOOKUP($D165,IF((القيود!$A$1021:$A$1530=$D165)*(القيود!$H$1021:$H$1530=U$10),القيود!$A$1021:$I$1530,""),3,0),"")</f>
        <v/>
      </c>
      <c r="W165" s="203" t="str">
        <f t="array" ref="W165">IFERROR(VLOOKUP($D165,IF((القيود!$A$1021:$A$1530=$D165)*(القيود!$H$1021:$H$1530=W$10),القيود!$A$1021:$I$1530,""),2,0),"")</f>
        <v/>
      </c>
      <c r="X165" s="203" t="str">
        <f t="array" ref="X165">IFERROR(VLOOKUP($D165,IF((القيود!$A$1021:$A$1530=$D165)*(القيود!$H$1021:$H$1530=W$10),القيود!$A$1021:$I$1530,""),3,0),"")</f>
        <v/>
      </c>
      <c r="Y165" s="203" t="str">
        <f t="array" ref="Y165">IFERROR(VLOOKUP($D165,IF((القيود!$A$1021:$A$1530=$D165)*(القيود!$H$1021:$H$1530=Y$10),القيود!$A$1021:$I$1530,""),2,0),"")</f>
        <v/>
      </c>
      <c r="Z165" s="203" t="str">
        <f t="array" ref="Z165">IFERROR(VLOOKUP($D165,IF((القيود!$A$1021:$A$1530=$D165)*(القيود!$H$1021:$H$1530=Y$10),القيود!$A$1021:$I$1530,""),3,0),"")</f>
        <v/>
      </c>
      <c r="AA165" s="203" t="str">
        <f t="array" ref="AA165">IFERROR(VLOOKUP($D165,IF((القيود!$A$1021:$A$1530=$D165)*(القيود!$H$1021:$H$1530=AA$10),القيود!$A$1021:$I$1530,""),2,0),"")</f>
        <v/>
      </c>
      <c r="AB165" s="203" t="str">
        <f t="array" ref="AB165">IFERROR(VLOOKUP($D165,IF((القيود!$A$1021:$A$1530=$D165)*(القيود!$H$1021:$H$1530=AA$10),القيود!$A$1021:$I$1530,""),3,0),"")</f>
        <v/>
      </c>
      <c r="AC165" s="203" t="str">
        <f t="array" ref="AC165">IFERROR(VLOOKUP($D165,IF((القيود!$A$1021:$A$1530=$D165)*(القيود!$H$1021:$H$1530=AC$10),القيود!$A$1021:$I$1530,""),2,0),"")</f>
        <v/>
      </c>
      <c r="AD165" s="203" t="str">
        <f t="array" ref="AD165">IFERROR(VLOOKUP($D165,IF((القيود!$A$1021:$A$1530=$D165)*(القيود!$H$1021:$H$1530=AC$10),القيود!$A$1021:$I$1530,""),3,0),"")</f>
        <v/>
      </c>
      <c r="AE165" s="203" t="str">
        <f t="array" ref="AE165">IFERROR(VLOOKUP($D165,IF((القيود!$A$1021:$A$1530=$D165)*(القيود!$H$1021:$H$1530=AE$10),القيود!$A$1021:$I$1530,""),2,0),"")</f>
        <v/>
      </c>
      <c r="AF165" s="203" t="str">
        <f t="array" ref="AF165">IFERROR(VLOOKUP($D165,IF((القيود!$A$1021:$A$1530=$D165)*(القيود!$H$1021:$H$1530=AE$10),القيود!$A$1021:$I$1530,""),3,0),"")</f>
        <v/>
      </c>
      <c r="AG165" s="203" t="str">
        <f t="array" ref="AG165">IFERROR(VLOOKUP($D165,IF((القيود!$A$1021:$A$1530=$D165)*(القيود!$H$1021:$H$1530=AG$10),القيود!$A$1021:$I$1530,""),2,0),"")</f>
        <v/>
      </c>
      <c r="AH165" s="203" t="str">
        <f t="array" ref="AH165">IFERROR(VLOOKUP($D165,IF((القيود!$A$1021:$A$1530=$D165)*(القيود!$H$1021:$H$1530=AG$10),القيود!$A$1021:$I$1530,""),3,0),"")</f>
        <v/>
      </c>
      <c r="AI165" s="203" t="str">
        <f t="array" ref="AI165">IFERROR(VLOOKUP($D165,IF((القيود!$A$1021:$A$1530=$D165)*(القيود!$H$1021:$H$1530=AI$10),القيود!$A$1021:$I$1530,""),2,0),"")</f>
        <v/>
      </c>
      <c r="AJ165" s="203" t="str">
        <f t="array" ref="AJ165">IFERROR(VLOOKUP($D165,IF((القيود!$A$1021:$A$1530=$D165)*(القيود!$H$1021:$H$1530=AI$10),القيود!$A$1021:$I$1530,""),3,0),"")</f>
        <v/>
      </c>
      <c r="AK165" s="203" t="str">
        <f t="array" ref="AK165">IFERROR(VLOOKUP($D165,IF((القيود!$A$1021:$A$1530=$D165)*(القيود!$H$1021:$H$1530=AK$10),القيود!$A$1021:$I$1530,""),2,0),"")</f>
        <v/>
      </c>
      <c r="AL165" s="203" t="str">
        <f t="array" ref="AL165">IFERROR(VLOOKUP($D165,IF((القيود!$A$1021:$A$1530=$D165)*(القيود!$H$1021:$H$1530=AK$10),القيود!$A$1021:$I$1530,""),3,0),"")</f>
        <v/>
      </c>
      <c r="AM165" s="203" t="str">
        <f t="array" ref="AM165">IFERROR(VLOOKUP($D165,IF((القيود!$A$1021:$A$1530=$D165)*(القيود!$H$1021:$H$1530=AM$10),القيود!$A$1021:$I$1530,""),2,0),"")</f>
        <v/>
      </c>
      <c r="AN165" s="203" t="str">
        <f t="array" ref="AN165">IFERROR(VLOOKUP($D165,IF((القيود!$A$1021:$A$1530=$D165)*(القيود!$H$1021:$H$1530=AM$10),القيود!$A$1021:$I$1530,""),3,0),"")</f>
        <v/>
      </c>
      <c r="AO165" s="203" t="str">
        <f t="array" ref="AO165">IFERROR(VLOOKUP($D165,IF((القيود!$A$1021:$A$1530=$D165)*(القيود!$H$1021:$H$1530=AO$10),القيود!$A$1021:$I$1530,""),2,0),"")</f>
        <v/>
      </c>
      <c r="AP165" s="203" t="str">
        <f t="array" ref="AP165">IFERROR(VLOOKUP($D165,IF((القيود!$A$1021:$A$1530=$D165)*(القيود!$H$1021:$H$1530=AO$10),القيود!$A$1021:$I$1530,""),3,0),"")</f>
        <v/>
      </c>
      <c r="AQ165" s="203" t="str">
        <f t="array" ref="AQ165">IFERROR(VLOOKUP($D165,IF((القيود!$A$1021:$A$1530=$D165)*(القيود!$H$1021:$H$1530=AQ$10),القيود!$A$1021:$I$1530,""),2,0),"")</f>
        <v/>
      </c>
      <c r="AR165" s="203" t="str">
        <f t="array" ref="AR165">IFERROR(VLOOKUP($D165,IF((القيود!$A$1021:$A$1530=$D165)*(القيود!$H$1021:$H$1530=AQ$10),القيود!$A$1021:$I$1530,""),3,0),"")</f>
        <v/>
      </c>
      <c r="AS165" s="203" t="str">
        <f t="array" ref="AS165">IFERROR(VLOOKUP($D165,IF((القيود!$A$1021:$A$1530=$D165)*(القيود!$H$1021:$H$1530=AS$10),القيود!$A$1021:$I$1530,""),2,0),"")</f>
        <v/>
      </c>
      <c r="AT165" s="203" t="str">
        <f t="array" ref="AT165">IFERROR(VLOOKUP($D165,IF((القيود!$A$1021:$A$1530=$D165)*(القيود!$H$1021:$H$1530=AS$10),القيود!$A$1021:$I$1530,""),3,0),"")</f>
        <v/>
      </c>
      <c r="AU165" s="203" t="str">
        <f t="array" ref="AU165">IFERROR(VLOOKUP($D165,IF((القيود!$A$1021:$A$1530=$D165)*(القيود!$H$1021:$H$1530=AU$10),القيود!$A$1021:$I$1530,""),2,0),"")</f>
        <v/>
      </c>
      <c r="AV165" s="203" t="str">
        <f t="array" ref="AV165">IFERROR(VLOOKUP($D165,IF((القيود!$A$1021:$A$1530=$D165)*(القيود!$H$1021:$H$1530=AU$10),القيود!$A$1021:$I$1530,""),3,0),"")</f>
        <v/>
      </c>
    </row>
    <row r="166" spans="1:48">
      <c r="A166" s="70">
        <f t="shared" si="74"/>
        <v>1</v>
      </c>
      <c r="B166" s="70" t="str">
        <f t="shared" si="75"/>
        <v/>
      </c>
      <c r="C166" s="70" t="str">
        <f t="shared" si="76"/>
        <v/>
      </c>
      <c r="D166" s="77">
        <v>154</v>
      </c>
      <c r="E166" s="71"/>
      <c r="F166" s="83"/>
      <c r="G166" s="73"/>
      <c r="H166" s="103">
        <f t="shared" si="77"/>
        <v>0</v>
      </c>
      <c r="I166" s="103">
        <f t="shared" si="78"/>
        <v>0</v>
      </c>
      <c r="J166" s="104">
        <f t="shared" si="79"/>
        <v>0</v>
      </c>
      <c r="K166" s="203" t="str">
        <f t="array" ref="K166">IFERROR(VLOOKUP($D166,IF((القيود!$A$1021:$A$1530=$D166)*(القيود!$H$1021:$H$1530=K$10),القيود!$A$1021:$I$1530,""),2,0),"")</f>
        <v/>
      </c>
      <c r="L166" s="203" t="str">
        <f t="array" ref="L166">IFERROR(VLOOKUP($D166,IF((القيود!$A$1021:$A$1530=$D166)*(القيود!$H$1021:$H$1530=K$10),القيود!$A$1021:$I$1530,""),3,0),"")</f>
        <v/>
      </c>
      <c r="M166" s="203" t="str">
        <f t="array" ref="M166">IFERROR(VLOOKUP($D166,IF((القيود!$A$1021:$A$1530=$D166)*(القيود!$H$1021:$H$1530=M$10),القيود!$A$1021:$I$1530,""),2,0),"")</f>
        <v/>
      </c>
      <c r="N166" s="203" t="str">
        <f t="array" ref="N166">IFERROR(VLOOKUP($D166,IF((القيود!$A$1021:$A$1530=$D166)*(القيود!$H$1021:$H$1530=M$10),القيود!$A$1021:$I$1530,""),3,0),"")</f>
        <v/>
      </c>
      <c r="O166" s="203" t="str">
        <f t="array" ref="O166">IFERROR(VLOOKUP($D166,IF((القيود!$A$1021:$A$1530=$D166)*(القيود!$H$1021:$H$1530=O$10),القيود!$A$1021:$I$1530,""),2,0),"")</f>
        <v/>
      </c>
      <c r="P166" s="203" t="str">
        <f t="array" ref="P166">IFERROR(VLOOKUP($D166,IF((القيود!$A$1021:$A$1530=$D166)*(القيود!$H$1021:$H$1530=O$10),القيود!$A$1021:$I$1530,""),3,0),"")</f>
        <v/>
      </c>
      <c r="Q166" s="203" t="str">
        <f t="array" ref="Q166">IFERROR(VLOOKUP($D166,IF((القيود!$A$1021:$A$1530=$D166)*(القيود!$H$1021:$H$1530=Q$10),القيود!$A$1021:$I$1530,""),2,0),"")</f>
        <v/>
      </c>
      <c r="R166" s="203" t="str">
        <f t="array" ref="R166">IFERROR(VLOOKUP($D166,IF((القيود!$A$1021:$A$1530=$D166)*(القيود!$H$1021:$H$1530=Q$10),القيود!$A$1021:$I$1530,""),3,0),"")</f>
        <v/>
      </c>
      <c r="S166" s="203" t="str">
        <f t="array" ref="S166">IFERROR(VLOOKUP($D166,IF((القيود!$A$1021:$A$1530=$D166)*(القيود!$H$1021:$H$1530=S$10),القيود!$A$1021:$I$1530,""),2,0),"")</f>
        <v/>
      </c>
      <c r="T166" s="203" t="str">
        <f t="array" ref="T166">IFERROR(VLOOKUP($D166,IF((القيود!$A$1021:$A$1530=$D166)*(القيود!$H$1021:$H$1530=S$10),القيود!$A$1021:$I$1530,""),3,0),"")</f>
        <v/>
      </c>
      <c r="U166" s="203" t="str">
        <f t="array" ref="U166">IFERROR(VLOOKUP($D166,IF((القيود!$A$1021:$A$1530=$D166)*(القيود!$H$1021:$H$1530=U$10),القيود!$A$1021:$I$1530,""),2,0),"")</f>
        <v/>
      </c>
      <c r="V166" s="203" t="str">
        <f t="array" ref="V166">IFERROR(VLOOKUP($D166,IF((القيود!$A$1021:$A$1530=$D166)*(القيود!$H$1021:$H$1530=U$10),القيود!$A$1021:$I$1530,""),3,0),"")</f>
        <v/>
      </c>
      <c r="W166" s="203" t="str">
        <f t="array" ref="W166">IFERROR(VLOOKUP($D166,IF((القيود!$A$1021:$A$1530=$D166)*(القيود!$H$1021:$H$1530=W$10),القيود!$A$1021:$I$1530,""),2,0),"")</f>
        <v/>
      </c>
      <c r="X166" s="203" t="str">
        <f t="array" ref="X166">IFERROR(VLOOKUP($D166,IF((القيود!$A$1021:$A$1530=$D166)*(القيود!$H$1021:$H$1530=W$10),القيود!$A$1021:$I$1530,""),3,0),"")</f>
        <v/>
      </c>
      <c r="Y166" s="203" t="str">
        <f t="array" ref="Y166">IFERROR(VLOOKUP($D166,IF((القيود!$A$1021:$A$1530=$D166)*(القيود!$H$1021:$H$1530=Y$10),القيود!$A$1021:$I$1530,""),2,0),"")</f>
        <v/>
      </c>
      <c r="Z166" s="203" t="str">
        <f t="array" ref="Z166">IFERROR(VLOOKUP($D166,IF((القيود!$A$1021:$A$1530=$D166)*(القيود!$H$1021:$H$1530=Y$10),القيود!$A$1021:$I$1530,""),3,0),"")</f>
        <v/>
      </c>
      <c r="AA166" s="203" t="str">
        <f t="array" ref="AA166">IFERROR(VLOOKUP($D166,IF((القيود!$A$1021:$A$1530=$D166)*(القيود!$H$1021:$H$1530=AA$10),القيود!$A$1021:$I$1530,""),2,0),"")</f>
        <v/>
      </c>
      <c r="AB166" s="203" t="str">
        <f t="array" ref="AB166">IFERROR(VLOOKUP($D166,IF((القيود!$A$1021:$A$1530=$D166)*(القيود!$H$1021:$H$1530=AA$10),القيود!$A$1021:$I$1530,""),3,0),"")</f>
        <v/>
      </c>
      <c r="AC166" s="203" t="str">
        <f t="array" ref="AC166">IFERROR(VLOOKUP($D166,IF((القيود!$A$1021:$A$1530=$D166)*(القيود!$H$1021:$H$1530=AC$10),القيود!$A$1021:$I$1530,""),2,0),"")</f>
        <v/>
      </c>
      <c r="AD166" s="203" t="str">
        <f t="array" ref="AD166">IFERROR(VLOOKUP($D166,IF((القيود!$A$1021:$A$1530=$D166)*(القيود!$H$1021:$H$1530=AC$10),القيود!$A$1021:$I$1530,""),3,0),"")</f>
        <v/>
      </c>
      <c r="AE166" s="203" t="str">
        <f t="array" ref="AE166">IFERROR(VLOOKUP($D166,IF((القيود!$A$1021:$A$1530=$D166)*(القيود!$H$1021:$H$1530=AE$10),القيود!$A$1021:$I$1530,""),2,0),"")</f>
        <v/>
      </c>
      <c r="AF166" s="203" t="str">
        <f t="array" ref="AF166">IFERROR(VLOOKUP($D166,IF((القيود!$A$1021:$A$1530=$D166)*(القيود!$H$1021:$H$1530=AE$10),القيود!$A$1021:$I$1530,""),3,0),"")</f>
        <v/>
      </c>
      <c r="AG166" s="203" t="str">
        <f t="array" ref="AG166">IFERROR(VLOOKUP($D166,IF((القيود!$A$1021:$A$1530=$D166)*(القيود!$H$1021:$H$1530=AG$10),القيود!$A$1021:$I$1530,""),2,0),"")</f>
        <v/>
      </c>
      <c r="AH166" s="203" t="str">
        <f t="array" ref="AH166">IFERROR(VLOOKUP($D166,IF((القيود!$A$1021:$A$1530=$D166)*(القيود!$H$1021:$H$1530=AG$10),القيود!$A$1021:$I$1530,""),3,0),"")</f>
        <v/>
      </c>
      <c r="AI166" s="203" t="str">
        <f t="array" ref="AI166">IFERROR(VLOOKUP($D166,IF((القيود!$A$1021:$A$1530=$D166)*(القيود!$H$1021:$H$1530=AI$10),القيود!$A$1021:$I$1530,""),2,0),"")</f>
        <v/>
      </c>
      <c r="AJ166" s="203" t="str">
        <f t="array" ref="AJ166">IFERROR(VLOOKUP($D166,IF((القيود!$A$1021:$A$1530=$D166)*(القيود!$H$1021:$H$1530=AI$10),القيود!$A$1021:$I$1530,""),3,0),"")</f>
        <v/>
      </c>
      <c r="AK166" s="203" t="str">
        <f t="array" ref="AK166">IFERROR(VLOOKUP($D166,IF((القيود!$A$1021:$A$1530=$D166)*(القيود!$H$1021:$H$1530=AK$10),القيود!$A$1021:$I$1530,""),2,0),"")</f>
        <v/>
      </c>
      <c r="AL166" s="203" t="str">
        <f t="array" ref="AL166">IFERROR(VLOOKUP($D166,IF((القيود!$A$1021:$A$1530=$D166)*(القيود!$H$1021:$H$1530=AK$10),القيود!$A$1021:$I$1530,""),3,0),"")</f>
        <v/>
      </c>
      <c r="AM166" s="203" t="str">
        <f t="array" ref="AM166">IFERROR(VLOOKUP($D166,IF((القيود!$A$1021:$A$1530=$D166)*(القيود!$H$1021:$H$1530=AM$10),القيود!$A$1021:$I$1530,""),2,0),"")</f>
        <v/>
      </c>
      <c r="AN166" s="203" t="str">
        <f t="array" ref="AN166">IFERROR(VLOOKUP($D166,IF((القيود!$A$1021:$A$1530=$D166)*(القيود!$H$1021:$H$1530=AM$10),القيود!$A$1021:$I$1530,""),3,0),"")</f>
        <v/>
      </c>
      <c r="AO166" s="203" t="str">
        <f t="array" ref="AO166">IFERROR(VLOOKUP($D166,IF((القيود!$A$1021:$A$1530=$D166)*(القيود!$H$1021:$H$1530=AO$10),القيود!$A$1021:$I$1530,""),2,0),"")</f>
        <v/>
      </c>
      <c r="AP166" s="203" t="str">
        <f t="array" ref="AP166">IFERROR(VLOOKUP($D166,IF((القيود!$A$1021:$A$1530=$D166)*(القيود!$H$1021:$H$1530=AO$10),القيود!$A$1021:$I$1530,""),3,0),"")</f>
        <v/>
      </c>
      <c r="AQ166" s="203" t="str">
        <f t="array" ref="AQ166">IFERROR(VLOOKUP($D166,IF((القيود!$A$1021:$A$1530=$D166)*(القيود!$H$1021:$H$1530=AQ$10),القيود!$A$1021:$I$1530,""),2,0),"")</f>
        <v/>
      </c>
      <c r="AR166" s="203" t="str">
        <f t="array" ref="AR166">IFERROR(VLOOKUP($D166,IF((القيود!$A$1021:$A$1530=$D166)*(القيود!$H$1021:$H$1530=AQ$10),القيود!$A$1021:$I$1530,""),3,0),"")</f>
        <v/>
      </c>
      <c r="AS166" s="203" t="str">
        <f t="array" ref="AS166">IFERROR(VLOOKUP($D166,IF((القيود!$A$1021:$A$1530=$D166)*(القيود!$H$1021:$H$1530=AS$10),القيود!$A$1021:$I$1530,""),2,0),"")</f>
        <v/>
      </c>
      <c r="AT166" s="203" t="str">
        <f t="array" ref="AT166">IFERROR(VLOOKUP($D166,IF((القيود!$A$1021:$A$1530=$D166)*(القيود!$H$1021:$H$1530=AS$10),القيود!$A$1021:$I$1530,""),3,0),"")</f>
        <v/>
      </c>
      <c r="AU166" s="203" t="str">
        <f t="array" ref="AU166">IFERROR(VLOOKUP($D166,IF((القيود!$A$1021:$A$1530=$D166)*(القيود!$H$1021:$H$1530=AU$10),القيود!$A$1021:$I$1530,""),2,0),"")</f>
        <v/>
      </c>
      <c r="AV166" s="203" t="str">
        <f t="array" ref="AV166">IFERROR(VLOOKUP($D166,IF((القيود!$A$1021:$A$1530=$D166)*(القيود!$H$1021:$H$1530=AU$10),القيود!$A$1021:$I$1530,""),3,0),"")</f>
        <v/>
      </c>
    </row>
    <row r="167" spans="1:48">
      <c r="A167" s="70">
        <f t="shared" si="74"/>
        <v>1</v>
      </c>
      <c r="B167" s="70" t="str">
        <f t="shared" si="75"/>
        <v/>
      </c>
      <c r="C167" s="70" t="str">
        <f t="shared" si="76"/>
        <v/>
      </c>
      <c r="D167" s="77">
        <v>155</v>
      </c>
      <c r="E167" s="80"/>
      <c r="F167" s="81"/>
      <c r="G167" s="82"/>
      <c r="H167" s="103">
        <f t="shared" si="77"/>
        <v>0</v>
      </c>
      <c r="I167" s="103">
        <f t="shared" si="78"/>
        <v>0</v>
      </c>
      <c r="J167" s="104">
        <f t="shared" si="79"/>
        <v>0</v>
      </c>
      <c r="K167" s="203" t="str">
        <f t="array" ref="K167">IFERROR(VLOOKUP($D167,IF((القيود!$A$1021:$A$1530=$D167)*(القيود!$H$1021:$H$1530=K$10),القيود!$A$1021:$I$1530,""),2,0),"")</f>
        <v/>
      </c>
      <c r="L167" s="203" t="str">
        <f t="array" ref="L167">IFERROR(VLOOKUP($D167,IF((القيود!$A$1021:$A$1530=$D167)*(القيود!$H$1021:$H$1530=K$10),القيود!$A$1021:$I$1530,""),3,0),"")</f>
        <v/>
      </c>
      <c r="M167" s="203" t="str">
        <f t="array" ref="M167">IFERROR(VLOOKUP($D167,IF((القيود!$A$1021:$A$1530=$D167)*(القيود!$H$1021:$H$1530=M$10),القيود!$A$1021:$I$1530,""),2,0),"")</f>
        <v/>
      </c>
      <c r="N167" s="203" t="str">
        <f t="array" ref="N167">IFERROR(VLOOKUP($D167,IF((القيود!$A$1021:$A$1530=$D167)*(القيود!$H$1021:$H$1530=M$10),القيود!$A$1021:$I$1530,""),3,0),"")</f>
        <v/>
      </c>
      <c r="O167" s="203" t="str">
        <f t="array" ref="O167">IFERROR(VLOOKUP($D167,IF((القيود!$A$1021:$A$1530=$D167)*(القيود!$H$1021:$H$1530=O$10),القيود!$A$1021:$I$1530,""),2,0),"")</f>
        <v/>
      </c>
      <c r="P167" s="203" t="str">
        <f t="array" ref="P167">IFERROR(VLOOKUP($D167,IF((القيود!$A$1021:$A$1530=$D167)*(القيود!$H$1021:$H$1530=O$10),القيود!$A$1021:$I$1530,""),3,0),"")</f>
        <v/>
      </c>
      <c r="Q167" s="203" t="str">
        <f t="array" ref="Q167">IFERROR(VLOOKUP($D167,IF((القيود!$A$1021:$A$1530=$D167)*(القيود!$H$1021:$H$1530=Q$10),القيود!$A$1021:$I$1530,""),2,0),"")</f>
        <v/>
      </c>
      <c r="R167" s="203" t="str">
        <f t="array" ref="R167">IFERROR(VLOOKUP($D167,IF((القيود!$A$1021:$A$1530=$D167)*(القيود!$H$1021:$H$1530=Q$10),القيود!$A$1021:$I$1530,""),3,0),"")</f>
        <v/>
      </c>
      <c r="S167" s="203" t="str">
        <f t="array" ref="S167">IFERROR(VLOOKUP($D167,IF((القيود!$A$1021:$A$1530=$D167)*(القيود!$H$1021:$H$1530=S$10),القيود!$A$1021:$I$1530,""),2,0),"")</f>
        <v/>
      </c>
      <c r="T167" s="203" t="str">
        <f t="array" ref="T167">IFERROR(VLOOKUP($D167,IF((القيود!$A$1021:$A$1530=$D167)*(القيود!$H$1021:$H$1530=S$10),القيود!$A$1021:$I$1530,""),3,0),"")</f>
        <v/>
      </c>
      <c r="U167" s="203" t="str">
        <f t="array" ref="U167">IFERROR(VLOOKUP($D167,IF((القيود!$A$1021:$A$1530=$D167)*(القيود!$H$1021:$H$1530=U$10),القيود!$A$1021:$I$1530,""),2,0),"")</f>
        <v/>
      </c>
      <c r="V167" s="203" t="str">
        <f t="array" ref="V167">IFERROR(VLOOKUP($D167,IF((القيود!$A$1021:$A$1530=$D167)*(القيود!$H$1021:$H$1530=U$10),القيود!$A$1021:$I$1530,""),3,0),"")</f>
        <v/>
      </c>
      <c r="W167" s="203" t="str">
        <f t="array" ref="W167">IFERROR(VLOOKUP($D167,IF((القيود!$A$1021:$A$1530=$D167)*(القيود!$H$1021:$H$1530=W$10),القيود!$A$1021:$I$1530,""),2,0),"")</f>
        <v/>
      </c>
      <c r="X167" s="203" t="str">
        <f t="array" ref="X167">IFERROR(VLOOKUP($D167,IF((القيود!$A$1021:$A$1530=$D167)*(القيود!$H$1021:$H$1530=W$10),القيود!$A$1021:$I$1530,""),3,0),"")</f>
        <v/>
      </c>
      <c r="Y167" s="203" t="str">
        <f t="array" ref="Y167">IFERROR(VLOOKUP($D167,IF((القيود!$A$1021:$A$1530=$D167)*(القيود!$H$1021:$H$1530=Y$10),القيود!$A$1021:$I$1530,""),2,0),"")</f>
        <v/>
      </c>
      <c r="Z167" s="203" t="str">
        <f t="array" ref="Z167">IFERROR(VLOOKUP($D167,IF((القيود!$A$1021:$A$1530=$D167)*(القيود!$H$1021:$H$1530=Y$10),القيود!$A$1021:$I$1530,""),3,0),"")</f>
        <v/>
      </c>
      <c r="AA167" s="203" t="str">
        <f t="array" ref="AA167">IFERROR(VLOOKUP($D167,IF((القيود!$A$1021:$A$1530=$D167)*(القيود!$H$1021:$H$1530=AA$10),القيود!$A$1021:$I$1530,""),2,0),"")</f>
        <v/>
      </c>
      <c r="AB167" s="203" t="str">
        <f t="array" ref="AB167">IFERROR(VLOOKUP($D167,IF((القيود!$A$1021:$A$1530=$D167)*(القيود!$H$1021:$H$1530=AA$10),القيود!$A$1021:$I$1530,""),3,0),"")</f>
        <v/>
      </c>
      <c r="AC167" s="203" t="str">
        <f t="array" ref="AC167">IFERROR(VLOOKUP($D167,IF((القيود!$A$1021:$A$1530=$D167)*(القيود!$H$1021:$H$1530=AC$10),القيود!$A$1021:$I$1530,""),2,0),"")</f>
        <v/>
      </c>
      <c r="AD167" s="203" t="str">
        <f t="array" ref="AD167">IFERROR(VLOOKUP($D167,IF((القيود!$A$1021:$A$1530=$D167)*(القيود!$H$1021:$H$1530=AC$10),القيود!$A$1021:$I$1530,""),3,0),"")</f>
        <v/>
      </c>
      <c r="AE167" s="203" t="str">
        <f t="array" ref="AE167">IFERROR(VLOOKUP($D167,IF((القيود!$A$1021:$A$1530=$D167)*(القيود!$H$1021:$H$1530=AE$10),القيود!$A$1021:$I$1530,""),2,0),"")</f>
        <v/>
      </c>
      <c r="AF167" s="203" t="str">
        <f t="array" ref="AF167">IFERROR(VLOOKUP($D167,IF((القيود!$A$1021:$A$1530=$D167)*(القيود!$H$1021:$H$1530=AE$10),القيود!$A$1021:$I$1530,""),3,0),"")</f>
        <v/>
      </c>
      <c r="AG167" s="203" t="str">
        <f t="array" ref="AG167">IFERROR(VLOOKUP($D167,IF((القيود!$A$1021:$A$1530=$D167)*(القيود!$H$1021:$H$1530=AG$10),القيود!$A$1021:$I$1530,""),2,0),"")</f>
        <v/>
      </c>
      <c r="AH167" s="203" t="str">
        <f t="array" ref="AH167">IFERROR(VLOOKUP($D167,IF((القيود!$A$1021:$A$1530=$D167)*(القيود!$H$1021:$H$1530=AG$10),القيود!$A$1021:$I$1530,""),3,0),"")</f>
        <v/>
      </c>
      <c r="AI167" s="203" t="str">
        <f t="array" ref="AI167">IFERROR(VLOOKUP($D167,IF((القيود!$A$1021:$A$1530=$D167)*(القيود!$H$1021:$H$1530=AI$10),القيود!$A$1021:$I$1530,""),2,0),"")</f>
        <v/>
      </c>
      <c r="AJ167" s="203" t="str">
        <f t="array" ref="AJ167">IFERROR(VLOOKUP($D167,IF((القيود!$A$1021:$A$1530=$D167)*(القيود!$H$1021:$H$1530=AI$10),القيود!$A$1021:$I$1530,""),3,0),"")</f>
        <v/>
      </c>
      <c r="AK167" s="203" t="str">
        <f t="array" ref="AK167">IFERROR(VLOOKUP($D167,IF((القيود!$A$1021:$A$1530=$D167)*(القيود!$H$1021:$H$1530=AK$10),القيود!$A$1021:$I$1530,""),2,0),"")</f>
        <v/>
      </c>
      <c r="AL167" s="203" t="str">
        <f t="array" ref="AL167">IFERROR(VLOOKUP($D167,IF((القيود!$A$1021:$A$1530=$D167)*(القيود!$H$1021:$H$1530=AK$10),القيود!$A$1021:$I$1530,""),3,0),"")</f>
        <v/>
      </c>
      <c r="AM167" s="203" t="str">
        <f t="array" ref="AM167">IFERROR(VLOOKUP($D167,IF((القيود!$A$1021:$A$1530=$D167)*(القيود!$H$1021:$H$1530=AM$10),القيود!$A$1021:$I$1530,""),2,0),"")</f>
        <v/>
      </c>
      <c r="AN167" s="203" t="str">
        <f t="array" ref="AN167">IFERROR(VLOOKUP($D167,IF((القيود!$A$1021:$A$1530=$D167)*(القيود!$H$1021:$H$1530=AM$10),القيود!$A$1021:$I$1530,""),3,0),"")</f>
        <v/>
      </c>
      <c r="AO167" s="203" t="str">
        <f t="array" ref="AO167">IFERROR(VLOOKUP($D167,IF((القيود!$A$1021:$A$1530=$D167)*(القيود!$H$1021:$H$1530=AO$10),القيود!$A$1021:$I$1530,""),2,0),"")</f>
        <v/>
      </c>
      <c r="AP167" s="203" t="str">
        <f t="array" ref="AP167">IFERROR(VLOOKUP($D167,IF((القيود!$A$1021:$A$1530=$D167)*(القيود!$H$1021:$H$1530=AO$10),القيود!$A$1021:$I$1530,""),3,0),"")</f>
        <v/>
      </c>
      <c r="AQ167" s="203" t="str">
        <f t="array" ref="AQ167">IFERROR(VLOOKUP($D167,IF((القيود!$A$1021:$A$1530=$D167)*(القيود!$H$1021:$H$1530=AQ$10),القيود!$A$1021:$I$1530,""),2,0),"")</f>
        <v/>
      </c>
      <c r="AR167" s="203" t="str">
        <f t="array" ref="AR167">IFERROR(VLOOKUP($D167,IF((القيود!$A$1021:$A$1530=$D167)*(القيود!$H$1021:$H$1530=AQ$10),القيود!$A$1021:$I$1530,""),3,0),"")</f>
        <v/>
      </c>
      <c r="AS167" s="203" t="str">
        <f t="array" ref="AS167">IFERROR(VLOOKUP($D167,IF((القيود!$A$1021:$A$1530=$D167)*(القيود!$H$1021:$H$1530=AS$10),القيود!$A$1021:$I$1530,""),2,0),"")</f>
        <v/>
      </c>
      <c r="AT167" s="203" t="str">
        <f t="array" ref="AT167">IFERROR(VLOOKUP($D167,IF((القيود!$A$1021:$A$1530=$D167)*(القيود!$H$1021:$H$1530=AS$10),القيود!$A$1021:$I$1530,""),3,0),"")</f>
        <v/>
      </c>
      <c r="AU167" s="203" t="str">
        <f t="array" ref="AU167">IFERROR(VLOOKUP($D167,IF((القيود!$A$1021:$A$1530=$D167)*(القيود!$H$1021:$H$1530=AU$10),القيود!$A$1021:$I$1530,""),2,0),"")</f>
        <v/>
      </c>
      <c r="AV167" s="203" t="str">
        <f t="array" ref="AV167">IFERROR(VLOOKUP($D167,IF((القيود!$A$1021:$A$1530=$D167)*(القيود!$H$1021:$H$1530=AU$10),القيود!$A$1021:$I$1530,""),3,0),"")</f>
        <v/>
      </c>
    </row>
    <row r="168" spans="1:48">
      <c r="A168" s="70">
        <f t="shared" si="74"/>
        <v>1</v>
      </c>
      <c r="B168" s="70" t="str">
        <f t="shared" si="75"/>
        <v/>
      </c>
      <c r="C168" s="70" t="str">
        <f t="shared" si="76"/>
        <v/>
      </c>
      <c r="D168" s="77">
        <v>156</v>
      </c>
      <c r="E168" s="71"/>
      <c r="F168" s="83"/>
      <c r="G168" s="73"/>
      <c r="H168" s="103">
        <f t="shared" si="77"/>
        <v>0</v>
      </c>
      <c r="I168" s="103">
        <f t="shared" si="78"/>
        <v>0</v>
      </c>
      <c r="J168" s="104">
        <f t="shared" si="79"/>
        <v>0</v>
      </c>
      <c r="K168" s="203" t="str">
        <f t="array" ref="K168">IFERROR(VLOOKUP($D168,IF((القيود!$A$1021:$A$1530=$D168)*(القيود!$H$1021:$H$1530=K$10),القيود!$A$1021:$I$1530,""),2,0),"")</f>
        <v/>
      </c>
      <c r="L168" s="203" t="str">
        <f t="array" ref="L168">IFERROR(VLOOKUP($D168,IF((القيود!$A$1021:$A$1530=$D168)*(القيود!$H$1021:$H$1530=K$10),القيود!$A$1021:$I$1530,""),3,0),"")</f>
        <v/>
      </c>
      <c r="M168" s="203" t="str">
        <f t="array" ref="M168">IFERROR(VLOOKUP($D168,IF((القيود!$A$1021:$A$1530=$D168)*(القيود!$H$1021:$H$1530=M$10),القيود!$A$1021:$I$1530,""),2,0),"")</f>
        <v/>
      </c>
      <c r="N168" s="203" t="str">
        <f t="array" ref="N168">IFERROR(VLOOKUP($D168,IF((القيود!$A$1021:$A$1530=$D168)*(القيود!$H$1021:$H$1530=M$10),القيود!$A$1021:$I$1530,""),3,0),"")</f>
        <v/>
      </c>
      <c r="O168" s="203" t="str">
        <f t="array" ref="O168">IFERROR(VLOOKUP($D168,IF((القيود!$A$1021:$A$1530=$D168)*(القيود!$H$1021:$H$1530=O$10),القيود!$A$1021:$I$1530,""),2,0),"")</f>
        <v/>
      </c>
      <c r="P168" s="203" t="str">
        <f t="array" ref="P168">IFERROR(VLOOKUP($D168,IF((القيود!$A$1021:$A$1530=$D168)*(القيود!$H$1021:$H$1530=O$10),القيود!$A$1021:$I$1530,""),3,0),"")</f>
        <v/>
      </c>
      <c r="Q168" s="203" t="str">
        <f t="array" ref="Q168">IFERROR(VLOOKUP($D168,IF((القيود!$A$1021:$A$1530=$D168)*(القيود!$H$1021:$H$1530=Q$10),القيود!$A$1021:$I$1530,""),2,0),"")</f>
        <v/>
      </c>
      <c r="R168" s="203" t="str">
        <f t="array" ref="R168">IFERROR(VLOOKUP($D168,IF((القيود!$A$1021:$A$1530=$D168)*(القيود!$H$1021:$H$1530=Q$10),القيود!$A$1021:$I$1530,""),3,0),"")</f>
        <v/>
      </c>
      <c r="S168" s="203" t="str">
        <f t="array" ref="S168">IFERROR(VLOOKUP($D168,IF((القيود!$A$1021:$A$1530=$D168)*(القيود!$H$1021:$H$1530=S$10),القيود!$A$1021:$I$1530,""),2,0),"")</f>
        <v/>
      </c>
      <c r="T168" s="203" t="str">
        <f t="array" ref="T168">IFERROR(VLOOKUP($D168,IF((القيود!$A$1021:$A$1530=$D168)*(القيود!$H$1021:$H$1530=S$10),القيود!$A$1021:$I$1530,""),3,0),"")</f>
        <v/>
      </c>
      <c r="U168" s="203" t="str">
        <f t="array" ref="U168">IFERROR(VLOOKUP($D168,IF((القيود!$A$1021:$A$1530=$D168)*(القيود!$H$1021:$H$1530=U$10),القيود!$A$1021:$I$1530,""),2,0),"")</f>
        <v/>
      </c>
      <c r="V168" s="203" t="str">
        <f t="array" ref="V168">IFERROR(VLOOKUP($D168,IF((القيود!$A$1021:$A$1530=$D168)*(القيود!$H$1021:$H$1530=U$10),القيود!$A$1021:$I$1530,""),3,0),"")</f>
        <v/>
      </c>
      <c r="W168" s="203" t="str">
        <f t="array" ref="W168">IFERROR(VLOOKUP($D168,IF((القيود!$A$1021:$A$1530=$D168)*(القيود!$H$1021:$H$1530=W$10),القيود!$A$1021:$I$1530,""),2,0),"")</f>
        <v/>
      </c>
      <c r="X168" s="203" t="str">
        <f t="array" ref="X168">IFERROR(VLOOKUP($D168,IF((القيود!$A$1021:$A$1530=$D168)*(القيود!$H$1021:$H$1530=W$10),القيود!$A$1021:$I$1530,""),3,0),"")</f>
        <v/>
      </c>
      <c r="Y168" s="203" t="str">
        <f t="array" ref="Y168">IFERROR(VLOOKUP($D168,IF((القيود!$A$1021:$A$1530=$D168)*(القيود!$H$1021:$H$1530=Y$10),القيود!$A$1021:$I$1530,""),2,0),"")</f>
        <v/>
      </c>
      <c r="Z168" s="203" t="str">
        <f t="array" ref="Z168">IFERROR(VLOOKUP($D168,IF((القيود!$A$1021:$A$1530=$D168)*(القيود!$H$1021:$H$1530=Y$10),القيود!$A$1021:$I$1530,""),3,0),"")</f>
        <v/>
      </c>
      <c r="AA168" s="203" t="str">
        <f t="array" ref="AA168">IFERROR(VLOOKUP($D168,IF((القيود!$A$1021:$A$1530=$D168)*(القيود!$H$1021:$H$1530=AA$10),القيود!$A$1021:$I$1530,""),2,0),"")</f>
        <v/>
      </c>
      <c r="AB168" s="203" t="str">
        <f t="array" ref="AB168">IFERROR(VLOOKUP($D168,IF((القيود!$A$1021:$A$1530=$D168)*(القيود!$H$1021:$H$1530=AA$10),القيود!$A$1021:$I$1530,""),3,0),"")</f>
        <v/>
      </c>
      <c r="AC168" s="203" t="str">
        <f t="array" ref="AC168">IFERROR(VLOOKUP($D168,IF((القيود!$A$1021:$A$1530=$D168)*(القيود!$H$1021:$H$1530=AC$10),القيود!$A$1021:$I$1530,""),2,0),"")</f>
        <v/>
      </c>
      <c r="AD168" s="203" t="str">
        <f t="array" ref="AD168">IFERROR(VLOOKUP($D168,IF((القيود!$A$1021:$A$1530=$D168)*(القيود!$H$1021:$H$1530=AC$10),القيود!$A$1021:$I$1530,""),3,0),"")</f>
        <v/>
      </c>
      <c r="AE168" s="203" t="str">
        <f t="array" ref="AE168">IFERROR(VLOOKUP($D168,IF((القيود!$A$1021:$A$1530=$D168)*(القيود!$H$1021:$H$1530=AE$10),القيود!$A$1021:$I$1530,""),2,0),"")</f>
        <v/>
      </c>
      <c r="AF168" s="203" t="str">
        <f t="array" ref="AF168">IFERROR(VLOOKUP($D168,IF((القيود!$A$1021:$A$1530=$D168)*(القيود!$H$1021:$H$1530=AE$10),القيود!$A$1021:$I$1530,""),3,0),"")</f>
        <v/>
      </c>
      <c r="AG168" s="203" t="str">
        <f t="array" ref="AG168">IFERROR(VLOOKUP($D168,IF((القيود!$A$1021:$A$1530=$D168)*(القيود!$H$1021:$H$1530=AG$10),القيود!$A$1021:$I$1530,""),2,0),"")</f>
        <v/>
      </c>
      <c r="AH168" s="203" t="str">
        <f t="array" ref="AH168">IFERROR(VLOOKUP($D168,IF((القيود!$A$1021:$A$1530=$D168)*(القيود!$H$1021:$H$1530=AG$10),القيود!$A$1021:$I$1530,""),3,0),"")</f>
        <v/>
      </c>
      <c r="AI168" s="203" t="str">
        <f t="array" ref="AI168">IFERROR(VLOOKUP($D168,IF((القيود!$A$1021:$A$1530=$D168)*(القيود!$H$1021:$H$1530=AI$10),القيود!$A$1021:$I$1530,""),2,0),"")</f>
        <v/>
      </c>
      <c r="AJ168" s="203" t="str">
        <f t="array" ref="AJ168">IFERROR(VLOOKUP($D168,IF((القيود!$A$1021:$A$1530=$D168)*(القيود!$H$1021:$H$1530=AI$10),القيود!$A$1021:$I$1530,""),3,0),"")</f>
        <v/>
      </c>
      <c r="AK168" s="203" t="str">
        <f t="array" ref="AK168">IFERROR(VLOOKUP($D168,IF((القيود!$A$1021:$A$1530=$D168)*(القيود!$H$1021:$H$1530=AK$10),القيود!$A$1021:$I$1530,""),2,0),"")</f>
        <v/>
      </c>
      <c r="AL168" s="203" t="str">
        <f t="array" ref="AL168">IFERROR(VLOOKUP($D168,IF((القيود!$A$1021:$A$1530=$D168)*(القيود!$H$1021:$H$1530=AK$10),القيود!$A$1021:$I$1530,""),3,0),"")</f>
        <v/>
      </c>
      <c r="AM168" s="203" t="str">
        <f t="array" ref="AM168">IFERROR(VLOOKUP($D168,IF((القيود!$A$1021:$A$1530=$D168)*(القيود!$H$1021:$H$1530=AM$10),القيود!$A$1021:$I$1530,""),2,0),"")</f>
        <v/>
      </c>
      <c r="AN168" s="203" t="str">
        <f t="array" ref="AN168">IFERROR(VLOOKUP($D168,IF((القيود!$A$1021:$A$1530=$D168)*(القيود!$H$1021:$H$1530=AM$10),القيود!$A$1021:$I$1530,""),3,0),"")</f>
        <v/>
      </c>
      <c r="AO168" s="203" t="str">
        <f t="array" ref="AO168">IFERROR(VLOOKUP($D168,IF((القيود!$A$1021:$A$1530=$D168)*(القيود!$H$1021:$H$1530=AO$10),القيود!$A$1021:$I$1530,""),2,0),"")</f>
        <v/>
      </c>
      <c r="AP168" s="203" t="str">
        <f t="array" ref="AP168">IFERROR(VLOOKUP($D168,IF((القيود!$A$1021:$A$1530=$D168)*(القيود!$H$1021:$H$1530=AO$10),القيود!$A$1021:$I$1530,""),3,0),"")</f>
        <v/>
      </c>
      <c r="AQ168" s="203" t="str">
        <f t="array" ref="AQ168">IFERROR(VLOOKUP($D168,IF((القيود!$A$1021:$A$1530=$D168)*(القيود!$H$1021:$H$1530=AQ$10),القيود!$A$1021:$I$1530,""),2,0),"")</f>
        <v/>
      </c>
      <c r="AR168" s="203" t="str">
        <f t="array" ref="AR168">IFERROR(VLOOKUP($D168,IF((القيود!$A$1021:$A$1530=$D168)*(القيود!$H$1021:$H$1530=AQ$10),القيود!$A$1021:$I$1530,""),3,0),"")</f>
        <v/>
      </c>
      <c r="AS168" s="203" t="str">
        <f t="array" ref="AS168">IFERROR(VLOOKUP($D168,IF((القيود!$A$1021:$A$1530=$D168)*(القيود!$H$1021:$H$1530=AS$10),القيود!$A$1021:$I$1530,""),2,0),"")</f>
        <v/>
      </c>
      <c r="AT168" s="203" t="str">
        <f t="array" ref="AT168">IFERROR(VLOOKUP($D168,IF((القيود!$A$1021:$A$1530=$D168)*(القيود!$H$1021:$H$1530=AS$10),القيود!$A$1021:$I$1530,""),3,0),"")</f>
        <v/>
      </c>
      <c r="AU168" s="203" t="str">
        <f t="array" ref="AU168">IFERROR(VLOOKUP($D168,IF((القيود!$A$1021:$A$1530=$D168)*(القيود!$H$1021:$H$1530=AU$10),القيود!$A$1021:$I$1530,""),2,0),"")</f>
        <v/>
      </c>
      <c r="AV168" s="203" t="str">
        <f t="array" ref="AV168">IFERROR(VLOOKUP($D168,IF((القيود!$A$1021:$A$1530=$D168)*(القيود!$H$1021:$H$1530=AU$10),القيود!$A$1021:$I$1530,""),3,0),"")</f>
        <v/>
      </c>
    </row>
    <row r="169" spans="1:48">
      <c r="A169" s="70">
        <f t="shared" si="74"/>
        <v>1</v>
      </c>
      <c r="B169" s="70" t="str">
        <f t="shared" si="75"/>
        <v/>
      </c>
      <c r="C169" s="70" t="str">
        <f t="shared" si="76"/>
        <v/>
      </c>
      <c r="D169" s="77">
        <v>157</v>
      </c>
      <c r="E169" s="80"/>
      <c r="F169" s="83"/>
      <c r="G169" s="82"/>
      <c r="H169" s="103">
        <f t="shared" si="77"/>
        <v>0</v>
      </c>
      <c r="I169" s="103">
        <f t="shared" si="78"/>
        <v>0</v>
      </c>
      <c r="J169" s="104">
        <f t="shared" si="79"/>
        <v>0</v>
      </c>
      <c r="K169" s="203" t="str">
        <f t="array" ref="K169">IFERROR(VLOOKUP($D169,IF((القيود!$A$1021:$A$1530=$D169)*(القيود!$H$1021:$H$1530=K$10),القيود!$A$1021:$I$1530,""),2,0),"")</f>
        <v/>
      </c>
      <c r="L169" s="203" t="str">
        <f t="array" ref="L169">IFERROR(VLOOKUP($D169,IF((القيود!$A$1021:$A$1530=$D169)*(القيود!$H$1021:$H$1530=K$10),القيود!$A$1021:$I$1530,""),3,0),"")</f>
        <v/>
      </c>
      <c r="M169" s="203" t="str">
        <f t="array" ref="M169">IFERROR(VLOOKUP($D169,IF((القيود!$A$1021:$A$1530=$D169)*(القيود!$H$1021:$H$1530=M$10),القيود!$A$1021:$I$1530,""),2,0),"")</f>
        <v/>
      </c>
      <c r="N169" s="203" t="str">
        <f t="array" ref="N169">IFERROR(VLOOKUP($D169,IF((القيود!$A$1021:$A$1530=$D169)*(القيود!$H$1021:$H$1530=M$10),القيود!$A$1021:$I$1530,""),3,0),"")</f>
        <v/>
      </c>
      <c r="O169" s="203" t="str">
        <f t="array" ref="O169">IFERROR(VLOOKUP($D169,IF((القيود!$A$1021:$A$1530=$D169)*(القيود!$H$1021:$H$1530=O$10),القيود!$A$1021:$I$1530,""),2,0),"")</f>
        <v/>
      </c>
      <c r="P169" s="203" t="str">
        <f t="array" ref="P169">IFERROR(VLOOKUP($D169,IF((القيود!$A$1021:$A$1530=$D169)*(القيود!$H$1021:$H$1530=O$10),القيود!$A$1021:$I$1530,""),3,0),"")</f>
        <v/>
      </c>
      <c r="Q169" s="203" t="str">
        <f t="array" ref="Q169">IFERROR(VLOOKUP($D169,IF((القيود!$A$1021:$A$1530=$D169)*(القيود!$H$1021:$H$1530=Q$10),القيود!$A$1021:$I$1530,""),2,0),"")</f>
        <v/>
      </c>
      <c r="R169" s="203" t="str">
        <f t="array" ref="R169">IFERROR(VLOOKUP($D169,IF((القيود!$A$1021:$A$1530=$D169)*(القيود!$H$1021:$H$1530=Q$10),القيود!$A$1021:$I$1530,""),3,0),"")</f>
        <v/>
      </c>
      <c r="S169" s="203" t="str">
        <f t="array" ref="S169">IFERROR(VLOOKUP($D169,IF((القيود!$A$1021:$A$1530=$D169)*(القيود!$H$1021:$H$1530=S$10),القيود!$A$1021:$I$1530,""),2,0),"")</f>
        <v/>
      </c>
      <c r="T169" s="203" t="str">
        <f t="array" ref="T169">IFERROR(VLOOKUP($D169,IF((القيود!$A$1021:$A$1530=$D169)*(القيود!$H$1021:$H$1530=S$10),القيود!$A$1021:$I$1530,""),3,0),"")</f>
        <v/>
      </c>
      <c r="U169" s="203" t="str">
        <f t="array" ref="U169">IFERROR(VLOOKUP($D169,IF((القيود!$A$1021:$A$1530=$D169)*(القيود!$H$1021:$H$1530=U$10),القيود!$A$1021:$I$1530,""),2,0),"")</f>
        <v/>
      </c>
      <c r="V169" s="203" t="str">
        <f t="array" ref="V169">IFERROR(VLOOKUP($D169,IF((القيود!$A$1021:$A$1530=$D169)*(القيود!$H$1021:$H$1530=U$10),القيود!$A$1021:$I$1530,""),3,0),"")</f>
        <v/>
      </c>
      <c r="W169" s="203" t="str">
        <f t="array" ref="W169">IFERROR(VLOOKUP($D169,IF((القيود!$A$1021:$A$1530=$D169)*(القيود!$H$1021:$H$1530=W$10),القيود!$A$1021:$I$1530,""),2,0),"")</f>
        <v/>
      </c>
      <c r="X169" s="203" t="str">
        <f t="array" ref="X169">IFERROR(VLOOKUP($D169,IF((القيود!$A$1021:$A$1530=$D169)*(القيود!$H$1021:$H$1530=W$10),القيود!$A$1021:$I$1530,""),3,0),"")</f>
        <v/>
      </c>
      <c r="Y169" s="203" t="str">
        <f t="array" ref="Y169">IFERROR(VLOOKUP($D169,IF((القيود!$A$1021:$A$1530=$D169)*(القيود!$H$1021:$H$1530=Y$10),القيود!$A$1021:$I$1530,""),2,0),"")</f>
        <v/>
      </c>
      <c r="Z169" s="203" t="str">
        <f t="array" ref="Z169">IFERROR(VLOOKUP($D169,IF((القيود!$A$1021:$A$1530=$D169)*(القيود!$H$1021:$H$1530=Y$10),القيود!$A$1021:$I$1530,""),3,0),"")</f>
        <v/>
      </c>
      <c r="AA169" s="203" t="str">
        <f t="array" ref="AA169">IFERROR(VLOOKUP($D169,IF((القيود!$A$1021:$A$1530=$D169)*(القيود!$H$1021:$H$1530=AA$10),القيود!$A$1021:$I$1530,""),2,0),"")</f>
        <v/>
      </c>
      <c r="AB169" s="203" t="str">
        <f t="array" ref="AB169">IFERROR(VLOOKUP($D169,IF((القيود!$A$1021:$A$1530=$D169)*(القيود!$H$1021:$H$1530=AA$10),القيود!$A$1021:$I$1530,""),3,0),"")</f>
        <v/>
      </c>
      <c r="AC169" s="203" t="str">
        <f t="array" ref="AC169">IFERROR(VLOOKUP($D169,IF((القيود!$A$1021:$A$1530=$D169)*(القيود!$H$1021:$H$1530=AC$10),القيود!$A$1021:$I$1530,""),2,0),"")</f>
        <v/>
      </c>
      <c r="AD169" s="203" t="str">
        <f t="array" ref="AD169">IFERROR(VLOOKUP($D169,IF((القيود!$A$1021:$A$1530=$D169)*(القيود!$H$1021:$H$1530=AC$10),القيود!$A$1021:$I$1530,""),3,0),"")</f>
        <v/>
      </c>
      <c r="AE169" s="203" t="str">
        <f t="array" ref="AE169">IFERROR(VLOOKUP($D169,IF((القيود!$A$1021:$A$1530=$D169)*(القيود!$H$1021:$H$1530=AE$10),القيود!$A$1021:$I$1530,""),2,0),"")</f>
        <v/>
      </c>
      <c r="AF169" s="203" t="str">
        <f t="array" ref="AF169">IFERROR(VLOOKUP($D169,IF((القيود!$A$1021:$A$1530=$D169)*(القيود!$H$1021:$H$1530=AE$10),القيود!$A$1021:$I$1530,""),3,0),"")</f>
        <v/>
      </c>
      <c r="AG169" s="203" t="str">
        <f t="array" ref="AG169">IFERROR(VLOOKUP($D169,IF((القيود!$A$1021:$A$1530=$D169)*(القيود!$H$1021:$H$1530=AG$10),القيود!$A$1021:$I$1530,""),2,0),"")</f>
        <v/>
      </c>
      <c r="AH169" s="203" t="str">
        <f t="array" ref="AH169">IFERROR(VLOOKUP($D169,IF((القيود!$A$1021:$A$1530=$D169)*(القيود!$H$1021:$H$1530=AG$10),القيود!$A$1021:$I$1530,""),3,0),"")</f>
        <v/>
      </c>
      <c r="AI169" s="203" t="str">
        <f t="array" ref="AI169">IFERROR(VLOOKUP($D169,IF((القيود!$A$1021:$A$1530=$D169)*(القيود!$H$1021:$H$1530=AI$10),القيود!$A$1021:$I$1530,""),2,0),"")</f>
        <v/>
      </c>
      <c r="AJ169" s="203" t="str">
        <f t="array" ref="AJ169">IFERROR(VLOOKUP($D169,IF((القيود!$A$1021:$A$1530=$D169)*(القيود!$H$1021:$H$1530=AI$10),القيود!$A$1021:$I$1530,""),3,0),"")</f>
        <v/>
      </c>
      <c r="AK169" s="203" t="str">
        <f t="array" ref="AK169">IFERROR(VLOOKUP($D169,IF((القيود!$A$1021:$A$1530=$D169)*(القيود!$H$1021:$H$1530=AK$10),القيود!$A$1021:$I$1530,""),2,0),"")</f>
        <v/>
      </c>
      <c r="AL169" s="203" t="str">
        <f t="array" ref="AL169">IFERROR(VLOOKUP($D169,IF((القيود!$A$1021:$A$1530=$D169)*(القيود!$H$1021:$H$1530=AK$10),القيود!$A$1021:$I$1530,""),3,0),"")</f>
        <v/>
      </c>
      <c r="AM169" s="203" t="str">
        <f t="array" ref="AM169">IFERROR(VLOOKUP($D169,IF((القيود!$A$1021:$A$1530=$D169)*(القيود!$H$1021:$H$1530=AM$10),القيود!$A$1021:$I$1530,""),2,0),"")</f>
        <v/>
      </c>
      <c r="AN169" s="203" t="str">
        <f t="array" ref="AN169">IFERROR(VLOOKUP($D169,IF((القيود!$A$1021:$A$1530=$D169)*(القيود!$H$1021:$H$1530=AM$10),القيود!$A$1021:$I$1530,""),3,0),"")</f>
        <v/>
      </c>
      <c r="AO169" s="203" t="str">
        <f t="array" ref="AO169">IFERROR(VLOOKUP($D169,IF((القيود!$A$1021:$A$1530=$D169)*(القيود!$H$1021:$H$1530=AO$10),القيود!$A$1021:$I$1530,""),2,0),"")</f>
        <v/>
      </c>
      <c r="AP169" s="203" t="str">
        <f t="array" ref="AP169">IFERROR(VLOOKUP($D169,IF((القيود!$A$1021:$A$1530=$D169)*(القيود!$H$1021:$H$1530=AO$10),القيود!$A$1021:$I$1530,""),3,0),"")</f>
        <v/>
      </c>
      <c r="AQ169" s="203" t="str">
        <f t="array" ref="AQ169">IFERROR(VLOOKUP($D169,IF((القيود!$A$1021:$A$1530=$D169)*(القيود!$H$1021:$H$1530=AQ$10),القيود!$A$1021:$I$1530,""),2,0),"")</f>
        <v/>
      </c>
      <c r="AR169" s="203" t="str">
        <f t="array" ref="AR169">IFERROR(VLOOKUP($D169,IF((القيود!$A$1021:$A$1530=$D169)*(القيود!$H$1021:$H$1530=AQ$10),القيود!$A$1021:$I$1530,""),3,0),"")</f>
        <v/>
      </c>
      <c r="AS169" s="203" t="str">
        <f t="array" ref="AS169">IFERROR(VLOOKUP($D169,IF((القيود!$A$1021:$A$1530=$D169)*(القيود!$H$1021:$H$1530=AS$10),القيود!$A$1021:$I$1530,""),2,0),"")</f>
        <v/>
      </c>
      <c r="AT169" s="203" t="str">
        <f t="array" ref="AT169">IFERROR(VLOOKUP($D169,IF((القيود!$A$1021:$A$1530=$D169)*(القيود!$H$1021:$H$1530=AS$10),القيود!$A$1021:$I$1530,""),3,0),"")</f>
        <v/>
      </c>
      <c r="AU169" s="203" t="str">
        <f t="array" ref="AU169">IFERROR(VLOOKUP($D169,IF((القيود!$A$1021:$A$1530=$D169)*(القيود!$H$1021:$H$1530=AU$10),القيود!$A$1021:$I$1530,""),2,0),"")</f>
        <v/>
      </c>
      <c r="AV169" s="203" t="str">
        <f t="array" ref="AV169">IFERROR(VLOOKUP($D169,IF((القيود!$A$1021:$A$1530=$D169)*(القيود!$H$1021:$H$1530=AU$10),القيود!$A$1021:$I$1530,""),3,0),"")</f>
        <v/>
      </c>
    </row>
    <row r="170" spans="1:48">
      <c r="A170" s="70">
        <f t="shared" si="74"/>
        <v>1</v>
      </c>
      <c r="B170" s="70" t="str">
        <f t="shared" si="75"/>
        <v/>
      </c>
      <c r="C170" s="70" t="str">
        <f t="shared" si="76"/>
        <v/>
      </c>
      <c r="D170" s="77">
        <v>158</v>
      </c>
      <c r="E170" s="71"/>
      <c r="F170" s="83"/>
      <c r="G170" s="84"/>
      <c r="H170" s="103">
        <f t="shared" si="77"/>
        <v>0</v>
      </c>
      <c r="I170" s="103">
        <f t="shared" si="78"/>
        <v>0</v>
      </c>
      <c r="J170" s="104">
        <f t="shared" si="79"/>
        <v>0</v>
      </c>
      <c r="K170" s="203" t="str">
        <f t="array" ref="K170">IFERROR(VLOOKUP($D170,IF((القيود!$A$1021:$A$1530=$D170)*(القيود!$H$1021:$H$1530=K$10),القيود!$A$1021:$I$1530,""),2,0),"")</f>
        <v/>
      </c>
      <c r="L170" s="203" t="str">
        <f t="array" ref="L170">IFERROR(VLOOKUP($D170,IF((القيود!$A$1021:$A$1530=$D170)*(القيود!$H$1021:$H$1530=K$10),القيود!$A$1021:$I$1530,""),3,0),"")</f>
        <v/>
      </c>
      <c r="M170" s="203" t="str">
        <f t="array" ref="M170">IFERROR(VLOOKUP($D170,IF((القيود!$A$1021:$A$1530=$D170)*(القيود!$H$1021:$H$1530=M$10),القيود!$A$1021:$I$1530,""),2,0),"")</f>
        <v/>
      </c>
      <c r="N170" s="203" t="str">
        <f t="array" ref="N170">IFERROR(VLOOKUP($D170,IF((القيود!$A$1021:$A$1530=$D170)*(القيود!$H$1021:$H$1530=M$10),القيود!$A$1021:$I$1530,""),3,0),"")</f>
        <v/>
      </c>
      <c r="O170" s="203" t="str">
        <f t="array" ref="O170">IFERROR(VLOOKUP($D170,IF((القيود!$A$1021:$A$1530=$D170)*(القيود!$H$1021:$H$1530=O$10),القيود!$A$1021:$I$1530,""),2,0),"")</f>
        <v/>
      </c>
      <c r="P170" s="203" t="str">
        <f t="array" ref="P170">IFERROR(VLOOKUP($D170,IF((القيود!$A$1021:$A$1530=$D170)*(القيود!$H$1021:$H$1530=O$10),القيود!$A$1021:$I$1530,""),3,0),"")</f>
        <v/>
      </c>
      <c r="Q170" s="203" t="str">
        <f t="array" ref="Q170">IFERROR(VLOOKUP($D170,IF((القيود!$A$1021:$A$1530=$D170)*(القيود!$H$1021:$H$1530=Q$10),القيود!$A$1021:$I$1530,""),2,0),"")</f>
        <v/>
      </c>
      <c r="R170" s="203" t="str">
        <f t="array" ref="R170">IFERROR(VLOOKUP($D170,IF((القيود!$A$1021:$A$1530=$D170)*(القيود!$H$1021:$H$1530=Q$10),القيود!$A$1021:$I$1530,""),3,0),"")</f>
        <v/>
      </c>
      <c r="S170" s="203" t="str">
        <f t="array" ref="S170">IFERROR(VLOOKUP($D170,IF((القيود!$A$1021:$A$1530=$D170)*(القيود!$H$1021:$H$1530=S$10),القيود!$A$1021:$I$1530,""),2,0),"")</f>
        <v/>
      </c>
      <c r="T170" s="203" t="str">
        <f t="array" ref="T170">IFERROR(VLOOKUP($D170,IF((القيود!$A$1021:$A$1530=$D170)*(القيود!$H$1021:$H$1530=S$10),القيود!$A$1021:$I$1530,""),3,0),"")</f>
        <v/>
      </c>
      <c r="U170" s="203" t="str">
        <f t="array" ref="U170">IFERROR(VLOOKUP($D170,IF((القيود!$A$1021:$A$1530=$D170)*(القيود!$H$1021:$H$1530=U$10),القيود!$A$1021:$I$1530,""),2,0),"")</f>
        <v/>
      </c>
      <c r="V170" s="203" t="str">
        <f t="array" ref="V170">IFERROR(VLOOKUP($D170,IF((القيود!$A$1021:$A$1530=$D170)*(القيود!$H$1021:$H$1530=U$10),القيود!$A$1021:$I$1530,""),3,0),"")</f>
        <v/>
      </c>
      <c r="W170" s="203" t="str">
        <f t="array" ref="W170">IFERROR(VLOOKUP($D170,IF((القيود!$A$1021:$A$1530=$D170)*(القيود!$H$1021:$H$1530=W$10),القيود!$A$1021:$I$1530,""),2,0),"")</f>
        <v/>
      </c>
      <c r="X170" s="203" t="str">
        <f t="array" ref="X170">IFERROR(VLOOKUP($D170,IF((القيود!$A$1021:$A$1530=$D170)*(القيود!$H$1021:$H$1530=W$10),القيود!$A$1021:$I$1530,""),3,0),"")</f>
        <v/>
      </c>
      <c r="Y170" s="203" t="str">
        <f t="array" ref="Y170">IFERROR(VLOOKUP($D170,IF((القيود!$A$1021:$A$1530=$D170)*(القيود!$H$1021:$H$1530=Y$10),القيود!$A$1021:$I$1530,""),2,0),"")</f>
        <v/>
      </c>
      <c r="Z170" s="203" t="str">
        <f t="array" ref="Z170">IFERROR(VLOOKUP($D170,IF((القيود!$A$1021:$A$1530=$D170)*(القيود!$H$1021:$H$1530=Y$10),القيود!$A$1021:$I$1530,""),3,0),"")</f>
        <v/>
      </c>
      <c r="AA170" s="203" t="str">
        <f t="array" ref="AA170">IFERROR(VLOOKUP($D170,IF((القيود!$A$1021:$A$1530=$D170)*(القيود!$H$1021:$H$1530=AA$10),القيود!$A$1021:$I$1530,""),2,0),"")</f>
        <v/>
      </c>
      <c r="AB170" s="203" t="str">
        <f t="array" ref="AB170">IFERROR(VLOOKUP($D170,IF((القيود!$A$1021:$A$1530=$D170)*(القيود!$H$1021:$H$1530=AA$10),القيود!$A$1021:$I$1530,""),3,0),"")</f>
        <v/>
      </c>
      <c r="AC170" s="203" t="str">
        <f t="array" ref="AC170">IFERROR(VLOOKUP($D170,IF((القيود!$A$1021:$A$1530=$D170)*(القيود!$H$1021:$H$1530=AC$10),القيود!$A$1021:$I$1530,""),2,0),"")</f>
        <v/>
      </c>
      <c r="AD170" s="203" t="str">
        <f t="array" ref="AD170">IFERROR(VLOOKUP($D170,IF((القيود!$A$1021:$A$1530=$D170)*(القيود!$H$1021:$H$1530=AC$10),القيود!$A$1021:$I$1530,""),3,0),"")</f>
        <v/>
      </c>
      <c r="AE170" s="203" t="str">
        <f t="array" ref="AE170">IFERROR(VLOOKUP($D170,IF((القيود!$A$1021:$A$1530=$D170)*(القيود!$H$1021:$H$1530=AE$10),القيود!$A$1021:$I$1530,""),2,0),"")</f>
        <v/>
      </c>
      <c r="AF170" s="203" t="str">
        <f t="array" ref="AF170">IFERROR(VLOOKUP($D170,IF((القيود!$A$1021:$A$1530=$D170)*(القيود!$H$1021:$H$1530=AE$10),القيود!$A$1021:$I$1530,""),3,0),"")</f>
        <v/>
      </c>
      <c r="AG170" s="203" t="str">
        <f t="array" ref="AG170">IFERROR(VLOOKUP($D170,IF((القيود!$A$1021:$A$1530=$D170)*(القيود!$H$1021:$H$1530=AG$10),القيود!$A$1021:$I$1530,""),2,0),"")</f>
        <v/>
      </c>
      <c r="AH170" s="203" t="str">
        <f t="array" ref="AH170">IFERROR(VLOOKUP($D170,IF((القيود!$A$1021:$A$1530=$D170)*(القيود!$H$1021:$H$1530=AG$10),القيود!$A$1021:$I$1530,""),3,0),"")</f>
        <v/>
      </c>
      <c r="AI170" s="203" t="str">
        <f t="array" ref="AI170">IFERROR(VLOOKUP($D170,IF((القيود!$A$1021:$A$1530=$D170)*(القيود!$H$1021:$H$1530=AI$10),القيود!$A$1021:$I$1530,""),2,0),"")</f>
        <v/>
      </c>
      <c r="AJ170" s="203" t="str">
        <f t="array" ref="AJ170">IFERROR(VLOOKUP($D170,IF((القيود!$A$1021:$A$1530=$D170)*(القيود!$H$1021:$H$1530=AI$10),القيود!$A$1021:$I$1530,""),3,0),"")</f>
        <v/>
      </c>
      <c r="AK170" s="203" t="str">
        <f t="array" ref="AK170">IFERROR(VLOOKUP($D170,IF((القيود!$A$1021:$A$1530=$D170)*(القيود!$H$1021:$H$1530=AK$10),القيود!$A$1021:$I$1530,""),2,0),"")</f>
        <v/>
      </c>
      <c r="AL170" s="203" t="str">
        <f t="array" ref="AL170">IFERROR(VLOOKUP($D170,IF((القيود!$A$1021:$A$1530=$D170)*(القيود!$H$1021:$H$1530=AK$10),القيود!$A$1021:$I$1530,""),3,0),"")</f>
        <v/>
      </c>
      <c r="AM170" s="203" t="str">
        <f t="array" ref="AM170">IFERROR(VLOOKUP($D170,IF((القيود!$A$1021:$A$1530=$D170)*(القيود!$H$1021:$H$1530=AM$10),القيود!$A$1021:$I$1530,""),2,0),"")</f>
        <v/>
      </c>
      <c r="AN170" s="203" t="str">
        <f t="array" ref="AN170">IFERROR(VLOOKUP($D170,IF((القيود!$A$1021:$A$1530=$D170)*(القيود!$H$1021:$H$1530=AM$10),القيود!$A$1021:$I$1530,""),3,0),"")</f>
        <v/>
      </c>
      <c r="AO170" s="203" t="str">
        <f t="array" ref="AO170">IFERROR(VLOOKUP($D170,IF((القيود!$A$1021:$A$1530=$D170)*(القيود!$H$1021:$H$1530=AO$10),القيود!$A$1021:$I$1530,""),2,0),"")</f>
        <v/>
      </c>
      <c r="AP170" s="203" t="str">
        <f t="array" ref="AP170">IFERROR(VLOOKUP($D170,IF((القيود!$A$1021:$A$1530=$D170)*(القيود!$H$1021:$H$1530=AO$10),القيود!$A$1021:$I$1530,""),3,0),"")</f>
        <v/>
      </c>
      <c r="AQ170" s="203" t="str">
        <f t="array" ref="AQ170">IFERROR(VLOOKUP($D170,IF((القيود!$A$1021:$A$1530=$D170)*(القيود!$H$1021:$H$1530=AQ$10),القيود!$A$1021:$I$1530,""),2,0),"")</f>
        <v/>
      </c>
      <c r="AR170" s="203" t="str">
        <f t="array" ref="AR170">IFERROR(VLOOKUP($D170,IF((القيود!$A$1021:$A$1530=$D170)*(القيود!$H$1021:$H$1530=AQ$10),القيود!$A$1021:$I$1530,""),3,0),"")</f>
        <v/>
      </c>
      <c r="AS170" s="203" t="str">
        <f t="array" ref="AS170">IFERROR(VLOOKUP($D170,IF((القيود!$A$1021:$A$1530=$D170)*(القيود!$H$1021:$H$1530=AS$10),القيود!$A$1021:$I$1530,""),2,0),"")</f>
        <v/>
      </c>
      <c r="AT170" s="203" t="str">
        <f t="array" ref="AT170">IFERROR(VLOOKUP($D170,IF((القيود!$A$1021:$A$1530=$D170)*(القيود!$H$1021:$H$1530=AS$10),القيود!$A$1021:$I$1530,""),3,0),"")</f>
        <v/>
      </c>
      <c r="AU170" s="203" t="str">
        <f t="array" ref="AU170">IFERROR(VLOOKUP($D170,IF((القيود!$A$1021:$A$1530=$D170)*(القيود!$H$1021:$H$1530=AU$10),القيود!$A$1021:$I$1530,""),2,0),"")</f>
        <v/>
      </c>
      <c r="AV170" s="203" t="str">
        <f t="array" ref="AV170">IFERROR(VLOOKUP($D170,IF((القيود!$A$1021:$A$1530=$D170)*(القيود!$H$1021:$H$1530=AU$10),القيود!$A$1021:$I$1530,""),3,0),"")</f>
        <v/>
      </c>
    </row>
    <row r="171" spans="1:48">
      <c r="A171" s="70">
        <f t="shared" si="74"/>
        <v>1</v>
      </c>
      <c r="B171" s="70" t="str">
        <f t="shared" si="75"/>
        <v/>
      </c>
      <c r="C171" s="70" t="str">
        <f t="shared" si="76"/>
        <v/>
      </c>
      <c r="D171" s="77">
        <v>159</v>
      </c>
      <c r="E171" s="80"/>
      <c r="F171" s="83"/>
      <c r="G171" s="84"/>
      <c r="H171" s="103">
        <f t="shared" si="77"/>
        <v>0</v>
      </c>
      <c r="I171" s="103">
        <f t="shared" si="78"/>
        <v>0</v>
      </c>
      <c r="J171" s="104">
        <f t="shared" si="79"/>
        <v>0</v>
      </c>
      <c r="K171" s="203" t="str">
        <f t="array" ref="K171">IFERROR(VLOOKUP($D171,IF((القيود!$A$1021:$A$1530=$D171)*(القيود!$H$1021:$H$1530=K$10),القيود!$A$1021:$I$1530,""),2,0),"")</f>
        <v/>
      </c>
      <c r="L171" s="203" t="str">
        <f t="array" ref="L171">IFERROR(VLOOKUP($D171,IF((القيود!$A$1021:$A$1530=$D171)*(القيود!$H$1021:$H$1530=K$10),القيود!$A$1021:$I$1530,""),3,0),"")</f>
        <v/>
      </c>
      <c r="M171" s="203" t="str">
        <f t="array" ref="M171">IFERROR(VLOOKUP($D171,IF((القيود!$A$1021:$A$1530=$D171)*(القيود!$H$1021:$H$1530=M$10),القيود!$A$1021:$I$1530,""),2,0),"")</f>
        <v/>
      </c>
      <c r="N171" s="203" t="str">
        <f t="array" ref="N171">IFERROR(VLOOKUP($D171,IF((القيود!$A$1021:$A$1530=$D171)*(القيود!$H$1021:$H$1530=M$10),القيود!$A$1021:$I$1530,""),3,0),"")</f>
        <v/>
      </c>
      <c r="O171" s="203" t="str">
        <f t="array" ref="O171">IFERROR(VLOOKUP($D171,IF((القيود!$A$1021:$A$1530=$D171)*(القيود!$H$1021:$H$1530=O$10),القيود!$A$1021:$I$1530,""),2,0),"")</f>
        <v/>
      </c>
      <c r="P171" s="203" t="str">
        <f t="array" ref="P171">IFERROR(VLOOKUP($D171,IF((القيود!$A$1021:$A$1530=$D171)*(القيود!$H$1021:$H$1530=O$10),القيود!$A$1021:$I$1530,""),3,0),"")</f>
        <v/>
      </c>
      <c r="Q171" s="203" t="str">
        <f t="array" ref="Q171">IFERROR(VLOOKUP($D171,IF((القيود!$A$1021:$A$1530=$D171)*(القيود!$H$1021:$H$1530=Q$10),القيود!$A$1021:$I$1530,""),2,0),"")</f>
        <v/>
      </c>
      <c r="R171" s="203" t="str">
        <f t="array" ref="R171">IFERROR(VLOOKUP($D171,IF((القيود!$A$1021:$A$1530=$D171)*(القيود!$H$1021:$H$1530=Q$10),القيود!$A$1021:$I$1530,""),3,0),"")</f>
        <v/>
      </c>
      <c r="S171" s="203" t="str">
        <f t="array" ref="S171">IFERROR(VLOOKUP($D171,IF((القيود!$A$1021:$A$1530=$D171)*(القيود!$H$1021:$H$1530=S$10),القيود!$A$1021:$I$1530,""),2,0),"")</f>
        <v/>
      </c>
      <c r="T171" s="203" t="str">
        <f t="array" ref="T171">IFERROR(VLOOKUP($D171,IF((القيود!$A$1021:$A$1530=$D171)*(القيود!$H$1021:$H$1530=S$10),القيود!$A$1021:$I$1530,""),3,0),"")</f>
        <v/>
      </c>
      <c r="U171" s="203" t="str">
        <f t="array" ref="U171">IFERROR(VLOOKUP($D171,IF((القيود!$A$1021:$A$1530=$D171)*(القيود!$H$1021:$H$1530=U$10),القيود!$A$1021:$I$1530,""),2,0),"")</f>
        <v/>
      </c>
      <c r="V171" s="203" t="str">
        <f t="array" ref="V171">IFERROR(VLOOKUP($D171,IF((القيود!$A$1021:$A$1530=$D171)*(القيود!$H$1021:$H$1530=U$10),القيود!$A$1021:$I$1530,""),3,0),"")</f>
        <v/>
      </c>
      <c r="W171" s="203" t="str">
        <f t="array" ref="W171">IFERROR(VLOOKUP($D171,IF((القيود!$A$1021:$A$1530=$D171)*(القيود!$H$1021:$H$1530=W$10),القيود!$A$1021:$I$1530,""),2,0),"")</f>
        <v/>
      </c>
      <c r="X171" s="203" t="str">
        <f t="array" ref="X171">IFERROR(VLOOKUP($D171,IF((القيود!$A$1021:$A$1530=$D171)*(القيود!$H$1021:$H$1530=W$10),القيود!$A$1021:$I$1530,""),3,0),"")</f>
        <v/>
      </c>
      <c r="Y171" s="203" t="str">
        <f t="array" ref="Y171">IFERROR(VLOOKUP($D171,IF((القيود!$A$1021:$A$1530=$D171)*(القيود!$H$1021:$H$1530=Y$10),القيود!$A$1021:$I$1530,""),2,0),"")</f>
        <v/>
      </c>
      <c r="Z171" s="203" t="str">
        <f t="array" ref="Z171">IFERROR(VLOOKUP($D171,IF((القيود!$A$1021:$A$1530=$D171)*(القيود!$H$1021:$H$1530=Y$10),القيود!$A$1021:$I$1530,""),3,0),"")</f>
        <v/>
      </c>
      <c r="AA171" s="203" t="str">
        <f t="array" ref="AA171">IFERROR(VLOOKUP($D171,IF((القيود!$A$1021:$A$1530=$D171)*(القيود!$H$1021:$H$1530=AA$10),القيود!$A$1021:$I$1530,""),2,0),"")</f>
        <v/>
      </c>
      <c r="AB171" s="203" t="str">
        <f t="array" ref="AB171">IFERROR(VLOOKUP($D171,IF((القيود!$A$1021:$A$1530=$D171)*(القيود!$H$1021:$H$1530=AA$10),القيود!$A$1021:$I$1530,""),3,0),"")</f>
        <v/>
      </c>
      <c r="AC171" s="203" t="str">
        <f t="array" ref="AC171">IFERROR(VLOOKUP($D171,IF((القيود!$A$1021:$A$1530=$D171)*(القيود!$H$1021:$H$1530=AC$10),القيود!$A$1021:$I$1530,""),2,0),"")</f>
        <v/>
      </c>
      <c r="AD171" s="203" t="str">
        <f t="array" ref="AD171">IFERROR(VLOOKUP($D171,IF((القيود!$A$1021:$A$1530=$D171)*(القيود!$H$1021:$H$1530=AC$10),القيود!$A$1021:$I$1530,""),3,0),"")</f>
        <v/>
      </c>
      <c r="AE171" s="203" t="str">
        <f t="array" ref="AE171">IFERROR(VLOOKUP($D171,IF((القيود!$A$1021:$A$1530=$D171)*(القيود!$H$1021:$H$1530=AE$10),القيود!$A$1021:$I$1530,""),2,0),"")</f>
        <v/>
      </c>
      <c r="AF171" s="203" t="str">
        <f t="array" ref="AF171">IFERROR(VLOOKUP($D171,IF((القيود!$A$1021:$A$1530=$D171)*(القيود!$H$1021:$H$1530=AE$10),القيود!$A$1021:$I$1530,""),3,0),"")</f>
        <v/>
      </c>
      <c r="AG171" s="203" t="str">
        <f t="array" ref="AG171">IFERROR(VLOOKUP($D171,IF((القيود!$A$1021:$A$1530=$D171)*(القيود!$H$1021:$H$1530=AG$10),القيود!$A$1021:$I$1530,""),2,0),"")</f>
        <v/>
      </c>
      <c r="AH171" s="203" t="str">
        <f t="array" ref="AH171">IFERROR(VLOOKUP($D171,IF((القيود!$A$1021:$A$1530=$D171)*(القيود!$H$1021:$H$1530=AG$10),القيود!$A$1021:$I$1530,""),3,0),"")</f>
        <v/>
      </c>
      <c r="AI171" s="203" t="str">
        <f t="array" ref="AI171">IFERROR(VLOOKUP($D171,IF((القيود!$A$1021:$A$1530=$D171)*(القيود!$H$1021:$H$1530=AI$10),القيود!$A$1021:$I$1530,""),2,0),"")</f>
        <v/>
      </c>
      <c r="AJ171" s="203" t="str">
        <f t="array" ref="AJ171">IFERROR(VLOOKUP($D171,IF((القيود!$A$1021:$A$1530=$D171)*(القيود!$H$1021:$H$1530=AI$10),القيود!$A$1021:$I$1530,""),3,0),"")</f>
        <v/>
      </c>
      <c r="AK171" s="203" t="str">
        <f t="array" ref="AK171">IFERROR(VLOOKUP($D171,IF((القيود!$A$1021:$A$1530=$D171)*(القيود!$H$1021:$H$1530=AK$10),القيود!$A$1021:$I$1530,""),2,0),"")</f>
        <v/>
      </c>
      <c r="AL171" s="203" t="str">
        <f t="array" ref="AL171">IFERROR(VLOOKUP($D171,IF((القيود!$A$1021:$A$1530=$D171)*(القيود!$H$1021:$H$1530=AK$10),القيود!$A$1021:$I$1530,""),3,0),"")</f>
        <v/>
      </c>
      <c r="AM171" s="203" t="str">
        <f t="array" ref="AM171">IFERROR(VLOOKUP($D171,IF((القيود!$A$1021:$A$1530=$D171)*(القيود!$H$1021:$H$1530=AM$10),القيود!$A$1021:$I$1530,""),2,0),"")</f>
        <v/>
      </c>
      <c r="AN171" s="203" t="str">
        <f t="array" ref="AN171">IFERROR(VLOOKUP($D171,IF((القيود!$A$1021:$A$1530=$D171)*(القيود!$H$1021:$H$1530=AM$10),القيود!$A$1021:$I$1530,""),3,0),"")</f>
        <v/>
      </c>
      <c r="AO171" s="203" t="str">
        <f t="array" ref="AO171">IFERROR(VLOOKUP($D171,IF((القيود!$A$1021:$A$1530=$D171)*(القيود!$H$1021:$H$1530=AO$10),القيود!$A$1021:$I$1530,""),2,0),"")</f>
        <v/>
      </c>
      <c r="AP171" s="203" t="str">
        <f t="array" ref="AP171">IFERROR(VLOOKUP($D171,IF((القيود!$A$1021:$A$1530=$D171)*(القيود!$H$1021:$H$1530=AO$10),القيود!$A$1021:$I$1530,""),3,0),"")</f>
        <v/>
      </c>
      <c r="AQ171" s="203" t="str">
        <f t="array" ref="AQ171">IFERROR(VLOOKUP($D171,IF((القيود!$A$1021:$A$1530=$D171)*(القيود!$H$1021:$H$1530=AQ$10),القيود!$A$1021:$I$1530,""),2,0),"")</f>
        <v/>
      </c>
      <c r="AR171" s="203" t="str">
        <f t="array" ref="AR171">IFERROR(VLOOKUP($D171,IF((القيود!$A$1021:$A$1530=$D171)*(القيود!$H$1021:$H$1530=AQ$10),القيود!$A$1021:$I$1530,""),3,0),"")</f>
        <v/>
      </c>
      <c r="AS171" s="203" t="str">
        <f t="array" ref="AS171">IFERROR(VLOOKUP($D171,IF((القيود!$A$1021:$A$1530=$D171)*(القيود!$H$1021:$H$1530=AS$10),القيود!$A$1021:$I$1530,""),2,0),"")</f>
        <v/>
      </c>
      <c r="AT171" s="203" t="str">
        <f t="array" ref="AT171">IFERROR(VLOOKUP($D171,IF((القيود!$A$1021:$A$1530=$D171)*(القيود!$H$1021:$H$1530=AS$10),القيود!$A$1021:$I$1530,""),3,0),"")</f>
        <v/>
      </c>
      <c r="AU171" s="203" t="str">
        <f t="array" ref="AU171">IFERROR(VLOOKUP($D171,IF((القيود!$A$1021:$A$1530=$D171)*(القيود!$H$1021:$H$1530=AU$10),القيود!$A$1021:$I$1530,""),2,0),"")</f>
        <v/>
      </c>
      <c r="AV171" s="203" t="str">
        <f t="array" ref="AV171">IFERROR(VLOOKUP($D171,IF((القيود!$A$1021:$A$1530=$D171)*(القيود!$H$1021:$H$1530=AU$10),القيود!$A$1021:$I$1530,""),3,0),"")</f>
        <v/>
      </c>
    </row>
    <row r="172" spans="1:48">
      <c r="A172" s="70">
        <f t="shared" si="74"/>
        <v>1</v>
      </c>
      <c r="B172" s="70" t="str">
        <f t="shared" si="75"/>
        <v/>
      </c>
      <c r="C172" s="70" t="str">
        <f t="shared" si="76"/>
        <v/>
      </c>
      <c r="D172" s="77">
        <v>160</v>
      </c>
      <c r="E172" s="71"/>
      <c r="F172" s="83"/>
      <c r="G172" s="84"/>
      <c r="H172" s="103">
        <f t="shared" si="77"/>
        <v>0</v>
      </c>
      <c r="I172" s="103">
        <f t="shared" si="78"/>
        <v>0</v>
      </c>
      <c r="J172" s="104">
        <f t="shared" si="79"/>
        <v>0</v>
      </c>
      <c r="K172" s="203" t="str">
        <f t="array" ref="K172">IFERROR(VLOOKUP($D172,IF((القيود!$A$1021:$A$1530=$D172)*(القيود!$H$1021:$H$1530=K$10),القيود!$A$1021:$I$1530,""),2,0),"")</f>
        <v/>
      </c>
      <c r="L172" s="203" t="str">
        <f t="array" ref="L172">IFERROR(VLOOKUP($D172,IF((القيود!$A$1021:$A$1530=$D172)*(القيود!$H$1021:$H$1530=K$10),القيود!$A$1021:$I$1530,""),3,0),"")</f>
        <v/>
      </c>
      <c r="M172" s="203" t="str">
        <f t="array" ref="M172">IFERROR(VLOOKUP($D172,IF((القيود!$A$1021:$A$1530=$D172)*(القيود!$H$1021:$H$1530=M$10),القيود!$A$1021:$I$1530,""),2,0),"")</f>
        <v/>
      </c>
      <c r="N172" s="203" t="str">
        <f t="array" ref="N172">IFERROR(VLOOKUP($D172,IF((القيود!$A$1021:$A$1530=$D172)*(القيود!$H$1021:$H$1530=M$10),القيود!$A$1021:$I$1530,""),3,0),"")</f>
        <v/>
      </c>
      <c r="O172" s="203" t="str">
        <f t="array" ref="O172">IFERROR(VLOOKUP($D172,IF((القيود!$A$1021:$A$1530=$D172)*(القيود!$H$1021:$H$1530=O$10),القيود!$A$1021:$I$1530,""),2,0),"")</f>
        <v/>
      </c>
      <c r="P172" s="203" t="str">
        <f t="array" ref="P172">IFERROR(VLOOKUP($D172,IF((القيود!$A$1021:$A$1530=$D172)*(القيود!$H$1021:$H$1530=O$10),القيود!$A$1021:$I$1530,""),3,0),"")</f>
        <v/>
      </c>
      <c r="Q172" s="203" t="str">
        <f t="array" ref="Q172">IFERROR(VLOOKUP($D172,IF((القيود!$A$1021:$A$1530=$D172)*(القيود!$H$1021:$H$1530=Q$10),القيود!$A$1021:$I$1530,""),2,0),"")</f>
        <v/>
      </c>
      <c r="R172" s="203" t="str">
        <f t="array" ref="R172">IFERROR(VLOOKUP($D172,IF((القيود!$A$1021:$A$1530=$D172)*(القيود!$H$1021:$H$1530=Q$10),القيود!$A$1021:$I$1530,""),3,0),"")</f>
        <v/>
      </c>
      <c r="S172" s="203" t="str">
        <f t="array" ref="S172">IFERROR(VLOOKUP($D172,IF((القيود!$A$1021:$A$1530=$D172)*(القيود!$H$1021:$H$1530=S$10),القيود!$A$1021:$I$1530,""),2,0),"")</f>
        <v/>
      </c>
      <c r="T172" s="203" t="str">
        <f t="array" ref="T172">IFERROR(VLOOKUP($D172,IF((القيود!$A$1021:$A$1530=$D172)*(القيود!$H$1021:$H$1530=S$10),القيود!$A$1021:$I$1530,""),3,0),"")</f>
        <v/>
      </c>
      <c r="U172" s="203" t="str">
        <f t="array" ref="U172">IFERROR(VLOOKUP($D172,IF((القيود!$A$1021:$A$1530=$D172)*(القيود!$H$1021:$H$1530=U$10),القيود!$A$1021:$I$1530,""),2,0),"")</f>
        <v/>
      </c>
      <c r="V172" s="203" t="str">
        <f t="array" ref="V172">IFERROR(VLOOKUP($D172,IF((القيود!$A$1021:$A$1530=$D172)*(القيود!$H$1021:$H$1530=U$10),القيود!$A$1021:$I$1530,""),3,0),"")</f>
        <v/>
      </c>
      <c r="W172" s="203" t="str">
        <f t="array" ref="W172">IFERROR(VLOOKUP($D172,IF((القيود!$A$1021:$A$1530=$D172)*(القيود!$H$1021:$H$1530=W$10),القيود!$A$1021:$I$1530,""),2,0),"")</f>
        <v/>
      </c>
      <c r="X172" s="203" t="str">
        <f t="array" ref="X172">IFERROR(VLOOKUP($D172,IF((القيود!$A$1021:$A$1530=$D172)*(القيود!$H$1021:$H$1530=W$10),القيود!$A$1021:$I$1530,""),3,0),"")</f>
        <v/>
      </c>
      <c r="Y172" s="203" t="str">
        <f t="array" ref="Y172">IFERROR(VLOOKUP($D172,IF((القيود!$A$1021:$A$1530=$D172)*(القيود!$H$1021:$H$1530=Y$10),القيود!$A$1021:$I$1530,""),2,0),"")</f>
        <v/>
      </c>
      <c r="Z172" s="203" t="str">
        <f t="array" ref="Z172">IFERROR(VLOOKUP($D172,IF((القيود!$A$1021:$A$1530=$D172)*(القيود!$H$1021:$H$1530=Y$10),القيود!$A$1021:$I$1530,""),3,0),"")</f>
        <v/>
      </c>
      <c r="AA172" s="203" t="str">
        <f t="array" ref="AA172">IFERROR(VLOOKUP($D172,IF((القيود!$A$1021:$A$1530=$D172)*(القيود!$H$1021:$H$1530=AA$10),القيود!$A$1021:$I$1530,""),2,0),"")</f>
        <v/>
      </c>
      <c r="AB172" s="203" t="str">
        <f t="array" ref="AB172">IFERROR(VLOOKUP($D172,IF((القيود!$A$1021:$A$1530=$D172)*(القيود!$H$1021:$H$1530=AA$10),القيود!$A$1021:$I$1530,""),3,0),"")</f>
        <v/>
      </c>
      <c r="AC172" s="203" t="str">
        <f t="array" ref="AC172">IFERROR(VLOOKUP($D172,IF((القيود!$A$1021:$A$1530=$D172)*(القيود!$H$1021:$H$1530=AC$10),القيود!$A$1021:$I$1530,""),2,0),"")</f>
        <v/>
      </c>
      <c r="AD172" s="203" t="str">
        <f t="array" ref="AD172">IFERROR(VLOOKUP($D172,IF((القيود!$A$1021:$A$1530=$D172)*(القيود!$H$1021:$H$1530=AC$10),القيود!$A$1021:$I$1530,""),3,0),"")</f>
        <v/>
      </c>
      <c r="AE172" s="203" t="str">
        <f t="array" ref="AE172">IFERROR(VLOOKUP($D172,IF((القيود!$A$1021:$A$1530=$D172)*(القيود!$H$1021:$H$1530=AE$10),القيود!$A$1021:$I$1530,""),2,0),"")</f>
        <v/>
      </c>
      <c r="AF172" s="203" t="str">
        <f t="array" ref="AF172">IFERROR(VLOOKUP($D172,IF((القيود!$A$1021:$A$1530=$D172)*(القيود!$H$1021:$H$1530=AE$10),القيود!$A$1021:$I$1530,""),3,0),"")</f>
        <v/>
      </c>
      <c r="AG172" s="203" t="str">
        <f t="array" ref="AG172">IFERROR(VLOOKUP($D172,IF((القيود!$A$1021:$A$1530=$D172)*(القيود!$H$1021:$H$1530=AG$10),القيود!$A$1021:$I$1530,""),2,0),"")</f>
        <v/>
      </c>
      <c r="AH172" s="203" t="str">
        <f t="array" ref="AH172">IFERROR(VLOOKUP($D172,IF((القيود!$A$1021:$A$1530=$D172)*(القيود!$H$1021:$H$1530=AG$10),القيود!$A$1021:$I$1530,""),3,0),"")</f>
        <v/>
      </c>
      <c r="AI172" s="203" t="str">
        <f t="array" ref="AI172">IFERROR(VLOOKUP($D172,IF((القيود!$A$1021:$A$1530=$D172)*(القيود!$H$1021:$H$1530=AI$10),القيود!$A$1021:$I$1530,""),2,0),"")</f>
        <v/>
      </c>
      <c r="AJ172" s="203" t="str">
        <f t="array" ref="AJ172">IFERROR(VLOOKUP($D172,IF((القيود!$A$1021:$A$1530=$D172)*(القيود!$H$1021:$H$1530=AI$10),القيود!$A$1021:$I$1530,""),3,0),"")</f>
        <v/>
      </c>
      <c r="AK172" s="203" t="str">
        <f t="array" ref="AK172">IFERROR(VLOOKUP($D172,IF((القيود!$A$1021:$A$1530=$D172)*(القيود!$H$1021:$H$1530=AK$10),القيود!$A$1021:$I$1530,""),2,0),"")</f>
        <v/>
      </c>
      <c r="AL172" s="203" t="str">
        <f t="array" ref="AL172">IFERROR(VLOOKUP($D172,IF((القيود!$A$1021:$A$1530=$D172)*(القيود!$H$1021:$H$1530=AK$10),القيود!$A$1021:$I$1530,""),3,0),"")</f>
        <v/>
      </c>
      <c r="AM172" s="203" t="str">
        <f t="array" ref="AM172">IFERROR(VLOOKUP($D172,IF((القيود!$A$1021:$A$1530=$D172)*(القيود!$H$1021:$H$1530=AM$10),القيود!$A$1021:$I$1530,""),2,0),"")</f>
        <v/>
      </c>
      <c r="AN172" s="203" t="str">
        <f t="array" ref="AN172">IFERROR(VLOOKUP($D172,IF((القيود!$A$1021:$A$1530=$D172)*(القيود!$H$1021:$H$1530=AM$10),القيود!$A$1021:$I$1530,""),3,0),"")</f>
        <v/>
      </c>
      <c r="AO172" s="203" t="str">
        <f t="array" ref="AO172">IFERROR(VLOOKUP($D172,IF((القيود!$A$1021:$A$1530=$D172)*(القيود!$H$1021:$H$1530=AO$10),القيود!$A$1021:$I$1530,""),2,0),"")</f>
        <v/>
      </c>
      <c r="AP172" s="203" t="str">
        <f t="array" ref="AP172">IFERROR(VLOOKUP($D172,IF((القيود!$A$1021:$A$1530=$D172)*(القيود!$H$1021:$H$1530=AO$10),القيود!$A$1021:$I$1530,""),3,0),"")</f>
        <v/>
      </c>
      <c r="AQ172" s="203" t="str">
        <f t="array" ref="AQ172">IFERROR(VLOOKUP($D172,IF((القيود!$A$1021:$A$1530=$D172)*(القيود!$H$1021:$H$1530=AQ$10),القيود!$A$1021:$I$1530,""),2,0),"")</f>
        <v/>
      </c>
      <c r="AR172" s="203" t="str">
        <f t="array" ref="AR172">IFERROR(VLOOKUP($D172,IF((القيود!$A$1021:$A$1530=$D172)*(القيود!$H$1021:$H$1530=AQ$10),القيود!$A$1021:$I$1530,""),3,0),"")</f>
        <v/>
      </c>
      <c r="AS172" s="203" t="str">
        <f t="array" ref="AS172">IFERROR(VLOOKUP($D172,IF((القيود!$A$1021:$A$1530=$D172)*(القيود!$H$1021:$H$1530=AS$10),القيود!$A$1021:$I$1530,""),2,0),"")</f>
        <v/>
      </c>
      <c r="AT172" s="203" t="str">
        <f t="array" ref="AT172">IFERROR(VLOOKUP($D172,IF((القيود!$A$1021:$A$1530=$D172)*(القيود!$H$1021:$H$1530=AS$10),القيود!$A$1021:$I$1530,""),3,0),"")</f>
        <v/>
      </c>
      <c r="AU172" s="203" t="str">
        <f t="array" ref="AU172">IFERROR(VLOOKUP($D172,IF((القيود!$A$1021:$A$1530=$D172)*(القيود!$H$1021:$H$1530=AU$10),القيود!$A$1021:$I$1530,""),2,0),"")</f>
        <v/>
      </c>
      <c r="AV172" s="203" t="str">
        <f t="array" ref="AV172">IFERROR(VLOOKUP($D172,IF((القيود!$A$1021:$A$1530=$D172)*(القيود!$H$1021:$H$1530=AU$10),القيود!$A$1021:$I$1530,""),3,0),"")</f>
        <v/>
      </c>
    </row>
    <row r="173" spans="1:48">
      <c r="A173" s="70">
        <f t="shared" si="74"/>
        <v>1</v>
      </c>
      <c r="B173" s="70" t="str">
        <f t="shared" si="75"/>
        <v/>
      </c>
      <c r="C173" s="70" t="str">
        <f t="shared" si="76"/>
        <v/>
      </c>
      <c r="D173" s="77">
        <v>161</v>
      </c>
      <c r="E173" s="80"/>
      <c r="F173" s="83"/>
      <c r="G173" s="84"/>
      <c r="H173" s="103">
        <f t="shared" si="77"/>
        <v>0</v>
      </c>
      <c r="I173" s="103">
        <f t="shared" si="78"/>
        <v>0</v>
      </c>
      <c r="J173" s="104">
        <f t="shared" si="79"/>
        <v>0</v>
      </c>
      <c r="K173" s="203" t="str">
        <f t="array" ref="K173">IFERROR(VLOOKUP($D173,IF((القيود!$A$1021:$A$1530=$D173)*(القيود!$H$1021:$H$1530=K$10),القيود!$A$1021:$I$1530,""),2,0),"")</f>
        <v/>
      </c>
      <c r="L173" s="203" t="str">
        <f t="array" ref="L173">IFERROR(VLOOKUP($D173,IF((القيود!$A$1021:$A$1530=$D173)*(القيود!$H$1021:$H$1530=K$10),القيود!$A$1021:$I$1530,""),3,0),"")</f>
        <v/>
      </c>
      <c r="M173" s="203" t="str">
        <f t="array" ref="M173">IFERROR(VLOOKUP($D173,IF((القيود!$A$1021:$A$1530=$D173)*(القيود!$H$1021:$H$1530=M$10),القيود!$A$1021:$I$1530,""),2,0),"")</f>
        <v/>
      </c>
      <c r="N173" s="203" t="str">
        <f t="array" ref="N173">IFERROR(VLOOKUP($D173,IF((القيود!$A$1021:$A$1530=$D173)*(القيود!$H$1021:$H$1530=M$10),القيود!$A$1021:$I$1530,""),3,0),"")</f>
        <v/>
      </c>
      <c r="O173" s="203" t="str">
        <f t="array" ref="O173">IFERROR(VLOOKUP($D173,IF((القيود!$A$1021:$A$1530=$D173)*(القيود!$H$1021:$H$1530=O$10),القيود!$A$1021:$I$1530,""),2,0),"")</f>
        <v/>
      </c>
      <c r="P173" s="203" t="str">
        <f t="array" ref="P173">IFERROR(VLOOKUP($D173,IF((القيود!$A$1021:$A$1530=$D173)*(القيود!$H$1021:$H$1530=O$10),القيود!$A$1021:$I$1530,""),3,0),"")</f>
        <v/>
      </c>
      <c r="Q173" s="203" t="str">
        <f t="array" ref="Q173">IFERROR(VLOOKUP($D173,IF((القيود!$A$1021:$A$1530=$D173)*(القيود!$H$1021:$H$1530=Q$10),القيود!$A$1021:$I$1530,""),2,0),"")</f>
        <v/>
      </c>
      <c r="R173" s="203" t="str">
        <f t="array" ref="R173">IFERROR(VLOOKUP($D173,IF((القيود!$A$1021:$A$1530=$D173)*(القيود!$H$1021:$H$1530=Q$10),القيود!$A$1021:$I$1530,""),3,0),"")</f>
        <v/>
      </c>
      <c r="S173" s="203" t="str">
        <f t="array" ref="S173">IFERROR(VLOOKUP($D173,IF((القيود!$A$1021:$A$1530=$D173)*(القيود!$H$1021:$H$1530=S$10),القيود!$A$1021:$I$1530,""),2,0),"")</f>
        <v/>
      </c>
      <c r="T173" s="203" t="str">
        <f t="array" ref="T173">IFERROR(VLOOKUP($D173,IF((القيود!$A$1021:$A$1530=$D173)*(القيود!$H$1021:$H$1530=S$10),القيود!$A$1021:$I$1530,""),3,0),"")</f>
        <v/>
      </c>
      <c r="U173" s="203" t="str">
        <f t="array" ref="U173">IFERROR(VLOOKUP($D173,IF((القيود!$A$1021:$A$1530=$D173)*(القيود!$H$1021:$H$1530=U$10),القيود!$A$1021:$I$1530,""),2,0),"")</f>
        <v/>
      </c>
      <c r="V173" s="203" t="str">
        <f t="array" ref="V173">IFERROR(VLOOKUP($D173,IF((القيود!$A$1021:$A$1530=$D173)*(القيود!$H$1021:$H$1530=U$10),القيود!$A$1021:$I$1530,""),3,0),"")</f>
        <v/>
      </c>
      <c r="W173" s="203" t="str">
        <f t="array" ref="W173">IFERROR(VLOOKUP($D173,IF((القيود!$A$1021:$A$1530=$D173)*(القيود!$H$1021:$H$1530=W$10),القيود!$A$1021:$I$1530,""),2,0),"")</f>
        <v/>
      </c>
      <c r="X173" s="203" t="str">
        <f t="array" ref="X173">IFERROR(VLOOKUP($D173,IF((القيود!$A$1021:$A$1530=$D173)*(القيود!$H$1021:$H$1530=W$10),القيود!$A$1021:$I$1530,""),3,0),"")</f>
        <v/>
      </c>
      <c r="Y173" s="203" t="str">
        <f t="array" ref="Y173">IFERROR(VLOOKUP($D173,IF((القيود!$A$1021:$A$1530=$D173)*(القيود!$H$1021:$H$1530=Y$10),القيود!$A$1021:$I$1530,""),2,0),"")</f>
        <v/>
      </c>
      <c r="Z173" s="203" t="str">
        <f t="array" ref="Z173">IFERROR(VLOOKUP($D173,IF((القيود!$A$1021:$A$1530=$D173)*(القيود!$H$1021:$H$1530=Y$10),القيود!$A$1021:$I$1530,""),3,0),"")</f>
        <v/>
      </c>
      <c r="AA173" s="203" t="str">
        <f t="array" ref="AA173">IFERROR(VLOOKUP($D173,IF((القيود!$A$1021:$A$1530=$D173)*(القيود!$H$1021:$H$1530=AA$10),القيود!$A$1021:$I$1530,""),2,0),"")</f>
        <v/>
      </c>
      <c r="AB173" s="203" t="str">
        <f t="array" ref="AB173">IFERROR(VLOOKUP($D173,IF((القيود!$A$1021:$A$1530=$D173)*(القيود!$H$1021:$H$1530=AA$10),القيود!$A$1021:$I$1530,""),3,0),"")</f>
        <v/>
      </c>
      <c r="AC173" s="203" t="str">
        <f t="array" ref="AC173">IFERROR(VLOOKUP($D173,IF((القيود!$A$1021:$A$1530=$D173)*(القيود!$H$1021:$H$1530=AC$10),القيود!$A$1021:$I$1530,""),2,0),"")</f>
        <v/>
      </c>
      <c r="AD173" s="203" t="str">
        <f t="array" ref="AD173">IFERROR(VLOOKUP($D173,IF((القيود!$A$1021:$A$1530=$D173)*(القيود!$H$1021:$H$1530=AC$10),القيود!$A$1021:$I$1530,""),3,0),"")</f>
        <v/>
      </c>
      <c r="AE173" s="203" t="str">
        <f t="array" ref="AE173">IFERROR(VLOOKUP($D173,IF((القيود!$A$1021:$A$1530=$D173)*(القيود!$H$1021:$H$1530=AE$10),القيود!$A$1021:$I$1530,""),2,0),"")</f>
        <v/>
      </c>
      <c r="AF173" s="203" t="str">
        <f t="array" ref="AF173">IFERROR(VLOOKUP($D173,IF((القيود!$A$1021:$A$1530=$D173)*(القيود!$H$1021:$H$1530=AE$10),القيود!$A$1021:$I$1530,""),3,0),"")</f>
        <v/>
      </c>
      <c r="AG173" s="203" t="str">
        <f t="array" ref="AG173">IFERROR(VLOOKUP($D173,IF((القيود!$A$1021:$A$1530=$D173)*(القيود!$H$1021:$H$1530=AG$10),القيود!$A$1021:$I$1530,""),2,0),"")</f>
        <v/>
      </c>
      <c r="AH173" s="203" t="str">
        <f t="array" ref="AH173">IFERROR(VLOOKUP($D173,IF((القيود!$A$1021:$A$1530=$D173)*(القيود!$H$1021:$H$1530=AG$10),القيود!$A$1021:$I$1530,""),3,0),"")</f>
        <v/>
      </c>
      <c r="AI173" s="203" t="str">
        <f t="array" ref="AI173">IFERROR(VLOOKUP($D173,IF((القيود!$A$1021:$A$1530=$D173)*(القيود!$H$1021:$H$1530=AI$10),القيود!$A$1021:$I$1530,""),2,0),"")</f>
        <v/>
      </c>
      <c r="AJ173" s="203" t="str">
        <f t="array" ref="AJ173">IFERROR(VLOOKUP($D173,IF((القيود!$A$1021:$A$1530=$D173)*(القيود!$H$1021:$H$1530=AI$10),القيود!$A$1021:$I$1530,""),3,0),"")</f>
        <v/>
      </c>
      <c r="AK173" s="203" t="str">
        <f t="array" ref="AK173">IFERROR(VLOOKUP($D173,IF((القيود!$A$1021:$A$1530=$D173)*(القيود!$H$1021:$H$1530=AK$10),القيود!$A$1021:$I$1530,""),2,0),"")</f>
        <v/>
      </c>
      <c r="AL173" s="203" t="str">
        <f t="array" ref="AL173">IFERROR(VLOOKUP($D173,IF((القيود!$A$1021:$A$1530=$D173)*(القيود!$H$1021:$H$1530=AK$10),القيود!$A$1021:$I$1530,""),3,0),"")</f>
        <v/>
      </c>
      <c r="AM173" s="203" t="str">
        <f t="array" ref="AM173">IFERROR(VLOOKUP($D173,IF((القيود!$A$1021:$A$1530=$D173)*(القيود!$H$1021:$H$1530=AM$10),القيود!$A$1021:$I$1530,""),2,0),"")</f>
        <v/>
      </c>
      <c r="AN173" s="203" t="str">
        <f t="array" ref="AN173">IFERROR(VLOOKUP($D173,IF((القيود!$A$1021:$A$1530=$D173)*(القيود!$H$1021:$H$1530=AM$10),القيود!$A$1021:$I$1530,""),3,0),"")</f>
        <v/>
      </c>
      <c r="AO173" s="203" t="str">
        <f t="array" ref="AO173">IFERROR(VLOOKUP($D173,IF((القيود!$A$1021:$A$1530=$D173)*(القيود!$H$1021:$H$1530=AO$10),القيود!$A$1021:$I$1530,""),2,0),"")</f>
        <v/>
      </c>
      <c r="AP173" s="203" t="str">
        <f t="array" ref="AP173">IFERROR(VLOOKUP($D173,IF((القيود!$A$1021:$A$1530=$D173)*(القيود!$H$1021:$H$1530=AO$10),القيود!$A$1021:$I$1530,""),3,0),"")</f>
        <v/>
      </c>
      <c r="AQ173" s="203" t="str">
        <f t="array" ref="AQ173">IFERROR(VLOOKUP($D173,IF((القيود!$A$1021:$A$1530=$D173)*(القيود!$H$1021:$H$1530=AQ$10),القيود!$A$1021:$I$1530,""),2,0),"")</f>
        <v/>
      </c>
      <c r="AR173" s="203" t="str">
        <f t="array" ref="AR173">IFERROR(VLOOKUP($D173,IF((القيود!$A$1021:$A$1530=$D173)*(القيود!$H$1021:$H$1530=AQ$10),القيود!$A$1021:$I$1530,""),3,0),"")</f>
        <v/>
      </c>
      <c r="AS173" s="203" t="str">
        <f t="array" ref="AS173">IFERROR(VLOOKUP($D173,IF((القيود!$A$1021:$A$1530=$D173)*(القيود!$H$1021:$H$1530=AS$10),القيود!$A$1021:$I$1530,""),2,0),"")</f>
        <v/>
      </c>
      <c r="AT173" s="203" t="str">
        <f t="array" ref="AT173">IFERROR(VLOOKUP($D173,IF((القيود!$A$1021:$A$1530=$D173)*(القيود!$H$1021:$H$1530=AS$10),القيود!$A$1021:$I$1530,""),3,0),"")</f>
        <v/>
      </c>
      <c r="AU173" s="203" t="str">
        <f t="array" ref="AU173">IFERROR(VLOOKUP($D173,IF((القيود!$A$1021:$A$1530=$D173)*(القيود!$H$1021:$H$1530=AU$10),القيود!$A$1021:$I$1530,""),2,0),"")</f>
        <v/>
      </c>
      <c r="AV173" s="203" t="str">
        <f t="array" ref="AV173">IFERROR(VLOOKUP($D173,IF((القيود!$A$1021:$A$1530=$D173)*(القيود!$H$1021:$H$1530=AU$10),القيود!$A$1021:$I$1530,""),3,0),"")</f>
        <v/>
      </c>
    </row>
    <row r="174" spans="1:48">
      <c r="A174" s="70">
        <f t="shared" si="74"/>
        <v>1</v>
      </c>
      <c r="B174" s="70" t="str">
        <f t="shared" si="75"/>
        <v/>
      </c>
      <c r="C174" s="70" t="str">
        <f t="shared" si="76"/>
        <v/>
      </c>
      <c r="D174" s="77">
        <v>162</v>
      </c>
      <c r="E174" s="71"/>
      <c r="F174" s="83"/>
      <c r="G174" s="84"/>
      <c r="H174" s="103">
        <f t="shared" si="77"/>
        <v>0</v>
      </c>
      <c r="I174" s="103">
        <f t="shared" si="78"/>
        <v>0</v>
      </c>
      <c r="J174" s="104">
        <f t="shared" si="79"/>
        <v>0</v>
      </c>
      <c r="K174" s="203" t="str">
        <f t="array" ref="K174">IFERROR(VLOOKUP($D174,IF((القيود!$A$1021:$A$1530=$D174)*(القيود!$H$1021:$H$1530=K$10),القيود!$A$1021:$I$1530,""),2,0),"")</f>
        <v/>
      </c>
      <c r="L174" s="203" t="str">
        <f t="array" ref="L174">IFERROR(VLOOKUP($D174,IF((القيود!$A$1021:$A$1530=$D174)*(القيود!$H$1021:$H$1530=K$10),القيود!$A$1021:$I$1530,""),3,0),"")</f>
        <v/>
      </c>
      <c r="M174" s="203" t="str">
        <f t="array" ref="M174">IFERROR(VLOOKUP($D174,IF((القيود!$A$1021:$A$1530=$D174)*(القيود!$H$1021:$H$1530=M$10),القيود!$A$1021:$I$1530,""),2,0),"")</f>
        <v/>
      </c>
      <c r="N174" s="203" t="str">
        <f t="array" ref="N174">IFERROR(VLOOKUP($D174,IF((القيود!$A$1021:$A$1530=$D174)*(القيود!$H$1021:$H$1530=M$10),القيود!$A$1021:$I$1530,""),3,0),"")</f>
        <v/>
      </c>
      <c r="O174" s="203" t="str">
        <f t="array" ref="O174">IFERROR(VLOOKUP($D174,IF((القيود!$A$1021:$A$1530=$D174)*(القيود!$H$1021:$H$1530=O$10),القيود!$A$1021:$I$1530,""),2,0),"")</f>
        <v/>
      </c>
      <c r="P174" s="203" t="str">
        <f t="array" ref="P174">IFERROR(VLOOKUP($D174,IF((القيود!$A$1021:$A$1530=$D174)*(القيود!$H$1021:$H$1530=O$10),القيود!$A$1021:$I$1530,""),3,0),"")</f>
        <v/>
      </c>
      <c r="Q174" s="203" t="str">
        <f t="array" ref="Q174">IFERROR(VLOOKUP($D174,IF((القيود!$A$1021:$A$1530=$D174)*(القيود!$H$1021:$H$1530=Q$10),القيود!$A$1021:$I$1530,""),2,0),"")</f>
        <v/>
      </c>
      <c r="R174" s="203" t="str">
        <f t="array" ref="R174">IFERROR(VLOOKUP($D174,IF((القيود!$A$1021:$A$1530=$D174)*(القيود!$H$1021:$H$1530=Q$10),القيود!$A$1021:$I$1530,""),3,0),"")</f>
        <v/>
      </c>
      <c r="S174" s="203" t="str">
        <f t="array" ref="S174">IFERROR(VLOOKUP($D174,IF((القيود!$A$1021:$A$1530=$D174)*(القيود!$H$1021:$H$1530=S$10),القيود!$A$1021:$I$1530,""),2,0),"")</f>
        <v/>
      </c>
      <c r="T174" s="203" t="str">
        <f t="array" ref="T174">IFERROR(VLOOKUP($D174,IF((القيود!$A$1021:$A$1530=$D174)*(القيود!$H$1021:$H$1530=S$10),القيود!$A$1021:$I$1530,""),3,0),"")</f>
        <v/>
      </c>
      <c r="U174" s="203" t="str">
        <f t="array" ref="U174">IFERROR(VLOOKUP($D174,IF((القيود!$A$1021:$A$1530=$D174)*(القيود!$H$1021:$H$1530=U$10),القيود!$A$1021:$I$1530,""),2,0),"")</f>
        <v/>
      </c>
      <c r="V174" s="203" t="str">
        <f t="array" ref="V174">IFERROR(VLOOKUP($D174,IF((القيود!$A$1021:$A$1530=$D174)*(القيود!$H$1021:$H$1530=U$10),القيود!$A$1021:$I$1530,""),3,0),"")</f>
        <v/>
      </c>
      <c r="W174" s="203" t="str">
        <f t="array" ref="W174">IFERROR(VLOOKUP($D174,IF((القيود!$A$1021:$A$1530=$D174)*(القيود!$H$1021:$H$1530=W$10),القيود!$A$1021:$I$1530,""),2,0),"")</f>
        <v/>
      </c>
      <c r="X174" s="203" t="str">
        <f t="array" ref="X174">IFERROR(VLOOKUP($D174,IF((القيود!$A$1021:$A$1530=$D174)*(القيود!$H$1021:$H$1530=W$10),القيود!$A$1021:$I$1530,""),3,0),"")</f>
        <v/>
      </c>
      <c r="Y174" s="203" t="str">
        <f t="array" ref="Y174">IFERROR(VLOOKUP($D174,IF((القيود!$A$1021:$A$1530=$D174)*(القيود!$H$1021:$H$1530=Y$10),القيود!$A$1021:$I$1530,""),2,0),"")</f>
        <v/>
      </c>
      <c r="Z174" s="203" t="str">
        <f t="array" ref="Z174">IFERROR(VLOOKUP($D174,IF((القيود!$A$1021:$A$1530=$D174)*(القيود!$H$1021:$H$1530=Y$10),القيود!$A$1021:$I$1530,""),3,0),"")</f>
        <v/>
      </c>
      <c r="AA174" s="203" t="str">
        <f t="array" ref="AA174">IFERROR(VLOOKUP($D174,IF((القيود!$A$1021:$A$1530=$D174)*(القيود!$H$1021:$H$1530=AA$10),القيود!$A$1021:$I$1530,""),2,0),"")</f>
        <v/>
      </c>
      <c r="AB174" s="203" t="str">
        <f t="array" ref="AB174">IFERROR(VLOOKUP($D174,IF((القيود!$A$1021:$A$1530=$D174)*(القيود!$H$1021:$H$1530=AA$10),القيود!$A$1021:$I$1530,""),3,0),"")</f>
        <v/>
      </c>
      <c r="AC174" s="203" t="str">
        <f t="array" ref="AC174">IFERROR(VLOOKUP($D174,IF((القيود!$A$1021:$A$1530=$D174)*(القيود!$H$1021:$H$1530=AC$10),القيود!$A$1021:$I$1530,""),2,0),"")</f>
        <v/>
      </c>
      <c r="AD174" s="203" t="str">
        <f t="array" ref="AD174">IFERROR(VLOOKUP($D174,IF((القيود!$A$1021:$A$1530=$D174)*(القيود!$H$1021:$H$1530=AC$10),القيود!$A$1021:$I$1530,""),3,0),"")</f>
        <v/>
      </c>
      <c r="AE174" s="203" t="str">
        <f t="array" ref="AE174">IFERROR(VLOOKUP($D174,IF((القيود!$A$1021:$A$1530=$D174)*(القيود!$H$1021:$H$1530=AE$10),القيود!$A$1021:$I$1530,""),2,0),"")</f>
        <v/>
      </c>
      <c r="AF174" s="203" t="str">
        <f t="array" ref="AF174">IFERROR(VLOOKUP($D174,IF((القيود!$A$1021:$A$1530=$D174)*(القيود!$H$1021:$H$1530=AE$10),القيود!$A$1021:$I$1530,""),3,0),"")</f>
        <v/>
      </c>
      <c r="AG174" s="203" t="str">
        <f t="array" ref="AG174">IFERROR(VLOOKUP($D174,IF((القيود!$A$1021:$A$1530=$D174)*(القيود!$H$1021:$H$1530=AG$10),القيود!$A$1021:$I$1530,""),2,0),"")</f>
        <v/>
      </c>
      <c r="AH174" s="203" t="str">
        <f t="array" ref="AH174">IFERROR(VLOOKUP($D174,IF((القيود!$A$1021:$A$1530=$D174)*(القيود!$H$1021:$H$1530=AG$10),القيود!$A$1021:$I$1530,""),3,0),"")</f>
        <v/>
      </c>
      <c r="AI174" s="203" t="str">
        <f t="array" ref="AI174">IFERROR(VLOOKUP($D174,IF((القيود!$A$1021:$A$1530=$D174)*(القيود!$H$1021:$H$1530=AI$10),القيود!$A$1021:$I$1530,""),2,0),"")</f>
        <v/>
      </c>
      <c r="AJ174" s="203" t="str">
        <f t="array" ref="AJ174">IFERROR(VLOOKUP($D174,IF((القيود!$A$1021:$A$1530=$D174)*(القيود!$H$1021:$H$1530=AI$10),القيود!$A$1021:$I$1530,""),3,0),"")</f>
        <v/>
      </c>
      <c r="AK174" s="203" t="str">
        <f t="array" ref="AK174">IFERROR(VLOOKUP($D174,IF((القيود!$A$1021:$A$1530=$D174)*(القيود!$H$1021:$H$1530=AK$10),القيود!$A$1021:$I$1530,""),2,0),"")</f>
        <v/>
      </c>
      <c r="AL174" s="203" t="str">
        <f t="array" ref="AL174">IFERROR(VLOOKUP($D174,IF((القيود!$A$1021:$A$1530=$D174)*(القيود!$H$1021:$H$1530=AK$10),القيود!$A$1021:$I$1530,""),3,0),"")</f>
        <v/>
      </c>
      <c r="AM174" s="203" t="str">
        <f t="array" ref="AM174">IFERROR(VLOOKUP($D174,IF((القيود!$A$1021:$A$1530=$D174)*(القيود!$H$1021:$H$1530=AM$10),القيود!$A$1021:$I$1530,""),2,0),"")</f>
        <v/>
      </c>
      <c r="AN174" s="203" t="str">
        <f t="array" ref="AN174">IFERROR(VLOOKUP($D174,IF((القيود!$A$1021:$A$1530=$D174)*(القيود!$H$1021:$H$1530=AM$10),القيود!$A$1021:$I$1530,""),3,0),"")</f>
        <v/>
      </c>
      <c r="AO174" s="203" t="str">
        <f t="array" ref="AO174">IFERROR(VLOOKUP($D174,IF((القيود!$A$1021:$A$1530=$D174)*(القيود!$H$1021:$H$1530=AO$10),القيود!$A$1021:$I$1530,""),2,0),"")</f>
        <v/>
      </c>
      <c r="AP174" s="203" t="str">
        <f t="array" ref="AP174">IFERROR(VLOOKUP($D174,IF((القيود!$A$1021:$A$1530=$D174)*(القيود!$H$1021:$H$1530=AO$10),القيود!$A$1021:$I$1530,""),3,0),"")</f>
        <v/>
      </c>
      <c r="AQ174" s="203" t="str">
        <f t="array" ref="AQ174">IFERROR(VLOOKUP($D174,IF((القيود!$A$1021:$A$1530=$D174)*(القيود!$H$1021:$H$1530=AQ$10),القيود!$A$1021:$I$1530,""),2,0),"")</f>
        <v/>
      </c>
      <c r="AR174" s="203" t="str">
        <f t="array" ref="AR174">IFERROR(VLOOKUP($D174,IF((القيود!$A$1021:$A$1530=$D174)*(القيود!$H$1021:$H$1530=AQ$10),القيود!$A$1021:$I$1530,""),3,0),"")</f>
        <v/>
      </c>
      <c r="AS174" s="203" t="str">
        <f t="array" ref="AS174">IFERROR(VLOOKUP($D174,IF((القيود!$A$1021:$A$1530=$D174)*(القيود!$H$1021:$H$1530=AS$10),القيود!$A$1021:$I$1530,""),2,0),"")</f>
        <v/>
      </c>
      <c r="AT174" s="203" t="str">
        <f t="array" ref="AT174">IFERROR(VLOOKUP($D174,IF((القيود!$A$1021:$A$1530=$D174)*(القيود!$H$1021:$H$1530=AS$10),القيود!$A$1021:$I$1530,""),3,0),"")</f>
        <v/>
      </c>
      <c r="AU174" s="203" t="str">
        <f t="array" ref="AU174">IFERROR(VLOOKUP($D174,IF((القيود!$A$1021:$A$1530=$D174)*(القيود!$H$1021:$H$1530=AU$10),القيود!$A$1021:$I$1530,""),2,0),"")</f>
        <v/>
      </c>
      <c r="AV174" s="203" t="str">
        <f t="array" ref="AV174">IFERROR(VLOOKUP($D174,IF((القيود!$A$1021:$A$1530=$D174)*(القيود!$H$1021:$H$1530=AU$10),القيود!$A$1021:$I$1530,""),3,0),"")</f>
        <v/>
      </c>
    </row>
    <row r="175" spans="1:48">
      <c r="A175" s="70">
        <f t="shared" si="74"/>
        <v>1</v>
      </c>
      <c r="B175" s="70" t="str">
        <f t="shared" si="75"/>
        <v/>
      </c>
      <c r="C175" s="70" t="str">
        <f t="shared" si="76"/>
        <v/>
      </c>
      <c r="D175" s="77">
        <v>163</v>
      </c>
      <c r="E175" s="80"/>
      <c r="F175" s="83"/>
      <c r="G175" s="84"/>
      <c r="H175" s="103">
        <f t="shared" si="77"/>
        <v>0</v>
      </c>
      <c r="I175" s="103">
        <f t="shared" si="78"/>
        <v>0</v>
      </c>
      <c r="J175" s="104">
        <f t="shared" si="79"/>
        <v>0</v>
      </c>
      <c r="K175" s="203" t="str">
        <f t="array" ref="K175">IFERROR(VLOOKUP($D175,IF((القيود!$A$1021:$A$1530=$D175)*(القيود!$H$1021:$H$1530=K$10),القيود!$A$1021:$I$1530,""),2,0),"")</f>
        <v/>
      </c>
      <c r="L175" s="203" t="str">
        <f t="array" ref="L175">IFERROR(VLOOKUP($D175,IF((القيود!$A$1021:$A$1530=$D175)*(القيود!$H$1021:$H$1530=K$10),القيود!$A$1021:$I$1530,""),3,0),"")</f>
        <v/>
      </c>
      <c r="M175" s="203" t="str">
        <f t="array" ref="M175">IFERROR(VLOOKUP($D175,IF((القيود!$A$1021:$A$1530=$D175)*(القيود!$H$1021:$H$1530=M$10),القيود!$A$1021:$I$1530,""),2,0),"")</f>
        <v/>
      </c>
      <c r="N175" s="203" t="str">
        <f t="array" ref="N175">IFERROR(VLOOKUP($D175,IF((القيود!$A$1021:$A$1530=$D175)*(القيود!$H$1021:$H$1530=M$10),القيود!$A$1021:$I$1530,""),3,0),"")</f>
        <v/>
      </c>
      <c r="O175" s="203" t="str">
        <f t="array" ref="O175">IFERROR(VLOOKUP($D175,IF((القيود!$A$1021:$A$1530=$D175)*(القيود!$H$1021:$H$1530=O$10),القيود!$A$1021:$I$1530,""),2,0),"")</f>
        <v/>
      </c>
      <c r="P175" s="203" t="str">
        <f t="array" ref="P175">IFERROR(VLOOKUP($D175,IF((القيود!$A$1021:$A$1530=$D175)*(القيود!$H$1021:$H$1530=O$10),القيود!$A$1021:$I$1530,""),3,0),"")</f>
        <v/>
      </c>
      <c r="Q175" s="203" t="str">
        <f t="array" ref="Q175">IFERROR(VLOOKUP($D175,IF((القيود!$A$1021:$A$1530=$D175)*(القيود!$H$1021:$H$1530=Q$10),القيود!$A$1021:$I$1530,""),2,0),"")</f>
        <v/>
      </c>
      <c r="R175" s="203" t="str">
        <f t="array" ref="R175">IFERROR(VLOOKUP($D175,IF((القيود!$A$1021:$A$1530=$D175)*(القيود!$H$1021:$H$1530=Q$10),القيود!$A$1021:$I$1530,""),3,0),"")</f>
        <v/>
      </c>
      <c r="S175" s="203" t="str">
        <f t="array" ref="S175">IFERROR(VLOOKUP($D175,IF((القيود!$A$1021:$A$1530=$D175)*(القيود!$H$1021:$H$1530=S$10),القيود!$A$1021:$I$1530,""),2,0),"")</f>
        <v/>
      </c>
      <c r="T175" s="203" t="str">
        <f t="array" ref="T175">IFERROR(VLOOKUP($D175,IF((القيود!$A$1021:$A$1530=$D175)*(القيود!$H$1021:$H$1530=S$10),القيود!$A$1021:$I$1530,""),3,0),"")</f>
        <v/>
      </c>
      <c r="U175" s="203" t="str">
        <f t="array" ref="U175">IFERROR(VLOOKUP($D175,IF((القيود!$A$1021:$A$1530=$D175)*(القيود!$H$1021:$H$1530=U$10),القيود!$A$1021:$I$1530,""),2,0),"")</f>
        <v/>
      </c>
      <c r="V175" s="203" t="str">
        <f t="array" ref="V175">IFERROR(VLOOKUP($D175,IF((القيود!$A$1021:$A$1530=$D175)*(القيود!$H$1021:$H$1530=U$10),القيود!$A$1021:$I$1530,""),3,0),"")</f>
        <v/>
      </c>
      <c r="W175" s="203" t="str">
        <f t="array" ref="W175">IFERROR(VLOOKUP($D175,IF((القيود!$A$1021:$A$1530=$D175)*(القيود!$H$1021:$H$1530=W$10),القيود!$A$1021:$I$1530,""),2,0),"")</f>
        <v/>
      </c>
      <c r="X175" s="203" t="str">
        <f t="array" ref="X175">IFERROR(VLOOKUP($D175,IF((القيود!$A$1021:$A$1530=$D175)*(القيود!$H$1021:$H$1530=W$10),القيود!$A$1021:$I$1530,""),3,0),"")</f>
        <v/>
      </c>
      <c r="Y175" s="203" t="str">
        <f t="array" ref="Y175">IFERROR(VLOOKUP($D175,IF((القيود!$A$1021:$A$1530=$D175)*(القيود!$H$1021:$H$1530=Y$10),القيود!$A$1021:$I$1530,""),2,0),"")</f>
        <v/>
      </c>
      <c r="Z175" s="203" t="str">
        <f t="array" ref="Z175">IFERROR(VLOOKUP($D175,IF((القيود!$A$1021:$A$1530=$D175)*(القيود!$H$1021:$H$1530=Y$10),القيود!$A$1021:$I$1530,""),3,0),"")</f>
        <v/>
      </c>
      <c r="AA175" s="203" t="str">
        <f t="array" ref="AA175">IFERROR(VLOOKUP($D175,IF((القيود!$A$1021:$A$1530=$D175)*(القيود!$H$1021:$H$1530=AA$10),القيود!$A$1021:$I$1530,""),2,0),"")</f>
        <v/>
      </c>
      <c r="AB175" s="203" t="str">
        <f t="array" ref="AB175">IFERROR(VLOOKUP($D175,IF((القيود!$A$1021:$A$1530=$D175)*(القيود!$H$1021:$H$1530=AA$10),القيود!$A$1021:$I$1530,""),3,0),"")</f>
        <v/>
      </c>
      <c r="AC175" s="203" t="str">
        <f t="array" ref="AC175">IFERROR(VLOOKUP($D175,IF((القيود!$A$1021:$A$1530=$D175)*(القيود!$H$1021:$H$1530=AC$10),القيود!$A$1021:$I$1530,""),2,0),"")</f>
        <v/>
      </c>
      <c r="AD175" s="203" t="str">
        <f t="array" ref="AD175">IFERROR(VLOOKUP($D175,IF((القيود!$A$1021:$A$1530=$D175)*(القيود!$H$1021:$H$1530=AC$10),القيود!$A$1021:$I$1530,""),3,0),"")</f>
        <v/>
      </c>
      <c r="AE175" s="203" t="str">
        <f t="array" ref="AE175">IFERROR(VLOOKUP($D175,IF((القيود!$A$1021:$A$1530=$D175)*(القيود!$H$1021:$H$1530=AE$10),القيود!$A$1021:$I$1530,""),2,0),"")</f>
        <v/>
      </c>
      <c r="AF175" s="203" t="str">
        <f t="array" ref="AF175">IFERROR(VLOOKUP($D175,IF((القيود!$A$1021:$A$1530=$D175)*(القيود!$H$1021:$H$1530=AE$10),القيود!$A$1021:$I$1530,""),3,0),"")</f>
        <v/>
      </c>
      <c r="AG175" s="203" t="str">
        <f t="array" ref="AG175">IFERROR(VLOOKUP($D175,IF((القيود!$A$1021:$A$1530=$D175)*(القيود!$H$1021:$H$1530=AG$10),القيود!$A$1021:$I$1530,""),2,0),"")</f>
        <v/>
      </c>
      <c r="AH175" s="203" t="str">
        <f t="array" ref="AH175">IFERROR(VLOOKUP($D175,IF((القيود!$A$1021:$A$1530=$D175)*(القيود!$H$1021:$H$1530=AG$10),القيود!$A$1021:$I$1530,""),3,0),"")</f>
        <v/>
      </c>
      <c r="AI175" s="203" t="str">
        <f t="array" ref="AI175">IFERROR(VLOOKUP($D175,IF((القيود!$A$1021:$A$1530=$D175)*(القيود!$H$1021:$H$1530=AI$10),القيود!$A$1021:$I$1530,""),2,0),"")</f>
        <v/>
      </c>
      <c r="AJ175" s="203" t="str">
        <f t="array" ref="AJ175">IFERROR(VLOOKUP($D175,IF((القيود!$A$1021:$A$1530=$D175)*(القيود!$H$1021:$H$1530=AI$10),القيود!$A$1021:$I$1530,""),3,0),"")</f>
        <v/>
      </c>
      <c r="AK175" s="203" t="str">
        <f t="array" ref="AK175">IFERROR(VLOOKUP($D175,IF((القيود!$A$1021:$A$1530=$D175)*(القيود!$H$1021:$H$1530=AK$10),القيود!$A$1021:$I$1530,""),2,0),"")</f>
        <v/>
      </c>
      <c r="AL175" s="203" t="str">
        <f t="array" ref="AL175">IFERROR(VLOOKUP($D175,IF((القيود!$A$1021:$A$1530=$D175)*(القيود!$H$1021:$H$1530=AK$10),القيود!$A$1021:$I$1530,""),3,0),"")</f>
        <v/>
      </c>
      <c r="AM175" s="203" t="str">
        <f t="array" ref="AM175">IFERROR(VLOOKUP($D175,IF((القيود!$A$1021:$A$1530=$D175)*(القيود!$H$1021:$H$1530=AM$10),القيود!$A$1021:$I$1530,""),2,0),"")</f>
        <v/>
      </c>
      <c r="AN175" s="203" t="str">
        <f t="array" ref="AN175">IFERROR(VLOOKUP($D175,IF((القيود!$A$1021:$A$1530=$D175)*(القيود!$H$1021:$H$1530=AM$10),القيود!$A$1021:$I$1530,""),3,0),"")</f>
        <v/>
      </c>
      <c r="AO175" s="203" t="str">
        <f t="array" ref="AO175">IFERROR(VLOOKUP($D175,IF((القيود!$A$1021:$A$1530=$D175)*(القيود!$H$1021:$H$1530=AO$10),القيود!$A$1021:$I$1530,""),2,0),"")</f>
        <v/>
      </c>
      <c r="AP175" s="203" t="str">
        <f t="array" ref="AP175">IFERROR(VLOOKUP($D175,IF((القيود!$A$1021:$A$1530=$D175)*(القيود!$H$1021:$H$1530=AO$10),القيود!$A$1021:$I$1530,""),3,0),"")</f>
        <v/>
      </c>
      <c r="AQ175" s="203" t="str">
        <f t="array" ref="AQ175">IFERROR(VLOOKUP($D175,IF((القيود!$A$1021:$A$1530=$D175)*(القيود!$H$1021:$H$1530=AQ$10),القيود!$A$1021:$I$1530,""),2,0),"")</f>
        <v/>
      </c>
      <c r="AR175" s="203" t="str">
        <f t="array" ref="AR175">IFERROR(VLOOKUP($D175,IF((القيود!$A$1021:$A$1530=$D175)*(القيود!$H$1021:$H$1530=AQ$10),القيود!$A$1021:$I$1530,""),3,0),"")</f>
        <v/>
      </c>
      <c r="AS175" s="203" t="str">
        <f t="array" ref="AS175">IFERROR(VLOOKUP($D175,IF((القيود!$A$1021:$A$1530=$D175)*(القيود!$H$1021:$H$1530=AS$10),القيود!$A$1021:$I$1530,""),2,0),"")</f>
        <v/>
      </c>
      <c r="AT175" s="203" t="str">
        <f t="array" ref="AT175">IFERROR(VLOOKUP($D175,IF((القيود!$A$1021:$A$1530=$D175)*(القيود!$H$1021:$H$1530=AS$10),القيود!$A$1021:$I$1530,""),3,0),"")</f>
        <v/>
      </c>
      <c r="AU175" s="203" t="str">
        <f t="array" ref="AU175">IFERROR(VLOOKUP($D175,IF((القيود!$A$1021:$A$1530=$D175)*(القيود!$H$1021:$H$1530=AU$10),القيود!$A$1021:$I$1530,""),2,0),"")</f>
        <v/>
      </c>
      <c r="AV175" s="203" t="str">
        <f t="array" ref="AV175">IFERROR(VLOOKUP($D175,IF((القيود!$A$1021:$A$1530=$D175)*(القيود!$H$1021:$H$1530=AU$10),القيود!$A$1021:$I$1530,""),3,0),"")</f>
        <v/>
      </c>
    </row>
    <row r="176" spans="1:48">
      <c r="A176" s="70">
        <f t="shared" si="74"/>
        <v>1</v>
      </c>
      <c r="B176" s="70" t="str">
        <f t="shared" si="75"/>
        <v/>
      </c>
      <c r="C176" s="70" t="str">
        <f t="shared" si="76"/>
        <v/>
      </c>
      <c r="D176" s="77">
        <v>164</v>
      </c>
      <c r="E176" s="71"/>
      <c r="F176" s="83"/>
      <c r="G176" s="84"/>
      <c r="H176" s="103">
        <f t="shared" si="77"/>
        <v>0</v>
      </c>
      <c r="I176" s="103">
        <f t="shared" si="78"/>
        <v>0</v>
      </c>
      <c r="J176" s="104">
        <f t="shared" si="79"/>
        <v>0</v>
      </c>
      <c r="K176" s="203" t="str">
        <f t="array" ref="K176">IFERROR(VLOOKUP($D176,IF((القيود!$A$1021:$A$1530=$D176)*(القيود!$H$1021:$H$1530=K$10),القيود!$A$1021:$I$1530,""),2,0),"")</f>
        <v/>
      </c>
      <c r="L176" s="203" t="str">
        <f t="array" ref="L176">IFERROR(VLOOKUP($D176,IF((القيود!$A$1021:$A$1530=$D176)*(القيود!$H$1021:$H$1530=K$10),القيود!$A$1021:$I$1530,""),3,0),"")</f>
        <v/>
      </c>
      <c r="M176" s="203" t="str">
        <f t="array" ref="M176">IFERROR(VLOOKUP($D176,IF((القيود!$A$1021:$A$1530=$D176)*(القيود!$H$1021:$H$1530=M$10),القيود!$A$1021:$I$1530,""),2,0),"")</f>
        <v/>
      </c>
      <c r="N176" s="203" t="str">
        <f t="array" ref="N176">IFERROR(VLOOKUP($D176,IF((القيود!$A$1021:$A$1530=$D176)*(القيود!$H$1021:$H$1530=M$10),القيود!$A$1021:$I$1530,""),3,0),"")</f>
        <v/>
      </c>
      <c r="O176" s="203" t="str">
        <f t="array" ref="O176">IFERROR(VLOOKUP($D176,IF((القيود!$A$1021:$A$1530=$D176)*(القيود!$H$1021:$H$1530=O$10),القيود!$A$1021:$I$1530,""),2,0),"")</f>
        <v/>
      </c>
      <c r="P176" s="203" t="str">
        <f t="array" ref="P176">IFERROR(VLOOKUP($D176,IF((القيود!$A$1021:$A$1530=$D176)*(القيود!$H$1021:$H$1530=O$10),القيود!$A$1021:$I$1530,""),3,0),"")</f>
        <v/>
      </c>
      <c r="Q176" s="203" t="str">
        <f t="array" ref="Q176">IFERROR(VLOOKUP($D176,IF((القيود!$A$1021:$A$1530=$D176)*(القيود!$H$1021:$H$1530=Q$10),القيود!$A$1021:$I$1530,""),2,0),"")</f>
        <v/>
      </c>
      <c r="R176" s="203" t="str">
        <f t="array" ref="R176">IFERROR(VLOOKUP($D176,IF((القيود!$A$1021:$A$1530=$D176)*(القيود!$H$1021:$H$1530=Q$10),القيود!$A$1021:$I$1530,""),3,0),"")</f>
        <v/>
      </c>
      <c r="S176" s="203" t="str">
        <f t="array" ref="S176">IFERROR(VLOOKUP($D176,IF((القيود!$A$1021:$A$1530=$D176)*(القيود!$H$1021:$H$1530=S$10),القيود!$A$1021:$I$1530,""),2,0),"")</f>
        <v/>
      </c>
      <c r="T176" s="203" t="str">
        <f t="array" ref="T176">IFERROR(VLOOKUP($D176,IF((القيود!$A$1021:$A$1530=$D176)*(القيود!$H$1021:$H$1530=S$10),القيود!$A$1021:$I$1530,""),3,0),"")</f>
        <v/>
      </c>
      <c r="U176" s="203" t="str">
        <f t="array" ref="U176">IFERROR(VLOOKUP($D176,IF((القيود!$A$1021:$A$1530=$D176)*(القيود!$H$1021:$H$1530=U$10),القيود!$A$1021:$I$1530,""),2,0),"")</f>
        <v/>
      </c>
      <c r="V176" s="203" t="str">
        <f t="array" ref="V176">IFERROR(VLOOKUP($D176,IF((القيود!$A$1021:$A$1530=$D176)*(القيود!$H$1021:$H$1530=U$10),القيود!$A$1021:$I$1530,""),3,0),"")</f>
        <v/>
      </c>
      <c r="W176" s="203" t="str">
        <f t="array" ref="W176">IFERROR(VLOOKUP($D176,IF((القيود!$A$1021:$A$1530=$D176)*(القيود!$H$1021:$H$1530=W$10),القيود!$A$1021:$I$1530,""),2,0),"")</f>
        <v/>
      </c>
      <c r="X176" s="203" t="str">
        <f t="array" ref="X176">IFERROR(VLOOKUP($D176,IF((القيود!$A$1021:$A$1530=$D176)*(القيود!$H$1021:$H$1530=W$10),القيود!$A$1021:$I$1530,""),3,0),"")</f>
        <v/>
      </c>
      <c r="Y176" s="203" t="str">
        <f t="array" ref="Y176">IFERROR(VLOOKUP($D176,IF((القيود!$A$1021:$A$1530=$D176)*(القيود!$H$1021:$H$1530=Y$10),القيود!$A$1021:$I$1530,""),2,0),"")</f>
        <v/>
      </c>
      <c r="Z176" s="203" t="str">
        <f t="array" ref="Z176">IFERROR(VLOOKUP($D176,IF((القيود!$A$1021:$A$1530=$D176)*(القيود!$H$1021:$H$1530=Y$10),القيود!$A$1021:$I$1530,""),3,0),"")</f>
        <v/>
      </c>
      <c r="AA176" s="203" t="str">
        <f t="array" ref="AA176">IFERROR(VLOOKUP($D176,IF((القيود!$A$1021:$A$1530=$D176)*(القيود!$H$1021:$H$1530=AA$10),القيود!$A$1021:$I$1530,""),2,0),"")</f>
        <v/>
      </c>
      <c r="AB176" s="203" t="str">
        <f t="array" ref="AB176">IFERROR(VLOOKUP($D176,IF((القيود!$A$1021:$A$1530=$D176)*(القيود!$H$1021:$H$1530=AA$10),القيود!$A$1021:$I$1530,""),3,0),"")</f>
        <v/>
      </c>
      <c r="AC176" s="203" t="str">
        <f t="array" ref="AC176">IFERROR(VLOOKUP($D176,IF((القيود!$A$1021:$A$1530=$D176)*(القيود!$H$1021:$H$1530=AC$10),القيود!$A$1021:$I$1530,""),2,0),"")</f>
        <v/>
      </c>
      <c r="AD176" s="203" t="str">
        <f t="array" ref="AD176">IFERROR(VLOOKUP($D176,IF((القيود!$A$1021:$A$1530=$D176)*(القيود!$H$1021:$H$1530=AC$10),القيود!$A$1021:$I$1530,""),3,0),"")</f>
        <v/>
      </c>
      <c r="AE176" s="203" t="str">
        <f t="array" ref="AE176">IFERROR(VLOOKUP($D176,IF((القيود!$A$1021:$A$1530=$D176)*(القيود!$H$1021:$H$1530=AE$10),القيود!$A$1021:$I$1530,""),2,0),"")</f>
        <v/>
      </c>
      <c r="AF176" s="203" t="str">
        <f t="array" ref="AF176">IFERROR(VLOOKUP($D176,IF((القيود!$A$1021:$A$1530=$D176)*(القيود!$H$1021:$H$1530=AE$10),القيود!$A$1021:$I$1530,""),3,0),"")</f>
        <v/>
      </c>
      <c r="AG176" s="203" t="str">
        <f t="array" ref="AG176">IFERROR(VLOOKUP($D176,IF((القيود!$A$1021:$A$1530=$D176)*(القيود!$H$1021:$H$1530=AG$10),القيود!$A$1021:$I$1530,""),2,0),"")</f>
        <v/>
      </c>
      <c r="AH176" s="203" t="str">
        <f t="array" ref="AH176">IFERROR(VLOOKUP($D176,IF((القيود!$A$1021:$A$1530=$D176)*(القيود!$H$1021:$H$1530=AG$10),القيود!$A$1021:$I$1530,""),3,0),"")</f>
        <v/>
      </c>
      <c r="AI176" s="203" t="str">
        <f t="array" ref="AI176">IFERROR(VLOOKUP($D176,IF((القيود!$A$1021:$A$1530=$D176)*(القيود!$H$1021:$H$1530=AI$10),القيود!$A$1021:$I$1530,""),2,0),"")</f>
        <v/>
      </c>
      <c r="AJ176" s="203" t="str">
        <f t="array" ref="AJ176">IFERROR(VLOOKUP($D176,IF((القيود!$A$1021:$A$1530=$D176)*(القيود!$H$1021:$H$1530=AI$10),القيود!$A$1021:$I$1530,""),3,0),"")</f>
        <v/>
      </c>
      <c r="AK176" s="203" t="str">
        <f t="array" ref="AK176">IFERROR(VLOOKUP($D176,IF((القيود!$A$1021:$A$1530=$D176)*(القيود!$H$1021:$H$1530=AK$10),القيود!$A$1021:$I$1530,""),2,0),"")</f>
        <v/>
      </c>
      <c r="AL176" s="203" t="str">
        <f t="array" ref="AL176">IFERROR(VLOOKUP($D176,IF((القيود!$A$1021:$A$1530=$D176)*(القيود!$H$1021:$H$1530=AK$10),القيود!$A$1021:$I$1530,""),3,0),"")</f>
        <v/>
      </c>
      <c r="AM176" s="203" t="str">
        <f t="array" ref="AM176">IFERROR(VLOOKUP($D176,IF((القيود!$A$1021:$A$1530=$D176)*(القيود!$H$1021:$H$1530=AM$10),القيود!$A$1021:$I$1530,""),2,0),"")</f>
        <v/>
      </c>
      <c r="AN176" s="203" t="str">
        <f t="array" ref="AN176">IFERROR(VLOOKUP($D176,IF((القيود!$A$1021:$A$1530=$D176)*(القيود!$H$1021:$H$1530=AM$10),القيود!$A$1021:$I$1530,""),3,0),"")</f>
        <v/>
      </c>
      <c r="AO176" s="203" t="str">
        <f t="array" ref="AO176">IFERROR(VLOOKUP($D176,IF((القيود!$A$1021:$A$1530=$D176)*(القيود!$H$1021:$H$1530=AO$10),القيود!$A$1021:$I$1530,""),2,0),"")</f>
        <v/>
      </c>
      <c r="AP176" s="203" t="str">
        <f t="array" ref="AP176">IFERROR(VLOOKUP($D176,IF((القيود!$A$1021:$A$1530=$D176)*(القيود!$H$1021:$H$1530=AO$10),القيود!$A$1021:$I$1530,""),3,0),"")</f>
        <v/>
      </c>
      <c r="AQ176" s="203" t="str">
        <f t="array" ref="AQ176">IFERROR(VLOOKUP($D176,IF((القيود!$A$1021:$A$1530=$D176)*(القيود!$H$1021:$H$1530=AQ$10),القيود!$A$1021:$I$1530,""),2,0),"")</f>
        <v/>
      </c>
      <c r="AR176" s="203" t="str">
        <f t="array" ref="AR176">IFERROR(VLOOKUP($D176,IF((القيود!$A$1021:$A$1530=$D176)*(القيود!$H$1021:$H$1530=AQ$10),القيود!$A$1021:$I$1530,""),3,0),"")</f>
        <v/>
      </c>
      <c r="AS176" s="203" t="str">
        <f t="array" ref="AS176">IFERROR(VLOOKUP($D176,IF((القيود!$A$1021:$A$1530=$D176)*(القيود!$H$1021:$H$1530=AS$10),القيود!$A$1021:$I$1530,""),2,0),"")</f>
        <v/>
      </c>
      <c r="AT176" s="203" t="str">
        <f t="array" ref="AT176">IFERROR(VLOOKUP($D176,IF((القيود!$A$1021:$A$1530=$D176)*(القيود!$H$1021:$H$1530=AS$10),القيود!$A$1021:$I$1530,""),3,0),"")</f>
        <v/>
      </c>
      <c r="AU176" s="203" t="str">
        <f t="array" ref="AU176">IFERROR(VLOOKUP($D176,IF((القيود!$A$1021:$A$1530=$D176)*(القيود!$H$1021:$H$1530=AU$10),القيود!$A$1021:$I$1530,""),2,0),"")</f>
        <v/>
      </c>
      <c r="AV176" s="203" t="str">
        <f t="array" ref="AV176">IFERROR(VLOOKUP($D176,IF((القيود!$A$1021:$A$1530=$D176)*(القيود!$H$1021:$H$1530=AU$10),القيود!$A$1021:$I$1530,""),3,0),"")</f>
        <v/>
      </c>
    </row>
    <row r="177" spans="1:48">
      <c r="A177" s="70">
        <f t="shared" si="74"/>
        <v>1</v>
      </c>
      <c r="B177" s="70" t="str">
        <f t="shared" si="75"/>
        <v/>
      </c>
      <c r="C177" s="70" t="str">
        <f t="shared" si="76"/>
        <v/>
      </c>
      <c r="D177" s="77">
        <v>165</v>
      </c>
      <c r="E177" s="80"/>
      <c r="F177" s="83"/>
      <c r="G177" s="84"/>
      <c r="H177" s="103">
        <f t="shared" si="77"/>
        <v>0</v>
      </c>
      <c r="I177" s="103">
        <f t="shared" si="78"/>
        <v>0</v>
      </c>
      <c r="J177" s="104">
        <f t="shared" si="79"/>
        <v>0</v>
      </c>
      <c r="K177" s="203" t="str">
        <f t="array" ref="K177">IFERROR(VLOOKUP($D177,IF((القيود!$A$1021:$A$1530=$D177)*(القيود!$H$1021:$H$1530=K$10),القيود!$A$1021:$I$1530,""),2,0),"")</f>
        <v/>
      </c>
      <c r="L177" s="203" t="str">
        <f t="array" ref="L177">IFERROR(VLOOKUP($D177,IF((القيود!$A$1021:$A$1530=$D177)*(القيود!$H$1021:$H$1530=K$10),القيود!$A$1021:$I$1530,""),3,0),"")</f>
        <v/>
      </c>
      <c r="M177" s="203" t="str">
        <f t="array" ref="M177">IFERROR(VLOOKUP($D177,IF((القيود!$A$1021:$A$1530=$D177)*(القيود!$H$1021:$H$1530=M$10),القيود!$A$1021:$I$1530,""),2,0),"")</f>
        <v/>
      </c>
      <c r="N177" s="203" t="str">
        <f t="array" ref="N177">IFERROR(VLOOKUP($D177,IF((القيود!$A$1021:$A$1530=$D177)*(القيود!$H$1021:$H$1530=M$10),القيود!$A$1021:$I$1530,""),3,0),"")</f>
        <v/>
      </c>
      <c r="O177" s="203" t="str">
        <f t="array" ref="O177">IFERROR(VLOOKUP($D177,IF((القيود!$A$1021:$A$1530=$D177)*(القيود!$H$1021:$H$1530=O$10),القيود!$A$1021:$I$1530,""),2,0),"")</f>
        <v/>
      </c>
      <c r="P177" s="203" t="str">
        <f t="array" ref="P177">IFERROR(VLOOKUP($D177,IF((القيود!$A$1021:$A$1530=$D177)*(القيود!$H$1021:$H$1530=O$10),القيود!$A$1021:$I$1530,""),3,0),"")</f>
        <v/>
      </c>
      <c r="Q177" s="203" t="str">
        <f t="array" ref="Q177">IFERROR(VLOOKUP($D177,IF((القيود!$A$1021:$A$1530=$D177)*(القيود!$H$1021:$H$1530=Q$10),القيود!$A$1021:$I$1530,""),2,0),"")</f>
        <v/>
      </c>
      <c r="R177" s="203" t="str">
        <f t="array" ref="R177">IFERROR(VLOOKUP($D177,IF((القيود!$A$1021:$A$1530=$D177)*(القيود!$H$1021:$H$1530=Q$10),القيود!$A$1021:$I$1530,""),3,0),"")</f>
        <v/>
      </c>
      <c r="S177" s="203" t="str">
        <f t="array" ref="S177">IFERROR(VLOOKUP($D177,IF((القيود!$A$1021:$A$1530=$D177)*(القيود!$H$1021:$H$1530=S$10),القيود!$A$1021:$I$1530,""),2,0),"")</f>
        <v/>
      </c>
      <c r="T177" s="203" t="str">
        <f t="array" ref="T177">IFERROR(VLOOKUP($D177,IF((القيود!$A$1021:$A$1530=$D177)*(القيود!$H$1021:$H$1530=S$10),القيود!$A$1021:$I$1530,""),3,0),"")</f>
        <v/>
      </c>
      <c r="U177" s="203" t="str">
        <f t="array" ref="U177">IFERROR(VLOOKUP($D177,IF((القيود!$A$1021:$A$1530=$D177)*(القيود!$H$1021:$H$1530=U$10),القيود!$A$1021:$I$1530,""),2,0),"")</f>
        <v/>
      </c>
      <c r="V177" s="203" t="str">
        <f t="array" ref="V177">IFERROR(VLOOKUP($D177,IF((القيود!$A$1021:$A$1530=$D177)*(القيود!$H$1021:$H$1530=U$10),القيود!$A$1021:$I$1530,""),3,0),"")</f>
        <v/>
      </c>
      <c r="W177" s="203" t="str">
        <f t="array" ref="W177">IFERROR(VLOOKUP($D177,IF((القيود!$A$1021:$A$1530=$D177)*(القيود!$H$1021:$H$1530=W$10),القيود!$A$1021:$I$1530,""),2,0),"")</f>
        <v/>
      </c>
      <c r="X177" s="203" t="str">
        <f t="array" ref="X177">IFERROR(VLOOKUP($D177,IF((القيود!$A$1021:$A$1530=$D177)*(القيود!$H$1021:$H$1530=W$10),القيود!$A$1021:$I$1530,""),3,0),"")</f>
        <v/>
      </c>
      <c r="Y177" s="203" t="str">
        <f t="array" ref="Y177">IFERROR(VLOOKUP($D177,IF((القيود!$A$1021:$A$1530=$D177)*(القيود!$H$1021:$H$1530=Y$10),القيود!$A$1021:$I$1530,""),2,0),"")</f>
        <v/>
      </c>
      <c r="Z177" s="203" t="str">
        <f t="array" ref="Z177">IFERROR(VLOOKUP($D177,IF((القيود!$A$1021:$A$1530=$D177)*(القيود!$H$1021:$H$1530=Y$10),القيود!$A$1021:$I$1530,""),3,0),"")</f>
        <v/>
      </c>
      <c r="AA177" s="203" t="str">
        <f t="array" ref="AA177">IFERROR(VLOOKUP($D177,IF((القيود!$A$1021:$A$1530=$D177)*(القيود!$H$1021:$H$1530=AA$10),القيود!$A$1021:$I$1530,""),2,0),"")</f>
        <v/>
      </c>
      <c r="AB177" s="203" t="str">
        <f t="array" ref="AB177">IFERROR(VLOOKUP($D177,IF((القيود!$A$1021:$A$1530=$D177)*(القيود!$H$1021:$H$1530=AA$10),القيود!$A$1021:$I$1530,""),3,0),"")</f>
        <v/>
      </c>
      <c r="AC177" s="203" t="str">
        <f t="array" ref="AC177">IFERROR(VLOOKUP($D177,IF((القيود!$A$1021:$A$1530=$D177)*(القيود!$H$1021:$H$1530=AC$10),القيود!$A$1021:$I$1530,""),2,0),"")</f>
        <v/>
      </c>
      <c r="AD177" s="203" t="str">
        <f t="array" ref="AD177">IFERROR(VLOOKUP($D177,IF((القيود!$A$1021:$A$1530=$D177)*(القيود!$H$1021:$H$1530=AC$10),القيود!$A$1021:$I$1530,""),3,0),"")</f>
        <v/>
      </c>
      <c r="AE177" s="203" t="str">
        <f t="array" ref="AE177">IFERROR(VLOOKUP($D177,IF((القيود!$A$1021:$A$1530=$D177)*(القيود!$H$1021:$H$1530=AE$10),القيود!$A$1021:$I$1530,""),2,0),"")</f>
        <v/>
      </c>
      <c r="AF177" s="203" t="str">
        <f t="array" ref="AF177">IFERROR(VLOOKUP($D177,IF((القيود!$A$1021:$A$1530=$D177)*(القيود!$H$1021:$H$1530=AE$10),القيود!$A$1021:$I$1530,""),3,0),"")</f>
        <v/>
      </c>
      <c r="AG177" s="203" t="str">
        <f t="array" ref="AG177">IFERROR(VLOOKUP($D177,IF((القيود!$A$1021:$A$1530=$D177)*(القيود!$H$1021:$H$1530=AG$10),القيود!$A$1021:$I$1530,""),2,0),"")</f>
        <v/>
      </c>
      <c r="AH177" s="203" t="str">
        <f t="array" ref="AH177">IFERROR(VLOOKUP($D177,IF((القيود!$A$1021:$A$1530=$D177)*(القيود!$H$1021:$H$1530=AG$10),القيود!$A$1021:$I$1530,""),3,0),"")</f>
        <v/>
      </c>
      <c r="AI177" s="203" t="str">
        <f t="array" ref="AI177">IFERROR(VLOOKUP($D177,IF((القيود!$A$1021:$A$1530=$D177)*(القيود!$H$1021:$H$1530=AI$10),القيود!$A$1021:$I$1530,""),2,0),"")</f>
        <v/>
      </c>
      <c r="AJ177" s="203" t="str">
        <f t="array" ref="AJ177">IFERROR(VLOOKUP($D177,IF((القيود!$A$1021:$A$1530=$D177)*(القيود!$H$1021:$H$1530=AI$10),القيود!$A$1021:$I$1530,""),3,0),"")</f>
        <v/>
      </c>
      <c r="AK177" s="203" t="str">
        <f t="array" ref="AK177">IFERROR(VLOOKUP($D177,IF((القيود!$A$1021:$A$1530=$D177)*(القيود!$H$1021:$H$1530=AK$10),القيود!$A$1021:$I$1530,""),2,0),"")</f>
        <v/>
      </c>
      <c r="AL177" s="203" t="str">
        <f t="array" ref="AL177">IFERROR(VLOOKUP($D177,IF((القيود!$A$1021:$A$1530=$D177)*(القيود!$H$1021:$H$1530=AK$10),القيود!$A$1021:$I$1530,""),3,0),"")</f>
        <v/>
      </c>
      <c r="AM177" s="203" t="str">
        <f t="array" ref="AM177">IFERROR(VLOOKUP($D177,IF((القيود!$A$1021:$A$1530=$D177)*(القيود!$H$1021:$H$1530=AM$10),القيود!$A$1021:$I$1530,""),2,0),"")</f>
        <v/>
      </c>
      <c r="AN177" s="203" t="str">
        <f t="array" ref="AN177">IFERROR(VLOOKUP($D177,IF((القيود!$A$1021:$A$1530=$D177)*(القيود!$H$1021:$H$1530=AM$10),القيود!$A$1021:$I$1530,""),3,0),"")</f>
        <v/>
      </c>
      <c r="AO177" s="203" t="str">
        <f t="array" ref="AO177">IFERROR(VLOOKUP($D177,IF((القيود!$A$1021:$A$1530=$D177)*(القيود!$H$1021:$H$1530=AO$10),القيود!$A$1021:$I$1530,""),2,0),"")</f>
        <v/>
      </c>
      <c r="AP177" s="203" t="str">
        <f t="array" ref="AP177">IFERROR(VLOOKUP($D177,IF((القيود!$A$1021:$A$1530=$D177)*(القيود!$H$1021:$H$1530=AO$10),القيود!$A$1021:$I$1530,""),3,0),"")</f>
        <v/>
      </c>
      <c r="AQ177" s="203" t="str">
        <f t="array" ref="AQ177">IFERROR(VLOOKUP($D177,IF((القيود!$A$1021:$A$1530=$D177)*(القيود!$H$1021:$H$1530=AQ$10),القيود!$A$1021:$I$1530,""),2,0),"")</f>
        <v/>
      </c>
      <c r="AR177" s="203" t="str">
        <f t="array" ref="AR177">IFERROR(VLOOKUP($D177,IF((القيود!$A$1021:$A$1530=$D177)*(القيود!$H$1021:$H$1530=AQ$10),القيود!$A$1021:$I$1530,""),3,0),"")</f>
        <v/>
      </c>
      <c r="AS177" s="203" t="str">
        <f t="array" ref="AS177">IFERROR(VLOOKUP($D177,IF((القيود!$A$1021:$A$1530=$D177)*(القيود!$H$1021:$H$1530=AS$10),القيود!$A$1021:$I$1530,""),2,0),"")</f>
        <v/>
      </c>
      <c r="AT177" s="203" t="str">
        <f t="array" ref="AT177">IFERROR(VLOOKUP($D177,IF((القيود!$A$1021:$A$1530=$D177)*(القيود!$H$1021:$H$1530=AS$10),القيود!$A$1021:$I$1530,""),3,0),"")</f>
        <v/>
      </c>
      <c r="AU177" s="203" t="str">
        <f t="array" ref="AU177">IFERROR(VLOOKUP($D177,IF((القيود!$A$1021:$A$1530=$D177)*(القيود!$H$1021:$H$1530=AU$10),القيود!$A$1021:$I$1530,""),2,0),"")</f>
        <v/>
      </c>
      <c r="AV177" s="203" t="str">
        <f t="array" ref="AV177">IFERROR(VLOOKUP($D177,IF((القيود!$A$1021:$A$1530=$D177)*(القيود!$H$1021:$H$1530=AU$10),القيود!$A$1021:$I$1530,""),3,0),"")</f>
        <v/>
      </c>
    </row>
    <row r="178" spans="1:48">
      <c r="A178" s="70">
        <f t="shared" si="74"/>
        <v>1</v>
      </c>
      <c r="B178" s="70" t="str">
        <f t="shared" si="75"/>
        <v/>
      </c>
      <c r="C178" s="70" t="str">
        <f t="shared" si="76"/>
        <v/>
      </c>
      <c r="D178" s="77">
        <v>166</v>
      </c>
      <c r="E178" s="71"/>
      <c r="F178" s="83"/>
      <c r="G178" s="84"/>
      <c r="H178" s="103">
        <f t="shared" si="77"/>
        <v>0</v>
      </c>
      <c r="I178" s="103">
        <f t="shared" si="78"/>
        <v>0</v>
      </c>
      <c r="J178" s="104">
        <f t="shared" si="79"/>
        <v>0</v>
      </c>
      <c r="K178" s="203" t="str">
        <f t="array" ref="K178">IFERROR(VLOOKUP($D178,IF((القيود!$A$1021:$A$1530=$D178)*(القيود!$H$1021:$H$1530=K$10),القيود!$A$1021:$I$1530,""),2,0),"")</f>
        <v/>
      </c>
      <c r="L178" s="203" t="str">
        <f t="array" ref="L178">IFERROR(VLOOKUP($D178,IF((القيود!$A$1021:$A$1530=$D178)*(القيود!$H$1021:$H$1530=K$10),القيود!$A$1021:$I$1530,""),3,0),"")</f>
        <v/>
      </c>
      <c r="M178" s="203" t="str">
        <f t="array" ref="M178">IFERROR(VLOOKUP($D178,IF((القيود!$A$1021:$A$1530=$D178)*(القيود!$H$1021:$H$1530=M$10),القيود!$A$1021:$I$1530,""),2,0),"")</f>
        <v/>
      </c>
      <c r="N178" s="203" t="str">
        <f t="array" ref="N178">IFERROR(VLOOKUP($D178,IF((القيود!$A$1021:$A$1530=$D178)*(القيود!$H$1021:$H$1530=M$10),القيود!$A$1021:$I$1530,""),3,0),"")</f>
        <v/>
      </c>
      <c r="O178" s="203" t="str">
        <f t="array" ref="O178">IFERROR(VLOOKUP($D178,IF((القيود!$A$1021:$A$1530=$D178)*(القيود!$H$1021:$H$1530=O$10),القيود!$A$1021:$I$1530,""),2,0),"")</f>
        <v/>
      </c>
      <c r="P178" s="203" t="str">
        <f t="array" ref="P178">IFERROR(VLOOKUP($D178,IF((القيود!$A$1021:$A$1530=$D178)*(القيود!$H$1021:$H$1530=O$10),القيود!$A$1021:$I$1530,""),3,0),"")</f>
        <v/>
      </c>
      <c r="Q178" s="203" t="str">
        <f t="array" ref="Q178">IFERROR(VLOOKUP($D178,IF((القيود!$A$1021:$A$1530=$D178)*(القيود!$H$1021:$H$1530=Q$10),القيود!$A$1021:$I$1530,""),2,0),"")</f>
        <v/>
      </c>
      <c r="R178" s="203" t="str">
        <f t="array" ref="R178">IFERROR(VLOOKUP($D178,IF((القيود!$A$1021:$A$1530=$D178)*(القيود!$H$1021:$H$1530=Q$10),القيود!$A$1021:$I$1530,""),3,0),"")</f>
        <v/>
      </c>
      <c r="S178" s="203" t="str">
        <f t="array" ref="S178">IFERROR(VLOOKUP($D178,IF((القيود!$A$1021:$A$1530=$D178)*(القيود!$H$1021:$H$1530=S$10),القيود!$A$1021:$I$1530,""),2,0),"")</f>
        <v/>
      </c>
      <c r="T178" s="203" t="str">
        <f t="array" ref="T178">IFERROR(VLOOKUP($D178,IF((القيود!$A$1021:$A$1530=$D178)*(القيود!$H$1021:$H$1530=S$10),القيود!$A$1021:$I$1530,""),3,0),"")</f>
        <v/>
      </c>
      <c r="U178" s="203" t="str">
        <f t="array" ref="U178">IFERROR(VLOOKUP($D178,IF((القيود!$A$1021:$A$1530=$D178)*(القيود!$H$1021:$H$1530=U$10),القيود!$A$1021:$I$1530,""),2,0),"")</f>
        <v/>
      </c>
      <c r="V178" s="203" t="str">
        <f t="array" ref="V178">IFERROR(VLOOKUP($D178,IF((القيود!$A$1021:$A$1530=$D178)*(القيود!$H$1021:$H$1530=U$10),القيود!$A$1021:$I$1530,""),3,0),"")</f>
        <v/>
      </c>
      <c r="W178" s="203" t="str">
        <f t="array" ref="W178">IFERROR(VLOOKUP($D178,IF((القيود!$A$1021:$A$1530=$D178)*(القيود!$H$1021:$H$1530=W$10),القيود!$A$1021:$I$1530,""),2,0),"")</f>
        <v/>
      </c>
      <c r="X178" s="203" t="str">
        <f t="array" ref="X178">IFERROR(VLOOKUP($D178,IF((القيود!$A$1021:$A$1530=$D178)*(القيود!$H$1021:$H$1530=W$10),القيود!$A$1021:$I$1530,""),3,0),"")</f>
        <v/>
      </c>
      <c r="Y178" s="203" t="str">
        <f t="array" ref="Y178">IFERROR(VLOOKUP($D178,IF((القيود!$A$1021:$A$1530=$D178)*(القيود!$H$1021:$H$1530=Y$10),القيود!$A$1021:$I$1530,""),2,0),"")</f>
        <v/>
      </c>
      <c r="Z178" s="203" t="str">
        <f t="array" ref="Z178">IFERROR(VLOOKUP($D178,IF((القيود!$A$1021:$A$1530=$D178)*(القيود!$H$1021:$H$1530=Y$10),القيود!$A$1021:$I$1530,""),3,0),"")</f>
        <v/>
      </c>
      <c r="AA178" s="203" t="str">
        <f t="array" ref="AA178">IFERROR(VLOOKUP($D178,IF((القيود!$A$1021:$A$1530=$D178)*(القيود!$H$1021:$H$1530=AA$10),القيود!$A$1021:$I$1530,""),2,0),"")</f>
        <v/>
      </c>
      <c r="AB178" s="203" t="str">
        <f t="array" ref="AB178">IFERROR(VLOOKUP($D178,IF((القيود!$A$1021:$A$1530=$D178)*(القيود!$H$1021:$H$1530=AA$10),القيود!$A$1021:$I$1530,""),3,0),"")</f>
        <v/>
      </c>
      <c r="AC178" s="203" t="str">
        <f t="array" ref="AC178">IFERROR(VLOOKUP($D178,IF((القيود!$A$1021:$A$1530=$D178)*(القيود!$H$1021:$H$1530=AC$10),القيود!$A$1021:$I$1530,""),2,0),"")</f>
        <v/>
      </c>
      <c r="AD178" s="203" t="str">
        <f t="array" ref="AD178">IFERROR(VLOOKUP($D178,IF((القيود!$A$1021:$A$1530=$D178)*(القيود!$H$1021:$H$1530=AC$10),القيود!$A$1021:$I$1530,""),3,0),"")</f>
        <v/>
      </c>
      <c r="AE178" s="203" t="str">
        <f t="array" ref="AE178">IFERROR(VLOOKUP($D178,IF((القيود!$A$1021:$A$1530=$D178)*(القيود!$H$1021:$H$1530=AE$10),القيود!$A$1021:$I$1530,""),2,0),"")</f>
        <v/>
      </c>
      <c r="AF178" s="203" t="str">
        <f t="array" ref="AF178">IFERROR(VLOOKUP($D178,IF((القيود!$A$1021:$A$1530=$D178)*(القيود!$H$1021:$H$1530=AE$10),القيود!$A$1021:$I$1530,""),3,0),"")</f>
        <v/>
      </c>
      <c r="AG178" s="203" t="str">
        <f t="array" ref="AG178">IFERROR(VLOOKUP($D178,IF((القيود!$A$1021:$A$1530=$D178)*(القيود!$H$1021:$H$1530=AG$10),القيود!$A$1021:$I$1530,""),2,0),"")</f>
        <v/>
      </c>
      <c r="AH178" s="203" t="str">
        <f t="array" ref="AH178">IFERROR(VLOOKUP($D178,IF((القيود!$A$1021:$A$1530=$D178)*(القيود!$H$1021:$H$1530=AG$10),القيود!$A$1021:$I$1530,""),3,0),"")</f>
        <v/>
      </c>
      <c r="AI178" s="203" t="str">
        <f t="array" ref="AI178">IFERROR(VLOOKUP($D178,IF((القيود!$A$1021:$A$1530=$D178)*(القيود!$H$1021:$H$1530=AI$10),القيود!$A$1021:$I$1530,""),2,0),"")</f>
        <v/>
      </c>
      <c r="AJ178" s="203" t="str">
        <f t="array" ref="AJ178">IFERROR(VLOOKUP($D178,IF((القيود!$A$1021:$A$1530=$D178)*(القيود!$H$1021:$H$1530=AI$10),القيود!$A$1021:$I$1530,""),3,0),"")</f>
        <v/>
      </c>
      <c r="AK178" s="203" t="str">
        <f t="array" ref="AK178">IFERROR(VLOOKUP($D178,IF((القيود!$A$1021:$A$1530=$D178)*(القيود!$H$1021:$H$1530=AK$10),القيود!$A$1021:$I$1530,""),2,0),"")</f>
        <v/>
      </c>
      <c r="AL178" s="203" t="str">
        <f t="array" ref="AL178">IFERROR(VLOOKUP($D178,IF((القيود!$A$1021:$A$1530=$D178)*(القيود!$H$1021:$H$1530=AK$10),القيود!$A$1021:$I$1530,""),3,0),"")</f>
        <v/>
      </c>
      <c r="AM178" s="203" t="str">
        <f t="array" ref="AM178">IFERROR(VLOOKUP($D178,IF((القيود!$A$1021:$A$1530=$D178)*(القيود!$H$1021:$H$1530=AM$10),القيود!$A$1021:$I$1530,""),2,0),"")</f>
        <v/>
      </c>
      <c r="AN178" s="203" t="str">
        <f t="array" ref="AN178">IFERROR(VLOOKUP($D178,IF((القيود!$A$1021:$A$1530=$D178)*(القيود!$H$1021:$H$1530=AM$10),القيود!$A$1021:$I$1530,""),3,0),"")</f>
        <v/>
      </c>
      <c r="AO178" s="203" t="str">
        <f t="array" ref="AO178">IFERROR(VLOOKUP($D178,IF((القيود!$A$1021:$A$1530=$D178)*(القيود!$H$1021:$H$1530=AO$10),القيود!$A$1021:$I$1530,""),2,0),"")</f>
        <v/>
      </c>
      <c r="AP178" s="203" t="str">
        <f t="array" ref="AP178">IFERROR(VLOOKUP($D178,IF((القيود!$A$1021:$A$1530=$D178)*(القيود!$H$1021:$H$1530=AO$10),القيود!$A$1021:$I$1530,""),3,0),"")</f>
        <v/>
      </c>
      <c r="AQ178" s="203" t="str">
        <f t="array" ref="AQ178">IFERROR(VLOOKUP($D178,IF((القيود!$A$1021:$A$1530=$D178)*(القيود!$H$1021:$H$1530=AQ$10),القيود!$A$1021:$I$1530,""),2,0),"")</f>
        <v/>
      </c>
      <c r="AR178" s="203" t="str">
        <f t="array" ref="AR178">IFERROR(VLOOKUP($D178,IF((القيود!$A$1021:$A$1530=$D178)*(القيود!$H$1021:$H$1530=AQ$10),القيود!$A$1021:$I$1530,""),3,0),"")</f>
        <v/>
      </c>
      <c r="AS178" s="203" t="str">
        <f t="array" ref="AS178">IFERROR(VLOOKUP($D178,IF((القيود!$A$1021:$A$1530=$D178)*(القيود!$H$1021:$H$1530=AS$10),القيود!$A$1021:$I$1530,""),2,0),"")</f>
        <v/>
      </c>
      <c r="AT178" s="203" t="str">
        <f t="array" ref="AT178">IFERROR(VLOOKUP($D178,IF((القيود!$A$1021:$A$1530=$D178)*(القيود!$H$1021:$H$1530=AS$10),القيود!$A$1021:$I$1530,""),3,0),"")</f>
        <v/>
      </c>
      <c r="AU178" s="203" t="str">
        <f t="array" ref="AU178">IFERROR(VLOOKUP($D178,IF((القيود!$A$1021:$A$1530=$D178)*(القيود!$H$1021:$H$1530=AU$10),القيود!$A$1021:$I$1530,""),2,0),"")</f>
        <v/>
      </c>
      <c r="AV178" s="203" t="str">
        <f t="array" ref="AV178">IFERROR(VLOOKUP($D178,IF((القيود!$A$1021:$A$1530=$D178)*(القيود!$H$1021:$H$1530=AU$10),القيود!$A$1021:$I$1530,""),3,0),"")</f>
        <v/>
      </c>
    </row>
    <row r="179" spans="1:48">
      <c r="A179" s="70">
        <f t="shared" si="74"/>
        <v>1</v>
      </c>
      <c r="B179" s="70" t="str">
        <f t="shared" si="75"/>
        <v/>
      </c>
      <c r="C179" s="70" t="str">
        <f t="shared" si="76"/>
        <v/>
      </c>
      <c r="D179" s="77">
        <v>167</v>
      </c>
      <c r="E179" s="80"/>
      <c r="F179" s="83"/>
      <c r="G179" s="84"/>
      <c r="H179" s="103">
        <f t="shared" si="77"/>
        <v>0</v>
      </c>
      <c r="I179" s="103">
        <f t="shared" si="78"/>
        <v>0</v>
      </c>
      <c r="J179" s="104">
        <f t="shared" si="79"/>
        <v>0</v>
      </c>
      <c r="K179" s="203" t="str">
        <f t="array" ref="K179">IFERROR(VLOOKUP($D179,IF((القيود!$A$1021:$A$1530=$D179)*(القيود!$H$1021:$H$1530=K$10),القيود!$A$1021:$I$1530,""),2,0),"")</f>
        <v/>
      </c>
      <c r="L179" s="203" t="str">
        <f t="array" ref="L179">IFERROR(VLOOKUP($D179,IF((القيود!$A$1021:$A$1530=$D179)*(القيود!$H$1021:$H$1530=K$10),القيود!$A$1021:$I$1530,""),3,0),"")</f>
        <v/>
      </c>
      <c r="M179" s="203" t="str">
        <f t="array" ref="M179">IFERROR(VLOOKUP($D179,IF((القيود!$A$1021:$A$1530=$D179)*(القيود!$H$1021:$H$1530=M$10),القيود!$A$1021:$I$1530,""),2,0),"")</f>
        <v/>
      </c>
      <c r="N179" s="203" t="str">
        <f t="array" ref="N179">IFERROR(VLOOKUP($D179,IF((القيود!$A$1021:$A$1530=$D179)*(القيود!$H$1021:$H$1530=M$10),القيود!$A$1021:$I$1530,""),3,0),"")</f>
        <v/>
      </c>
      <c r="O179" s="203" t="str">
        <f t="array" ref="O179">IFERROR(VLOOKUP($D179,IF((القيود!$A$1021:$A$1530=$D179)*(القيود!$H$1021:$H$1530=O$10),القيود!$A$1021:$I$1530,""),2,0),"")</f>
        <v/>
      </c>
      <c r="P179" s="203" t="str">
        <f t="array" ref="P179">IFERROR(VLOOKUP($D179,IF((القيود!$A$1021:$A$1530=$D179)*(القيود!$H$1021:$H$1530=O$10),القيود!$A$1021:$I$1530,""),3,0),"")</f>
        <v/>
      </c>
      <c r="Q179" s="203" t="str">
        <f t="array" ref="Q179">IFERROR(VLOOKUP($D179,IF((القيود!$A$1021:$A$1530=$D179)*(القيود!$H$1021:$H$1530=Q$10),القيود!$A$1021:$I$1530,""),2,0),"")</f>
        <v/>
      </c>
      <c r="R179" s="203" t="str">
        <f t="array" ref="R179">IFERROR(VLOOKUP($D179,IF((القيود!$A$1021:$A$1530=$D179)*(القيود!$H$1021:$H$1530=Q$10),القيود!$A$1021:$I$1530,""),3,0),"")</f>
        <v/>
      </c>
      <c r="S179" s="203" t="str">
        <f t="array" ref="S179">IFERROR(VLOOKUP($D179,IF((القيود!$A$1021:$A$1530=$D179)*(القيود!$H$1021:$H$1530=S$10),القيود!$A$1021:$I$1530,""),2,0),"")</f>
        <v/>
      </c>
      <c r="T179" s="203" t="str">
        <f t="array" ref="T179">IFERROR(VLOOKUP($D179,IF((القيود!$A$1021:$A$1530=$D179)*(القيود!$H$1021:$H$1530=S$10),القيود!$A$1021:$I$1530,""),3,0),"")</f>
        <v/>
      </c>
      <c r="U179" s="203" t="str">
        <f t="array" ref="U179">IFERROR(VLOOKUP($D179,IF((القيود!$A$1021:$A$1530=$D179)*(القيود!$H$1021:$H$1530=U$10),القيود!$A$1021:$I$1530,""),2,0),"")</f>
        <v/>
      </c>
      <c r="V179" s="203" t="str">
        <f t="array" ref="V179">IFERROR(VLOOKUP($D179,IF((القيود!$A$1021:$A$1530=$D179)*(القيود!$H$1021:$H$1530=U$10),القيود!$A$1021:$I$1530,""),3,0),"")</f>
        <v/>
      </c>
      <c r="W179" s="203" t="str">
        <f t="array" ref="W179">IFERROR(VLOOKUP($D179,IF((القيود!$A$1021:$A$1530=$D179)*(القيود!$H$1021:$H$1530=W$10),القيود!$A$1021:$I$1530,""),2,0),"")</f>
        <v/>
      </c>
      <c r="X179" s="203" t="str">
        <f t="array" ref="X179">IFERROR(VLOOKUP($D179,IF((القيود!$A$1021:$A$1530=$D179)*(القيود!$H$1021:$H$1530=W$10),القيود!$A$1021:$I$1530,""),3,0),"")</f>
        <v/>
      </c>
      <c r="Y179" s="203" t="str">
        <f t="array" ref="Y179">IFERROR(VLOOKUP($D179,IF((القيود!$A$1021:$A$1530=$D179)*(القيود!$H$1021:$H$1530=Y$10),القيود!$A$1021:$I$1530,""),2,0),"")</f>
        <v/>
      </c>
      <c r="Z179" s="203" t="str">
        <f t="array" ref="Z179">IFERROR(VLOOKUP($D179,IF((القيود!$A$1021:$A$1530=$D179)*(القيود!$H$1021:$H$1530=Y$10),القيود!$A$1021:$I$1530,""),3,0),"")</f>
        <v/>
      </c>
      <c r="AA179" s="203" t="str">
        <f t="array" ref="AA179">IFERROR(VLOOKUP($D179,IF((القيود!$A$1021:$A$1530=$D179)*(القيود!$H$1021:$H$1530=AA$10),القيود!$A$1021:$I$1530,""),2,0),"")</f>
        <v/>
      </c>
      <c r="AB179" s="203" t="str">
        <f t="array" ref="AB179">IFERROR(VLOOKUP($D179,IF((القيود!$A$1021:$A$1530=$D179)*(القيود!$H$1021:$H$1530=AA$10),القيود!$A$1021:$I$1530,""),3,0),"")</f>
        <v/>
      </c>
      <c r="AC179" s="203" t="str">
        <f t="array" ref="AC179">IFERROR(VLOOKUP($D179,IF((القيود!$A$1021:$A$1530=$D179)*(القيود!$H$1021:$H$1530=AC$10),القيود!$A$1021:$I$1530,""),2,0),"")</f>
        <v/>
      </c>
      <c r="AD179" s="203" t="str">
        <f t="array" ref="AD179">IFERROR(VLOOKUP($D179,IF((القيود!$A$1021:$A$1530=$D179)*(القيود!$H$1021:$H$1530=AC$10),القيود!$A$1021:$I$1530,""),3,0),"")</f>
        <v/>
      </c>
      <c r="AE179" s="203" t="str">
        <f t="array" ref="AE179">IFERROR(VLOOKUP($D179,IF((القيود!$A$1021:$A$1530=$D179)*(القيود!$H$1021:$H$1530=AE$10),القيود!$A$1021:$I$1530,""),2,0),"")</f>
        <v/>
      </c>
      <c r="AF179" s="203" t="str">
        <f t="array" ref="AF179">IFERROR(VLOOKUP($D179,IF((القيود!$A$1021:$A$1530=$D179)*(القيود!$H$1021:$H$1530=AE$10),القيود!$A$1021:$I$1530,""),3,0),"")</f>
        <v/>
      </c>
      <c r="AG179" s="203" t="str">
        <f t="array" ref="AG179">IFERROR(VLOOKUP($D179,IF((القيود!$A$1021:$A$1530=$D179)*(القيود!$H$1021:$H$1530=AG$10),القيود!$A$1021:$I$1530,""),2,0),"")</f>
        <v/>
      </c>
      <c r="AH179" s="203" t="str">
        <f t="array" ref="AH179">IFERROR(VLOOKUP($D179,IF((القيود!$A$1021:$A$1530=$D179)*(القيود!$H$1021:$H$1530=AG$10),القيود!$A$1021:$I$1530,""),3,0),"")</f>
        <v/>
      </c>
      <c r="AI179" s="203" t="str">
        <f t="array" ref="AI179">IFERROR(VLOOKUP($D179,IF((القيود!$A$1021:$A$1530=$D179)*(القيود!$H$1021:$H$1530=AI$10),القيود!$A$1021:$I$1530,""),2,0),"")</f>
        <v/>
      </c>
      <c r="AJ179" s="203" t="str">
        <f t="array" ref="AJ179">IFERROR(VLOOKUP($D179,IF((القيود!$A$1021:$A$1530=$D179)*(القيود!$H$1021:$H$1530=AI$10),القيود!$A$1021:$I$1530,""),3,0),"")</f>
        <v/>
      </c>
      <c r="AK179" s="203" t="str">
        <f t="array" ref="AK179">IFERROR(VLOOKUP($D179,IF((القيود!$A$1021:$A$1530=$D179)*(القيود!$H$1021:$H$1530=AK$10),القيود!$A$1021:$I$1530,""),2,0),"")</f>
        <v/>
      </c>
      <c r="AL179" s="203" t="str">
        <f t="array" ref="AL179">IFERROR(VLOOKUP($D179,IF((القيود!$A$1021:$A$1530=$D179)*(القيود!$H$1021:$H$1530=AK$10),القيود!$A$1021:$I$1530,""),3,0),"")</f>
        <v/>
      </c>
      <c r="AM179" s="203" t="str">
        <f t="array" ref="AM179">IFERROR(VLOOKUP($D179,IF((القيود!$A$1021:$A$1530=$D179)*(القيود!$H$1021:$H$1530=AM$10),القيود!$A$1021:$I$1530,""),2,0),"")</f>
        <v/>
      </c>
      <c r="AN179" s="203" t="str">
        <f t="array" ref="AN179">IFERROR(VLOOKUP($D179,IF((القيود!$A$1021:$A$1530=$D179)*(القيود!$H$1021:$H$1530=AM$10),القيود!$A$1021:$I$1530,""),3,0),"")</f>
        <v/>
      </c>
      <c r="AO179" s="203" t="str">
        <f t="array" ref="AO179">IFERROR(VLOOKUP($D179,IF((القيود!$A$1021:$A$1530=$D179)*(القيود!$H$1021:$H$1530=AO$10),القيود!$A$1021:$I$1530,""),2,0),"")</f>
        <v/>
      </c>
      <c r="AP179" s="203" t="str">
        <f t="array" ref="AP179">IFERROR(VLOOKUP($D179,IF((القيود!$A$1021:$A$1530=$D179)*(القيود!$H$1021:$H$1530=AO$10),القيود!$A$1021:$I$1530,""),3,0),"")</f>
        <v/>
      </c>
      <c r="AQ179" s="203" t="str">
        <f t="array" ref="AQ179">IFERROR(VLOOKUP($D179,IF((القيود!$A$1021:$A$1530=$D179)*(القيود!$H$1021:$H$1530=AQ$10),القيود!$A$1021:$I$1530,""),2,0),"")</f>
        <v/>
      </c>
      <c r="AR179" s="203" t="str">
        <f t="array" ref="AR179">IFERROR(VLOOKUP($D179,IF((القيود!$A$1021:$A$1530=$D179)*(القيود!$H$1021:$H$1530=AQ$10),القيود!$A$1021:$I$1530,""),3,0),"")</f>
        <v/>
      </c>
      <c r="AS179" s="203" t="str">
        <f t="array" ref="AS179">IFERROR(VLOOKUP($D179,IF((القيود!$A$1021:$A$1530=$D179)*(القيود!$H$1021:$H$1530=AS$10),القيود!$A$1021:$I$1530,""),2,0),"")</f>
        <v/>
      </c>
      <c r="AT179" s="203" t="str">
        <f t="array" ref="AT179">IFERROR(VLOOKUP($D179,IF((القيود!$A$1021:$A$1530=$D179)*(القيود!$H$1021:$H$1530=AS$10),القيود!$A$1021:$I$1530,""),3,0),"")</f>
        <v/>
      </c>
      <c r="AU179" s="203" t="str">
        <f t="array" ref="AU179">IFERROR(VLOOKUP($D179,IF((القيود!$A$1021:$A$1530=$D179)*(القيود!$H$1021:$H$1530=AU$10),القيود!$A$1021:$I$1530,""),2,0),"")</f>
        <v/>
      </c>
      <c r="AV179" s="203" t="str">
        <f t="array" ref="AV179">IFERROR(VLOOKUP($D179,IF((القيود!$A$1021:$A$1530=$D179)*(القيود!$H$1021:$H$1530=AU$10),القيود!$A$1021:$I$1530,""),3,0),"")</f>
        <v/>
      </c>
    </row>
    <row r="180" spans="1:48">
      <c r="A180" s="70">
        <f t="shared" si="74"/>
        <v>1</v>
      </c>
      <c r="B180" s="70" t="str">
        <f t="shared" si="75"/>
        <v/>
      </c>
      <c r="C180" s="70" t="str">
        <f t="shared" si="76"/>
        <v/>
      </c>
      <c r="D180" s="77">
        <v>168</v>
      </c>
      <c r="E180" s="71"/>
      <c r="F180" s="83"/>
      <c r="G180" s="84"/>
      <c r="H180" s="103">
        <f t="shared" si="77"/>
        <v>0</v>
      </c>
      <c r="I180" s="103">
        <f t="shared" si="78"/>
        <v>0</v>
      </c>
      <c r="J180" s="104">
        <f t="shared" si="79"/>
        <v>0</v>
      </c>
      <c r="K180" s="203" t="str">
        <f t="array" ref="K180">IFERROR(VLOOKUP($D180,IF((القيود!$A$1021:$A$1530=$D180)*(القيود!$H$1021:$H$1530=K$10),القيود!$A$1021:$I$1530,""),2,0),"")</f>
        <v/>
      </c>
      <c r="L180" s="203" t="str">
        <f t="array" ref="L180">IFERROR(VLOOKUP($D180,IF((القيود!$A$1021:$A$1530=$D180)*(القيود!$H$1021:$H$1530=K$10),القيود!$A$1021:$I$1530,""),3,0),"")</f>
        <v/>
      </c>
      <c r="M180" s="203" t="str">
        <f t="array" ref="M180">IFERROR(VLOOKUP($D180,IF((القيود!$A$1021:$A$1530=$D180)*(القيود!$H$1021:$H$1530=M$10),القيود!$A$1021:$I$1530,""),2,0),"")</f>
        <v/>
      </c>
      <c r="N180" s="203" t="str">
        <f t="array" ref="N180">IFERROR(VLOOKUP($D180,IF((القيود!$A$1021:$A$1530=$D180)*(القيود!$H$1021:$H$1530=M$10),القيود!$A$1021:$I$1530,""),3,0),"")</f>
        <v/>
      </c>
      <c r="O180" s="203" t="str">
        <f t="array" ref="O180">IFERROR(VLOOKUP($D180,IF((القيود!$A$1021:$A$1530=$D180)*(القيود!$H$1021:$H$1530=O$10),القيود!$A$1021:$I$1530,""),2,0),"")</f>
        <v/>
      </c>
      <c r="P180" s="203" t="str">
        <f t="array" ref="P180">IFERROR(VLOOKUP($D180,IF((القيود!$A$1021:$A$1530=$D180)*(القيود!$H$1021:$H$1530=O$10),القيود!$A$1021:$I$1530,""),3,0),"")</f>
        <v/>
      </c>
      <c r="Q180" s="203" t="str">
        <f t="array" ref="Q180">IFERROR(VLOOKUP($D180,IF((القيود!$A$1021:$A$1530=$D180)*(القيود!$H$1021:$H$1530=Q$10),القيود!$A$1021:$I$1530,""),2,0),"")</f>
        <v/>
      </c>
      <c r="R180" s="203" t="str">
        <f t="array" ref="R180">IFERROR(VLOOKUP($D180,IF((القيود!$A$1021:$A$1530=$D180)*(القيود!$H$1021:$H$1530=Q$10),القيود!$A$1021:$I$1530,""),3,0),"")</f>
        <v/>
      </c>
      <c r="S180" s="203" t="str">
        <f t="array" ref="S180">IFERROR(VLOOKUP($D180,IF((القيود!$A$1021:$A$1530=$D180)*(القيود!$H$1021:$H$1530=S$10),القيود!$A$1021:$I$1530,""),2,0),"")</f>
        <v/>
      </c>
      <c r="T180" s="203" t="str">
        <f t="array" ref="T180">IFERROR(VLOOKUP($D180,IF((القيود!$A$1021:$A$1530=$D180)*(القيود!$H$1021:$H$1530=S$10),القيود!$A$1021:$I$1530,""),3,0),"")</f>
        <v/>
      </c>
      <c r="U180" s="203" t="str">
        <f t="array" ref="U180">IFERROR(VLOOKUP($D180,IF((القيود!$A$1021:$A$1530=$D180)*(القيود!$H$1021:$H$1530=U$10),القيود!$A$1021:$I$1530,""),2,0),"")</f>
        <v/>
      </c>
      <c r="V180" s="203" t="str">
        <f t="array" ref="V180">IFERROR(VLOOKUP($D180,IF((القيود!$A$1021:$A$1530=$D180)*(القيود!$H$1021:$H$1530=U$10),القيود!$A$1021:$I$1530,""),3,0),"")</f>
        <v/>
      </c>
      <c r="W180" s="203" t="str">
        <f t="array" ref="W180">IFERROR(VLOOKUP($D180,IF((القيود!$A$1021:$A$1530=$D180)*(القيود!$H$1021:$H$1530=W$10),القيود!$A$1021:$I$1530,""),2,0),"")</f>
        <v/>
      </c>
      <c r="X180" s="203" t="str">
        <f t="array" ref="X180">IFERROR(VLOOKUP($D180,IF((القيود!$A$1021:$A$1530=$D180)*(القيود!$H$1021:$H$1530=W$10),القيود!$A$1021:$I$1530,""),3,0),"")</f>
        <v/>
      </c>
      <c r="Y180" s="203" t="str">
        <f t="array" ref="Y180">IFERROR(VLOOKUP($D180,IF((القيود!$A$1021:$A$1530=$D180)*(القيود!$H$1021:$H$1530=Y$10),القيود!$A$1021:$I$1530,""),2,0),"")</f>
        <v/>
      </c>
      <c r="Z180" s="203" t="str">
        <f t="array" ref="Z180">IFERROR(VLOOKUP($D180,IF((القيود!$A$1021:$A$1530=$D180)*(القيود!$H$1021:$H$1530=Y$10),القيود!$A$1021:$I$1530,""),3,0),"")</f>
        <v/>
      </c>
      <c r="AA180" s="203" t="str">
        <f t="array" ref="AA180">IFERROR(VLOOKUP($D180,IF((القيود!$A$1021:$A$1530=$D180)*(القيود!$H$1021:$H$1530=AA$10),القيود!$A$1021:$I$1530,""),2,0),"")</f>
        <v/>
      </c>
      <c r="AB180" s="203" t="str">
        <f t="array" ref="AB180">IFERROR(VLOOKUP($D180,IF((القيود!$A$1021:$A$1530=$D180)*(القيود!$H$1021:$H$1530=AA$10),القيود!$A$1021:$I$1530,""),3,0),"")</f>
        <v/>
      </c>
      <c r="AC180" s="203" t="str">
        <f t="array" ref="AC180">IFERROR(VLOOKUP($D180,IF((القيود!$A$1021:$A$1530=$D180)*(القيود!$H$1021:$H$1530=AC$10),القيود!$A$1021:$I$1530,""),2,0),"")</f>
        <v/>
      </c>
      <c r="AD180" s="203" t="str">
        <f t="array" ref="AD180">IFERROR(VLOOKUP($D180,IF((القيود!$A$1021:$A$1530=$D180)*(القيود!$H$1021:$H$1530=AC$10),القيود!$A$1021:$I$1530,""),3,0),"")</f>
        <v/>
      </c>
      <c r="AE180" s="203" t="str">
        <f t="array" ref="AE180">IFERROR(VLOOKUP($D180,IF((القيود!$A$1021:$A$1530=$D180)*(القيود!$H$1021:$H$1530=AE$10),القيود!$A$1021:$I$1530,""),2,0),"")</f>
        <v/>
      </c>
      <c r="AF180" s="203" t="str">
        <f t="array" ref="AF180">IFERROR(VLOOKUP($D180,IF((القيود!$A$1021:$A$1530=$D180)*(القيود!$H$1021:$H$1530=AE$10),القيود!$A$1021:$I$1530,""),3,0),"")</f>
        <v/>
      </c>
      <c r="AG180" s="203" t="str">
        <f t="array" ref="AG180">IFERROR(VLOOKUP($D180,IF((القيود!$A$1021:$A$1530=$D180)*(القيود!$H$1021:$H$1530=AG$10),القيود!$A$1021:$I$1530,""),2,0),"")</f>
        <v/>
      </c>
      <c r="AH180" s="203" t="str">
        <f t="array" ref="AH180">IFERROR(VLOOKUP($D180,IF((القيود!$A$1021:$A$1530=$D180)*(القيود!$H$1021:$H$1530=AG$10),القيود!$A$1021:$I$1530,""),3,0),"")</f>
        <v/>
      </c>
      <c r="AI180" s="203" t="str">
        <f t="array" ref="AI180">IFERROR(VLOOKUP($D180,IF((القيود!$A$1021:$A$1530=$D180)*(القيود!$H$1021:$H$1530=AI$10),القيود!$A$1021:$I$1530,""),2,0),"")</f>
        <v/>
      </c>
      <c r="AJ180" s="203" t="str">
        <f t="array" ref="AJ180">IFERROR(VLOOKUP($D180,IF((القيود!$A$1021:$A$1530=$D180)*(القيود!$H$1021:$H$1530=AI$10),القيود!$A$1021:$I$1530,""),3,0),"")</f>
        <v/>
      </c>
      <c r="AK180" s="203" t="str">
        <f t="array" ref="AK180">IFERROR(VLOOKUP($D180,IF((القيود!$A$1021:$A$1530=$D180)*(القيود!$H$1021:$H$1530=AK$10),القيود!$A$1021:$I$1530,""),2,0),"")</f>
        <v/>
      </c>
      <c r="AL180" s="203" t="str">
        <f t="array" ref="AL180">IFERROR(VLOOKUP($D180,IF((القيود!$A$1021:$A$1530=$D180)*(القيود!$H$1021:$H$1530=AK$10),القيود!$A$1021:$I$1530,""),3,0),"")</f>
        <v/>
      </c>
      <c r="AM180" s="203" t="str">
        <f t="array" ref="AM180">IFERROR(VLOOKUP($D180,IF((القيود!$A$1021:$A$1530=$D180)*(القيود!$H$1021:$H$1530=AM$10),القيود!$A$1021:$I$1530,""),2,0),"")</f>
        <v/>
      </c>
      <c r="AN180" s="203" t="str">
        <f t="array" ref="AN180">IFERROR(VLOOKUP($D180,IF((القيود!$A$1021:$A$1530=$D180)*(القيود!$H$1021:$H$1530=AM$10),القيود!$A$1021:$I$1530,""),3,0),"")</f>
        <v/>
      </c>
      <c r="AO180" s="203" t="str">
        <f t="array" ref="AO180">IFERROR(VLOOKUP($D180,IF((القيود!$A$1021:$A$1530=$D180)*(القيود!$H$1021:$H$1530=AO$10),القيود!$A$1021:$I$1530,""),2,0),"")</f>
        <v/>
      </c>
      <c r="AP180" s="203" t="str">
        <f t="array" ref="AP180">IFERROR(VLOOKUP($D180,IF((القيود!$A$1021:$A$1530=$D180)*(القيود!$H$1021:$H$1530=AO$10),القيود!$A$1021:$I$1530,""),3,0),"")</f>
        <v/>
      </c>
      <c r="AQ180" s="203" t="str">
        <f t="array" ref="AQ180">IFERROR(VLOOKUP($D180,IF((القيود!$A$1021:$A$1530=$D180)*(القيود!$H$1021:$H$1530=AQ$10),القيود!$A$1021:$I$1530,""),2,0),"")</f>
        <v/>
      </c>
      <c r="AR180" s="203" t="str">
        <f t="array" ref="AR180">IFERROR(VLOOKUP($D180,IF((القيود!$A$1021:$A$1530=$D180)*(القيود!$H$1021:$H$1530=AQ$10),القيود!$A$1021:$I$1530,""),3,0),"")</f>
        <v/>
      </c>
      <c r="AS180" s="203" t="str">
        <f t="array" ref="AS180">IFERROR(VLOOKUP($D180,IF((القيود!$A$1021:$A$1530=$D180)*(القيود!$H$1021:$H$1530=AS$10),القيود!$A$1021:$I$1530,""),2,0),"")</f>
        <v/>
      </c>
      <c r="AT180" s="203" t="str">
        <f t="array" ref="AT180">IFERROR(VLOOKUP($D180,IF((القيود!$A$1021:$A$1530=$D180)*(القيود!$H$1021:$H$1530=AS$10),القيود!$A$1021:$I$1530,""),3,0),"")</f>
        <v/>
      </c>
      <c r="AU180" s="203" t="str">
        <f t="array" ref="AU180">IFERROR(VLOOKUP($D180,IF((القيود!$A$1021:$A$1530=$D180)*(القيود!$H$1021:$H$1530=AU$10),القيود!$A$1021:$I$1530,""),2,0),"")</f>
        <v/>
      </c>
      <c r="AV180" s="203" t="str">
        <f t="array" ref="AV180">IFERROR(VLOOKUP($D180,IF((القيود!$A$1021:$A$1530=$D180)*(القيود!$H$1021:$H$1530=AU$10),القيود!$A$1021:$I$1530,""),3,0),"")</f>
        <v/>
      </c>
    </row>
    <row r="181" spans="1:48">
      <c r="A181" s="70">
        <f t="shared" si="74"/>
        <v>1</v>
      </c>
      <c r="B181" s="70" t="str">
        <f t="shared" si="75"/>
        <v/>
      </c>
      <c r="C181" s="70" t="str">
        <f t="shared" si="76"/>
        <v/>
      </c>
      <c r="D181" s="77">
        <v>169</v>
      </c>
      <c r="E181" s="80"/>
      <c r="F181" s="83"/>
      <c r="G181" s="84"/>
      <c r="H181" s="103">
        <f t="shared" si="77"/>
        <v>0</v>
      </c>
      <c r="I181" s="103">
        <f t="shared" si="78"/>
        <v>0</v>
      </c>
      <c r="J181" s="104">
        <f t="shared" si="79"/>
        <v>0</v>
      </c>
      <c r="K181" s="203" t="str">
        <f t="array" ref="K181">IFERROR(VLOOKUP($D181,IF((القيود!$A$1021:$A$1530=$D181)*(القيود!$H$1021:$H$1530=K$10),القيود!$A$1021:$I$1530,""),2,0),"")</f>
        <v/>
      </c>
      <c r="L181" s="203" t="str">
        <f t="array" ref="L181">IFERROR(VLOOKUP($D181,IF((القيود!$A$1021:$A$1530=$D181)*(القيود!$H$1021:$H$1530=K$10),القيود!$A$1021:$I$1530,""),3,0),"")</f>
        <v/>
      </c>
      <c r="M181" s="203" t="str">
        <f t="array" ref="M181">IFERROR(VLOOKUP($D181,IF((القيود!$A$1021:$A$1530=$D181)*(القيود!$H$1021:$H$1530=M$10),القيود!$A$1021:$I$1530,""),2,0),"")</f>
        <v/>
      </c>
      <c r="N181" s="203" t="str">
        <f t="array" ref="N181">IFERROR(VLOOKUP($D181,IF((القيود!$A$1021:$A$1530=$D181)*(القيود!$H$1021:$H$1530=M$10),القيود!$A$1021:$I$1530,""),3,0),"")</f>
        <v/>
      </c>
      <c r="O181" s="203" t="str">
        <f t="array" ref="O181">IFERROR(VLOOKUP($D181,IF((القيود!$A$1021:$A$1530=$D181)*(القيود!$H$1021:$H$1530=O$10),القيود!$A$1021:$I$1530,""),2,0),"")</f>
        <v/>
      </c>
      <c r="P181" s="203" t="str">
        <f t="array" ref="P181">IFERROR(VLOOKUP($D181,IF((القيود!$A$1021:$A$1530=$D181)*(القيود!$H$1021:$H$1530=O$10),القيود!$A$1021:$I$1530,""),3,0),"")</f>
        <v/>
      </c>
      <c r="Q181" s="203" t="str">
        <f t="array" ref="Q181">IFERROR(VLOOKUP($D181,IF((القيود!$A$1021:$A$1530=$D181)*(القيود!$H$1021:$H$1530=Q$10),القيود!$A$1021:$I$1530,""),2,0),"")</f>
        <v/>
      </c>
      <c r="R181" s="203" t="str">
        <f t="array" ref="R181">IFERROR(VLOOKUP($D181,IF((القيود!$A$1021:$A$1530=$D181)*(القيود!$H$1021:$H$1530=Q$10),القيود!$A$1021:$I$1530,""),3,0),"")</f>
        <v/>
      </c>
      <c r="S181" s="203" t="str">
        <f t="array" ref="S181">IFERROR(VLOOKUP($D181,IF((القيود!$A$1021:$A$1530=$D181)*(القيود!$H$1021:$H$1530=S$10),القيود!$A$1021:$I$1530,""),2,0),"")</f>
        <v/>
      </c>
      <c r="T181" s="203" t="str">
        <f t="array" ref="T181">IFERROR(VLOOKUP($D181,IF((القيود!$A$1021:$A$1530=$D181)*(القيود!$H$1021:$H$1530=S$10),القيود!$A$1021:$I$1530,""),3,0),"")</f>
        <v/>
      </c>
      <c r="U181" s="203" t="str">
        <f t="array" ref="U181">IFERROR(VLOOKUP($D181,IF((القيود!$A$1021:$A$1530=$D181)*(القيود!$H$1021:$H$1530=U$10),القيود!$A$1021:$I$1530,""),2,0),"")</f>
        <v/>
      </c>
      <c r="V181" s="203" t="str">
        <f t="array" ref="V181">IFERROR(VLOOKUP($D181,IF((القيود!$A$1021:$A$1530=$D181)*(القيود!$H$1021:$H$1530=U$10),القيود!$A$1021:$I$1530,""),3,0),"")</f>
        <v/>
      </c>
      <c r="W181" s="203" t="str">
        <f t="array" ref="W181">IFERROR(VLOOKUP($D181,IF((القيود!$A$1021:$A$1530=$D181)*(القيود!$H$1021:$H$1530=W$10),القيود!$A$1021:$I$1530,""),2,0),"")</f>
        <v/>
      </c>
      <c r="X181" s="203" t="str">
        <f t="array" ref="X181">IFERROR(VLOOKUP($D181,IF((القيود!$A$1021:$A$1530=$D181)*(القيود!$H$1021:$H$1530=W$10),القيود!$A$1021:$I$1530,""),3,0),"")</f>
        <v/>
      </c>
      <c r="Y181" s="203" t="str">
        <f t="array" ref="Y181">IFERROR(VLOOKUP($D181,IF((القيود!$A$1021:$A$1530=$D181)*(القيود!$H$1021:$H$1530=Y$10),القيود!$A$1021:$I$1530,""),2,0),"")</f>
        <v/>
      </c>
      <c r="Z181" s="203" t="str">
        <f t="array" ref="Z181">IFERROR(VLOOKUP($D181,IF((القيود!$A$1021:$A$1530=$D181)*(القيود!$H$1021:$H$1530=Y$10),القيود!$A$1021:$I$1530,""),3,0),"")</f>
        <v/>
      </c>
      <c r="AA181" s="203" t="str">
        <f t="array" ref="AA181">IFERROR(VLOOKUP($D181,IF((القيود!$A$1021:$A$1530=$D181)*(القيود!$H$1021:$H$1530=AA$10),القيود!$A$1021:$I$1530,""),2,0),"")</f>
        <v/>
      </c>
      <c r="AB181" s="203" t="str">
        <f t="array" ref="AB181">IFERROR(VLOOKUP($D181,IF((القيود!$A$1021:$A$1530=$D181)*(القيود!$H$1021:$H$1530=AA$10),القيود!$A$1021:$I$1530,""),3,0),"")</f>
        <v/>
      </c>
      <c r="AC181" s="203" t="str">
        <f t="array" ref="AC181">IFERROR(VLOOKUP($D181,IF((القيود!$A$1021:$A$1530=$D181)*(القيود!$H$1021:$H$1530=AC$10),القيود!$A$1021:$I$1530,""),2,0),"")</f>
        <v/>
      </c>
      <c r="AD181" s="203" t="str">
        <f t="array" ref="AD181">IFERROR(VLOOKUP($D181,IF((القيود!$A$1021:$A$1530=$D181)*(القيود!$H$1021:$H$1530=AC$10),القيود!$A$1021:$I$1530,""),3,0),"")</f>
        <v/>
      </c>
      <c r="AE181" s="203" t="str">
        <f t="array" ref="AE181">IFERROR(VLOOKUP($D181,IF((القيود!$A$1021:$A$1530=$D181)*(القيود!$H$1021:$H$1530=AE$10),القيود!$A$1021:$I$1530,""),2,0),"")</f>
        <v/>
      </c>
      <c r="AF181" s="203" t="str">
        <f t="array" ref="AF181">IFERROR(VLOOKUP($D181,IF((القيود!$A$1021:$A$1530=$D181)*(القيود!$H$1021:$H$1530=AE$10),القيود!$A$1021:$I$1530,""),3,0),"")</f>
        <v/>
      </c>
      <c r="AG181" s="203" t="str">
        <f t="array" ref="AG181">IFERROR(VLOOKUP($D181,IF((القيود!$A$1021:$A$1530=$D181)*(القيود!$H$1021:$H$1530=AG$10),القيود!$A$1021:$I$1530,""),2,0),"")</f>
        <v/>
      </c>
      <c r="AH181" s="203" t="str">
        <f t="array" ref="AH181">IFERROR(VLOOKUP($D181,IF((القيود!$A$1021:$A$1530=$D181)*(القيود!$H$1021:$H$1530=AG$10),القيود!$A$1021:$I$1530,""),3,0),"")</f>
        <v/>
      </c>
      <c r="AI181" s="203" t="str">
        <f t="array" ref="AI181">IFERROR(VLOOKUP($D181,IF((القيود!$A$1021:$A$1530=$D181)*(القيود!$H$1021:$H$1530=AI$10),القيود!$A$1021:$I$1530,""),2,0),"")</f>
        <v/>
      </c>
      <c r="AJ181" s="203" t="str">
        <f t="array" ref="AJ181">IFERROR(VLOOKUP($D181,IF((القيود!$A$1021:$A$1530=$D181)*(القيود!$H$1021:$H$1530=AI$10),القيود!$A$1021:$I$1530,""),3,0),"")</f>
        <v/>
      </c>
      <c r="AK181" s="203" t="str">
        <f t="array" ref="AK181">IFERROR(VLOOKUP($D181,IF((القيود!$A$1021:$A$1530=$D181)*(القيود!$H$1021:$H$1530=AK$10),القيود!$A$1021:$I$1530,""),2,0),"")</f>
        <v/>
      </c>
      <c r="AL181" s="203" t="str">
        <f t="array" ref="AL181">IFERROR(VLOOKUP($D181,IF((القيود!$A$1021:$A$1530=$D181)*(القيود!$H$1021:$H$1530=AK$10),القيود!$A$1021:$I$1530,""),3,0),"")</f>
        <v/>
      </c>
      <c r="AM181" s="203" t="str">
        <f t="array" ref="AM181">IFERROR(VLOOKUP($D181,IF((القيود!$A$1021:$A$1530=$D181)*(القيود!$H$1021:$H$1530=AM$10),القيود!$A$1021:$I$1530,""),2,0),"")</f>
        <v/>
      </c>
      <c r="AN181" s="203" t="str">
        <f t="array" ref="AN181">IFERROR(VLOOKUP($D181,IF((القيود!$A$1021:$A$1530=$D181)*(القيود!$H$1021:$H$1530=AM$10),القيود!$A$1021:$I$1530,""),3,0),"")</f>
        <v/>
      </c>
      <c r="AO181" s="203" t="str">
        <f t="array" ref="AO181">IFERROR(VLOOKUP($D181,IF((القيود!$A$1021:$A$1530=$D181)*(القيود!$H$1021:$H$1530=AO$10),القيود!$A$1021:$I$1530,""),2,0),"")</f>
        <v/>
      </c>
      <c r="AP181" s="203" t="str">
        <f t="array" ref="AP181">IFERROR(VLOOKUP($D181,IF((القيود!$A$1021:$A$1530=$D181)*(القيود!$H$1021:$H$1530=AO$10),القيود!$A$1021:$I$1530,""),3,0),"")</f>
        <v/>
      </c>
      <c r="AQ181" s="203" t="str">
        <f t="array" ref="AQ181">IFERROR(VLOOKUP($D181,IF((القيود!$A$1021:$A$1530=$D181)*(القيود!$H$1021:$H$1530=AQ$10),القيود!$A$1021:$I$1530,""),2,0),"")</f>
        <v/>
      </c>
      <c r="AR181" s="203" t="str">
        <f t="array" ref="AR181">IFERROR(VLOOKUP($D181,IF((القيود!$A$1021:$A$1530=$D181)*(القيود!$H$1021:$H$1530=AQ$10),القيود!$A$1021:$I$1530,""),3,0),"")</f>
        <v/>
      </c>
      <c r="AS181" s="203" t="str">
        <f t="array" ref="AS181">IFERROR(VLOOKUP($D181,IF((القيود!$A$1021:$A$1530=$D181)*(القيود!$H$1021:$H$1530=AS$10),القيود!$A$1021:$I$1530,""),2,0),"")</f>
        <v/>
      </c>
      <c r="AT181" s="203" t="str">
        <f t="array" ref="AT181">IFERROR(VLOOKUP($D181,IF((القيود!$A$1021:$A$1530=$D181)*(القيود!$H$1021:$H$1530=AS$10),القيود!$A$1021:$I$1530,""),3,0),"")</f>
        <v/>
      </c>
      <c r="AU181" s="203" t="str">
        <f t="array" ref="AU181">IFERROR(VLOOKUP($D181,IF((القيود!$A$1021:$A$1530=$D181)*(القيود!$H$1021:$H$1530=AU$10),القيود!$A$1021:$I$1530,""),2,0),"")</f>
        <v/>
      </c>
      <c r="AV181" s="203" t="str">
        <f t="array" ref="AV181">IFERROR(VLOOKUP($D181,IF((القيود!$A$1021:$A$1530=$D181)*(القيود!$H$1021:$H$1530=AU$10),القيود!$A$1021:$I$1530,""),3,0),"")</f>
        <v/>
      </c>
    </row>
    <row r="182" spans="1:48" s="204" customFormat="1">
      <c r="A182" s="197">
        <f t="shared" si="74"/>
        <v>1</v>
      </c>
      <c r="B182" s="197" t="str">
        <f t="shared" si="75"/>
        <v/>
      </c>
      <c r="C182" s="197" t="str">
        <f t="shared" si="76"/>
        <v/>
      </c>
      <c r="D182" s="196">
        <v>170</v>
      </c>
      <c r="E182" s="198"/>
      <c r="F182" s="93"/>
      <c r="G182" s="202"/>
      <c r="H182" s="103">
        <f t="shared" si="77"/>
        <v>0</v>
      </c>
      <c r="I182" s="103">
        <f t="shared" si="78"/>
        <v>0</v>
      </c>
      <c r="J182" s="104">
        <f t="shared" si="79"/>
        <v>0</v>
      </c>
      <c r="K182" s="200" t="str">
        <f t="array" ref="K182">IFERROR(VLOOKUP($D182,IF((القيود!$A$1021:$A$1530=$D182)*(القيود!$H$1021:$H$1530=K$10),القيود!$A$1021:$I$1530,""),2,0),"")</f>
        <v/>
      </c>
      <c r="L182" s="200" t="str">
        <f t="array" ref="L182">IFERROR(VLOOKUP($D182,IF((القيود!$A$1021:$A$1530=$D182)*(القيود!$H$1021:$H$1530=K$10),القيود!$A$1021:$I$1530,""),3,0),"")</f>
        <v/>
      </c>
      <c r="M182" s="200" t="str">
        <f t="array" ref="M182">IFERROR(VLOOKUP($D182,IF((القيود!$A$1021:$A$1530=$D182)*(القيود!$H$1021:$H$1530=M$10),القيود!$A$1021:$I$1530,""),2,0),"")</f>
        <v/>
      </c>
      <c r="N182" s="200" t="str">
        <f t="array" ref="N182">IFERROR(VLOOKUP($D182,IF((القيود!$A$1021:$A$1530=$D182)*(القيود!$H$1021:$H$1530=M$10),القيود!$A$1021:$I$1530,""),3,0),"")</f>
        <v/>
      </c>
      <c r="O182" s="200" t="str">
        <f t="array" ref="O182">IFERROR(VLOOKUP($D182,IF((القيود!$A$1021:$A$1530=$D182)*(القيود!$H$1021:$H$1530=O$10),القيود!$A$1021:$I$1530,""),2,0),"")</f>
        <v/>
      </c>
      <c r="P182" s="200" t="str">
        <f t="array" ref="P182">IFERROR(VLOOKUP($D182,IF((القيود!$A$1021:$A$1530=$D182)*(القيود!$H$1021:$H$1530=O$10),القيود!$A$1021:$I$1530,""),3,0),"")</f>
        <v/>
      </c>
      <c r="Q182" s="200" t="str">
        <f t="array" ref="Q182">IFERROR(VLOOKUP($D182,IF((القيود!$A$1021:$A$1530=$D182)*(القيود!$H$1021:$H$1530=Q$10),القيود!$A$1021:$I$1530,""),2,0),"")</f>
        <v/>
      </c>
      <c r="R182" s="200" t="str">
        <f t="array" ref="R182">IFERROR(VLOOKUP($D182,IF((القيود!$A$1021:$A$1530=$D182)*(القيود!$H$1021:$H$1530=Q$10),القيود!$A$1021:$I$1530,""),3,0),"")</f>
        <v/>
      </c>
      <c r="S182" s="200" t="str">
        <f t="array" ref="S182">IFERROR(VLOOKUP($D182,IF((القيود!$A$1021:$A$1530=$D182)*(القيود!$H$1021:$H$1530=S$10),القيود!$A$1021:$I$1530,""),2,0),"")</f>
        <v/>
      </c>
      <c r="T182" s="200" t="str">
        <f t="array" ref="T182">IFERROR(VLOOKUP($D182,IF((القيود!$A$1021:$A$1530=$D182)*(القيود!$H$1021:$H$1530=S$10),القيود!$A$1021:$I$1530,""),3,0),"")</f>
        <v/>
      </c>
      <c r="U182" s="200" t="str">
        <f t="array" ref="U182">IFERROR(VLOOKUP($D182,IF((القيود!$A$1021:$A$1530=$D182)*(القيود!$H$1021:$H$1530=U$10),القيود!$A$1021:$I$1530,""),2,0),"")</f>
        <v/>
      </c>
      <c r="V182" s="200" t="str">
        <f t="array" ref="V182">IFERROR(VLOOKUP($D182,IF((القيود!$A$1021:$A$1530=$D182)*(القيود!$H$1021:$H$1530=U$10),القيود!$A$1021:$I$1530,""),3,0),"")</f>
        <v/>
      </c>
      <c r="W182" s="200" t="str">
        <f t="array" ref="W182">IFERROR(VLOOKUP($D182,IF((القيود!$A$1021:$A$1530=$D182)*(القيود!$H$1021:$H$1530=W$10),القيود!$A$1021:$I$1530,""),2,0),"")</f>
        <v/>
      </c>
      <c r="X182" s="200" t="str">
        <f t="array" ref="X182">IFERROR(VLOOKUP($D182,IF((القيود!$A$1021:$A$1530=$D182)*(القيود!$H$1021:$H$1530=W$10),القيود!$A$1021:$I$1530,""),3,0),"")</f>
        <v/>
      </c>
      <c r="Y182" s="200" t="str">
        <f t="array" ref="Y182">IFERROR(VLOOKUP($D182,IF((القيود!$A$1021:$A$1530=$D182)*(القيود!$H$1021:$H$1530=Y$10),القيود!$A$1021:$I$1530,""),2,0),"")</f>
        <v/>
      </c>
      <c r="Z182" s="200" t="str">
        <f t="array" ref="Z182">IFERROR(VLOOKUP($D182,IF((القيود!$A$1021:$A$1530=$D182)*(القيود!$H$1021:$H$1530=Y$10),القيود!$A$1021:$I$1530,""),3,0),"")</f>
        <v/>
      </c>
      <c r="AA182" s="200" t="str">
        <f t="array" ref="AA182">IFERROR(VLOOKUP($D182,IF((القيود!$A$1021:$A$1530=$D182)*(القيود!$H$1021:$H$1530=AA$10),القيود!$A$1021:$I$1530,""),2,0),"")</f>
        <v/>
      </c>
      <c r="AB182" s="200" t="str">
        <f t="array" ref="AB182">IFERROR(VLOOKUP($D182,IF((القيود!$A$1021:$A$1530=$D182)*(القيود!$H$1021:$H$1530=AA$10),القيود!$A$1021:$I$1530,""),3,0),"")</f>
        <v/>
      </c>
      <c r="AC182" s="200" t="str">
        <f t="array" ref="AC182">IFERROR(VLOOKUP($D182,IF((القيود!$A$1021:$A$1530=$D182)*(القيود!$H$1021:$H$1530=AC$10),القيود!$A$1021:$I$1530,""),2,0),"")</f>
        <v/>
      </c>
      <c r="AD182" s="200" t="str">
        <f t="array" ref="AD182">IFERROR(VLOOKUP($D182,IF((القيود!$A$1021:$A$1530=$D182)*(القيود!$H$1021:$H$1530=AC$10),القيود!$A$1021:$I$1530,""),3,0),"")</f>
        <v/>
      </c>
      <c r="AE182" s="200" t="str">
        <f t="array" ref="AE182">IFERROR(VLOOKUP($D182,IF((القيود!$A$1021:$A$1530=$D182)*(القيود!$H$1021:$H$1530=AE$10),القيود!$A$1021:$I$1530,""),2,0),"")</f>
        <v/>
      </c>
      <c r="AF182" s="200" t="str">
        <f t="array" ref="AF182">IFERROR(VLOOKUP($D182,IF((القيود!$A$1021:$A$1530=$D182)*(القيود!$H$1021:$H$1530=AE$10),القيود!$A$1021:$I$1530,""),3,0),"")</f>
        <v/>
      </c>
      <c r="AG182" s="200" t="str">
        <f t="array" ref="AG182">IFERROR(VLOOKUP($D182,IF((القيود!$A$1021:$A$1530=$D182)*(القيود!$H$1021:$H$1530=AG$10),القيود!$A$1021:$I$1530,""),2,0),"")</f>
        <v/>
      </c>
      <c r="AH182" s="200" t="str">
        <f t="array" ref="AH182">IFERROR(VLOOKUP($D182,IF((القيود!$A$1021:$A$1530=$D182)*(القيود!$H$1021:$H$1530=AG$10),القيود!$A$1021:$I$1530,""),3,0),"")</f>
        <v/>
      </c>
      <c r="AI182" s="200" t="str">
        <f t="array" ref="AI182">IFERROR(VLOOKUP($D182,IF((القيود!$A$1021:$A$1530=$D182)*(القيود!$H$1021:$H$1530=AI$10),القيود!$A$1021:$I$1530,""),2,0),"")</f>
        <v/>
      </c>
      <c r="AJ182" s="200" t="str">
        <f t="array" ref="AJ182">IFERROR(VLOOKUP($D182,IF((القيود!$A$1021:$A$1530=$D182)*(القيود!$H$1021:$H$1530=AI$10),القيود!$A$1021:$I$1530,""),3,0),"")</f>
        <v/>
      </c>
      <c r="AK182" s="200" t="str">
        <f t="array" ref="AK182">IFERROR(VLOOKUP($D182,IF((القيود!$A$1021:$A$1530=$D182)*(القيود!$H$1021:$H$1530=AK$10),القيود!$A$1021:$I$1530,""),2,0),"")</f>
        <v/>
      </c>
      <c r="AL182" s="200" t="str">
        <f t="array" ref="AL182">IFERROR(VLOOKUP($D182,IF((القيود!$A$1021:$A$1530=$D182)*(القيود!$H$1021:$H$1530=AK$10),القيود!$A$1021:$I$1530,""),3,0),"")</f>
        <v/>
      </c>
      <c r="AM182" s="200" t="str">
        <f t="array" ref="AM182">IFERROR(VLOOKUP($D182,IF((القيود!$A$1021:$A$1530=$D182)*(القيود!$H$1021:$H$1530=AM$10),القيود!$A$1021:$I$1530,""),2,0),"")</f>
        <v/>
      </c>
      <c r="AN182" s="200" t="str">
        <f t="array" ref="AN182">IFERROR(VLOOKUP($D182,IF((القيود!$A$1021:$A$1530=$D182)*(القيود!$H$1021:$H$1530=AM$10),القيود!$A$1021:$I$1530,""),3,0),"")</f>
        <v/>
      </c>
      <c r="AO182" s="200" t="str">
        <f t="array" ref="AO182">IFERROR(VLOOKUP($D182,IF((القيود!$A$1021:$A$1530=$D182)*(القيود!$H$1021:$H$1530=AO$10),القيود!$A$1021:$I$1530,""),2,0),"")</f>
        <v/>
      </c>
      <c r="AP182" s="200" t="str">
        <f t="array" ref="AP182">IFERROR(VLOOKUP($D182,IF((القيود!$A$1021:$A$1530=$D182)*(القيود!$H$1021:$H$1530=AO$10),القيود!$A$1021:$I$1530,""),3,0),"")</f>
        <v/>
      </c>
      <c r="AQ182" s="200" t="str">
        <f t="array" ref="AQ182">IFERROR(VLOOKUP($D182,IF((القيود!$A$1021:$A$1530=$D182)*(القيود!$H$1021:$H$1530=AQ$10),القيود!$A$1021:$I$1530,""),2,0),"")</f>
        <v/>
      </c>
      <c r="AR182" s="200" t="str">
        <f t="array" ref="AR182">IFERROR(VLOOKUP($D182,IF((القيود!$A$1021:$A$1530=$D182)*(القيود!$H$1021:$H$1530=AQ$10),القيود!$A$1021:$I$1530,""),3,0),"")</f>
        <v/>
      </c>
      <c r="AS182" s="200" t="str">
        <f t="array" ref="AS182">IFERROR(VLOOKUP($D182,IF((القيود!$A$1021:$A$1530=$D182)*(القيود!$H$1021:$H$1530=AS$10),القيود!$A$1021:$I$1530,""),2,0),"")</f>
        <v/>
      </c>
      <c r="AT182" s="200" t="str">
        <f t="array" ref="AT182">IFERROR(VLOOKUP($D182,IF((القيود!$A$1021:$A$1530=$D182)*(القيود!$H$1021:$H$1530=AS$10),القيود!$A$1021:$I$1530,""),3,0),"")</f>
        <v/>
      </c>
      <c r="AU182" s="200" t="str">
        <f t="array" ref="AU182">IFERROR(VLOOKUP($D182,IF((القيود!$A$1021:$A$1530=$D182)*(القيود!$H$1021:$H$1530=AU$10),القيود!$A$1021:$I$1530,""),2,0),"")</f>
        <v/>
      </c>
      <c r="AV182" s="200" t="str">
        <f t="array" ref="AV182">IFERROR(VLOOKUP($D182,IF((القيود!$A$1021:$A$1530=$D182)*(القيود!$H$1021:$H$1530=AU$10),القيود!$A$1021:$I$1530,""),3,0),"")</f>
        <v/>
      </c>
    </row>
    <row r="183" spans="1:48">
      <c r="A183" s="70">
        <f t="shared" si="74"/>
        <v>1</v>
      </c>
      <c r="B183" s="70" t="str">
        <f t="shared" si="75"/>
        <v/>
      </c>
      <c r="C183" s="70" t="str">
        <f t="shared" si="76"/>
        <v/>
      </c>
      <c r="D183" s="77">
        <v>171</v>
      </c>
      <c r="E183" s="80"/>
      <c r="F183" s="83"/>
      <c r="G183" s="84"/>
      <c r="H183" s="103">
        <f t="shared" si="77"/>
        <v>0</v>
      </c>
      <c r="I183" s="103">
        <f t="shared" si="78"/>
        <v>0</v>
      </c>
      <c r="J183" s="104">
        <f t="shared" si="79"/>
        <v>0</v>
      </c>
      <c r="K183" s="203" t="str">
        <f t="array" ref="K183">IFERROR(VLOOKUP($D183,IF((القيود!$A$1531:$A$2050=$D183)*(القيود!$H$1531:$H$2050=K$10),القيود!$A$1531:$I$2050,""),2,0),"")</f>
        <v/>
      </c>
      <c r="L183" s="203" t="str">
        <f t="array" ref="L183">IFERROR(VLOOKUP($D183,IF((القيود!$A$1531:$A$2050=$D183)*(القيود!$H$1531:$H$2050=K$10),القيود!$A$1531:$I$2050,""),3,0),"")</f>
        <v/>
      </c>
      <c r="M183" s="203" t="str">
        <f t="array" ref="M183">IFERROR(VLOOKUP($D183,IF((القيود!$A$1531:$A$2050=$D183)*(القيود!$H$1531:$H$2050=M$10),القيود!$A$1531:$I$2050,""),2,0),"")</f>
        <v/>
      </c>
      <c r="N183" s="203" t="str">
        <f t="array" ref="N183">IFERROR(VLOOKUP($D183,IF((القيود!$A$1531:$A$2050=$D183)*(القيود!$H$1531:$H$2050=M$10),القيود!$A$1531:$I$2050,""),3,0),"")</f>
        <v/>
      </c>
      <c r="O183" s="203" t="str">
        <f t="array" ref="O183">IFERROR(VLOOKUP($D183,IF((القيود!$A$1531:$A$2050=$D183)*(القيود!$H$1531:$H$2050=O$10),القيود!$A$1531:$I$2050,""),2,0),"")</f>
        <v/>
      </c>
      <c r="P183" s="203" t="str">
        <f t="array" ref="P183">IFERROR(VLOOKUP($D183,IF((القيود!$A$1531:$A$2050=$D183)*(القيود!$H$1531:$H$2050=O$10),القيود!$A$1531:$I$2050,""),3,0),"")</f>
        <v/>
      </c>
      <c r="Q183" s="203" t="str">
        <f t="array" ref="Q183">IFERROR(VLOOKUP($D183,IF((القيود!$A$1531:$A$2050=$D183)*(القيود!$H$1531:$H$2050=Q$10),القيود!$A$1531:$I$2050,""),2,0),"")</f>
        <v/>
      </c>
      <c r="R183" s="203" t="str">
        <f t="array" ref="R183">IFERROR(VLOOKUP($D183,IF((القيود!$A$1531:$A$2050=$D183)*(القيود!$H$1531:$H$2050=Q$10),القيود!$A$1531:$I$2050,""),3,0),"")</f>
        <v/>
      </c>
      <c r="S183" s="203" t="str">
        <f t="array" ref="S183">IFERROR(VLOOKUP($D183,IF((القيود!$A$1531:$A$2050=$D183)*(القيود!$H$1531:$H$2050=S$10),القيود!$A$1531:$I$2050,""),2,0),"")</f>
        <v/>
      </c>
      <c r="T183" s="203" t="str">
        <f t="array" ref="T183">IFERROR(VLOOKUP($D183,IF((القيود!$A$1531:$A$2050=$D183)*(القيود!$H$1531:$H$2050=S$10),القيود!$A$1531:$I$2050,""),3,0),"")</f>
        <v/>
      </c>
      <c r="U183" s="203" t="str">
        <f t="array" ref="U183">IFERROR(VLOOKUP($D183,IF((القيود!$A$1531:$A$2050=$D183)*(القيود!$H$1531:$H$2050=U$10),القيود!$A$1531:$I$2050,""),2,0),"")</f>
        <v/>
      </c>
      <c r="V183" s="203" t="str">
        <f t="array" ref="V183">IFERROR(VLOOKUP($D183,IF((القيود!$A$1531:$A$2050=$D183)*(القيود!$H$1531:$H$2050=U$10),القيود!$A$1531:$I$2050,""),3,0),"")</f>
        <v/>
      </c>
      <c r="W183" s="203" t="str">
        <f t="array" ref="W183">IFERROR(VLOOKUP($D183,IF((القيود!$A$1531:$A$2050=$D183)*(القيود!$H$1531:$H$2050=W$10),القيود!$A$1531:$I$2050,""),2,0),"")</f>
        <v/>
      </c>
      <c r="X183" s="203" t="str">
        <f t="array" ref="X183">IFERROR(VLOOKUP($D183,IF((القيود!$A$1531:$A$2050=$D183)*(القيود!$H$1531:$H$2050=W$10),القيود!$A$1531:$I$2050,""),3,0),"")</f>
        <v/>
      </c>
      <c r="Y183" s="203" t="str">
        <f t="array" ref="Y183">IFERROR(VLOOKUP($D183,IF((القيود!$A$1531:$A$2050=$D183)*(القيود!$H$1531:$H$2050=Y$10),القيود!$A$1531:$I$2050,""),2,0),"")</f>
        <v/>
      </c>
      <c r="Z183" s="203" t="str">
        <f t="array" ref="Z183">IFERROR(VLOOKUP($D183,IF((القيود!$A$1531:$A$2050=$D183)*(القيود!$H$1531:$H$2050=Y$10),القيود!$A$1531:$I$2050,""),3,0),"")</f>
        <v/>
      </c>
      <c r="AA183" s="203" t="str">
        <f t="array" ref="AA183">IFERROR(VLOOKUP($D183,IF((القيود!$A$1531:$A$2050=$D183)*(القيود!$H$1531:$H$2050=AA$10),القيود!$A$1531:$I$2050,""),2,0),"")</f>
        <v/>
      </c>
      <c r="AB183" s="203" t="str">
        <f t="array" ref="AB183">IFERROR(VLOOKUP($D183,IF((القيود!$A$1531:$A$2050=$D183)*(القيود!$H$1531:$H$2050=AA$10),القيود!$A$1531:$I$2050,""),3,0),"")</f>
        <v/>
      </c>
      <c r="AC183" s="203" t="str">
        <f t="array" ref="AC183">IFERROR(VLOOKUP($D183,IF((القيود!$A$1531:$A$2050=$D183)*(القيود!$H$1531:$H$2050=AC$10),القيود!$A$1531:$I$2050,""),2,0),"")</f>
        <v/>
      </c>
      <c r="AD183" s="203" t="str">
        <f t="array" ref="AD183">IFERROR(VLOOKUP($D183,IF((القيود!$A$1531:$A$2050=$D183)*(القيود!$H$1531:$H$2050=AC$10),القيود!$A$1531:$I$2050,""),3,0),"")</f>
        <v/>
      </c>
      <c r="AE183" s="203" t="str">
        <f t="array" ref="AE183">IFERROR(VLOOKUP($D183,IF((القيود!$A$1531:$A$2050=$D183)*(القيود!$H$1531:$H$2050=AE$10),القيود!$A$1531:$I$2050,""),2,0),"")</f>
        <v/>
      </c>
      <c r="AF183" s="203" t="str">
        <f t="array" ref="AF183">IFERROR(VLOOKUP($D183,IF((القيود!$A$1531:$A$2050=$D183)*(القيود!$H$1531:$H$2050=AE$10),القيود!$A$1531:$I$2050,""),3,0),"")</f>
        <v/>
      </c>
      <c r="AG183" s="203" t="str">
        <f t="array" ref="AG183">IFERROR(VLOOKUP($D183,IF((القيود!$A$1531:$A$2050=$D183)*(القيود!$H$1531:$H$2050=AG$10),القيود!$A$1531:$I$2050,""),2,0),"")</f>
        <v/>
      </c>
      <c r="AH183" s="203" t="str">
        <f t="array" ref="AH183">IFERROR(VLOOKUP($D183,IF((القيود!$A$1531:$A$2050=$D183)*(القيود!$H$1531:$H$2050=AG$10),القيود!$A$1531:$I$2050,""),3,0),"")</f>
        <v/>
      </c>
      <c r="AI183" s="203" t="str">
        <f t="array" ref="AI183">IFERROR(VLOOKUP($D183,IF((القيود!$A$1531:$A$2050=$D183)*(القيود!$H$1531:$H$2050=AI$10),القيود!$A$1531:$I$2050,""),2,0),"")</f>
        <v/>
      </c>
      <c r="AJ183" s="203" t="str">
        <f t="array" ref="AJ183">IFERROR(VLOOKUP($D183,IF((القيود!$A$1531:$A$2050=$D183)*(القيود!$H$1531:$H$2050=AI$10),القيود!$A$1531:$I$2050,""),3,0),"")</f>
        <v/>
      </c>
      <c r="AK183" s="203" t="str">
        <f t="array" ref="AK183">IFERROR(VLOOKUP($D183,IF((القيود!$A$1531:$A$2050=$D183)*(القيود!$H$1531:$H$2050=AK$10),القيود!$A$1531:$I$2050,""),2,0),"")</f>
        <v/>
      </c>
      <c r="AL183" s="203" t="str">
        <f t="array" ref="AL183">IFERROR(VLOOKUP($D183,IF((القيود!$A$1531:$A$2050=$D183)*(القيود!$H$1531:$H$2050=AK$10),القيود!$A$1531:$I$2050,""),3,0),"")</f>
        <v/>
      </c>
      <c r="AM183" s="203" t="str">
        <f t="array" ref="AM183">IFERROR(VLOOKUP($D183,IF((القيود!$A$1531:$A$2050=$D183)*(القيود!$H$1531:$H$2050=AM$10),القيود!$A$1531:$I$2050,""),2,0),"")</f>
        <v/>
      </c>
      <c r="AN183" s="203" t="str">
        <f t="array" ref="AN183">IFERROR(VLOOKUP($D183,IF((القيود!$A$1531:$A$2050=$D183)*(القيود!$H$1531:$H$2050=AM$10),القيود!$A$1531:$I$2050,""),3,0),"")</f>
        <v/>
      </c>
      <c r="AO183" s="203" t="str">
        <f t="array" ref="AO183">IFERROR(VLOOKUP($D183,IF((القيود!$A$1531:$A$2050=$D183)*(القيود!$H$1531:$H$2050=AO$10),القيود!$A$1531:$I$2050,""),2,0),"")</f>
        <v/>
      </c>
      <c r="AP183" s="203" t="str">
        <f t="array" ref="AP183">IFERROR(VLOOKUP($D183,IF((القيود!$A$1531:$A$2050=$D183)*(القيود!$H$1531:$H$2050=AO$10),القيود!$A$1531:$I$2050,""),3,0),"")</f>
        <v/>
      </c>
      <c r="AQ183" s="203" t="str">
        <f t="array" ref="AQ183">IFERROR(VLOOKUP($D183,IF((القيود!$A$1531:$A$2050=$D183)*(القيود!$H$1531:$H$2050=AQ$10),القيود!$A$1531:$I$2050,""),2,0),"")</f>
        <v/>
      </c>
      <c r="AR183" s="203" t="str">
        <f t="array" ref="AR183">IFERROR(VLOOKUP($D183,IF((القيود!$A$1531:$A$2050=$D183)*(القيود!$H$1531:$H$2050=AQ$10),القيود!$A$1531:$I$2050,""),3,0),"")</f>
        <v/>
      </c>
      <c r="AS183" s="203" t="str">
        <f t="array" ref="AS183">IFERROR(VLOOKUP($D183,IF((القيود!$A$1531:$A$2050=$D183)*(القيود!$H$1531:$H$2050=AS$10),القيود!$A$1531:$I$2050,""),2,0),"")</f>
        <v/>
      </c>
      <c r="AT183" s="203" t="str">
        <f t="array" ref="AT183">IFERROR(VLOOKUP($D183,IF((القيود!$A$1531:$A$2050=$D183)*(القيود!$H$1531:$H$2050=AS$10),القيود!$A$1531:$I$2050,""),3,0),"")</f>
        <v/>
      </c>
      <c r="AU183" s="203" t="str">
        <f t="array" ref="AU183">IFERROR(VLOOKUP($D183,IF((القيود!$A$1531:$A$2050=$D183)*(القيود!$H$1531:$H$2050=AU$10),القيود!$A$1531:$I$2050,""),2,0),"")</f>
        <v/>
      </c>
      <c r="AV183" s="203" t="str">
        <f t="array" ref="AV183">IFERROR(VLOOKUP($D183,IF((القيود!$A$1531:$A$2050=$D183)*(القيود!$H$1531:$H$2050=AU$10),القيود!$A$1531:$I$2050,""),3,0),"")</f>
        <v/>
      </c>
    </row>
    <row r="184" spans="1:48">
      <c r="A184" s="70">
        <f t="shared" si="74"/>
        <v>1</v>
      </c>
      <c r="B184" s="70" t="str">
        <f t="shared" si="75"/>
        <v/>
      </c>
      <c r="C184" s="70" t="str">
        <f t="shared" si="76"/>
        <v/>
      </c>
      <c r="D184" s="77">
        <v>172</v>
      </c>
      <c r="E184" s="71"/>
      <c r="F184" s="83"/>
      <c r="G184" s="84"/>
      <c r="H184" s="103">
        <f t="shared" si="77"/>
        <v>0</v>
      </c>
      <c r="I184" s="103">
        <f t="shared" si="78"/>
        <v>0</v>
      </c>
      <c r="J184" s="104">
        <f t="shared" si="79"/>
        <v>0</v>
      </c>
      <c r="K184" s="203" t="str">
        <f t="array" ref="K184">IFERROR(VLOOKUP($D184,IF((القيود!$A$1531:$A$2050=$D184)*(القيود!$H$1531:$H$2050=K$10),القيود!$A$1531:$I$2050,""),2,0),"")</f>
        <v/>
      </c>
      <c r="L184" s="203" t="str">
        <f t="array" ref="L184">IFERROR(VLOOKUP($D184,IF((القيود!$A$1531:$A$2050=$D184)*(القيود!$H$1531:$H$2050=K$10),القيود!$A$1531:$I$2050,""),3,0),"")</f>
        <v/>
      </c>
      <c r="M184" s="203" t="str">
        <f t="array" ref="M184">IFERROR(VLOOKUP($D184,IF((القيود!$A$1531:$A$2050=$D184)*(القيود!$H$1531:$H$2050=M$10),القيود!$A$1531:$I$2050,""),2,0),"")</f>
        <v/>
      </c>
      <c r="N184" s="203" t="str">
        <f t="array" ref="N184">IFERROR(VLOOKUP($D184,IF((القيود!$A$1531:$A$2050=$D184)*(القيود!$H$1531:$H$2050=M$10),القيود!$A$1531:$I$2050,""),3,0),"")</f>
        <v/>
      </c>
      <c r="O184" s="203" t="str">
        <f t="array" ref="O184">IFERROR(VLOOKUP($D184,IF((القيود!$A$1531:$A$2050=$D184)*(القيود!$H$1531:$H$2050=O$10),القيود!$A$1531:$I$2050,""),2,0),"")</f>
        <v/>
      </c>
      <c r="P184" s="203" t="str">
        <f t="array" ref="P184">IFERROR(VLOOKUP($D184,IF((القيود!$A$1531:$A$2050=$D184)*(القيود!$H$1531:$H$2050=O$10),القيود!$A$1531:$I$2050,""),3,0),"")</f>
        <v/>
      </c>
      <c r="Q184" s="203" t="str">
        <f t="array" ref="Q184">IFERROR(VLOOKUP($D184,IF((القيود!$A$1531:$A$2050=$D184)*(القيود!$H$1531:$H$2050=Q$10),القيود!$A$1531:$I$2050,""),2,0),"")</f>
        <v/>
      </c>
      <c r="R184" s="203" t="str">
        <f t="array" ref="R184">IFERROR(VLOOKUP($D184,IF((القيود!$A$1531:$A$2050=$D184)*(القيود!$H$1531:$H$2050=Q$10),القيود!$A$1531:$I$2050,""),3,0),"")</f>
        <v/>
      </c>
      <c r="S184" s="203" t="str">
        <f t="array" ref="S184">IFERROR(VLOOKUP($D184,IF((القيود!$A$1531:$A$2050=$D184)*(القيود!$H$1531:$H$2050=S$10),القيود!$A$1531:$I$2050,""),2,0),"")</f>
        <v/>
      </c>
      <c r="T184" s="203" t="str">
        <f t="array" ref="T184">IFERROR(VLOOKUP($D184,IF((القيود!$A$1531:$A$2050=$D184)*(القيود!$H$1531:$H$2050=S$10),القيود!$A$1531:$I$2050,""),3,0),"")</f>
        <v/>
      </c>
      <c r="U184" s="203" t="str">
        <f t="array" ref="U184">IFERROR(VLOOKUP($D184,IF((القيود!$A$1531:$A$2050=$D184)*(القيود!$H$1531:$H$2050=U$10),القيود!$A$1531:$I$2050,""),2,0),"")</f>
        <v/>
      </c>
      <c r="V184" s="203" t="str">
        <f t="array" ref="V184">IFERROR(VLOOKUP($D184,IF((القيود!$A$1531:$A$2050=$D184)*(القيود!$H$1531:$H$2050=U$10),القيود!$A$1531:$I$2050,""),3,0),"")</f>
        <v/>
      </c>
      <c r="W184" s="203" t="str">
        <f t="array" ref="W184">IFERROR(VLOOKUP($D184,IF((القيود!$A$1531:$A$2050=$D184)*(القيود!$H$1531:$H$2050=W$10),القيود!$A$1531:$I$2050,""),2,0),"")</f>
        <v/>
      </c>
      <c r="X184" s="203" t="str">
        <f t="array" ref="X184">IFERROR(VLOOKUP($D184,IF((القيود!$A$1531:$A$2050=$D184)*(القيود!$H$1531:$H$2050=W$10),القيود!$A$1531:$I$2050,""),3,0),"")</f>
        <v/>
      </c>
      <c r="Y184" s="203" t="str">
        <f t="array" ref="Y184">IFERROR(VLOOKUP($D184,IF((القيود!$A$1531:$A$2050=$D184)*(القيود!$H$1531:$H$2050=Y$10),القيود!$A$1531:$I$2050,""),2,0),"")</f>
        <v/>
      </c>
      <c r="Z184" s="203" t="str">
        <f t="array" ref="Z184">IFERROR(VLOOKUP($D184,IF((القيود!$A$1531:$A$2050=$D184)*(القيود!$H$1531:$H$2050=Y$10),القيود!$A$1531:$I$2050,""),3,0),"")</f>
        <v/>
      </c>
      <c r="AA184" s="203" t="str">
        <f t="array" ref="AA184">IFERROR(VLOOKUP($D184,IF((القيود!$A$1531:$A$2050=$D184)*(القيود!$H$1531:$H$2050=AA$10),القيود!$A$1531:$I$2050,""),2,0),"")</f>
        <v/>
      </c>
      <c r="AB184" s="203" t="str">
        <f t="array" ref="AB184">IFERROR(VLOOKUP($D184,IF((القيود!$A$1531:$A$2050=$D184)*(القيود!$H$1531:$H$2050=AA$10),القيود!$A$1531:$I$2050,""),3,0),"")</f>
        <v/>
      </c>
      <c r="AC184" s="203" t="str">
        <f t="array" ref="AC184">IFERROR(VLOOKUP($D184,IF((القيود!$A$1531:$A$2050=$D184)*(القيود!$H$1531:$H$2050=AC$10),القيود!$A$1531:$I$2050,""),2,0),"")</f>
        <v/>
      </c>
      <c r="AD184" s="203" t="str">
        <f t="array" ref="AD184">IFERROR(VLOOKUP($D184,IF((القيود!$A$1531:$A$2050=$D184)*(القيود!$H$1531:$H$2050=AC$10),القيود!$A$1531:$I$2050,""),3,0),"")</f>
        <v/>
      </c>
      <c r="AE184" s="203" t="str">
        <f t="array" ref="AE184">IFERROR(VLOOKUP($D184,IF((القيود!$A$1531:$A$2050=$D184)*(القيود!$H$1531:$H$2050=AE$10),القيود!$A$1531:$I$2050,""),2,0),"")</f>
        <v/>
      </c>
      <c r="AF184" s="203" t="str">
        <f t="array" ref="AF184">IFERROR(VLOOKUP($D184,IF((القيود!$A$1531:$A$2050=$D184)*(القيود!$H$1531:$H$2050=AE$10),القيود!$A$1531:$I$2050,""),3,0),"")</f>
        <v/>
      </c>
      <c r="AG184" s="203" t="str">
        <f t="array" ref="AG184">IFERROR(VLOOKUP($D184,IF((القيود!$A$1531:$A$2050=$D184)*(القيود!$H$1531:$H$2050=AG$10),القيود!$A$1531:$I$2050,""),2,0),"")</f>
        <v/>
      </c>
      <c r="AH184" s="203" t="str">
        <f t="array" ref="AH184">IFERROR(VLOOKUP($D184,IF((القيود!$A$1531:$A$2050=$D184)*(القيود!$H$1531:$H$2050=AG$10),القيود!$A$1531:$I$2050,""),3,0),"")</f>
        <v/>
      </c>
      <c r="AI184" s="203" t="str">
        <f t="array" ref="AI184">IFERROR(VLOOKUP($D184,IF((القيود!$A$1531:$A$2050=$D184)*(القيود!$H$1531:$H$2050=AI$10),القيود!$A$1531:$I$2050,""),2,0),"")</f>
        <v/>
      </c>
      <c r="AJ184" s="203" t="str">
        <f t="array" ref="AJ184">IFERROR(VLOOKUP($D184,IF((القيود!$A$1531:$A$2050=$D184)*(القيود!$H$1531:$H$2050=AI$10),القيود!$A$1531:$I$2050,""),3,0),"")</f>
        <v/>
      </c>
      <c r="AK184" s="203" t="str">
        <f t="array" ref="AK184">IFERROR(VLOOKUP($D184,IF((القيود!$A$1531:$A$2050=$D184)*(القيود!$H$1531:$H$2050=AK$10),القيود!$A$1531:$I$2050,""),2,0),"")</f>
        <v/>
      </c>
      <c r="AL184" s="203" t="str">
        <f t="array" ref="AL184">IFERROR(VLOOKUP($D184,IF((القيود!$A$1531:$A$2050=$D184)*(القيود!$H$1531:$H$2050=AK$10),القيود!$A$1531:$I$2050,""),3,0),"")</f>
        <v/>
      </c>
      <c r="AM184" s="203" t="str">
        <f t="array" ref="AM184">IFERROR(VLOOKUP($D184,IF((القيود!$A$1531:$A$2050=$D184)*(القيود!$H$1531:$H$2050=AM$10),القيود!$A$1531:$I$2050,""),2,0),"")</f>
        <v/>
      </c>
      <c r="AN184" s="203" t="str">
        <f t="array" ref="AN184">IFERROR(VLOOKUP($D184,IF((القيود!$A$1531:$A$2050=$D184)*(القيود!$H$1531:$H$2050=AM$10),القيود!$A$1531:$I$2050,""),3,0),"")</f>
        <v/>
      </c>
      <c r="AO184" s="203" t="str">
        <f t="array" ref="AO184">IFERROR(VLOOKUP($D184,IF((القيود!$A$1531:$A$2050=$D184)*(القيود!$H$1531:$H$2050=AO$10),القيود!$A$1531:$I$2050,""),2,0),"")</f>
        <v/>
      </c>
      <c r="AP184" s="203" t="str">
        <f t="array" ref="AP184">IFERROR(VLOOKUP($D184,IF((القيود!$A$1531:$A$2050=$D184)*(القيود!$H$1531:$H$2050=AO$10),القيود!$A$1531:$I$2050,""),3,0),"")</f>
        <v/>
      </c>
      <c r="AQ184" s="203" t="str">
        <f t="array" ref="AQ184">IFERROR(VLOOKUP($D184,IF((القيود!$A$1531:$A$2050=$D184)*(القيود!$H$1531:$H$2050=AQ$10),القيود!$A$1531:$I$2050,""),2,0),"")</f>
        <v/>
      </c>
      <c r="AR184" s="203" t="str">
        <f t="array" ref="AR184">IFERROR(VLOOKUP($D184,IF((القيود!$A$1531:$A$2050=$D184)*(القيود!$H$1531:$H$2050=AQ$10),القيود!$A$1531:$I$2050,""),3,0),"")</f>
        <v/>
      </c>
      <c r="AS184" s="203" t="str">
        <f t="array" ref="AS184">IFERROR(VLOOKUP($D184,IF((القيود!$A$1531:$A$2050=$D184)*(القيود!$H$1531:$H$2050=AS$10),القيود!$A$1531:$I$2050,""),2,0),"")</f>
        <v/>
      </c>
      <c r="AT184" s="203" t="str">
        <f t="array" ref="AT184">IFERROR(VLOOKUP($D184,IF((القيود!$A$1531:$A$2050=$D184)*(القيود!$H$1531:$H$2050=AS$10),القيود!$A$1531:$I$2050,""),3,0),"")</f>
        <v/>
      </c>
      <c r="AU184" s="203" t="str">
        <f t="array" ref="AU184">IFERROR(VLOOKUP($D184,IF((القيود!$A$1531:$A$2050=$D184)*(القيود!$H$1531:$H$2050=AU$10),القيود!$A$1531:$I$2050,""),2,0),"")</f>
        <v/>
      </c>
      <c r="AV184" s="203" t="str">
        <f t="array" ref="AV184">IFERROR(VLOOKUP($D184,IF((القيود!$A$1531:$A$2050=$D184)*(القيود!$H$1531:$H$2050=AU$10),القيود!$A$1531:$I$2050,""),3,0),"")</f>
        <v/>
      </c>
    </row>
    <row r="185" spans="1:48">
      <c r="A185" s="70">
        <f t="shared" si="74"/>
        <v>1</v>
      </c>
      <c r="B185" s="70" t="str">
        <f t="shared" si="75"/>
        <v/>
      </c>
      <c r="C185" s="70" t="str">
        <f t="shared" si="76"/>
        <v/>
      </c>
      <c r="D185" s="77">
        <v>173</v>
      </c>
      <c r="E185" s="80"/>
      <c r="F185" s="83"/>
      <c r="G185" s="84"/>
      <c r="H185" s="103">
        <f t="shared" si="77"/>
        <v>0</v>
      </c>
      <c r="I185" s="103">
        <f t="shared" si="78"/>
        <v>0</v>
      </c>
      <c r="J185" s="104">
        <f t="shared" si="79"/>
        <v>0</v>
      </c>
      <c r="K185" s="203" t="str">
        <f t="array" ref="K185">IFERROR(VLOOKUP($D185,IF((القيود!$A$1531:$A$2050=$D185)*(القيود!$H$1531:$H$2050=K$10),القيود!$A$1531:$I$2050,""),2,0),"")</f>
        <v/>
      </c>
      <c r="L185" s="203" t="str">
        <f t="array" ref="L185">IFERROR(VLOOKUP($D185,IF((القيود!$A$1531:$A$2050=$D185)*(القيود!$H$1531:$H$2050=K$10),القيود!$A$1531:$I$2050,""),3,0),"")</f>
        <v/>
      </c>
      <c r="M185" s="203" t="str">
        <f t="array" ref="M185">IFERROR(VLOOKUP($D185,IF((القيود!$A$1531:$A$2050=$D185)*(القيود!$H$1531:$H$2050=M$10),القيود!$A$1531:$I$2050,""),2,0),"")</f>
        <v/>
      </c>
      <c r="N185" s="203" t="str">
        <f t="array" ref="N185">IFERROR(VLOOKUP($D185,IF((القيود!$A$1531:$A$2050=$D185)*(القيود!$H$1531:$H$2050=M$10),القيود!$A$1531:$I$2050,""),3,0),"")</f>
        <v/>
      </c>
      <c r="O185" s="203" t="str">
        <f t="array" ref="O185">IFERROR(VLOOKUP($D185,IF((القيود!$A$1531:$A$2050=$D185)*(القيود!$H$1531:$H$2050=O$10),القيود!$A$1531:$I$2050,""),2,0),"")</f>
        <v/>
      </c>
      <c r="P185" s="203" t="str">
        <f t="array" ref="P185">IFERROR(VLOOKUP($D185,IF((القيود!$A$1531:$A$2050=$D185)*(القيود!$H$1531:$H$2050=O$10),القيود!$A$1531:$I$2050,""),3,0),"")</f>
        <v/>
      </c>
      <c r="Q185" s="203" t="str">
        <f t="array" ref="Q185">IFERROR(VLOOKUP($D185,IF((القيود!$A$1531:$A$2050=$D185)*(القيود!$H$1531:$H$2050=Q$10),القيود!$A$1531:$I$2050,""),2,0),"")</f>
        <v/>
      </c>
      <c r="R185" s="203" t="str">
        <f t="array" ref="R185">IFERROR(VLOOKUP($D185,IF((القيود!$A$1531:$A$2050=$D185)*(القيود!$H$1531:$H$2050=Q$10),القيود!$A$1531:$I$2050,""),3,0),"")</f>
        <v/>
      </c>
      <c r="S185" s="203" t="str">
        <f t="array" ref="S185">IFERROR(VLOOKUP($D185,IF((القيود!$A$1531:$A$2050=$D185)*(القيود!$H$1531:$H$2050=S$10),القيود!$A$1531:$I$2050,""),2,0),"")</f>
        <v/>
      </c>
      <c r="T185" s="203" t="str">
        <f t="array" ref="T185">IFERROR(VLOOKUP($D185,IF((القيود!$A$1531:$A$2050=$D185)*(القيود!$H$1531:$H$2050=S$10),القيود!$A$1531:$I$2050,""),3,0),"")</f>
        <v/>
      </c>
      <c r="U185" s="203" t="str">
        <f t="array" ref="U185">IFERROR(VLOOKUP($D185,IF((القيود!$A$1531:$A$2050=$D185)*(القيود!$H$1531:$H$2050=U$10),القيود!$A$1531:$I$2050,""),2,0),"")</f>
        <v/>
      </c>
      <c r="V185" s="203" t="str">
        <f t="array" ref="V185">IFERROR(VLOOKUP($D185,IF((القيود!$A$1531:$A$2050=$D185)*(القيود!$H$1531:$H$2050=U$10),القيود!$A$1531:$I$2050,""),3,0),"")</f>
        <v/>
      </c>
      <c r="W185" s="203" t="str">
        <f t="array" ref="W185">IFERROR(VLOOKUP($D185,IF((القيود!$A$1531:$A$2050=$D185)*(القيود!$H$1531:$H$2050=W$10),القيود!$A$1531:$I$2050,""),2,0),"")</f>
        <v/>
      </c>
      <c r="X185" s="203" t="str">
        <f t="array" ref="X185">IFERROR(VLOOKUP($D185,IF((القيود!$A$1531:$A$2050=$D185)*(القيود!$H$1531:$H$2050=W$10),القيود!$A$1531:$I$2050,""),3,0),"")</f>
        <v/>
      </c>
      <c r="Y185" s="203" t="str">
        <f t="array" ref="Y185">IFERROR(VLOOKUP($D185,IF((القيود!$A$1531:$A$2050=$D185)*(القيود!$H$1531:$H$2050=Y$10),القيود!$A$1531:$I$2050,""),2,0),"")</f>
        <v/>
      </c>
      <c r="Z185" s="203" t="str">
        <f t="array" ref="Z185">IFERROR(VLOOKUP($D185,IF((القيود!$A$1531:$A$2050=$D185)*(القيود!$H$1531:$H$2050=Y$10),القيود!$A$1531:$I$2050,""),3,0),"")</f>
        <v/>
      </c>
      <c r="AA185" s="203" t="str">
        <f t="array" ref="AA185">IFERROR(VLOOKUP($D185,IF((القيود!$A$1531:$A$2050=$D185)*(القيود!$H$1531:$H$2050=AA$10),القيود!$A$1531:$I$2050,""),2,0),"")</f>
        <v/>
      </c>
      <c r="AB185" s="203" t="str">
        <f t="array" ref="AB185">IFERROR(VLOOKUP($D185,IF((القيود!$A$1531:$A$2050=$D185)*(القيود!$H$1531:$H$2050=AA$10),القيود!$A$1531:$I$2050,""),3,0),"")</f>
        <v/>
      </c>
      <c r="AC185" s="203" t="str">
        <f t="array" ref="AC185">IFERROR(VLOOKUP($D185,IF((القيود!$A$1531:$A$2050=$D185)*(القيود!$H$1531:$H$2050=AC$10),القيود!$A$1531:$I$2050,""),2,0),"")</f>
        <v/>
      </c>
      <c r="AD185" s="203" t="str">
        <f t="array" ref="AD185">IFERROR(VLOOKUP($D185,IF((القيود!$A$1531:$A$2050=$D185)*(القيود!$H$1531:$H$2050=AC$10),القيود!$A$1531:$I$2050,""),3,0),"")</f>
        <v/>
      </c>
      <c r="AE185" s="203" t="str">
        <f t="array" ref="AE185">IFERROR(VLOOKUP($D185,IF((القيود!$A$1531:$A$2050=$D185)*(القيود!$H$1531:$H$2050=AE$10),القيود!$A$1531:$I$2050,""),2,0),"")</f>
        <v/>
      </c>
      <c r="AF185" s="203" t="str">
        <f t="array" ref="AF185">IFERROR(VLOOKUP($D185,IF((القيود!$A$1531:$A$2050=$D185)*(القيود!$H$1531:$H$2050=AE$10),القيود!$A$1531:$I$2050,""),3,0),"")</f>
        <v/>
      </c>
      <c r="AG185" s="203" t="str">
        <f t="array" ref="AG185">IFERROR(VLOOKUP($D185,IF((القيود!$A$1531:$A$2050=$D185)*(القيود!$H$1531:$H$2050=AG$10),القيود!$A$1531:$I$2050,""),2,0),"")</f>
        <v/>
      </c>
      <c r="AH185" s="203" t="str">
        <f t="array" ref="AH185">IFERROR(VLOOKUP($D185,IF((القيود!$A$1531:$A$2050=$D185)*(القيود!$H$1531:$H$2050=AG$10),القيود!$A$1531:$I$2050,""),3,0),"")</f>
        <v/>
      </c>
      <c r="AI185" s="203" t="str">
        <f t="array" ref="AI185">IFERROR(VLOOKUP($D185,IF((القيود!$A$1531:$A$2050=$D185)*(القيود!$H$1531:$H$2050=AI$10),القيود!$A$1531:$I$2050,""),2,0),"")</f>
        <v/>
      </c>
      <c r="AJ185" s="203" t="str">
        <f t="array" ref="AJ185">IFERROR(VLOOKUP($D185,IF((القيود!$A$1531:$A$2050=$D185)*(القيود!$H$1531:$H$2050=AI$10),القيود!$A$1531:$I$2050,""),3,0),"")</f>
        <v/>
      </c>
      <c r="AK185" s="203" t="str">
        <f t="array" ref="AK185">IFERROR(VLOOKUP($D185,IF((القيود!$A$1531:$A$2050=$D185)*(القيود!$H$1531:$H$2050=AK$10),القيود!$A$1531:$I$2050,""),2,0),"")</f>
        <v/>
      </c>
      <c r="AL185" s="203" t="str">
        <f t="array" ref="AL185">IFERROR(VLOOKUP($D185,IF((القيود!$A$1531:$A$2050=$D185)*(القيود!$H$1531:$H$2050=AK$10),القيود!$A$1531:$I$2050,""),3,0),"")</f>
        <v/>
      </c>
      <c r="AM185" s="203" t="str">
        <f t="array" ref="AM185">IFERROR(VLOOKUP($D185,IF((القيود!$A$1531:$A$2050=$D185)*(القيود!$H$1531:$H$2050=AM$10),القيود!$A$1531:$I$2050,""),2,0),"")</f>
        <v/>
      </c>
      <c r="AN185" s="203" t="str">
        <f t="array" ref="AN185">IFERROR(VLOOKUP($D185,IF((القيود!$A$1531:$A$2050=$D185)*(القيود!$H$1531:$H$2050=AM$10),القيود!$A$1531:$I$2050,""),3,0),"")</f>
        <v/>
      </c>
      <c r="AO185" s="203" t="str">
        <f t="array" ref="AO185">IFERROR(VLOOKUP($D185,IF((القيود!$A$1531:$A$2050=$D185)*(القيود!$H$1531:$H$2050=AO$10),القيود!$A$1531:$I$2050,""),2,0),"")</f>
        <v/>
      </c>
      <c r="AP185" s="203" t="str">
        <f t="array" ref="AP185">IFERROR(VLOOKUP($D185,IF((القيود!$A$1531:$A$2050=$D185)*(القيود!$H$1531:$H$2050=AO$10),القيود!$A$1531:$I$2050,""),3,0),"")</f>
        <v/>
      </c>
      <c r="AQ185" s="203" t="str">
        <f t="array" ref="AQ185">IFERROR(VLOOKUP($D185,IF((القيود!$A$1531:$A$2050=$D185)*(القيود!$H$1531:$H$2050=AQ$10),القيود!$A$1531:$I$2050,""),2,0),"")</f>
        <v/>
      </c>
      <c r="AR185" s="203" t="str">
        <f t="array" ref="AR185">IFERROR(VLOOKUP($D185,IF((القيود!$A$1531:$A$2050=$D185)*(القيود!$H$1531:$H$2050=AQ$10),القيود!$A$1531:$I$2050,""),3,0),"")</f>
        <v/>
      </c>
      <c r="AS185" s="203" t="str">
        <f t="array" ref="AS185">IFERROR(VLOOKUP($D185,IF((القيود!$A$1531:$A$2050=$D185)*(القيود!$H$1531:$H$2050=AS$10),القيود!$A$1531:$I$2050,""),2,0),"")</f>
        <v/>
      </c>
      <c r="AT185" s="203" t="str">
        <f t="array" ref="AT185">IFERROR(VLOOKUP($D185,IF((القيود!$A$1531:$A$2050=$D185)*(القيود!$H$1531:$H$2050=AS$10),القيود!$A$1531:$I$2050,""),3,0),"")</f>
        <v/>
      </c>
      <c r="AU185" s="203" t="str">
        <f t="array" ref="AU185">IFERROR(VLOOKUP($D185,IF((القيود!$A$1531:$A$2050=$D185)*(القيود!$H$1531:$H$2050=AU$10),القيود!$A$1531:$I$2050,""),2,0),"")</f>
        <v/>
      </c>
      <c r="AV185" s="203" t="str">
        <f t="array" ref="AV185">IFERROR(VLOOKUP($D185,IF((القيود!$A$1531:$A$2050=$D185)*(القيود!$H$1531:$H$2050=AU$10),القيود!$A$1531:$I$2050,""),3,0),"")</f>
        <v/>
      </c>
    </row>
    <row r="186" spans="1:48">
      <c r="A186" s="70">
        <f t="shared" si="74"/>
        <v>1</v>
      </c>
      <c r="B186" s="70" t="str">
        <f t="shared" si="75"/>
        <v/>
      </c>
      <c r="C186" s="70" t="str">
        <f t="shared" si="76"/>
        <v/>
      </c>
      <c r="D186" s="77">
        <v>174</v>
      </c>
      <c r="E186" s="71"/>
      <c r="F186" s="83"/>
      <c r="G186" s="84"/>
      <c r="H186" s="103">
        <f t="shared" si="77"/>
        <v>0</v>
      </c>
      <c r="I186" s="103">
        <f t="shared" si="78"/>
        <v>0</v>
      </c>
      <c r="J186" s="104">
        <f t="shared" si="79"/>
        <v>0</v>
      </c>
      <c r="K186" s="203" t="str">
        <f t="array" ref="K186">IFERROR(VLOOKUP($D186,IF((القيود!$A$1531:$A$2050=$D186)*(القيود!$H$1531:$H$2050=K$10),القيود!$A$1531:$I$2050,""),2,0),"")</f>
        <v/>
      </c>
      <c r="L186" s="203" t="str">
        <f t="array" ref="L186">IFERROR(VLOOKUP($D186,IF((القيود!$A$1531:$A$2050=$D186)*(القيود!$H$1531:$H$2050=K$10),القيود!$A$1531:$I$2050,""),3,0),"")</f>
        <v/>
      </c>
      <c r="M186" s="203" t="str">
        <f t="array" ref="M186">IFERROR(VLOOKUP($D186,IF((القيود!$A$1531:$A$2050=$D186)*(القيود!$H$1531:$H$2050=M$10),القيود!$A$1531:$I$2050,""),2,0),"")</f>
        <v/>
      </c>
      <c r="N186" s="203" t="str">
        <f t="array" ref="N186">IFERROR(VLOOKUP($D186,IF((القيود!$A$1531:$A$2050=$D186)*(القيود!$H$1531:$H$2050=M$10),القيود!$A$1531:$I$2050,""),3,0),"")</f>
        <v/>
      </c>
      <c r="O186" s="203" t="str">
        <f t="array" ref="O186">IFERROR(VLOOKUP($D186,IF((القيود!$A$1531:$A$2050=$D186)*(القيود!$H$1531:$H$2050=O$10),القيود!$A$1531:$I$2050,""),2,0),"")</f>
        <v/>
      </c>
      <c r="P186" s="203" t="str">
        <f t="array" ref="P186">IFERROR(VLOOKUP($D186,IF((القيود!$A$1531:$A$2050=$D186)*(القيود!$H$1531:$H$2050=O$10),القيود!$A$1531:$I$2050,""),3,0),"")</f>
        <v/>
      </c>
      <c r="Q186" s="203" t="str">
        <f t="array" ref="Q186">IFERROR(VLOOKUP($D186,IF((القيود!$A$1531:$A$2050=$D186)*(القيود!$H$1531:$H$2050=Q$10),القيود!$A$1531:$I$2050,""),2,0),"")</f>
        <v/>
      </c>
      <c r="R186" s="203" t="str">
        <f t="array" ref="R186">IFERROR(VLOOKUP($D186,IF((القيود!$A$1531:$A$2050=$D186)*(القيود!$H$1531:$H$2050=Q$10),القيود!$A$1531:$I$2050,""),3,0),"")</f>
        <v/>
      </c>
      <c r="S186" s="203" t="str">
        <f t="array" ref="S186">IFERROR(VLOOKUP($D186,IF((القيود!$A$1531:$A$2050=$D186)*(القيود!$H$1531:$H$2050=S$10),القيود!$A$1531:$I$2050,""),2,0),"")</f>
        <v/>
      </c>
      <c r="T186" s="203" t="str">
        <f t="array" ref="T186">IFERROR(VLOOKUP($D186,IF((القيود!$A$1531:$A$2050=$D186)*(القيود!$H$1531:$H$2050=S$10),القيود!$A$1531:$I$2050,""),3,0),"")</f>
        <v/>
      </c>
      <c r="U186" s="203" t="str">
        <f t="array" ref="U186">IFERROR(VLOOKUP($D186,IF((القيود!$A$1531:$A$2050=$D186)*(القيود!$H$1531:$H$2050=U$10),القيود!$A$1531:$I$2050,""),2,0),"")</f>
        <v/>
      </c>
      <c r="V186" s="203" t="str">
        <f t="array" ref="V186">IFERROR(VLOOKUP($D186,IF((القيود!$A$1531:$A$2050=$D186)*(القيود!$H$1531:$H$2050=U$10),القيود!$A$1531:$I$2050,""),3,0),"")</f>
        <v/>
      </c>
      <c r="W186" s="203" t="str">
        <f t="array" ref="W186">IFERROR(VLOOKUP($D186,IF((القيود!$A$1531:$A$2050=$D186)*(القيود!$H$1531:$H$2050=W$10),القيود!$A$1531:$I$2050,""),2,0),"")</f>
        <v/>
      </c>
      <c r="X186" s="203" t="str">
        <f t="array" ref="X186">IFERROR(VLOOKUP($D186,IF((القيود!$A$1531:$A$2050=$D186)*(القيود!$H$1531:$H$2050=W$10),القيود!$A$1531:$I$2050,""),3,0),"")</f>
        <v/>
      </c>
      <c r="Y186" s="203" t="str">
        <f t="array" ref="Y186">IFERROR(VLOOKUP($D186,IF((القيود!$A$1531:$A$2050=$D186)*(القيود!$H$1531:$H$2050=Y$10),القيود!$A$1531:$I$2050,""),2,0),"")</f>
        <v/>
      </c>
      <c r="Z186" s="203" t="str">
        <f t="array" ref="Z186">IFERROR(VLOOKUP($D186,IF((القيود!$A$1531:$A$2050=$D186)*(القيود!$H$1531:$H$2050=Y$10),القيود!$A$1531:$I$2050,""),3,0),"")</f>
        <v/>
      </c>
      <c r="AA186" s="203" t="str">
        <f t="array" ref="AA186">IFERROR(VLOOKUP($D186,IF((القيود!$A$1531:$A$2050=$D186)*(القيود!$H$1531:$H$2050=AA$10),القيود!$A$1531:$I$2050,""),2,0),"")</f>
        <v/>
      </c>
      <c r="AB186" s="203" t="str">
        <f t="array" ref="AB186">IFERROR(VLOOKUP($D186,IF((القيود!$A$1531:$A$2050=$D186)*(القيود!$H$1531:$H$2050=AA$10),القيود!$A$1531:$I$2050,""),3,0),"")</f>
        <v/>
      </c>
      <c r="AC186" s="203" t="str">
        <f t="array" ref="AC186">IFERROR(VLOOKUP($D186,IF((القيود!$A$1531:$A$2050=$D186)*(القيود!$H$1531:$H$2050=AC$10),القيود!$A$1531:$I$2050,""),2,0),"")</f>
        <v/>
      </c>
      <c r="AD186" s="203" t="str">
        <f t="array" ref="AD186">IFERROR(VLOOKUP($D186,IF((القيود!$A$1531:$A$2050=$D186)*(القيود!$H$1531:$H$2050=AC$10),القيود!$A$1531:$I$2050,""),3,0),"")</f>
        <v/>
      </c>
      <c r="AE186" s="203" t="str">
        <f t="array" ref="AE186">IFERROR(VLOOKUP($D186,IF((القيود!$A$1531:$A$2050=$D186)*(القيود!$H$1531:$H$2050=AE$10),القيود!$A$1531:$I$2050,""),2,0),"")</f>
        <v/>
      </c>
      <c r="AF186" s="203" t="str">
        <f t="array" ref="AF186">IFERROR(VLOOKUP($D186,IF((القيود!$A$1531:$A$2050=$D186)*(القيود!$H$1531:$H$2050=AE$10),القيود!$A$1531:$I$2050,""),3,0),"")</f>
        <v/>
      </c>
      <c r="AG186" s="203" t="str">
        <f t="array" ref="AG186">IFERROR(VLOOKUP($D186,IF((القيود!$A$1531:$A$2050=$D186)*(القيود!$H$1531:$H$2050=AG$10),القيود!$A$1531:$I$2050,""),2,0),"")</f>
        <v/>
      </c>
      <c r="AH186" s="203" t="str">
        <f t="array" ref="AH186">IFERROR(VLOOKUP($D186,IF((القيود!$A$1531:$A$2050=$D186)*(القيود!$H$1531:$H$2050=AG$10),القيود!$A$1531:$I$2050,""),3,0),"")</f>
        <v/>
      </c>
      <c r="AI186" s="203" t="str">
        <f t="array" ref="AI186">IFERROR(VLOOKUP($D186,IF((القيود!$A$1531:$A$2050=$D186)*(القيود!$H$1531:$H$2050=AI$10),القيود!$A$1531:$I$2050,""),2,0),"")</f>
        <v/>
      </c>
      <c r="AJ186" s="203" t="str">
        <f t="array" ref="AJ186">IFERROR(VLOOKUP($D186,IF((القيود!$A$1531:$A$2050=$D186)*(القيود!$H$1531:$H$2050=AI$10),القيود!$A$1531:$I$2050,""),3,0),"")</f>
        <v/>
      </c>
      <c r="AK186" s="203" t="str">
        <f t="array" ref="AK186">IFERROR(VLOOKUP($D186,IF((القيود!$A$1531:$A$2050=$D186)*(القيود!$H$1531:$H$2050=AK$10),القيود!$A$1531:$I$2050,""),2,0),"")</f>
        <v/>
      </c>
      <c r="AL186" s="203" t="str">
        <f t="array" ref="AL186">IFERROR(VLOOKUP($D186,IF((القيود!$A$1531:$A$2050=$D186)*(القيود!$H$1531:$H$2050=AK$10),القيود!$A$1531:$I$2050,""),3,0),"")</f>
        <v/>
      </c>
      <c r="AM186" s="203" t="str">
        <f t="array" ref="AM186">IFERROR(VLOOKUP($D186,IF((القيود!$A$1531:$A$2050=$D186)*(القيود!$H$1531:$H$2050=AM$10),القيود!$A$1531:$I$2050,""),2,0),"")</f>
        <v/>
      </c>
      <c r="AN186" s="203" t="str">
        <f t="array" ref="AN186">IFERROR(VLOOKUP($D186,IF((القيود!$A$1531:$A$2050=$D186)*(القيود!$H$1531:$H$2050=AM$10),القيود!$A$1531:$I$2050,""),3,0),"")</f>
        <v/>
      </c>
      <c r="AO186" s="203" t="str">
        <f t="array" ref="AO186">IFERROR(VLOOKUP($D186,IF((القيود!$A$1531:$A$2050=$D186)*(القيود!$H$1531:$H$2050=AO$10),القيود!$A$1531:$I$2050,""),2,0),"")</f>
        <v/>
      </c>
      <c r="AP186" s="203" t="str">
        <f t="array" ref="AP186">IFERROR(VLOOKUP($D186,IF((القيود!$A$1531:$A$2050=$D186)*(القيود!$H$1531:$H$2050=AO$10),القيود!$A$1531:$I$2050,""),3,0),"")</f>
        <v/>
      </c>
      <c r="AQ186" s="203" t="str">
        <f t="array" ref="AQ186">IFERROR(VLOOKUP($D186,IF((القيود!$A$1531:$A$2050=$D186)*(القيود!$H$1531:$H$2050=AQ$10),القيود!$A$1531:$I$2050,""),2,0),"")</f>
        <v/>
      </c>
      <c r="AR186" s="203" t="str">
        <f t="array" ref="AR186">IFERROR(VLOOKUP($D186,IF((القيود!$A$1531:$A$2050=$D186)*(القيود!$H$1531:$H$2050=AQ$10),القيود!$A$1531:$I$2050,""),3,0),"")</f>
        <v/>
      </c>
      <c r="AS186" s="203" t="str">
        <f t="array" ref="AS186">IFERROR(VLOOKUP($D186,IF((القيود!$A$1531:$A$2050=$D186)*(القيود!$H$1531:$H$2050=AS$10),القيود!$A$1531:$I$2050,""),2,0),"")</f>
        <v/>
      </c>
      <c r="AT186" s="203" t="str">
        <f t="array" ref="AT186">IFERROR(VLOOKUP($D186,IF((القيود!$A$1531:$A$2050=$D186)*(القيود!$H$1531:$H$2050=AS$10),القيود!$A$1531:$I$2050,""),3,0),"")</f>
        <v/>
      </c>
      <c r="AU186" s="203" t="str">
        <f t="array" ref="AU186">IFERROR(VLOOKUP($D186,IF((القيود!$A$1531:$A$2050=$D186)*(القيود!$H$1531:$H$2050=AU$10),القيود!$A$1531:$I$2050,""),2,0),"")</f>
        <v/>
      </c>
      <c r="AV186" s="203" t="str">
        <f t="array" ref="AV186">IFERROR(VLOOKUP($D186,IF((القيود!$A$1531:$A$2050=$D186)*(القيود!$H$1531:$H$2050=AU$10),القيود!$A$1531:$I$2050,""),3,0),"")</f>
        <v/>
      </c>
    </row>
    <row r="187" spans="1:48">
      <c r="A187" s="70">
        <f t="shared" si="74"/>
        <v>1</v>
      </c>
      <c r="B187" s="70" t="str">
        <f t="shared" si="75"/>
        <v/>
      </c>
      <c r="C187" s="70" t="str">
        <f t="shared" si="76"/>
        <v/>
      </c>
      <c r="D187" s="77">
        <v>175</v>
      </c>
      <c r="E187" s="80"/>
      <c r="F187" s="83"/>
      <c r="G187" s="84"/>
      <c r="H187" s="103">
        <f t="shared" si="77"/>
        <v>0</v>
      </c>
      <c r="I187" s="103">
        <f t="shared" si="78"/>
        <v>0</v>
      </c>
      <c r="J187" s="104">
        <f t="shared" si="79"/>
        <v>0</v>
      </c>
      <c r="K187" s="203" t="str">
        <f t="array" ref="K187">IFERROR(VLOOKUP($D187,IF((القيود!$A$1531:$A$2050=$D187)*(القيود!$H$1531:$H$2050=K$10),القيود!$A$1531:$I$2050,""),2,0),"")</f>
        <v/>
      </c>
      <c r="L187" s="203" t="str">
        <f t="array" ref="L187">IFERROR(VLOOKUP($D187,IF((القيود!$A$1531:$A$2050=$D187)*(القيود!$H$1531:$H$2050=K$10),القيود!$A$1531:$I$2050,""),3,0),"")</f>
        <v/>
      </c>
      <c r="M187" s="203" t="str">
        <f t="array" ref="M187">IFERROR(VLOOKUP($D187,IF((القيود!$A$1531:$A$2050=$D187)*(القيود!$H$1531:$H$2050=M$10),القيود!$A$1531:$I$2050,""),2,0),"")</f>
        <v/>
      </c>
      <c r="N187" s="203" t="str">
        <f t="array" ref="N187">IFERROR(VLOOKUP($D187,IF((القيود!$A$1531:$A$2050=$D187)*(القيود!$H$1531:$H$2050=M$10),القيود!$A$1531:$I$2050,""),3,0),"")</f>
        <v/>
      </c>
      <c r="O187" s="203" t="str">
        <f t="array" ref="O187">IFERROR(VLOOKUP($D187,IF((القيود!$A$1531:$A$2050=$D187)*(القيود!$H$1531:$H$2050=O$10),القيود!$A$1531:$I$2050,""),2,0),"")</f>
        <v/>
      </c>
      <c r="P187" s="203" t="str">
        <f t="array" ref="P187">IFERROR(VLOOKUP($D187,IF((القيود!$A$1531:$A$2050=$D187)*(القيود!$H$1531:$H$2050=O$10),القيود!$A$1531:$I$2050,""),3,0),"")</f>
        <v/>
      </c>
      <c r="Q187" s="203" t="str">
        <f t="array" ref="Q187">IFERROR(VLOOKUP($D187,IF((القيود!$A$1531:$A$2050=$D187)*(القيود!$H$1531:$H$2050=Q$10),القيود!$A$1531:$I$2050,""),2,0),"")</f>
        <v/>
      </c>
      <c r="R187" s="203" t="str">
        <f t="array" ref="R187">IFERROR(VLOOKUP($D187,IF((القيود!$A$1531:$A$2050=$D187)*(القيود!$H$1531:$H$2050=Q$10),القيود!$A$1531:$I$2050,""),3,0),"")</f>
        <v/>
      </c>
      <c r="S187" s="203" t="str">
        <f t="array" ref="S187">IFERROR(VLOOKUP($D187,IF((القيود!$A$1531:$A$2050=$D187)*(القيود!$H$1531:$H$2050=S$10),القيود!$A$1531:$I$2050,""),2,0),"")</f>
        <v/>
      </c>
      <c r="T187" s="203" t="str">
        <f t="array" ref="T187">IFERROR(VLOOKUP($D187,IF((القيود!$A$1531:$A$2050=$D187)*(القيود!$H$1531:$H$2050=S$10),القيود!$A$1531:$I$2050,""),3,0),"")</f>
        <v/>
      </c>
      <c r="U187" s="203" t="str">
        <f t="array" ref="U187">IFERROR(VLOOKUP($D187,IF((القيود!$A$1531:$A$2050=$D187)*(القيود!$H$1531:$H$2050=U$10),القيود!$A$1531:$I$2050,""),2,0),"")</f>
        <v/>
      </c>
      <c r="V187" s="203" t="str">
        <f t="array" ref="V187">IFERROR(VLOOKUP($D187,IF((القيود!$A$1531:$A$2050=$D187)*(القيود!$H$1531:$H$2050=U$10),القيود!$A$1531:$I$2050,""),3,0),"")</f>
        <v/>
      </c>
      <c r="W187" s="203" t="str">
        <f t="array" ref="W187">IFERROR(VLOOKUP($D187,IF((القيود!$A$1531:$A$2050=$D187)*(القيود!$H$1531:$H$2050=W$10),القيود!$A$1531:$I$2050,""),2,0),"")</f>
        <v/>
      </c>
      <c r="X187" s="203" t="str">
        <f t="array" ref="X187">IFERROR(VLOOKUP($D187,IF((القيود!$A$1531:$A$2050=$D187)*(القيود!$H$1531:$H$2050=W$10),القيود!$A$1531:$I$2050,""),3,0),"")</f>
        <v/>
      </c>
      <c r="Y187" s="203" t="str">
        <f t="array" ref="Y187">IFERROR(VLOOKUP($D187,IF((القيود!$A$1531:$A$2050=$D187)*(القيود!$H$1531:$H$2050=Y$10),القيود!$A$1531:$I$2050,""),2,0),"")</f>
        <v/>
      </c>
      <c r="Z187" s="203" t="str">
        <f t="array" ref="Z187">IFERROR(VLOOKUP($D187,IF((القيود!$A$1531:$A$2050=$D187)*(القيود!$H$1531:$H$2050=Y$10),القيود!$A$1531:$I$2050,""),3,0),"")</f>
        <v/>
      </c>
      <c r="AA187" s="203" t="str">
        <f t="array" ref="AA187">IFERROR(VLOOKUP($D187,IF((القيود!$A$1531:$A$2050=$D187)*(القيود!$H$1531:$H$2050=AA$10),القيود!$A$1531:$I$2050,""),2,0),"")</f>
        <v/>
      </c>
      <c r="AB187" s="203" t="str">
        <f t="array" ref="AB187">IFERROR(VLOOKUP($D187,IF((القيود!$A$1531:$A$2050=$D187)*(القيود!$H$1531:$H$2050=AA$10),القيود!$A$1531:$I$2050,""),3,0),"")</f>
        <v/>
      </c>
      <c r="AC187" s="203" t="str">
        <f t="array" ref="AC187">IFERROR(VLOOKUP($D187,IF((القيود!$A$1531:$A$2050=$D187)*(القيود!$H$1531:$H$2050=AC$10),القيود!$A$1531:$I$2050,""),2,0),"")</f>
        <v/>
      </c>
      <c r="AD187" s="203" t="str">
        <f t="array" ref="AD187">IFERROR(VLOOKUP($D187,IF((القيود!$A$1531:$A$2050=$D187)*(القيود!$H$1531:$H$2050=AC$10),القيود!$A$1531:$I$2050,""),3,0),"")</f>
        <v/>
      </c>
      <c r="AE187" s="203" t="str">
        <f t="array" ref="AE187">IFERROR(VLOOKUP($D187,IF((القيود!$A$1531:$A$2050=$D187)*(القيود!$H$1531:$H$2050=AE$10),القيود!$A$1531:$I$2050,""),2,0),"")</f>
        <v/>
      </c>
      <c r="AF187" s="203" t="str">
        <f t="array" ref="AF187">IFERROR(VLOOKUP($D187,IF((القيود!$A$1531:$A$2050=$D187)*(القيود!$H$1531:$H$2050=AE$10),القيود!$A$1531:$I$2050,""),3,0),"")</f>
        <v/>
      </c>
      <c r="AG187" s="203" t="str">
        <f t="array" ref="AG187">IFERROR(VLOOKUP($D187,IF((القيود!$A$1531:$A$2050=$D187)*(القيود!$H$1531:$H$2050=AG$10),القيود!$A$1531:$I$2050,""),2,0),"")</f>
        <v/>
      </c>
      <c r="AH187" s="203" t="str">
        <f t="array" ref="AH187">IFERROR(VLOOKUP($D187,IF((القيود!$A$1531:$A$2050=$D187)*(القيود!$H$1531:$H$2050=AG$10),القيود!$A$1531:$I$2050,""),3,0),"")</f>
        <v/>
      </c>
      <c r="AI187" s="203" t="str">
        <f t="array" ref="AI187">IFERROR(VLOOKUP($D187,IF((القيود!$A$1531:$A$2050=$D187)*(القيود!$H$1531:$H$2050=AI$10),القيود!$A$1531:$I$2050,""),2,0),"")</f>
        <v/>
      </c>
      <c r="AJ187" s="203" t="str">
        <f t="array" ref="AJ187">IFERROR(VLOOKUP($D187,IF((القيود!$A$1531:$A$2050=$D187)*(القيود!$H$1531:$H$2050=AI$10),القيود!$A$1531:$I$2050,""),3,0),"")</f>
        <v/>
      </c>
      <c r="AK187" s="203" t="str">
        <f t="array" ref="AK187">IFERROR(VLOOKUP($D187,IF((القيود!$A$1531:$A$2050=$D187)*(القيود!$H$1531:$H$2050=AK$10),القيود!$A$1531:$I$2050,""),2,0),"")</f>
        <v/>
      </c>
      <c r="AL187" s="203" t="str">
        <f t="array" ref="AL187">IFERROR(VLOOKUP($D187,IF((القيود!$A$1531:$A$2050=$D187)*(القيود!$H$1531:$H$2050=AK$10),القيود!$A$1531:$I$2050,""),3,0),"")</f>
        <v/>
      </c>
      <c r="AM187" s="203" t="str">
        <f t="array" ref="AM187">IFERROR(VLOOKUP($D187,IF((القيود!$A$1531:$A$2050=$D187)*(القيود!$H$1531:$H$2050=AM$10),القيود!$A$1531:$I$2050,""),2,0),"")</f>
        <v/>
      </c>
      <c r="AN187" s="203" t="str">
        <f t="array" ref="AN187">IFERROR(VLOOKUP($D187,IF((القيود!$A$1531:$A$2050=$D187)*(القيود!$H$1531:$H$2050=AM$10),القيود!$A$1531:$I$2050,""),3,0),"")</f>
        <v/>
      </c>
      <c r="AO187" s="203" t="str">
        <f t="array" ref="AO187">IFERROR(VLOOKUP($D187,IF((القيود!$A$1531:$A$2050=$D187)*(القيود!$H$1531:$H$2050=AO$10),القيود!$A$1531:$I$2050,""),2,0),"")</f>
        <v/>
      </c>
      <c r="AP187" s="203" t="str">
        <f t="array" ref="AP187">IFERROR(VLOOKUP($D187,IF((القيود!$A$1531:$A$2050=$D187)*(القيود!$H$1531:$H$2050=AO$10),القيود!$A$1531:$I$2050,""),3,0),"")</f>
        <v/>
      </c>
      <c r="AQ187" s="203" t="str">
        <f t="array" ref="AQ187">IFERROR(VLOOKUP($D187,IF((القيود!$A$1531:$A$2050=$D187)*(القيود!$H$1531:$H$2050=AQ$10),القيود!$A$1531:$I$2050,""),2,0),"")</f>
        <v/>
      </c>
      <c r="AR187" s="203" t="str">
        <f t="array" ref="AR187">IFERROR(VLOOKUP($D187,IF((القيود!$A$1531:$A$2050=$D187)*(القيود!$H$1531:$H$2050=AQ$10),القيود!$A$1531:$I$2050,""),3,0),"")</f>
        <v/>
      </c>
      <c r="AS187" s="203" t="str">
        <f t="array" ref="AS187">IFERROR(VLOOKUP($D187,IF((القيود!$A$1531:$A$2050=$D187)*(القيود!$H$1531:$H$2050=AS$10),القيود!$A$1531:$I$2050,""),2,0),"")</f>
        <v/>
      </c>
      <c r="AT187" s="203" t="str">
        <f t="array" ref="AT187">IFERROR(VLOOKUP($D187,IF((القيود!$A$1531:$A$2050=$D187)*(القيود!$H$1531:$H$2050=AS$10),القيود!$A$1531:$I$2050,""),3,0),"")</f>
        <v/>
      </c>
      <c r="AU187" s="203" t="str">
        <f t="array" ref="AU187">IFERROR(VLOOKUP($D187,IF((القيود!$A$1531:$A$2050=$D187)*(القيود!$H$1531:$H$2050=AU$10),القيود!$A$1531:$I$2050,""),2,0),"")</f>
        <v/>
      </c>
      <c r="AV187" s="203" t="str">
        <f t="array" ref="AV187">IFERROR(VLOOKUP($D187,IF((القيود!$A$1531:$A$2050=$D187)*(القيود!$H$1531:$H$2050=AU$10),القيود!$A$1531:$I$2050,""),3,0),"")</f>
        <v/>
      </c>
    </row>
    <row r="188" spans="1:48">
      <c r="A188" s="70">
        <f t="shared" si="74"/>
        <v>1</v>
      </c>
      <c r="B188" s="70" t="str">
        <f t="shared" si="75"/>
        <v/>
      </c>
      <c r="C188" s="70" t="str">
        <f t="shared" si="76"/>
        <v/>
      </c>
      <c r="D188" s="77">
        <v>176</v>
      </c>
      <c r="E188" s="71"/>
      <c r="F188" s="83"/>
      <c r="G188" s="84"/>
      <c r="H188" s="103">
        <f t="shared" si="77"/>
        <v>0</v>
      </c>
      <c r="I188" s="103">
        <f t="shared" si="78"/>
        <v>0</v>
      </c>
      <c r="J188" s="104">
        <f t="shared" si="79"/>
        <v>0</v>
      </c>
      <c r="K188" s="203" t="str">
        <f t="array" ref="K188">IFERROR(VLOOKUP($D188,IF((القيود!$A$1531:$A$2050=$D188)*(القيود!$H$1531:$H$2050=K$10),القيود!$A$1531:$I$2050,""),2,0),"")</f>
        <v/>
      </c>
      <c r="L188" s="203" t="str">
        <f t="array" ref="L188">IFERROR(VLOOKUP($D188,IF((القيود!$A$1531:$A$2050=$D188)*(القيود!$H$1531:$H$2050=K$10),القيود!$A$1531:$I$2050,""),3,0),"")</f>
        <v/>
      </c>
      <c r="M188" s="203" t="str">
        <f t="array" ref="M188">IFERROR(VLOOKUP($D188,IF((القيود!$A$1531:$A$2050=$D188)*(القيود!$H$1531:$H$2050=M$10),القيود!$A$1531:$I$2050,""),2,0),"")</f>
        <v/>
      </c>
      <c r="N188" s="203" t="str">
        <f t="array" ref="N188">IFERROR(VLOOKUP($D188,IF((القيود!$A$1531:$A$2050=$D188)*(القيود!$H$1531:$H$2050=M$10),القيود!$A$1531:$I$2050,""),3,0),"")</f>
        <v/>
      </c>
      <c r="O188" s="203" t="str">
        <f t="array" ref="O188">IFERROR(VLOOKUP($D188,IF((القيود!$A$1531:$A$2050=$D188)*(القيود!$H$1531:$H$2050=O$10),القيود!$A$1531:$I$2050,""),2,0),"")</f>
        <v/>
      </c>
      <c r="P188" s="203" t="str">
        <f t="array" ref="P188">IFERROR(VLOOKUP($D188,IF((القيود!$A$1531:$A$2050=$D188)*(القيود!$H$1531:$H$2050=O$10),القيود!$A$1531:$I$2050,""),3,0),"")</f>
        <v/>
      </c>
      <c r="Q188" s="203" t="str">
        <f t="array" ref="Q188">IFERROR(VLOOKUP($D188,IF((القيود!$A$1531:$A$2050=$D188)*(القيود!$H$1531:$H$2050=Q$10),القيود!$A$1531:$I$2050,""),2,0),"")</f>
        <v/>
      </c>
      <c r="R188" s="203" t="str">
        <f t="array" ref="R188">IFERROR(VLOOKUP($D188,IF((القيود!$A$1531:$A$2050=$D188)*(القيود!$H$1531:$H$2050=Q$10),القيود!$A$1531:$I$2050,""),3,0),"")</f>
        <v/>
      </c>
      <c r="S188" s="203" t="str">
        <f t="array" ref="S188">IFERROR(VLOOKUP($D188,IF((القيود!$A$1531:$A$2050=$D188)*(القيود!$H$1531:$H$2050=S$10),القيود!$A$1531:$I$2050,""),2,0),"")</f>
        <v/>
      </c>
      <c r="T188" s="203" t="str">
        <f t="array" ref="T188">IFERROR(VLOOKUP($D188,IF((القيود!$A$1531:$A$2050=$D188)*(القيود!$H$1531:$H$2050=S$10),القيود!$A$1531:$I$2050,""),3,0),"")</f>
        <v/>
      </c>
      <c r="U188" s="203" t="str">
        <f t="array" ref="U188">IFERROR(VLOOKUP($D188,IF((القيود!$A$1531:$A$2050=$D188)*(القيود!$H$1531:$H$2050=U$10),القيود!$A$1531:$I$2050,""),2,0),"")</f>
        <v/>
      </c>
      <c r="V188" s="203" t="str">
        <f t="array" ref="V188">IFERROR(VLOOKUP($D188,IF((القيود!$A$1531:$A$2050=$D188)*(القيود!$H$1531:$H$2050=U$10),القيود!$A$1531:$I$2050,""),3,0),"")</f>
        <v/>
      </c>
      <c r="W188" s="203" t="str">
        <f t="array" ref="W188">IFERROR(VLOOKUP($D188,IF((القيود!$A$1531:$A$2050=$D188)*(القيود!$H$1531:$H$2050=W$10),القيود!$A$1531:$I$2050,""),2,0),"")</f>
        <v/>
      </c>
      <c r="X188" s="203" t="str">
        <f t="array" ref="X188">IFERROR(VLOOKUP($D188,IF((القيود!$A$1531:$A$2050=$D188)*(القيود!$H$1531:$H$2050=W$10),القيود!$A$1531:$I$2050,""),3,0),"")</f>
        <v/>
      </c>
      <c r="Y188" s="203" t="str">
        <f t="array" ref="Y188">IFERROR(VLOOKUP($D188,IF((القيود!$A$1531:$A$2050=$D188)*(القيود!$H$1531:$H$2050=Y$10),القيود!$A$1531:$I$2050,""),2,0),"")</f>
        <v/>
      </c>
      <c r="Z188" s="203" t="str">
        <f t="array" ref="Z188">IFERROR(VLOOKUP($D188,IF((القيود!$A$1531:$A$2050=$D188)*(القيود!$H$1531:$H$2050=Y$10),القيود!$A$1531:$I$2050,""),3,0),"")</f>
        <v/>
      </c>
      <c r="AA188" s="203" t="str">
        <f t="array" ref="AA188">IFERROR(VLOOKUP($D188,IF((القيود!$A$1531:$A$2050=$D188)*(القيود!$H$1531:$H$2050=AA$10),القيود!$A$1531:$I$2050,""),2,0),"")</f>
        <v/>
      </c>
      <c r="AB188" s="203" t="str">
        <f t="array" ref="AB188">IFERROR(VLOOKUP($D188,IF((القيود!$A$1531:$A$2050=$D188)*(القيود!$H$1531:$H$2050=AA$10),القيود!$A$1531:$I$2050,""),3,0),"")</f>
        <v/>
      </c>
      <c r="AC188" s="203" t="str">
        <f t="array" ref="AC188">IFERROR(VLOOKUP($D188,IF((القيود!$A$1531:$A$2050=$D188)*(القيود!$H$1531:$H$2050=AC$10),القيود!$A$1531:$I$2050,""),2,0),"")</f>
        <v/>
      </c>
      <c r="AD188" s="203" t="str">
        <f t="array" ref="AD188">IFERROR(VLOOKUP($D188,IF((القيود!$A$1531:$A$2050=$D188)*(القيود!$H$1531:$H$2050=AC$10),القيود!$A$1531:$I$2050,""),3,0),"")</f>
        <v/>
      </c>
      <c r="AE188" s="203" t="str">
        <f t="array" ref="AE188">IFERROR(VLOOKUP($D188,IF((القيود!$A$1531:$A$2050=$D188)*(القيود!$H$1531:$H$2050=AE$10),القيود!$A$1531:$I$2050,""),2,0),"")</f>
        <v/>
      </c>
      <c r="AF188" s="203" t="str">
        <f t="array" ref="AF188">IFERROR(VLOOKUP($D188,IF((القيود!$A$1531:$A$2050=$D188)*(القيود!$H$1531:$H$2050=AE$10),القيود!$A$1531:$I$2050,""),3,0),"")</f>
        <v/>
      </c>
      <c r="AG188" s="203" t="str">
        <f t="array" ref="AG188">IFERROR(VLOOKUP($D188,IF((القيود!$A$1531:$A$2050=$D188)*(القيود!$H$1531:$H$2050=AG$10),القيود!$A$1531:$I$2050,""),2,0),"")</f>
        <v/>
      </c>
      <c r="AH188" s="203" t="str">
        <f t="array" ref="AH188">IFERROR(VLOOKUP($D188,IF((القيود!$A$1531:$A$2050=$D188)*(القيود!$H$1531:$H$2050=AG$10),القيود!$A$1531:$I$2050,""),3,0),"")</f>
        <v/>
      </c>
      <c r="AI188" s="203" t="str">
        <f t="array" ref="AI188">IFERROR(VLOOKUP($D188,IF((القيود!$A$1531:$A$2050=$D188)*(القيود!$H$1531:$H$2050=AI$10),القيود!$A$1531:$I$2050,""),2,0),"")</f>
        <v/>
      </c>
      <c r="AJ188" s="203" t="str">
        <f t="array" ref="AJ188">IFERROR(VLOOKUP($D188,IF((القيود!$A$1531:$A$2050=$D188)*(القيود!$H$1531:$H$2050=AI$10),القيود!$A$1531:$I$2050,""),3,0),"")</f>
        <v/>
      </c>
      <c r="AK188" s="203" t="str">
        <f t="array" ref="AK188">IFERROR(VLOOKUP($D188,IF((القيود!$A$1531:$A$2050=$D188)*(القيود!$H$1531:$H$2050=AK$10),القيود!$A$1531:$I$2050,""),2,0),"")</f>
        <v/>
      </c>
      <c r="AL188" s="203" t="str">
        <f t="array" ref="AL188">IFERROR(VLOOKUP($D188,IF((القيود!$A$1531:$A$2050=$D188)*(القيود!$H$1531:$H$2050=AK$10),القيود!$A$1531:$I$2050,""),3,0),"")</f>
        <v/>
      </c>
      <c r="AM188" s="203" t="str">
        <f t="array" ref="AM188">IFERROR(VLOOKUP($D188,IF((القيود!$A$1531:$A$2050=$D188)*(القيود!$H$1531:$H$2050=AM$10),القيود!$A$1531:$I$2050,""),2,0),"")</f>
        <v/>
      </c>
      <c r="AN188" s="203" t="str">
        <f t="array" ref="AN188">IFERROR(VLOOKUP($D188,IF((القيود!$A$1531:$A$2050=$D188)*(القيود!$H$1531:$H$2050=AM$10),القيود!$A$1531:$I$2050,""),3,0),"")</f>
        <v/>
      </c>
      <c r="AO188" s="203" t="str">
        <f t="array" ref="AO188">IFERROR(VLOOKUP($D188,IF((القيود!$A$1531:$A$2050=$D188)*(القيود!$H$1531:$H$2050=AO$10),القيود!$A$1531:$I$2050,""),2,0),"")</f>
        <v/>
      </c>
      <c r="AP188" s="203" t="str">
        <f t="array" ref="AP188">IFERROR(VLOOKUP($D188,IF((القيود!$A$1531:$A$2050=$D188)*(القيود!$H$1531:$H$2050=AO$10),القيود!$A$1531:$I$2050,""),3,0),"")</f>
        <v/>
      </c>
      <c r="AQ188" s="203" t="str">
        <f t="array" ref="AQ188">IFERROR(VLOOKUP($D188,IF((القيود!$A$1531:$A$2050=$D188)*(القيود!$H$1531:$H$2050=AQ$10),القيود!$A$1531:$I$2050,""),2,0),"")</f>
        <v/>
      </c>
      <c r="AR188" s="203" t="str">
        <f t="array" ref="AR188">IFERROR(VLOOKUP($D188,IF((القيود!$A$1531:$A$2050=$D188)*(القيود!$H$1531:$H$2050=AQ$10),القيود!$A$1531:$I$2050,""),3,0),"")</f>
        <v/>
      </c>
      <c r="AS188" s="203" t="str">
        <f t="array" ref="AS188">IFERROR(VLOOKUP($D188,IF((القيود!$A$1531:$A$2050=$D188)*(القيود!$H$1531:$H$2050=AS$10),القيود!$A$1531:$I$2050,""),2,0),"")</f>
        <v/>
      </c>
      <c r="AT188" s="203" t="str">
        <f t="array" ref="AT188">IFERROR(VLOOKUP($D188,IF((القيود!$A$1531:$A$2050=$D188)*(القيود!$H$1531:$H$2050=AS$10),القيود!$A$1531:$I$2050,""),3,0),"")</f>
        <v/>
      </c>
      <c r="AU188" s="203" t="str">
        <f t="array" ref="AU188">IFERROR(VLOOKUP($D188,IF((القيود!$A$1531:$A$2050=$D188)*(القيود!$H$1531:$H$2050=AU$10),القيود!$A$1531:$I$2050,""),2,0),"")</f>
        <v/>
      </c>
      <c r="AV188" s="203" t="str">
        <f t="array" ref="AV188">IFERROR(VLOOKUP($D188,IF((القيود!$A$1531:$A$2050=$D188)*(القيود!$H$1531:$H$2050=AU$10),القيود!$A$1531:$I$2050,""),3,0),"")</f>
        <v/>
      </c>
    </row>
    <row r="189" spans="1:48">
      <c r="A189" s="70">
        <f t="shared" si="74"/>
        <v>1</v>
      </c>
      <c r="B189" s="70" t="str">
        <f t="shared" si="75"/>
        <v/>
      </c>
      <c r="C189" s="70" t="str">
        <f t="shared" si="76"/>
        <v/>
      </c>
      <c r="D189" s="77">
        <v>177</v>
      </c>
      <c r="E189" s="80"/>
      <c r="F189" s="83"/>
      <c r="G189" s="84"/>
      <c r="H189" s="103">
        <f t="shared" si="77"/>
        <v>0</v>
      </c>
      <c r="I189" s="103">
        <f t="shared" si="78"/>
        <v>0</v>
      </c>
      <c r="J189" s="104">
        <f t="shared" si="79"/>
        <v>0</v>
      </c>
      <c r="K189" s="203" t="str">
        <f t="array" ref="K189">IFERROR(VLOOKUP($D189,IF((القيود!$A$1531:$A$2050=$D189)*(القيود!$H$1531:$H$2050=K$10),القيود!$A$1531:$I$2050,""),2,0),"")</f>
        <v/>
      </c>
      <c r="L189" s="203" t="str">
        <f t="array" ref="L189">IFERROR(VLOOKUP($D189,IF((القيود!$A$1531:$A$2050=$D189)*(القيود!$H$1531:$H$2050=K$10),القيود!$A$1531:$I$2050,""),3,0),"")</f>
        <v/>
      </c>
      <c r="M189" s="203" t="str">
        <f t="array" ref="M189">IFERROR(VLOOKUP($D189,IF((القيود!$A$1531:$A$2050=$D189)*(القيود!$H$1531:$H$2050=M$10),القيود!$A$1531:$I$2050,""),2,0),"")</f>
        <v/>
      </c>
      <c r="N189" s="203" t="str">
        <f t="array" ref="N189">IFERROR(VLOOKUP($D189,IF((القيود!$A$1531:$A$2050=$D189)*(القيود!$H$1531:$H$2050=M$10),القيود!$A$1531:$I$2050,""),3,0),"")</f>
        <v/>
      </c>
      <c r="O189" s="203" t="str">
        <f t="array" ref="O189">IFERROR(VLOOKUP($D189,IF((القيود!$A$1531:$A$2050=$D189)*(القيود!$H$1531:$H$2050=O$10),القيود!$A$1531:$I$2050,""),2,0),"")</f>
        <v/>
      </c>
      <c r="P189" s="203" t="str">
        <f t="array" ref="P189">IFERROR(VLOOKUP($D189,IF((القيود!$A$1531:$A$2050=$D189)*(القيود!$H$1531:$H$2050=O$10),القيود!$A$1531:$I$2050,""),3,0),"")</f>
        <v/>
      </c>
      <c r="Q189" s="203" t="str">
        <f t="array" ref="Q189">IFERROR(VLOOKUP($D189,IF((القيود!$A$1531:$A$2050=$D189)*(القيود!$H$1531:$H$2050=Q$10),القيود!$A$1531:$I$2050,""),2,0),"")</f>
        <v/>
      </c>
      <c r="R189" s="203" t="str">
        <f t="array" ref="R189">IFERROR(VLOOKUP($D189,IF((القيود!$A$1531:$A$2050=$D189)*(القيود!$H$1531:$H$2050=Q$10),القيود!$A$1531:$I$2050,""),3,0),"")</f>
        <v/>
      </c>
      <c r="S189" s="203" t="str">
        <f t="array" ref="S189">IFERROR(VLOOKUP($D189,IF((القيود!$A$1531:$A$2050=$D189)*(القيود!$H$1531:$H$2050=S$10),القيود!$A$1531:$I$2050,""),2,0),"")</f>
        <v/>
      </c>
      <c r="T189" s="203" t="str">
        <f t="array" ref="T189">IFERROR(VLOOKUP($D189,IF((القيود!$A$1531:$A$2050=$D189)*(القيود!$H$1531:$H$2050=S$10),القيود!$A$1531:$I$2050,""),3,0),"")</f>
        <v/>
      </c>
      <c r="U189" s="203" t="str">
        <f t="array" ref="U189">IFERROR(VLOOKUP($D189,IF((القيود!$A$1531:$A$2050=$D189)*(القيود!$H$1531:$H$2050=U$10),القيود!$A$1531:$I$2050,""),2,0),"")</f>
        <v/>
      </c>
      <c r="V189" s="203" t="str">
        <f t="array" ref="V189">IFERROR(VLOOKUP($D189,IF((القيود!$A$1531:$A$2050=$D189)*(القيود!$H$1531:$H$2050=U$10),القيود!$A$1531:$I$2050,""),3,0),"")</f>
        <v/>
      </c>
      <c r="W189" s="203" t="str">
        <f t="array" ref="W189">IFERROR(VLOOKUP($D189,IF((القيود!$A$1531:$A$2050=$D189)*(القيود!$H$1531:$H$2050=W$10),القيود!$A$1531:$I$2050,""),2,0),"")</f>
        <v/>
      </c>
      <c r="X189" s="203" t="str">
        <f t="array" ref="X189">IFERROR(VLOOKUP($D189,IF((القيود!$A$1531:$A$2050=$D189)*(القيود!$H$1531:$H$2050=W$10),القيود!$A$1531:$I$2050,""),3,0),"")</f>
        <v/>
      </c>
      <c r="Y189" s="203" t="str">
        <f t="array" ref="Y189">IFERROR(VLOOKUP($D189,IF((القيود!$A$1531:$A$2050=$D189)*(القيود!$H$1531:$H$2050=Y$10),القيود!$A$1531:$I$2050,""),2,0),"")</f>
        <v/>
      </c>
      <c r="Z189" s="203" t="str">
        <f t="array" ref="Z189">IFERROR(VLOOKUP($D189,IF((القيود!$A$1531:$A$2050=$D189)*(القيود!$H$1531:$H$2050=Y$10),القيود!$A$1531:$I$2050,""),3,0),"")</f>
        <v/>
      </c>
      <c r="AA189" s="203" t="str">
        <f t="array" ref="AA189">IFERROR(VLOOKUP($D189,IF((القيود!$A$1531:$A$2050=$D189)*(القيود!$H$1531:$H$2050=AA$10),القيود!$A$1531:$I$2050,""),2,0),"")</f>
        <v/>
      </c>
      <c r="AB189" s="203" t="str">
        <f t="array" ref="AB189">IFERROR(VLOOKUP($D189,IF((القيود!$A$1531:$A$2050=$D189)*(القيود!$H$1531:$H$2050=AA$10),القيود!$A$1531:$I$2050,""),3,0),"")</f>
        <v/>
      </c>
      <c r="AC189" s="203" t="str">
        <f t="array" ref="AC189">IFERROR(VLOOKUP($D189,IF((القيود!$A$1531:$A$2050=$D189)*(القيود!$H$1531:$H$2050=AC$10),القيود!$A$1531:$I$2050,""),2,0),"")</f>
        <v/>
      </c>
      <c r="AD189" s="203" t="str">
        <f t="array" ref="AD189">IFERROR(VLOOKUP($D189,IF((القيود!$A$1531:$A$2050=$D189)*(القيود!$H$1531:$H$2050=AC$10),القيود!$A$1531:$I$2050,""),3,0),"")</f>
        <v/>
      </c>
      <c r="AE189" s="203" t="str">
        <f t="array" ref="AE189">IFERROR(VLOOKUP($D189,IF((القيود!$A$1531:$A$2050=$D189)*(القيود!$H$1531:$H$2050=AE$10),القيود!$A$1531:$I$2050,""),2,0),"")</f>
        <v/>
      </c>
      <c r="AF189" s="203" t="str">
        <f t="array" ref="AF189">IFERROR(VLOOKUP($D189,IF((القيود!$A$1531:$A$2050=$D189)*(القيود!$H$1531:$H$2050=AE$10),القيود!$A$1531:$I$2050,""),3,0),"")</f>
        <v/>
      </c>
      <c r="AG189" s="203" t="str">
        <f t="array" ref="AG189">IFERROR(VLOOKUP($D189,IF((القيود!$A$1531:$A$2050=$D189)*(القيود!$H$1531:$H$2050=AG$10),القيود!$A$1531:$I$2050,""),2,0),"")</f>
        <v/>
      </c>
      <c r="AH189" s="203" t="str">
        <f t="array" ref="AH189">IFERROR(VLOOKUP($D189,IF((القيود!$A$1531:$A$2050=$D189)*(القيود!$H$1531:$H$2050=AG$10),القيود!$A$1531:$I$2050,""),3,0),"")</f>
        <v/>
      </c>
      <c r="AI189" s="203" t="str">
        <f t="array" ref="AI189">IFERROR(VLOOKUP($D189,IF((القيود!$A$1531:$A$2050=$D189)*(القيود!$H$1531:$H$2050=AI$10),القيود!$A$1531:$I$2050,""),2,0),"")</f>
        <v/>
      </c>
      <c r="AJ189" s="203" t="str">
        <f t="array" ref="AJ189">IFERROR(VLOOKUP($D189,IF((القيود!$A$1531:$A$2050=$D189)*(القيود!$H$1531:$H$2050=AI$10),القيود!$A$1531:$I$2050,""),3,0),"")</f>
        <v/>
      </c>
      <c r="AK189" s="203" t="str">
        <f t="array" ref="AK189">IFERROR(VLOOKUP($D189,IF((القيود!$A$1531:$A$2050=$D189)*(القيود!$H$1531:$H$2050=AK$10),القيود!$A$1531:$I$2050,""),2,0),"")</f>
        <v/>
      </c>
      <c r="AL189" s="203" t="str">
        <f t="array" ref="AL189">IFERROR(VLOOKUP($D189,IF((القيود!$A$1531:$A$2050=$D189)*(القيود!$H$1531:$H$2050=AK$10),القيود!$A$1531:$I$2050,""),3,0),"")</f>
        <v/>
      </c>
      <c r="AM189" s="203" t="str">
        <f t="array" ref="AM189">IFERROR(VLOOKUP($D189,IF((القيود!$A$1531:$A$2050=$D189)*(القيود!$H$1531:$H$2050=AM$10),القيود!$A$1531:$I$2050,""),2,0),"")</f>
        <v/>
      </c>
      <c r="AN189" s="203" t="str">
        <f t="array" ref="AN189">IFERROR(VLOOKUP($D189,IF((القيود!$A$1531:$A$2050=$D189)*(القيود!$H$1531:$H$2050=AM$10),القيود!$A$1531:$I$2050,""),3,0),"")</f>
        <v/>
      </c>
      <c r="AO189" s="203" t="str">
        <f t="array" ref="AO189">IFERROR(VLOOKUP($D189,IF((القيود!$A$1531:$A$2050=$D189)*(القيود!$H$1531:$H$2050=AO$10),القيود!$A$1531:$I$2050,""),2,0),"")</f>
        <v/>
      </c>
      <c r="AP189" s="203" t="str">
        <f t="array" ref="AP189">IFERROR(VLOOKUP($D189,IF((القيود!$A$1531:$A$2050=$D189)*(القيود!$H$1531:$H$2050=AO$10),القيود!$A$1531:$I$2050,""),3,0),"")</f>
        <v/>
      </c>
      <c r="AQ189" s="203" t="str">
        <f t="array" ref="AQ189">IFERROR(VLOOKUP($D189,IF((القيود!$A$1531:$A$2050=$D189)*(القيود!$H$1531:$H$2050=AQ$10),القيود!$A$1531:$I$2050,""),2,0),"")</f>
        <v/>
      </c>
      <c r="AR189" s="203" t="str">
        <f t="array" ref="AR189">IFERROR(VLOOKUP($D189,IF((القيود!$A$1531:$A$2050=$D189)*(القيود!$H$1531:$H$2050=AQ$10),القيود!$A$1531:$I$2050,""),3,0),"")</f>
        <v/>
      </c>
      <c r="AS189" s="203" t="str">
        <f t="array" ref="AS189">IFERROR(VLOOKUP($D189,IF((القيود!$A$1531:$A$2050=$D189)*(القيود!$H$1531:$H$2050=AS$10),القيود!$A$1531:$I$2050,""),2,0),"")</f>
        <v/>
      </c>
      <c r="AT189" s="203" t="str">
        <f t="array" ref="AT189">IFERROR(VLOOKUP($D189,IF((القيود!$A$1531:$A$2050=$D189)*(القيود!$H$1531:$H$2050=AS$10),القيود!$A$1531:$I$2050,""),3,0),"")</f>
        <v/>
      </c>
      <c r="AU189" s="203" t="str">
        <f t="array" ref="AU189">IFERROR(VLOOKUP($D189,IF((القيود!$A$1531:$A$2050=$D189)*(القيود!$H$1531:$H$2050=AU$10),القيود!$A$1531:$I$2050,""),2,0),"")</f>
        <v/>
      </c>
      <c r="AV189" s="203" t="str">
        <f t="array" ref="AV189">IFERROR(VLOOKUP($D189,IF((القيود!$A$1531:$A$2050=$D189)*(القيود!$H$1531:$H$2050=AU$10),القيود!$A$1531:$I$2050,""),3,0),"")</f>
        <v/>
      </c>
    </row>
    <row r="190" spans="1:48">
      <c r="A190" s="70">
        <f t="shared" si="74"/>
        <v>1</v>
      </c>
      <c r="B190" s="70" t="str">
        <f t="shared" si="75"/>
        <v/>
      </c>
      <c r="C190" s="70" t="str">
        <f t="shared" si="76"/>
        <v/>
      </c>
      <c r="D190" s="77">
        <v>178</v>
      </c>
      <c r="E190" s="71"/>
      <c r="F190" s="83"/>
      <c r="G190" s="84"/>
      <c r="H190" s="103">
        <f t="shared" si="77"/>
        <v>0</v>
      </c>
      <c r="I190" s="103">
        <f t="shared" si="78"/>
        <v>0</v>
      </c>
      <c r="J190" s="104">
        <f t="shared" si="79"/>
        <v>0</v>
      </c>
      <c r="K190" s="203" t="str">
        <f t="array" ref="K190">IFERROR(VLOOKUP($D190,IF((القيود!$A$1531:$A$2050=$D190)*(القيود!$H$1531:$H$2050=K$10),القيود!$A$1531:$I$2050,""),2,0),"")</f>
        <v/>
      </c>
      <c r="L190" s="203" t="str">
        <f t="array" ref="L190">IFERROR(VLOOKUP($D190,IF((القيود!$A$1531:$A$2050=$D190)*(القيود!$H$1531:$H$2050=K$10),القيود!$A$1531:$I$2050,""),3,0),"")</f>
        <v/>
      </c>
      <c r="M190" s="203" t="str">
        <f t="array" ref="M190">IFERROR(VLOOKUP($D190,IF((القيود!$A$1531:$A$2050=$D190)*(القيود!$H$1531:$H$2050=M$10),القيود!$A$1531:$I$2050,""),2,0),"")</f>
        <v/>
      </c>
      <c r="N190" s="203" t="str">
        <f t="array" ref="N190">IFERROR(VLOOKUP($D190,IF((القيود!$A$1531:$A$2050=$D190)*(القيود!$H$1531:$H$2050=M$10),القيود!$A$1531:$I$2050,""),3,0),"")</f>
        <v/>
      </c>
      <c r="O190" s="203" t="str">
        <f t="array" ref="O190">IFERROR(VLOOKUP($D190,IF((القيود!$A$1531:$A$2050=$D190)*(القيود!$H$1531:$H$2050=O$10),القيود!$A$1531:$I$2050,""),2,0),"")</f>
        <v/>
      </c>
      <c r="P190" s="203" t="str">
        <f t="array" ref="P190">IFERROR(VLOOKUP($D190,IF((القيود!$A$1531:$A$2050=$D190)*(القيود!$H$1531:$H$2050=O$10),القيود!$A$1531:$I$2050,""),3,0),"")</f>
        <v/>
      </c>
      <c r="Q190" s="203" t="str">
        <f t="array" ref="Q190">IFERROR(VLOOKUP($D190,IF((القيود!$A$1531:$A$2050=$D190)*(القيود!$H$1531:$H$2050=Q$10),القيود!$A$1531:$I$2050,""),2,0),"")</f>
        <v/>
      </c>
      <c r="R190" s="203" t="str">
        <f t="array" ref="R190">IFERROR(VLOOKUP($D190,IF((القيود!$A$1531:$A$2050=$D190)*(القيود!$H$1531:$H$2050=Q$10),القيود!$A$1531:$I$2050,""),3,0),"")</f>
        <v/>
      </c>
      <c r="S190" s="203" t="str">
        <f t="array" ref="S190">IFERROR(VLOOKUP($D190,IF((القيود!$A$1531:$A$2050=$D190)*(القيود!$H$1531:$H$2050=S$10),القيود!$A$1531:$I$2050,""),2,0),"")</f>
        <v/>
      </c>
      <c r="T190" s="203" t="str">
        <f t="array" ref="T190">IFERROR(VLOOKUP($D190,IF((القيود!$A$1531:$A$2050=$D190)*(القيود!$H$1531:$H$2050=S$10),القيود!$A$1531:$I$2050,""),3,0),"")</f>
        <v/>
      </c>
      <c r="U190" s="203" t="str">
        <f t="array" ref="U190">IFERROR(VLOOKUP($D190,IF((القيود!$A$1531:$A$2050=$D190)*(القيود!$H$1531:$H$2050=U$10),القيود!$A$1531:$I$2050,""),2,0),"")</f>
        <v/>
      </c>
      <c r="V190" s="203" t="str">
        <f t="array" ref="V190">IFERROR(VLOOKUP($D190,IF((القيود!$A$1531:$A$2050=$D190)*(القيود!$H$1531:$H$2050=U$10),القيود!$A$1531:$I$2050,""),3,0),"")</f>
        <v/>
      </c>
      <c r="W190" s="203" t="str">
        <f t="array" ref="W190">IFERROR(VLOOKUP($D190,IF((القيود!$A$1531:$A$2050=$D190)*(القيود!$H$1531:$H$2050=W$10),القيود!$A$1531:$I$2050,""),2,0),"")</f>
        <v/>
      </c>
      <c r="X190" s="203" t="str">
        <f t="array" ref="X190">IFERROR(VLOOKUP($D190,IF((القيود!$A$1531:$A$2050=$D190)*(القيود!$H$1531:$H$2050=W$10),القيود!$A$1531:$I$2050,""),3,0),"")</f>
        <v/>
      </c>
      <c r="Y190" s="203" t="str">
        <f t="array" ref="Y190">IFERROR(VLOOKUP($D190,IF((القيود!$A$1531:$A$2050=$D190)*(القيود!$H$1531:$H$2050=Y$10),القيود!$A$1531:$I$2050,""),2,0),"")</f>
        <v/>
      </c>
      <c r="Z190" s="203" t="str">
        <f t="array" ref="Z190">IFERROR(VLOOKUP($D190,IF((القيود!$A$1531:$A$2050=$D190)*(القيود!$H$1531:$H$2050=Y$10),القيود!$A$1531:$I$2050,""),3,0),"")</f>
        <v/>
      </c>
      <c r="AA190" s="203" t="str">
        <f t="array" ref="AA190">IFERROR(VLOOKUP($D190,IF((القيود!$A$1531:$A$2050=$D190)*(القيود!$H$1531:$H$2050=AA$10),القيود!$A$1531:$I$2050,""),2,0),"")</f>
        <v/>
      </c>
      <c r="AB190" s="203" t="str">
        <f t="array" ref="AB190">IFERROR(VLOOKUP($D190,IF((القيود!$A$1531:$A$2050=$D190)*(القيود!$H$1531:$H$2050=AA$10),القيود!$A$1531:$I$2050,""),3,0),"")</f>
        <v/>
      </c>
      <c r="AC190" s="203" t="str">
        <f t="array" ref="AC190">IFERROR(VLOOKUP($D190,IF((القيود!$A$1531:$A$2050=$D190)*(القيود!$H$1531:$H$2050=AC$10),القيود!$A$1531:$I$2050,""),2,0),"")</f>
        <v/>
      </c>
      <c r="AD190" s="203" t="str">
        <f t="array" ref="AD190">IFERROR(VLOOKUP($D190,IF((القيود!$A$1531:$A$2050=$D190)*(القيود!$H$1531:$H$2050=AC$10),القيود!$A$1531:$I$2050,""),3,0),"")</f>
        <v/>
      </c>
      <c r="AE190" s="203" t="str">
        <f t="array" ref="AE190">IFERROR(VLOOKUP($D190,IF((القيود!$A$1531:$A$2050=$D190)*(القيود!$H$1531:$H$2050=AE$10),القيود!$A$1531:$I$2050,""),2,0),"")</f>
        <v/>
      </c>
      <c r="AF190" s="203" t="str">
        <f t="array" ref="AF190">IFERROR(VLOOKUP($D190,IF((القيود!$A$1531:$A$2050=$D190)*(القيود!$H$1531:$H$2050=AE$10),القيود!$A$1531:$I$2050,""),3,0),"")</f>
        <v/>
      </c>
      <c r="AG190" s="203" t="str">
        <f t="array" ref="AG190">IFERROR(VLOOKUP($D190,IF((القيود!$A$1531:$A$2050=$D190)*(القيود!$H$1531:$H$2050=AG$10),القيود!$A$1531:$I$2050,""),2,0),"")</f>
        <v/>
      </c>
      <c r="AH190" s="203" t="str">
        <f t="array" ref="AH190">IFERROR(VLOOKUP($D190,IF((القيود!$A$1531:$A$2050=$D190)*(القيود!$H$1531:$H$2050=AG$10),القيود!$A$1531:$I$2050,""),3,0),"")</f>
        <v/>
      </c>
      <c r="AI190" s="203" t="str">
        <f t="array" ref="AI190">IFERROR(VLOOKUP($D190,IF((القيود!$A$1531:$A$2050=$D190)*(القيود!$H$1531:$H$2050=AI$10),القيود!$A$1531:$I$2050,""),2,0),"")</f>
        <v/>
      </c>
      <c r="AJ190" s="203" t="str">
        <f t="array" ref="AJ190">IFERROR(VLOOKUP($D190,IF((القيود!$A$1531:$A$2050=$D190)*(القيود!$H$1531:$H$2050=AI$10),القيود!$A$1531:$I$2050,""),3,0),"")</f>
        <v/>
      </c>
      <c r="AK190" s="203" t="str">
        <f t="array" ref="AK190">IFERROR(VLOOKUP($D190,IF((القيود!$A$1531:$A$2050=$D190)*(القيود!$H$1531:$H$2050=AK$10),القيود!$A$1531:$I$2050,""),2,0),"")</f>
        <v/>
      </c>
      <c r="AL190" s="203" t="str">
        <f t="array" ref="AL190">IFERROR(VLOOKUP($D190,IF((القيود!$A$1531:$A$2050=$D190)*(القيود!$H$1531:$H$2050=AK$10),القيود!$A$1531:$I$2050,""),3,0),"")</f>
        <v/>
      </c>
      <c r="AM190" s="203" t="str">
        <f t="array" ref="AM190">IFERROR(VLOOKUP($D190,IF((القيود!$A$1531:$A$2050=$D190)*(القيود!$H$1531:$H$2050=AM$10),القيود!$A$1531:$I$2050,""),2,0),"")</f>
        <v/>
      </c>
      <c r="AN190" s="203" t="str">
        <f t="array" ref="AN190">IFERROR(VLOOKUP($D190,IF((القيود!$A$1531:$A$2050=$D190)*(القيود!$H$1531:$H$2050=AM$10),القيود!$A$1531:$I$2050,""),3,0),"")</f>
        <v/>
      </c>
      <c r="AO190" s="203" t="str">
        <f t="array" ref="AO190">IFERROR(VLOOKUP($D190,IF((القيود!$A$1531:$A$2050=$D190)*(القيود!$H$1531:$H$2050=AO$10),القيود!$A$1531:$I$2050,""),2,0),"")</f>
        <v/>
      </c>
      <c r="AP190" s="203" t="str">
        <f t="array" ref="AP190">IFERROR(VLOOKUP($D190,IF((القيود!$A$1531:$A$2050=$D190)*(القيود!$H$1531:$H$2050=AO$10),القيود!$A$1531:$I$2050,""),3,0),"")</f>
        <v/>
      </c>
      <c r="AQ190" s="203" t="str">
        <f t="array" ref="AQ190">IFERROR(VLOOKUP($D190,IF((القيود!$A$1531:$A$2050=$D190)*(القيود!$H$1531:$H$2050=AQ$10),القيود!$A$1531:$I$2050,""),2,0),"")</f>
        <v/>
      </c>
      <c r="AR190" s="203" t="str">
        <f t="array" ref="AR190">IFERROR(VLOOKUP($D190,IF((القيود!$A$1531:$A$2050=$D190)*(القيود!$H$1531:$H$2050=AQ$10),القيود!$A$1531:$I$2050,""),3,0),"")</f>
        <v/>
      </c>
      <c r="AS190" s="203" t="str">
        <f t="array" ref="AS190">IFERROR(VLOOKUP($D190,IF((القيود!$A$1531:$A$2050=$D190)*(القيود!$H$1531:$H$2050=AS$10),القيود!$A$1531:$I$2050,""),2,0),"")</f>
        <v/>
      </c>
      <c r="AT190" s="203" t="str">
        <f t="array" ref="AT190">IFERROR(VLOOKUP($D190,IF((القيود!$A$1531:$A$2050=$D190)*(القيود!$H$1531:$H$2050=AS$10),القيود!$A$1531:$I$2050,""),3,0),"")</f>
        <v/>
      </c>
      <c r="AU190" s="203" t="str">
        <f t="array" ref="AU190">IFERROR(VLOOKUP($D190,IF((القيود!$A$1531:$A$2050=$D190)*(القيود!$H$1531:$H$2050=AU$10),القيود!$A$1531:$I$2050,""),2,0),"")</f>
        <v/>
      </c>
      <c r="AV190" s="203" t="str">
        <f t="array" ref="AV190">IFERROR(VLOOKUP($D190,IF((القيود!$A$1531:$A$2050=$D190)*(القيود!$H$1531:$H$2050=AU$10),القيود!$A$1531:$I$2050,""),3,0),"")</f>
        <v/>
      </c>
    </row>
    <row r="191" spans="1:48">
      <c r="A191" s="70">
        <f t="shared" si="74"/>
        <v>1</v>
      </c>
      <c r="B191" s="70" t="str">
        <f t="shared" si="75"/>
        <v/>
      </c>
      <c r="C191" s="70" t="str">
        <f t="shared" si="76"/>
        <v/>
      </c>
      <c r="D191" s="77">
        <v>179</v>
      </c>
      <c r="E191" s="80"/>
      <c r="F191" s="83"/>
      <c r="G191" s="84"/>
      <c r="H191" s="103">
        <f t="shared" si="77"/>
        <v>0</v>
      </c>
      <c r="I191" s="103">
        <f t="shared" si="78"/>
        <v>0</v>
      </c>
      <c r="J191" s="104">
        <f t="shared" si="79"/>
        <v>0</v>
      </c>
      <c r="K191" s="203" t="str">
        <f t="array" ref="K191">IFERROR(VLOOKUP($D191,IF((القيود!$A$1531:$A$2050=$D191)*(القيود!$H$1531:$H$2050=K$10),القيود!$A$1531:$I$2050,""),2,0),"")</f>
        <v/>
      </c>
      <c r="L191" s="203" t="str">
        <f t="array" ref="L191">IFERROR(VLOOKUP($D191,IF((القيود!$A$1531:$A$2050=$D191)*(القيود!$H$1531:$H$2050=K$10),القيود!$A$1531:$I$2050,""),3,0),"")</f>
        <v/>
      </c>
      <c r="M191" s="203" t="str">
        <f t="array" ref="M191">IFERROR(VLOOKUP($D191,IF((القيود!$A$1531:$A$2050=$D191)*(القيود!$H$1531:$H$2050=M$10),القيود!$A$1531:$I$2050,""),2,0),"")</f>
        <v/>
      </c>
      <c r="N191" s="203" t="str">
        <f t="array" ref="N191">IFERROR(VLOOKUP($D191,IF((القيود!$A$1531:$A$2050=$D191)*(القيود!$H$1531:$H$2050=M$10),القيود!$A$1531:$I$2050,""),3,0),"")</f>
        <v/>
      </c>
      <c r="O191" s="203" t="str">
        <f t="array" ref="O191">IFERROR(VLOOKUP($D191,IF((القيود!$A$1531:$A$2050=$D191)*(القيود!$H$1531:$H$2050=O$10),القيود!$A$1531:$I$2050,""),2,0),"")</f>
        <v/>
      </c>
      <c r="P191" s="203" t="str">
        <f t="array" ref="P191">IFERROR(VLOOKUP($D191,IF((القيود!$A$1531:$A$2050=$D191)*(القيود!$H$1531:$H$2050=O$10),القيود!$A$1531:$I$2050,""),3,0),"")</f>
        <v/>
      </c>
      <c r="Q191" s="203" t="str">
        <f t="array" ref="Q191">IFERROR(VLOOKUP($D191,IF((القيود!$A$1531:$A$2050=$D191)*(القيود!$H$1531:$H$2050=Q$10),القيود!$A$1531:$I$2050,""),2,0),"")</f>
        <v/>
      </c>
      <c r="R191" s="203" t="str">
        <f t="array" ref="R191">IFERROR(VLOOKUP($D191,IF((القيود!$A$1531:$A$2050=$D191)*(القيود!$H$1531:$H$2050=Q$10),القيود!$A$1531:$I$2050,""),3,0),"")</f>
        <v/>
      </c>
      <c r="S191" s="203" t="str">
        <f t="array" ref="S191">IFERROR(VLOOKUP($D191,IF((القيود!$A$1531:$A$2050=$D191)*(القيود!$H$1531:$H$2050=S$10),القيود!$A$1531:$I$2050,""),2,0),"")</f>
        <v/>
      </c>
      <c r="T191" s="203" t="str">
        <f t="array" ref="T191">IFERROR(VLOOKUP($D191,IF((القيود!$A$1531:$A$2050=$D191)*(القيود!$H$1531:$H$2050=S$10),القيود!$A$1531:$I$2050,""),3,0),"")</f>
        <v/>
      </c>
      <c r="U191" s="203" t="str">
        <f t="array" ref="U191">IFERROR(VLOOKUP($D191,IF((القيود!$A$1531:$A$2050=$D191)*(القيود!$H$1531:$H$2050=U$10),القيود!$A$1531:$I$2050,""),2,0),"")</f>
        <v/>
      </c>
      <c r="V191" s="203" t="str">
        <f t="array" ref="V191">IFERROR(VLOOKUP($D191,IF((القيود!$A$1531:$A$2050=$D191)*(القيود!$H$1531:$H$2050=U$10),القيود!$A$1531:$I$2050,""),3,0),"")</f>
        <v/>
      </c>
      <c r="W191" s="203" t="str">
        <f t="array" ref="W191">IFERROR(VLOOKUP($D191,IF((القيود!$A$1531:$A$2050=$D191)*(القيود!$H$1531:$H$2050=W$10),القيود!$A$1531:$I$2050,""),2,0),"")</f>
        <v/>
      </c>
      <c r="X191" s="203" t="str">
        <f t="array" ref="X191">IFERROR(VLOOKUP($D191,IF((القيود!$A$1531:$A$2050=$D191)*(القيود!$H$1531:$H$2050=W$10),القيود!$A$1531:$I$2050,""),3,0),"")</f>
        <v/>
      </c>
      <c r="Y191" s="203" t="str">
        <f t="array" ref="Y191">IFERROR(VLOOKUP($D191,IF((القيود!$A$1531:$A$2050=$D191)*(القيود!$H$1531:$H$2050=Y$10),القيود!$A$1531:$I$2050,""),2,0),"")</f>
        <v/>
      </c>
      <c r="Z191" s="203" t="str">
        <f t="array" ref="Z191">IFERROR(VLOOKUP($D191,IF((القيود!$A$1531:$A$2050=$D191)*(القيود!$H$1531:$H$2050=Y$10),القيود!$A$1531:$I$2050,""),3,0),"")</f>
        <v/>
      </c>
      <c r="AA191" s="203" t="str">
        <f t="array" ref="AA191">IFERROR(VLOOKUP($D191,IF((القيود!$A$1531:$A$2050=$D191)*(القيود!$H$1531:$H$2050=AA$10),القيود!$A$1531:$I$2050,""),2,0),"")</f>
        <v/>
      </c>
      <c r="AB191" s="203" t="str">
        <f t="array" ref="AB191">IFERROR(VLOOKUP($D191,IF((القيود!$A$1531:$A$2050=$D191)*(القيود!$H$1531:$H$2050=AA$10),القيود!$A$1531:$I$2050,""),3,0),"")</f>
        <v/>
      </c>
      <c r="AC191" s="203" t="str">
        <f t="array" ref="AC191">IFERROR(VLOOKUP($D191,IF((القيود!$A$1531:$A$2050=$D191)*(القيود!$H$1531:$H$2050=AC$10),القيود!$A$1531:$I$2050,""),2,0),"")</f>
        <v/>
      </c>
      <c r="AD191" s="203" t="str">
        <f t="array" ref="AD191">IFERROR(VLOOKUP($D191,IF((القيود!$A$1531:$A$2050=$D191)*(القيود!$H$1531:$H$2050=AC$10),القيود!$A$1531:$I$2050,""),3,0),"")</f>
        <v/>
      </c>
      <c r="AE191" s="203" t="str">
        <f t="array" ref="AE191">IFERROR(VLOOKUP($D191,IF((القيود!$A$1531:$A$2050=$D191)*(القيود!$H$1531:$H$2050=AE$10),القيود!$A$1531:$I$2050,""),2,0),"")</f>
        <v/>
      </c>
      <c r="AF191" s="203" t="str">
        <f t="array" ref="AF191">IFERROR(VLOOKUP($D191,IF((القيود!$A$1531:$A$2050=$D191)*(القيود!$H$1531:$H$2050=AE$10),القيود!$A$1531:$I$2050,""),3,0),"")</f>
        <v/>
      </c>
      <c r="AG191" s="203" t="str">
        <f t="array" ref="AG191">IFERROR(VLOOKUP($D191,IF((القيود!$A$1531:$A$2050=$D191)*(القيود!$H$1531:$H$2050=AG$10),القيود!$A$1531:$I$2050,""),2,0),"")</f>
        <v/>
      </c>
      <c r="AH191" s="203" t="str">
        <f t="array" ref="AH191">IFERROR(VLOOKUP($D191,IF((القيود!$A$1531:$A$2050=$D191)*(القيود!$H$1531:$H$2050=AG$10),القيود!$A$1531:$I$2050,""),3,0),"")</f>
        <v/>
      </c>
      <c r="AI191" s="203" t="str">
        <f t="array" ref="AI191">IFERROR(VLOOKUP($D191,IF((القيود!$A$1531:$A$2050=$D191)*(القيود!$H$1531:$H$2050=AI$10),القيود!$A$1531:$I$2050,""),2,0),"")</f>
        <v/>
      </c>
      <c r="AJ191" s="203" t="str">
        <f t="array" ref="AJ191">IFERROR(VLOOKUP($D191,IF((القيود!$A$1531:$A$2050=$D191)*(القيود!$H$1531:$H$2050=AI$10),القيود!$A$1531:$I$2050,""),3,0),"")</f>
        <v/>
      </c>
      <c r="AK191" s="203" t="str">
        <f t="array" ref="AK191">IFERROR(VLOOKUP($D191,IF((القيود!$A$1531:$A$2050=$D191)*(القيود!$H$1531:$H$2050=AK$10),القيود!$A$1531:$I$2050,""),2,0),"")</f>
        <v/>
      </c>
      <c r="AL191" s="203" t="str">
        <f t="array" ref="AL191">IFERROR(VLOOKUP($D191,IF((القيود!$A$1531:$A$2050=$D191)*(القيود!$H$1531:$H$2050=AK$10),القيود!$A$1531:$I$2050,""),3,0),"")</f>
        <v/>
      </c>
      <c r="AM191" s="203" t="str">
        <f t="array" ref="AM191">IFERROR(VLOOKUP($D191,IF((القيود!$A$1531:$A$2050=$D191)*(القيود!$H$1531:$H$2050=AM$10),القيود!$A$1531:$I$2050,""),2,0),"")</f>
        <v/>
      </c>
      <c r="AN191" s="203" t="str">
        <f t="array" ref="AN191">IFERROR(VLOOKUP($D191,IF((القيود!$A$1531:$A$2050=$D191)*(القيود!$H$1531:$H$2050=AM$10),القيود!$A$1531:$I$2050,""),3,0),"")</f>
        <v/>
      </c>
      <c r="AO191" s="203" t="str">
        <f t="array" ref="AO191">IFERROR(VLOOKUP($D191,IF((القيود!$A$1531:$A$2050=$D191)*(القيود!$H$1531:$H$2050=AO$10),القيود!$A$1531:$I$2050,""),2,0),"")</f>
        <v/>
      </c>
      <c r="AP191" s="203" t="str">
        <f t="array" ref="AP191">IFERROR(VLOOKUP($D191,IF((القيود!$A$1531:$A$2050=$D191)*(القيود!$H$1531:$H$2050=AO$10),القيود!$A$1531:$I$2050,""),3,0),"")</f>
        <v/>
      </c>
      <c r="AQ191" s="203" t="str">
        <f t="array" ref="AQ191">IFERROR(VLOOKUP($D191,IF((القيود!$A$1531:$A$2050=$D191)*(القيود!$H$1531:$H$2050=AQ$10),القيود!$A$1531:$I$2050,""),2,0),"")</f>
        <v/>
      </c>
      <c r="AR191" s="203" t="str">
        <f t="array" ref="AR191">IFERROR(VLOOKUP($D191,IF((القيود!$A$1531:$A$2050=$D191)*(القيود!$H$1531:$H$2050=AQ$10),القيود!$A$1531:$I$2050,""),3,0),"")</f>
        <v/>
      </c>
      <c r="AS191" s="203" t="str">
        <f t="array" ref="AS191">IFERROR(VLOOKUP($D191,IF((القيود!$A$1531:$A$2050=$D191)*(القيود!$H$1531:$H$2050=AS$10),القيود!$A$1531:$I$2050,""),2,0),"")</f>
        <v/>
      </c>
      <c r="AT191" s="203" t="str">
        <f t="array" ref="AT191">IFERROR(VLOOKUP($D191,IF((القيود!$A$1531:$A$2050=$D191)*(القيود!$H$1531:$H$2050=AS$10),القيود!$A$1531:$I$2050,""),3,0),"")</f>
        <v/>
      </c>
      <c r="AU191" s="203" t="str">
        <f t="array" ref="AU191">IFERROR(VLOOKUP($D191,IF((القيود!$A$1531:$A$2050=$D191)*(القيود!$H$1531:$H$2050=AU$10),القيود!$A$1531:$I$2050,""),2,0),"")</f>
        <v/>
      </c>
      <c r="AV191" s="203" t="str">
        <f t="array" ref="AV191">IFERROR(VLOOKUP($D191,IF((القيود!$A$1531:$A$2050=$D191)*(القيود!$H$1531:$H$2050=AU$10),القيود!$A$1531:$I$2050,""),3,0),"")</f>
        <v/>
      </c>
    </row>
    <row r="192" spans="1:48">
      <c r="A192" s="70">
        <f t="shared" si="74"/>
        <v>1</v>
      </c>
      <c r="B192" s="70" t="str">
        <f t="shared" si="75"/>
        <v/>
      </c>
      <c r="C192" s="70" t="str">
        <f t="shared" si="76"/>
        <v/>
      </c>
      <c r="D192" s="77">
        <v>180</v>
      </c>
      <c r="E192" s="71"/>
      <c r="F192" s="83"/>
      <c r="G192" s="84"/>
      <c r="H192" s="103">
        <f t="shared" si="77"/>
        <v>0</v>
      </c>
      <c r="I192" s="103">
        <f t="shared" si="78"/>
        <v>0</v>
      </c>
      <c r="J192" s="104">
        <f t="shared" si="79"/>
        <v>0</v>
      </c>
      <c r="K192" s="203" t="str">
        <f t="array" ref="K192">IFERROR(VLOOKUP($D192,IF((القيود!$A$1531:$A$2050=$D192)*(القيود!$H$1531:$H$2050=K$10),القيود!$A$1531:$I$2050,""),2,0),"")</f>
        <v/>
      </c>
      <c r="L192" s="203" t="str">
        <f t="array" ref="L192">IFERROR(VLOOKUP($D192,IF((القيود!$A$1531:$A$2050=$D192)*(القيود!$H$1531:$H$2050=K$10),القيود!$A$1531:$I$2050,""),3,0),"")</f>
        <v/>
      </c>
      <c r="M192" s="203" t="str">
        <f t="array" ref="M192">IFERROR(VLOOKUP($D192,IF((القيود!$A$1531:$A$2050=$D192)*(القيود!$H$1531:$H$2050=M$10),القيود!$A$1531:$I$2050,""),2,0),"")</f>
        <v/>
      </c>
      <c r="N192" s="203" t="str">
        <f t="array" ref="N192">IFERROR(VLOOKUP($D192,IF((القيود!$A$1531:$A$2050=$D192)*(القيود!$H$1531:$H$2050=M$10),القيود!$A$1531:$I$2050,""),3,0),"")</f>
        <v/>
      </c>
      <c r="O192" s="203" t="str">
        <f t="array" ref="O192">IFERROR(VLOOKUP($D192,IF((القيود!$A$1531:$A$2050=$D192)*(القيود!$H$1531:$H$2050=O$10),القيود!$A$1531:$I$2050,""),2,0),"")</f>
        <v/>
      </c>
      <c r="P192" s="203" t="str">
        <f t="array" ref="P192">IFERROR(VLOOKUP($D192,IF((القيود!$A$1531:$A$2050=$D192)*(القيود!$H$1531:$H$2050=O$10),القيود!$A$1531:$I$2050,""),3,0),"")</f>
        <v/>
      </c>
      <c r="Q192" s="203" t="str">
        <f t="array" ref="Q192">IFERROR(VLOOKUP($D192,IF((القيود!$A$1531:$A$2050=$D192)*(القيود!$H$1531:$H$2050=Q$10),القيود!$A$1531:$I$2050,""),2,0),"")</f>
        <v/>
      </c>
      <c r="R192" s="203" t="str">
        <f t="array" ref="R192">IFERROR(VLOOKUP($D192,IF((القيود!$A$1531:$A$2050=$D192)*(القيود!$H$1531:$H$2050=Q$10),القيود!$A$1531:$I$2050,""),3,0),"")</f>
        <v/>
      </c>
      <c r="S192" s="203" t="str">
        <f t="array" ref="S192">IFERROR(VLOOKUP($D192,IF((القيود!$A$1531:$A$2050=$D192)*(القيود!$H$1531:$H$2050=S$10),القيود!$A$1531:$I$2050,""),2,0),"")</f>
        <v/>
      </c>
      <c r="T192" s="203" t="str">
        <f t="array" ref="T192">IFERROR(VLOOKUP($D192,IF((القيود!$A$1531:$A$2050=$D192)*(القيود!$H$1531:$H$2050=S$10),القيود!$A$1531:$I$2050,""),3,0),"")</f>
        <v/>
      </c>
      <c r="U192" s="203" t="str">
        <f t="array" ref="U192">IFERROR(VLOOKUP($D192,IF((القيود!$A$1531:$A$2050=$D192)*(القيود!$H$1531:$H$2050=U$10),القيود!$A$1531:$I$2050,""),2,0),"")</f>
        <v/>
      </c>
      <c r="V192" s="203" t="str">
        <f t="array" ref="V192">IFERROR(VLOOKUP($D192,IF((القيود!$A$1531:$A$2050=$D192)*(القيود!$H$1531:$H$2050=U$10),القيود!$A$1531:$I$2050,""),3,0),"")</f>
        <v/>
      </c>
      <c r="W192" s="203" t="str">
        <f t="array" ref="W192">IFERROR(VLOOKUP($D192,IF((القيود!$A$1531:$A$2050=$D192)*(القيود!$H$1531:$H$2050=W$10),القيود!$A$1531:$I$2050,""),2,0),"")</f>
        <v/>
      </c>
      <c r="X192" s="203" t="str">
        <f t="array" ref="X192">IFERROR(VLOOKUP($D192,IF((القيود!$A$1531:$A$2050=$D192)*(القيود!$H$1531:$H$2050=W$10),القيود!$A$1531:$I$2050,""),3,0),"")</f>
        <v/>
      </c>
      <c r="Y192" s="203" t="str">
        <f t="array" ref="Y192">IFERROR(VLOOKUP($D192,IF((القيود!$A$1531:$A$2050=$D192)*(القيود!$H$1531:$H$2050=Y$10),القيود!$A$1531:$I$2050,""),2,0),"")</f>
        <v/>
      </c>
      <c r="Z192" s="203" t="str">
        <f t="array" ref="Z192">IFERROR(VLOOKUP($D192,IF((القيود!$A$1531:$A$2050=$D192)*(القيود!$H$1531:$H$2050=Y$10),القيود!$A$1531:$I$2050,""),3,0),"")</f>
        <v/>
      </c>
      <c r="AA192" s="203" t="str">
        <f t="array" ref="AA192">IFERROR(VLOOKUP($D192,IF((القيود!$A$1531:$A$2050=$D192)*(القيود!$H$1531:$H$2050=AA$10),القيود!$A$1531:$I$2050,""),2,0),"")</f>
        <v/>
      </c>
      <c r="AB192" s="203" t="str">
        <f t="array" ref="AB192">IFERROR(VLOOKUP($D192,IF((القيود!$A$1531:$A$2050=$D192)*(القيود!$H$1531:$H$2050=AA$10),القيود!$A$1531:$I$2050,""),3,0),"")</f>
        <v/>
      </c>
      <c r="AC192" s="203" t="str">
        <f t="array" ref="AC192">IFERROR(VLOOKUP($D192,IF((القيود!$A$1531:$A$2050=$D192)*(القيود!$H$1531:$H$2050=AC$10),القيود!$A$1531:$I$2050,""),2,0),"")</f>
        <v/>
      </c>
      <c r="AD192" s="203" t="str">
        <f t="array" ref="AD192">IFERROR(VLOOKUP($D192,IF((القيود!$A$1531:$A$2050=$D192)*(القيود!$H$1531:$H$2050=AC$10),القيود!$A$1531:$I$2050,""),3,0),"")</f>
        <v/>
      </c>
      <c r="AE192" s="203" t="str">
        <f t="array" ref="AE192">IFERROR(VLOOKUP($D192,IF((القيود!$A$1531:$A$2050=$D192)*(القيود!$H$1531:$H$2050=AE$10),القيود!$A$1531:$I$2050,""),2,0),"")</f>
        <v/>
      </c>
      <c r="AF192" s="203" t="str">
        <f t="array" ref="AF192">IFERROR(VLOOKUP($D192,IF((القيود!$A$1531:$A$2050=$D192)*(القيود!$H$1531:$H$2050=AE$10),القيود!$A$1531:$I$2050,""),3,0),"")</f>
        <v/>
      </c>
      <c r="AG192" s="203" t="str">
        <f t="array" ref="AG192">IFERROR(VLOOKUP($D192,IF((القيود!$A$1531:$A$2050=$D192)*(القيود!$H$1531:$H$2050=AG$10),القيود!$A$1531:$I$2050,""),2,0),"")</f>
        <v/>
      </c>
      <c r="AH192" s="203" t="str">
        <f t="array" ref="AH192">IFERROR(VLOOKUP($D192,IF((القيود!$A$1531:$A$2050=$D192)*(القيود!$H$1531:$H$2050=AG$10),القيود!$A$1531:$I$2050,""),3,0),"")</f>
        <v/>
      </c>
      <c r="AI192" s="203" t="str">
        <f t="array" ref="AI192">IFERROR(VLOOKUP($D192,IF((القيود!$A$1531:$A$2050=$D192)*(القيود!$H$1531:$H$2050=AI$10),القيود!$A$1531:$I$2050,""),2,0),"")</f>
        <v/>
      </c>
      <c r="AJ192" s="203" t="str">
        <f t="array" ref="AJ192">IFERROR(VLOOKUP($D192,IF((القيود!$A$1531:$A$2050=$D192)*(القيود!$H$1531:$H$2050=AI$10),القيود!$A$1531:$I$2050,""),3,0),"")</f>
        <v/>
      </c>
      <c r="AK192" s="203" t="str">
        <f t="array" ref="AK192">IFERROR(VLOOKUP($D192,IF((القيود!$A$1531:$A$2050=$D192)*(القيود!$H$1531:$H$2050=AK$10),القيود!$A$1531:$I$2050,""),2,0),"")</f>
        <v/>
      </c>
      <c r="AL192" s="203" t="str">
        <f t="array" ref="AL192">IFERROR(VLOOKUP($D192,IF((القيود!$A$1531:$A$2050=$D192)*(القيود!$H$1531:$H$2050=AK$10),القيود!$A$1531:$I$2050,""),3,0),"")</f>
        <v/>
      </c>
      <c r="AM192" s="203" t="str">
        <f t="array" ref="AM192">IFERROR(VLOOKUP($D192,IF((القيود!$A$1531:$A$2050=$D192)*(القيود!$H$1531:$H$2050=AM$10),القيود!$A$1531:$I$2050,""),2,0),"")</f>
        <v/>
      </c>
      <c r="AN192" s="203" t="str">
        <f t="array" ref="AN192">IFERROR(VLOOKUP($D192,IF((القيود!$A$1531:$A$2050=$D192)*(القيود!$H$1531:$H$2050=AM$10),القيود!$A$1531:$I$2050,""),3,0),"")</f>
        <v/>
      </c>
      <c r="AO192" s="203" t="str">
        <f t="array" ref="AO192">IFERROR(VLOOKUP($D192,IF((القيود!$A$1531:$A$2050=$D192)*(القيود!$H$1531:$H$2050=AO$10),القيود!$A$1531:$I$2050,""),2,0),"")</f>
        <v/>
      </c>
      <c r="AP192" s="203" t="str">
        <f t="array" ref="AP192">IFERROR(VLOOKUP($D192,IF((القيود!$A$1531:$A$2050=$D192)*(القيود!$H$1531:$H$2050=AO$10),القيود!$A$1531:$I$2050,""),3,0),"")</f>
        <v/>
      </c>
      <c r="AQ192" s="203" t="str">
        <f t="array" ref="AQ192">IFERROR(VLOOKUP($D192,IF((القيود!$A$1531:$A$2050=$D192)*(القيود!$H$1531:$H$2050=AQ$10),القيود!$A$1531:$I$2050,""),2,0),"")</f>
        <v/>
      </c>
      <c r="AR192" s="203" t="str">
        <f t="array" ref="AR192">IFERROR(VLOOKUP($D192,IF((القيود!$A$1531:$A$2050=$D192)*(القيود!$H$1531:$H$2050=AQ$10),القيود!$A$1531:$I$2050,""),3,0),"")</f>
        <v/>
      </c>
      <c r="AS192" s="203" t="str">
        <f t="array" ref="AS192">IFERROR(VLOOKUP($D192,IF((القيود!$A$1531:$A$2050=$D192)*(القيود!$H$1531:$H$2050=AS$10),القيود!$A$1531:$I$2050,""),2,0),"")</f>
        <v/>
      </c>
      <c r="AT192" s="203" t="str">
        <f t="array" ref="AT192">IFERROR(VLOOKUP($D192,IF((القيود!$A$1531:$A$2050=$D192)*(القيود!$H$1531:$H$2050=AS$10),القيود!$A$1531:$I$2050,""),3,0),"")</f>
        <v/>
      </c>
      <c r="AU192" s="203" t="str">
        <f t="array" ref="AU192">IFERROR(VLOOKUP($D192,IF((القيود!$A$1531:$A$2050=$D192)*(القيود!$H$1531:$H$2050=AU$10),القيود!$A$1531:$I$2050,""),2,0),"")</f>
        <v/>
      </c>
      <c r="AV192" s="203" t="str">
        <f t="array" ref="AV192">IFERROR(VLOOKUP($D192,IF((القيود!$A$1531:$A$2050=$D192)*(القيود!$H$1531:$H$2050=AU$10),القيود!$A$1531:$I$2050,""),3,0),"")</f>
        <v/>
      </c>
    </row>
    <row r="193" spans="1:48">
      <c r="A193" s="70">
        <f t="shared" si="74"/>
        <v>1</v>
      </c>
      <c r="B193" s="70" t="str">
        <f t="shared" si="75"/>
        <v/>
      </c>
      <c r="C193" s="70" t="str">
        <f t="shared" si="76"/>
        <v/>
      </c>
      <c r="D193" s="77">
        <v>181</v>
      </c>
      <c r="E193" s="80"/>
      <c r="F193" s="83"/>
      <c r="G193" s="84"/>
      <c r="H193" s="103">
        <f t="shared" si="77"/>
        <v>0</v>
      </c>
      <c r="I193" s="103">
        <f t="shared" si="78"/>
        <v>0</v>
      </c>
      <c r="J193" s="104">
        <f t="shared" si="79"/>
        <v>0</v>
      </c>
      <c r="K193" s="203" t="str">
        <f t="array" ref="K193">IFERROR(VLOOKUP($D193,IF((القيود!$A$1531:$A$2050=$D193)*(القيود!$H$1531:$H$2050=K$10),القيود!$A$1531:$I$2050,""),2,0),"")</f>
        <v/>
      </c>
      <c r="L193" s="203" t="str">
        <f t="array" ref="L193">IFERROR(VLOOKUP($D193,IF((القيود!$A$1531:$A$2050=$D193)*(القيود!$H$1531:$H$2050=K$10),القيود!$A$1531:$I$2050,""),3,0),"")</f>
        <v/>
      </c>
      <c r="M193" s="203" t="str">
        <f t="array" ref="M193">IFERROR(VLOOKUP($D193,IF((القيود!$A$1531:$A$2050=$D193)*(القيود!$H$1531:$H$2050=M$10),القيود!$A$1531:$I$2050,""),2,0),"")</f>
        <v/>
      </c>
      <c r="N193" s="203" t="str">
        <f t="array" ref="N193">IFERROR(VLOOKUP($D193,IF((القيود!$A$1531:$A$2050=$D193)*(القيود!$H$1531:$H$2050=M$10),القيود!$A$1531:$I$2050,""),3,0),"")</f>
        <v/>
      </c>
      <c r="O193" s="203" t="str">
        <f t="array" ref="O193">IFERROR(VLOOKUP($D193,IF((القيود!$A$1531:$A$2050=$D193)*(القيود!$H$1531:$H$2050=O$10),القيود!$A$1531:$I$2050,""),2,0),"")</f>
        <v/>
      </c>
      <c r="P193" s="203" t="str">
        <f t="array" ref="P193">IFERROR(VLOOKUP($D193,IF((القيود!$A$1531:$A$2050=$D193)*(القيود!$H$1531:$H$2050=O$10),القيود!$A$1531:$I$2050,""),3,0),"")</f>
        <v/>
      </c>
      <c r="Q193" s="203" t="str">
        <f t="array" ref="Q193">IFERROR(VLOOKUP($D193,IF((القيود!$A$1531:$A$2050=$D193)*(القيود!$H$1531:$H$2050=Q$10),القيود!$A$1531:$I$2050,""),2,0),"")</f>
        <v/>
      </c>
      <c r="R193" s="203" t="str">
        <f t="array" ref="R193">IFERROR(VLOOKUP($D193,IF((القيود!$A$1531:$A$2050=$D193)*(القيود!$H$1531:$H$2050=Q$10),القيود!$A$1531:$I$2050,""),3,0),"")</f>
        <v/>
      </c>
      <c r="S193" s="203" t="str">
        <f t="array" ref="S193">IFERROR(VLOOKUP($D193,IF((القيود!$A$1531:$A$2050=$D193)*(القيود!$H$1531:$H$2050=S$10),القيود!$A$1531:$I$2050,""),2,0),"")</f>
        <v/>
      </c>
      <c r="T193" s="203" t="str">
        <f t="array" ref="T193">IFERROR(VLOOKUP($D193,IF((القيود!$A$1531:$A$2050=$D193)*(القيود!$H$1531:$H$2050=S$10),القيود!$A$1531:$I$2050,""),3,0),"")</f>
        <v/>
      </c>
      <c r="U193" s="203" t="str">
        <f t="array" ref="U193">IFERROR(VLOOKUP($D193,IF((القيود!$A$1531:$A$2050=$D193)*(القيود!$H$1531:$H$2050=U$10),القيود!$A$1531:$I$2050,""),2,0),"")</f>
        <v/>
      </c>
      <c r="V193" s="203" t="str">
        <f t="array" ref="V193">IFERROR(VLOOKUP($D193,IF((القيود!$A$1531:$A$2050=$D193)*(القيود!$H$1531:$H$2050=U$10),القيود!$A$1531:$I$2050,""),3,0),"")</f>
        <v/>
      </c>
      <c r="W193" s="203" t="str">
        <f t="array" ref="W193">IFERROR(VLOOKUP($D193,IF((القيود!$A$1531:$A$2050=$D193)*(القيود!$H$1531:$H$2050=W$10),القيود!$A$1531:$I$2050,""),2,0),"")</f>
        <v/>
      </c>
      <c r="X193" s="203" t="str">
        <f t="array" ref="X193">IFERROR(VLOOKUP($D193,IF((القيود!$A$1531:$A$2050=$D193)*(القيود!$H$1531:$H$2050=W$10),القيود!$A$1531:$I$2050,""),3,0),"")</f>
        <v/>
      </c>
      <c r="Y193" s="203" t="str">
        <f t="array" ref="Y193">IFERROR(VLOOKUP($D193,IF((القيود!$A$1531:$A$2050=$D193)*(القيود!$H$1531:$H$2050=Y$10),القيود!$A$1531:$I$2050,""),2,0),"")</f>
        <v/>
      </c>
      <c r="Z193" s="203" t="str">
        <f t="array" ref="Z193">IFERROR(VLOOKUP($D193,IF((القيود!$A$1531:$A$2050=$D193)*(القيود!$H$1531:$H$2050=Y$10),القيود!$A$1531:$I$2050,""),3,0),"")</f>
        <v/>
      </c>
      <c r="AA193" s="203" t="str">
        <f t="array" ref="AA193">IFERROR(VLOOKUP($D193,IF((القيود!$A$1531:$A$2050=$D193)*(القيود!$H$1531:$H$2050=AA$10),القيود!$A$1531:$I$2050,""),2,0),"")</f>
        <v/>
      </c>
      <c r="AB193" s="203" t="str">
        <f t="array" ref="AB193">IFERROR(VLOOKUP($D193,IF((القيود!$A$1531:$A$2050=$D193)*(القيود!$H$1531:$H$2050=AA$10),القيود!$A$1531:$I$2050,""),3,0),"")</f>
        <v/>
      </c>
      <c r="AC193" s="203" t="str">
        <f t="array" ref="AC193">IFERROR(VLOOKUP($D193,IF((القيود!$A$1531:$A$2050=$D193)*(القيود!$H$1531:$H$2050=AC$10),القيود!$A$1531:$I$2050,""),2,0),"")</f>
        <v/>
      </c>
      <c r="AD193" s="203" t="str">
        <f t="array" ref="AD193">IFERROR(VLOOKUP($D193,IF((القيود!$A$1531:$A$2050=$D193)*(القيود!$H$1531:$H$2050=AC$10),القيود!$A$1531:$I$2050,""),3,0),"")</f>
        <v/>
      </c>
      <c r="AE193" s="203" t="str">
        <f t="array" ref="AE193">IFERROR(VLOOKUP($D193,IF((القيود!$A$1531:$A$2050=$D193)*(القيود!$H$1531:$H$2050=AE$10),القيود!$A$1531:$I$2050,""),2,0),"")</f>
        <v/>
      </c>
      <c r="AF193" s="203" t="str">
        <f t="array" ref="AF193">IFERROR(VLOOKUP($D193,IF((القيود!$A$1531:$A$2050=$D193)*(القيود!$H$1531:$H$2050=AE$10),القيود!$A$1531:$I$2050,""),3,0),"")</f>
        <v/>
      </c>
      <c r="AG193" s="203" t="str">
        <f t="array" ref="AG193">IFERROR(VLOOKUP($D193,IF((القيود!$A$1531:$A$2050=$D193)*(القيود!$H$1531:$H$2050=AG$10),القيود!$A$1531:$I$2050,""),2,0),"")</f>
        <v/>
      </c>
      <c r="AH193" s="203" t="str">
        <f t="array" ref="AH193">IFERROR(VLOOKUP($D193,IF((القيود!$A$1531:$A$2050=$D193)*(القيود!$H$1531:$H$2050=AG$10),القيود!$A$1531:$I$2050,""),3,0),"")</f>
        <v/>
      </c>
      <c r="AI193" s="203" t="str">
        <f t="array" ref="AI193">IFERROR(VLOOKUP($D193,IF((القيود!$A$1531:$A$2050=$D193)*(القيود!$H$1531:$H$2050=AI$10),القيود!$A$1531:$I$2050,""),2,0),"")</f>
        <v/>
      </c>
      <c r="AJ193" s="203" t="str">
        <f t="array" ref="AJ193">IFERROR(VLOOKUP($D193,IF((القيود!$A$1531:$A$2050=$D193)*(القيود!$H$1531:$H$2050=AI$10),القيود!$A$1531:$I$2050,""),3,0),"")</f>
        <v/>
      </c>
      <c r="AK193" s="203" t="str">
        <f t="array" ref="AK193">IFERROR(VLOOKUP($D193,IF((القيود!$A$1531:$A$2050=$D193)*(القيود!$H$1531:$H$2050=AK$10),القيود!$A$1531:$I$2050,""),2,0),"")</f>
        <v/>
      </c>
      <c r="AL193" s="203" t="str">
        <f t="array" ref="AL193">IFERROR(VLOOKUP($D193,IF((القيود!$A$1531:$A$2050=$D193)*(القيود!$H$1531:$H$2050=AK$10),القيود!$A$1531:$I$2050,""),3,0),"")</f>
        <v/>
      </c>
      <c r="AM193" s="203" t="str">
        <f t="array" ref="AM193">IFERROR(VLOOKUP($D193,IF((القيود!$A$1531:$A$2050=$D193)*(القيود!$H$1531:$H$2050=AM$10),القيود!$A$1531:$I$2050,""),2,0),"")</f>
        <v/>
      </c>
      <c r="AN193" s="203" t="str">
        <f t="array" ref="AN193">IFERROR(VLOOKUP($D193,IF((القيود!$A$1531:$A$2050=$D193)*(القيود!$H$1531:$H$2050=AM$10),القيود!$A$1531:$I$2050,""),3,0),"")</f>
        <v/>
      </c>
      <c r="AO193" s="203" t="str">
        <f t="array" ref="AO193">IFERROR(VLOOKUP($D193,IF((القيود!$A$1531:$A$2050=$D193)*(القيود!$H$1531:$H$2050=AO$10),القيود!$A$1531:$I$2050,""),2,0),"")</f>
        <v/>
      </c>
      <c r="AP193" s="203" t="str">
        <f t="array" ref="AP193">IFERROR(VLOOKUP($D193,IF((القيود!$A$1531:$A$2050=$D193)*(القيود!$H$1531:$H$2050=AO$10),القيود!$A$1531:$I$2050,""),3,0),"")</f>
        <v/>
      </c>
      <c r="AQ193" s="203" t="str">
        <f t="array" ref="AQ193">IFERROR(VLOOKUP($D193,IF((القيود!$A$1531:$A$2050=$D193)*(القيود!$H$1531:$H$2050=AQ$10),القيود!$A$1531:$I$2050,""),2,0),"")</f>
        <v/>
      </c>
      <c r="AR193" s="203" t="str">
        <f t="array" ref="AR193">IFERROR(VLOOKUP($D193,IF((القيود!$A$1531:$A$2050=$D193)*(القيود!$H$1531:$H$2050=AQ$10),القيود!$A$1531:$I$2050,""),3,0),"")</f>
        <v/>
      </c>
      <c r="AS193" s="203" t="str">
        <f t="array" ref="AS193">IFERROR(VLOOKUP($D193,IF((القيود!$A$1531:$A$2050=$D193)*(القيود!$H$1531:$H$2050=AS$10),القيود!$A$1531:$I$2050,""),2,0),"")</f>
        <v/>
      </c>
      <c r="AT193" s="203" t="str">
        <f t="array" ref="AT193">IFERROR(VLOOKUP($D193,IF((القيود!$A$1531:$A$2050=$D193)*(القيود!$H$1531:$H$2050=AS$10),القيود!$A$1531:$I$2050,""),3,0),"")</f>
        <v/>
      </c>
      <c r="AU193" s="203" t="str">
        <f t="array" ref="AU193">IFERROR(VLOOKUP($D193,IF((القيود!$A$1531:$A$2050=$D193)*(القيود!$H$1531:$H$2050=AU$10),القيود!$A$1531:$I$2050,""),2,0),"")</f>
        <v/>
      </c>
      <c r="AV193" s="203" t="str">
        <f t="array" ref="AV193">IFERROR(VLOOKUP($D193,IF((القيود!$A$1531:$A$2050=$D193)*(القيود!$H$1531:$H$2050=AU$10),القيود!$A$1531:$I$2050,""),3,0),"")</f>
        <v/>
      </c>
    </row>
    <row r="194" spans="1:48">
      <c r="A194" s="70">
        <f t="shared" si="74"/>
        <v>1</v>
      </c>
      <c r="B194" s="70" t="str">
        <f t="shared" si="75"/>
        <v/>
      </c>
      <c r="C194" s="70" t="str">
        <f t="shared" si="76"/>
        <v/>
      </c>
      <c r="D194" s="77">
        <v>182</v>
      </c>
      <c r="E194" s="71"/>
      <c r="F194" s="83"/>
      <c r="G194" s="84"/>
      <c r="H194" s="103">
        <f t="shared" si="77"/>
        <v>0</v>
      </c>
      <c r="I194" s="103">
        <f t="shared" si="78"/>
        <v>0</v>
      </c>
      <c r="J194" s="104">
        <f t="shared" si="79"/>
        <v>0</v>
      </c>
      <c r="K194" s="203" t="str">
        <f t="array" ref="K194">IFERROR(VLOOKUP($D194,IF((القيود!$A$1531:$A$2050=$D194)*(القيود!$H$1531:$H$2050=K$10),القيود!$A$1531:$I$2050,""),2,0),"")</f>
        <v/>
      </c>
      <c r="L194" s="203" t="str">
        <f t="array" ref="L194">IFERROR(VLOOKUP($D194,IF((القيود!$A$1531:$A$2050=$D194)*(القيود!$H$1531:$H$2050=K$10),القيود!$A$1531:$I$2050,""),3,0),"")</f>
        <v/>
      </c>
      <c r="M194" s="203" t="str">
        <f t="array" ref="M194">IFERROR(VLOOKUP($D194,IF((القيود!$A$1531:$A$2050=$D194)*(القيود!$H$1531:$H$2050=M$10),القيود!$A$1531:$I$2050,""),2,0),"")</f>
        <v/>
      </c>
      <c r="N194" s="203" t="str">
        <f t="array" ref="N194">IFERROR(VLOOKUP($D194,IF((القيود!$A$1531:$A$2050=$D194)*(القيود!$H$1531:$H$2050=M$10),القيود!$A$1531:$I$2050,""),3,0),"")</f>
        <v/>
      </c>
      <c r="O194" s="203" t="str">
        <f t="array" ref="O194">IFERROR(VLOOKUP($D194,IF((القيود!$A$1531:$A$2050=$D194)*(القيود!$H$1531:$H$2050=O$10),القيود!$A$1531:$I$2050,""),2,0),"")</f>
        <v/>
      </c>
      <c r="P194" s="203" t="str">
        <f t="array" ref="P194">IFERROR(VLOOKUP($D194,IF((القيود!$A$1531:$A$2050=$D194)*(القيود!$H$1531:$H$2050=O$10),القيود!$A$1531:$I$2050,""),3,0),"")</f>
        <v/>
      </c>
      <c r="Q194" s="203" t="str">
        <f t="array" ref="Q194">IFERROR(VLOOKUP($D194,IF((القيود!$A$1531:$A$2050=$D194)*(القيود!$H$1531:$H$2050=Q$10),القيود!$A$1531:$I$2050,""),2,0),"")</f>
        <v/>
      </c>
      <c r="R194" s="203" t="str">
        <f t="array" ref="R194">IFERROR(VLOOKUP($D194,IF((القيود!$A$1531:$A$2050=$D194)*(القيود!$H$1531:$H$2050=Q$10),القيود!$A$1531:$I$2050,""),3,0),"")</f>
        <v/>
      </c>
      <c r="S194" s="203" t="str">
        <f t="array" ref="S194">IFERROR(VLOOKUP($D194,IF((القيود!$A$1531:$A$2050=$D194)*(القيود!$H$1531:$H$2050=S$10),القيود!$A$1531:$I$2050,""),2,0),"")</f>
        <v/>
      </c>
      <c r="T194" s="203" t="str">
        <f t="array" ref="T194">IFERROR(VLOOKUP($D194,IF((القيود!$A$1531:$A$2050=$D194)*(القيود!$H$1531:$H$2050=S$10),القيود!$A$1531:$I$2050,""),3,0),"")</f>
        <v/>
      </c>
      <c r="U194" s="203" t="str">
        <f t="array" ref="U194">IFERROR(VLOOKUP($D194,IF((القيود!$A$1531:$A$2050=$D194)*(القيود!$H$1531:$H$2050=U$10),القيود!$A$1531:$I$2050,""),2,0),"")</f>
        <v/>
      </c>
      <c r="V194" s="203" t="str">
        <f t="array" ref="V194">IFERROR(VLOOKUP($D194,IF((القيود!$A$1531:$A$2050=$D194)*(القيود!$H$1531:$H$2050=U$10),القيود!$A$1531:$I$2050,""),3,0),"")</f>
        <v/>
      </c>
      <c r="W194" s="203" t="str">
        <f t="array" ref="W194">IFERROR(VLOOKUP($D194,IF((القيود!$A$1531:$A$2050=$D194)*(القيود!$H$1531:$H$2050=W$10),القيود!$A$1531:$I$2050,""),2,0),"")</f>
        <v/>
      </c>
      <c r="X194" s="203" t="str">
        <f t="array" ref="X194">IFERROR(VLOOKUP($D194,IF((القيود!$A$1531:$A$2050=$D194)*(القيود!$H$1531:$H$2050=W$10),القيود!$A$1531:$I$2050,""),3,0),"")</f>
        <v/>
      </c>
      <c r="Y194" s="203" t="str">
        <f t="array" ref="Y194">IFERROR(VLOOKUP($D194,IF((القيود!$A$1531:$A$2050=$D194)*(القيود!$H$1531:$H$2050=Y$10),القيود!$A$1531:$I$2050,""),2,0),"")</f>
        <v/>
      </c>
      <c r="Z194" s="203" t="str">
        <f t="array" ref="Z194">IFERROR(VLOOKUP($D194,IF((القيود!$A$1531:$A$2050=$D194)*(القيود!$H$1531:$H$2050=Y$10),القيود!$A$1531:$I$2050,""),3,0),"")</f>
        <v/>
      </c>
      <c r="AA194" s="203" t="str">
        <f t="array" ref="AA194">IFERROR(VLOOKUP($D194,IF((القيود!$A$1531:$A$2050=$D194)*(القيود!$H$1531:$H$2050=AA$10),القيود!$A$1531:$I$2050,""),2,0),"")</f>
        <v/>
      </c>
      <c r="AB194" s="203" t="str">
        <f t="array" ref="AB194">IFERROR(VLOOKUP($D194,IF((القيود!$A$1531:$A$2050=$D194)*(القيود!$H$1531:$H$2050=AA$10),القيود!$A$1531:$I$2050,""),3,0),"")</f>
        <v/>
      </c>
      <c r="AC194" s="203" t="str">
        <f t="array" ref="AC194">IFERROR(VLOOKUP($D194,IF((القيود!$A$1531:$A$2050=$D194)*(القيود!$H$1531:$H$2050=AC$10),القيود!$A$1531:$I$2050,""),2,0),"")</f>
        <v/>
      </c>
      <c r="AD194" s="203" t="str">
        <f t="array" ref="AD194">IFERROR(VLOOKUP($D194,IF((القيود!$A$1531:$A$2050=$D194)*(القيود!$H$1531:$H$2050=AC$10),القيود!$A$1531:$I$2050,""),3,0),"")</f>
        <v/>
      </c>
      <c r="AE194" s="203" t="str">
        <f t="array" ref="AE194">IFERROR(VLOOKUP($D194,IF((القيود!$A$1531:$A$2050=$D194)*(القيود!$H$1531:$H$2050=AE$10),القيود!$A$1531:$I$2050,""),2,0),"")</f>
        <v/>
      </c>
      <c r="AF194" s="203" t="str">
        <f t="array" ref="AF194">IFERROR(VLOOKUP($D194,IF((القيود!$A$1531:$A$2050=$D194)*(القيود!$H$1531:$H$2050=AE$10),القيود!$A$1531:$I$2050,""),3,0),"")</f>
        <v/>
      </c>
      <c r="AG194" s="203" t="str">
        <f t="array" ref="AG194">IFERROR(VLOOKUP($D194,IF((القيود!$A$1531:$A$2050=$D194)*(القيود!$H$1531:$H$2050=AG$10),القيود!$A$1531:$I$2050,""),2,0),"")</f>
        <v/>
      </c>
      <c r="AH194" s="203" t="str">
        <f t="array" ref="AH194">IFERROR(VLOOKUP($D194,IF((القيود!$A$1531:$A$2050=$D194)*(القيود!$H$1531:$H$2050=AG$10),القيود!$A$1531:$I$2050,""),3,0),"")</f>
        <v/>
      </c>
      <c r="AI194" s="203" t="str">
        <f t="array" ref="AI194">IFERROR(VLOOKUP($D194,IF((القيود!$A$1531:$A$2050=$D194)*(القيود!$H$1531:$H$2050=AI$10),القيود!$A$1531:$I$2050,""),2,0),"")</f>
        <v/>
      </c>
      <c r="AJ194" s="203" t="str">
        <f t="array" ref="AJ194">IFERROR(VLOOKUP($D194,IF((القيود!$A$1531:$A$2050=$D194)*(القيود!$H$1531:$H$2050=AI$10),القيود!$A$1531:$I$2050,""),3,0),"")</f>
        <v/>
      </c>
      <c r="AK194" s="203" t="str">
        <f t="array" ref="AK194">IFERROR(VLOOKUP($D194,IF((القيود!$A$1531:$A$2050=$D194)*(القيود!$H$1531:$H$2050=AK$10),القيود!$A$1531:$I$2050,""),2,0),"")</f>
        <v/>
      </c>
      <c r="AL194" s="203" t="str">
        <f t="array" ref="AL194">IFERROR(VLOOKUP($D194,IF((القيود!$A$1531:$A$2050=$D194)*(القيود!$H$1531:$H$2050=AK$10),القيود!$A$1531:$I$2050,""),3,0),"")</f>
        <v/>
      </c>
      <c r="AM194" s="203" t="str">
        <f t="array" ref="AM194">IFERROR(VLOOKUP($D194,IF((القيود!$A$1531:$A$2050=$D194)*(القيود!$H$1531:$H$2050=AM$10),القيود!$A$1531:$I$2050,""),2,0),"")</f>
        <v/>
      </c>
      <c r="AN194" s="203" t="str">
        <f t="array" ref="AN194">IFERROR(VLOOKUP($D194,IF((القيود!$A$1531:$A$2050=$D194)*(القيود!$H$1531:$H$2050=AM$10),القيود!$A$1531:$I$2050,""),3,0),"")</f>
        <v/>
      </c>
      <c r="AO194" s="203" t="str">
        <f t="array" ref="AO194">IFERROR(VLOOKUP($D194,IF((القيود!$A$1531:$A$2050=$D194)*(القيود!$H$1531:$H$2050=AO$10),القيود!$A$1531:$I$2050,""),2,0),"")</f>
        <v/>
      </c>
      <c r="AP194" s="203" t="str">
        <f t="array" ref="AP194">IFERROR(VLOOKUP($D194,IF((القيود!$A$1531:$A$2050=$D194)*(القيود!$H$1531:$H$2050=AO$10),القيود!$A$1531:$I$2050,""),3,0),"")</f>
        <v/>
      </c>
      <c r="AQ194" s="203" t="str">
        <f t="array" ref="AQ194">IFERROR(VLOOKUP($D194,IF((القيود!$A$1531:$A$2050=$D194)*(القيود!$H$1531:$H$2050=AQ$10),القيود!$A$1531:$I$2050,""),2,0),"")</f>
        <v/>
      </c>
      <c r="AR194" s="203" t="str">
        <f t="array" ref="AR194">IFERROR(VLOOKUP($D194,IF((القيود!$A$1531:$A$2050=$D194)*(القيود!$H$1531:$H$2050=AQ$10),القيود!$A$1531:$I$2050,""),3,0),"")</f>
        <v/>
      </c>
      <c r="AS194" s="203" t="str">
        <f t="array" ref="AS194">IFERROR(VLOOKUP($D194,IF((القيود!$A$1531:$A$2050=$D194)*(القيود!$H$1531:$H$2050=AS$10),القيود!$A$1531:$I$2050,""),2,0),"")</f>
        <v/>
      </c>
      <c r="AT194" s="203" t="str">
        <f t="array" ref="AT194">IFERROR(VLOOKUP($D194,IF((القيود!$A$1531:$A$2050=$D194)*(القيود!$H$1531:$H$2050=AS$10),القيود!$A$1531:$I$2050,""),3,0),"")</f>
        <v/>
      </c>
      <c r="AU194" s="203" t="str">
        <f t="array" ref="AU194">IFERROR(VLOOKUP($D194,IF((القيود!$A$1531:$A$2050=$D194)*(القيود!$H$1531:$H$2050=AU$10),القيود!$A$1531:$I$2050,""),2,0),"")</f>
        <v/>
      </c>
      <c r="AV194" s="203" t="str">
        <f t="array" ref="AV194">IFERROR(VLOOKUP($D194,IF((القيود!$A$1531:$A$2050=$D194)*(القيود!$H$1531:$H$2050=AU$10),القيود!$A$1531:$I$2050,""),3,0),"")</f>
        <v/>
      </c>
    </row>
    <row r="195" spans="1:48">
      <c r="A195" s="70">
        <f t="shared" si="74"/>
        <v>1</v>
      </c>
      <c r="B195" s="70" t="str">
        <f t="shared" si="75"/>
        <v/>
      </c>
      <c r="C195" s="70" t="str">
        <f t="shared" si="76"/>
        <v/>
      </c>
      <c r="D195" s="77">
        <v>183</v>
      </c>
      <c r="E195" s="80"/>
      <c r="F195" s="81"/>
      <c r="G195" s="85"/>
      <c r="H195" s="103">
        <f t="shared" si="77"/>
        <v>0</v>
      </c>
      <c r="I195" s="103">
        <f t="shared" si="78"/>
        <v>0</v>
      </c>
      <c r="J195" s="104">
        <f t="shared" si="79"/>
        <v>0</v>
      </c>
      <c r="K195" s="203" t="str">
        <f t="array" ref="K195">IFERROR(VLOOKUP($D195,IF((القيود!$A$1531:$A$2050=$D195)*(القيود!$H$1531:$H$2050=K$10),القيود!$A$1531:$I$2050,""),2,0),"")</f>
        <v/>
      </c>
      <c r="L195" s="203" t="str">
        <f t="array" ref="L195">IFERROR(VLOOKUP($D195,IF((القيود!$A$1531:$A$2050=$D195)*(القيود!$H$1531:$H$2050=K$10),القيود!$A$1531:$I$2050,""),3,0),"")</f>
        <v/>
      </c>
      <c r="M195" s="203" t="str">
        <f t="array" ref="M195">IFERROR(VLOOKUP($D195,IF((القيود!$A$1531:$A$2050=$D195)*(القيود!$H$1531:$H$2050=M$10),القيود!$A$1531:$I$2050,""),2,0),"")</f>
        <v/>
      </c>
      <c r="N195" s="203" t="str">
        <f t="array" ref="N195">IFERROR(VLOOKUP($D195,IF((القيود!$A$1531:$A$2050=$D195)*(القيود!$H$1531:$H$2050=M$10),القيود!$A$1531:$I$2050,""),3,0),"")</f>
        <v/>
      </c>
      <c r="O195" s="203" t="str">
        <f t="array" ref="O195">IFERROR(VLOOKUP($D195,IF((القيود!$A$1531:$A$2050=$D195)*(القيود!$H$1531:$H$2050=O$10),القيود!$A$1531:$I$2050,""),2,0),"")</f>
        <v/>
      </c>
      <c r="P195" s="203" t="str">
        <f t="array" ref="P195">IFERROR(VLOOKUP($D195,IF((القيود!$A$1531:$A$2050=$D195)*(القيود!$H$1531:$H$2050=O$10),القيود!$A$1531:$I$2050,""),3,0),"")</f>
        <v/>
      </c>
      <c r="Q195" s="203" t="str">
        <f t="array" ref="Q195">IFERROR(VLOOKUP($D195,IF((القيود!$A$1531:$A$2050=$D195)*(القيود!$H$1531:$H$2050=Q$10),القيود!$A$1531:$I$2050,""),2,0),"")</f>
        <v/>
      </c>
      <c r="R195" s="203" t="str">
        <f t="array" ref="R195">IFERROR(VLOOKUP($D195,IF((القيود!$A$1531:$A$2050=$D195)*(القيود!$H$1531:$H$2050=Q$10),القيود!$A$1531:$I$2050,""),3,0),"")</f>
        <v/>
      </c>
      <c r="S195" s="203" t="str">
        <f t="array" ref="S195">IFERROR(VLOOKUP($D195,IF((القيود!$A$1531:$A$2050=$D195)*(القيود!$H$1531:$H$2050=S$10),القيود!$A$1531:$I$2050,""),2,0),"")</f>
        <v/>
      </c>
      <c r="T195" s="203" t="str">
        <f t="array" ref="T195">IFERROR(VLOOKUP($D195,IF((القيود!$A$1531:$A$2050=$D195)*(القيود!$H$1531:$H$2050=S$10),القيود!$A$1531:$I$2050,""),3,0),"")</f>
        <v/>
      </c>
      <c r="U195" s="203" t="str">
        <f t="array" ref="U195">IFERROR(VLOOKUP($D195,IF((القيود!$A$1531:$A$2050=$D195)*(القيود!$H$1531:$H$2050=U$10),القيود!$A$1531:$I$2050,""),2,0),"")</f>
        <v/>
      </c>
      <c r="V195" s="203" t="str">
        <f t="array" ref="V195">IFERROR(VLOOKUP($D195,IF((القيود!$A$1531:$A$2050=$D195)*(القيود!$H$1531:$H$2050=U$10),القيود!$A$1531:$I$2050,""),3,0),"")</f>
        <v/>
      </c>
      <c r="W195" s="203" t="str">
        <f t="array" ref="W195">IFERROR(VLOOKUP($D195,IF((القيود!$A$1531:$A$2050=$D195)*(القيود!$H$1531:$H$2050=W$10),القيود!$A$1531:$I$2050,""),2,0),"")</f>
        <v/>
      </c>
      <c r="X195" s="203" t="str">
        <f t="array" ref="X195">IFERROR(VLOOKUP($D195,IF((القيود!$A$1531:$A$2050=$D195)*(القيود!$H$1531:$H$2050=W$10),القيود!$A$1531:$I$2050,""),3,0),"")</f>
        <v/>
      </c>
      <c r="Y195" s="203" t="str">
        <f t="array" ref="Y195">IFERROR(VLOOKUP($D195,IF((القيود!$A$1531:$A$2050=$D195)*(القيود!$H$1531:$H$2050=Y$10),القيود!$A$1531:$I$2050,""),2,0),"")</f>
        <v/>
      </c>
      <c r="Z195" s="203" t="str">
        <f t="array" ref="Z195">IFERROR(VLOOKUP($D195,IF((القيود!$A$1531:$A$2050=$D195)*(القيود!$H$1531:$H$2050=Y$10),القيود!$A$1531:$I$2050,""),3,0),"")</f>
        <v/>
      </c>
      <c r="AA195" s="203" t="str">
        <f t="array" ref="AA195">IFERROR(VLOOKUP($D195,IF((القيود!$A$1531:$A$2050=$D195)*(القيود!$H$1531:$H$2050=AA$10),القيود!$A$1531:$I$2050,""),2,0),"")</f>
        <v/>
      </c>
      <c r="AB195" s="203" t="str">
        <f t="array" ref="AB195">IFERROR(VLOOKUP($D195,IF((القيود!$A$1531:$A$2050=$D195)*(القيود!$H$1531:$H$2050=AA$10),القيود!$A$1531:$I$2050,""),3,0),"")</f>
        <v/>
      </c>
      <c r="AC195" s="203" t="str">
        <f t="array" ref="AC195">IFERROR(VLOOKUP($D195,IF((القيود!$A$1531:$A$2050=$D195)*(القيود!$H$1531:$H$2050=AC$10),القيود!$A$1531:$I$2050,""),2,0),"")</f>
        <v/>
      </c>
      <c r="AD195" s="203" t="str">
        <f t="array" ref="AD195">IFERROR(VLOOKUP($D195,IF((القيود!$A$1531:$A$2050=$D195)*(القيود!$H$1531:$H$2050=AC$10),القيود!$A$1531:$I$2050,""),3,0),"")</f>
        <v/>
      </c>
      <c r="AE195" s="203" t="str">
        <f t="array" ref="AE195">IFERROR(VLOOKUP($D195,IF((القيود!$A$1531:$A$2050=$D195)*(القيود!$H$1531:$H$2050=AE$10),القيود!$A$1531:$I$2050,""),2,0),"")</f>
        <v/>
      </c>
      <c r="AF195" s="203" t="str">
        <f t="array" ref="AF195">IFERROR(VLOOKUP($D195,IF((القيود!$A$1531:$A$2050=$D195)*(القيود!$H$1531:$H$2050=AE$10),القيود!$A$1531:$I$2050,""),3,0),"")</f>
        <v/>
      </c>
      <c r="AG195" s="203" t="str">
        <f t="array" ref="AG195">IFERROR(VLOOKUP($D195,IF((القيود!$A$1531:$A$2050=$D195)*(القيود!$H$1531:$H$2050=AG$10),القيود!$A$1531:$I$2050,""),2,0),"")</f>
        <v/>
      </c>
      <c r="AH195" s="203" t="str">
        <f t="array" ref="AH195">IFERROR(VLOOKUP($D195,IF((القيود!$A$1531:$A$2050=$D195)*(القيود!$H$1531:$H$2050=AG$10),القيود!$A$1531:$I$2050,""),3,0),"")</f>
        <v/>
      </c>
      <c r="AI195" s="203" t="str">
        <f t="array" ref="AI195">IFERROR(VLOOKUP($D195,IF((القيود!$A$1531:$A$2050=$D195)*(القيود!$H$1531:$H$2050=AI$10),القيود!$A$1531:$I$2050,""),2,0),"")</f>
        <v/>
      </c>
      <c r="AJ195" s="203" t="str">
        <f t="array" ref="AJ195">IFERROR(VLOOKUP($D195,IF((القيود!$A$1531:$A$2050=$D195)*(القيود!$H$1531:$H$2050=AI$10),القيود!$A$1531:$I$2050,""),3,0),"")</f>
        <v/>
      </c>
      <c r="AK195" s="203" t="str">
        <f t="array" ref="AK195">IFERROR(VLOOKUP($D195,IF((القيود!$A$1531:$A$2050=$D195)*(القيود!$H$1531:$H$2050=AK$10),القيود!$A$1531:$I$2050,""),2,0),"")</f>
        <v/>
      </c>
      <c r="AL195" s="203" t="str">
        <f t="array" ref="AL195">IFERROR(VLOOKUP($D195,IF((القيود!$A$1531:$A$2050=$D195)*(القيود!$H$1531:$H$2050=AK$10),القيود!$A$1531:$I$2050,""),3,0),"")</f>
        <v/>
      </c>
      <c r="AM195" s="203" t="str">
        <f t="array" ref="AM195">IFERROR(VLOOKUP($D195,IF((القيود!$A$1531:$A$2050=$D195)*(القيود!$H$1531:$H$2050=AM$10),القيود!$A$1531:$I$2050,""),2,0),"")</f>
        <v/>
      </c>
      <c r="AN195" s="203" t="str">
        <f t="array" ref="AN195">IFERROR(VLOOKUP($D195,IF((القيود!$A$1531:$A$2050=$D195)*(القيود!$H$1531:$H$2050=AM$10),القيود!$A$1531:$I$2050,""),3,0),"")</f>
        <v/>
      </c>
      <c r="AO195" s="203" t="str">
        <f t="array" ref="AO195">IFERROR(VLOOKUP($D195,IF((القيود!$A$1531:$A$2050=$D195)*(القيود!$H$1531:$H$2050=AO$10),القيود!$A$1531:$I$2050,""),2,0),"")</f>
        <v/>
      </c>
      <c r="AP195" s="203" t="str">
        <f t="array" ref="AP195">IFERROR(VLOOKUP($D195,IF((القيود!$A$1531:$A$2050=$D195)*(القيود!$H$1531:$H$2050=AO$10),القيود!$A$1531:$I$2050,""),3,0),"")</f>
        <v/>
      </c>
      <c r="AQ195" s="203" t="str">
        <f t="array" ref="AQ195">IFERROR(VLOOKUP($D195,IF((القيود!$A$1531:$A$2050=$D195)*(القيود!$H$1531:$H$2050=AQ$10),القيود!$A$1531:$I$2050,""),2,0),"")</f>
        <v/>
      </c>
      <c r="AR195" s="203" t="str">
        <f t="array" ref="AR195">IFERROR(VLOOKUP($D195,IF((القيود!$A$1531:$A$2050=$D195)*(القيود!$H$1531:$H$2050=AQ$10),القيود!$A$1531:$I$2050,""),3,0),"")</f>
        <v/>
      </c>
      <c r="AS195" s="203" t="str">
        <f t="array" ref="AS195">IFERROR(VLOOKUP($D195,IF((القيود!$A$1531:$A$2050=$D195)*(القيود!$H$1531:$H$2050=AS$10),القيود!$A$1531:$I$2050,""),2,0),"")</f>
        <v/>
      </c>
      <c r="AT195" s="203" t="str">
        <f t="array" ref="AT195">IFERROR(VLOOKUP($D195,IF((القيود!$A$1531:$A$2050=$D195)*(القيود!$H$1531:$H$2050=AS$10),القيود!$A$1531:$I$2050,""),3,0),"")</f>
        <v/>
      </c>
      <c r="AU195" s="203" t="str">
        <f t="array" ref="AU195">IFERROR(VLOOKUP($D195,IF((القيود!$A$1531:$A$2050=$D195)*(القيود!$H$1531:$H$2050=AU$10),القيود!$A$1531:$I$2050,""),2,0),"")</f>
        <v/>
      </c>
      <c r="AV195" s="203" t="str">
        <f t="array" ref="AV195">IFERROR(VLOOKUP($D195,IF((القيود!$A$1531:$A$2050=$D195)*(القيود!$H$1531:$H$2050=AU$10),القيود!$A$1531:$I$2050,""),3,0),"")</f>
        <v/>
      </c>
    </row>
    <row r="196" spans="1:48">
      <c r="A196" s="70">
        <f t="shared" si="74"/>
        <v>1</v>
      </c>
      <c r="B196" s="70" t="str">
        <f t="shared" si="75"/>
        <v/>
      </c>
      <c r="C196" s="70" t="str">
        <f t="shared" si="76"/>
        <v/>
      </c>
      <c r="D196" s="77">
        <v>184</v>
      </c>
      <c r="E196" s="71"/>
      <c r="F196" s="83"/>
      <c r="G196" s="84"/>
      <c r="H196" s="103">
        <f t="shared" si="77"/>
        <v>0</v>
      </c>
      <c r="I196" s="103">
        <f t="shared" si="78"/>
        <v>0</v>
      </c>
      <c r="J196" s="104">
        <f t="shared" si="79"/>
        <v>0</v>
      </c>
      <c r="K196" s="203" t="str">
        <f t="array" ref="K196">IFERROR(VLOOKUP($D196,IF((القيود!$A$1531:$A$2050=$D196)*(القيود!$H$1531:$H$2050=K$10),القيود!$A$1531:$I$2050,""),2,0),"")</f>
        <v/>
      </c>
      <c r="L196" s="203" t="str">
        <f t="array" ref="L196">IFERROR(VLOOKUP($D196,IF((القيود!$A$1531:$A$2050=$D196)*(القيود!$H$1531:$H$2050=K$10),القيود!$A$1531:$I$2050,""),3,0),"")</f>
        <v/>
      </c>
      <c r="M196" s="203" t="str">
        <f t="array" ref="M196">IFERROR(VLOOKUP($D196,IF((القيود!$A$1531:$A$2050=$D196)*(القيود!$H$1531:$H$2050=M$10),القيود!$A$1531:$I$2050,""),2,0),"")</f>
        <v/>
      </c>
      <c r="N196" s="203" t="str">
        <f t="array" ref="N196">IFERROR(VLOOKUP($D196,IF((القيود!$A$1531:$A$2050=$D196)*(القيود!$H$1531:$H$2050=M$10),القيود!$A$1531:$I$2050,""),3,0),"")</f>
        <v/>
      </c>
      <c r="O196" s="203" t="str">
        <f t="array" ref="O196">IFERROR(VLOOKUP($D196,IF((القيود!$A$1531:$A$2050=$D196)*(القيود!$H$1531:$H$2050=O$10),القيود!$A$1531:$I$2050,""),2,0),"")</f>
        <v/>
      </c>
      <c r="P196" s="203" t="str">
        <f t="array" ref="P196">IFERROR(VLOOKUP($D196,IF((القيود!$A$1531:$A$2050=$D196)*(القيود!$H$1531:$H$2050=O$10),القيود!$A$1531:$I$2050,""),3,0),"")</f>
        <v/>
      </c>
      <c r="Q196" s="203" t="str">
        <f t="array" ref="Q196">IFERROR(VLOOKUP($D196,IF((القيود!$A$1531:$A$2050=$D196)*(القيود!$H$1531:$H$2050=Q$10),القيود!$A$1531:$I$2050,""),2,0),"")</f>
        <v/>
      </c>
      <c r="R196" s="203" t="str">
        <f t="array" ref="R196">IFERROR(VLOOKUP($D196,IF((القيود!$A$1531:$A$2050=$D196)*(القيود!$H$1531:$H$2050=Q$10),القيود!$A$1531:$I$2050,""),3,0),"")</f>
        <v/>
      </c>
      <c r="S196" s="203" t="str">
        <f t="array" ref="S196">IFERROR(VLOOKUP($D196,IF((القيود!$A$1531:$A$2050=$D196)*(القيود!$H$1531:$H$2050=S$10),القيود!$A$1531:$I$2050,""),2,0),"")</f>
        <v/>
      </c>
      <c r="T196" s="203" t="str">
        <f t="array" ref="T196">IFERROR(VLOOKUP($D196,IF((القيود!$A$1531:$A$2050=$D196)*(القيود!$H$1531:$H$2050=S$10),القيود!$A$1531:$I$2050,""),3,0),"")</f>
        <v/>
      </c>
      <c r="U196" s="203" t="str">
        <f t="array" ref="U196">IFERROR(VLOOKUP($D196,IF((القيود!$A$1531:$A$2050=$D196)*(القيود!$H$1531:$H$2050=U$10),القيود!$A$1531:$I$2050,""),2,0),"")</f>
        <v/>
      </c>
      <c r="V196" s="203" t="str">
        <f t="array" ref="V196">IFERROR(VLOOKUP($D196,IF((القيود!$A$1531:$A$2050=$D196)*(القيود!$H$1531:$H$2050=U$10),القيود!$A$1531:$I$2050,""),3,0),"")</f>
        <v/>
      </c>
      <c r="W196" s="203" t="str">
        <f t="array" ref="W196">IFERROR(VLOOKUP($D196,IF((القيود!$A$1531:$A$2050=$D196)*(القيود!$H$1531:$H$2050=W$10),القيود!$A$1531:$I$2050,""),2,0),"")</f>
        <v/>
      </c>
      <c r="X196" s="203" t="str">
        <f t="array" ref="X196">IFERROR(VLOOKUP($D196,IF((القيود!$A$1531:$A$2050=$D196)*(القيود!$H$1531:$H$2050=W$10),القيود!$A$1531:$I$2050,""),3,0),"")</f>
        <v/>
      </c>
      <c r="Y196" s="203" t="str">
        <f t="array" ref="Y196">IFERROR(VLOOKUP($D196,IF((القيود!$A$1531:$A$2050=$D196)*(القيود!$H$1531:$H$2050=Y$10),القيود!$A$1531:$I$2050,""),2,0),"")</f>
        <v/>
      </c>
      <c r="Z196" s="203" t="str">
        <f t="array" ref="Z196">IFERROR(VLOOKUP($D196,IF((القيود!$A$1531:$A$2050=$D196)*(القيود!$H$1531:$H$2050=Y$10),القيود!$A$1531:$I$2050,""),3,0),"")</f>
        <v/>
      </c>
      <c r="AA196" s="203" t="str">
        <f t="array" ref="AA196">IFERROR(VLOOKUP($D196,IF((القيود!$A$1531:$A$2050=$D196)*(القيود!$H$1531:$H$2050=AA$10),القيود!$A$1531:$I$2050,""),2,0),"")</f>
        <v/>
      </c>
      <c r="AB196" s="203" t="str">
        <f t="array" ref="AB196">IFERROR(VLOOKUP($D196,IF((القيود!$A$1531:$A$2050=$D196)*(القيود!$H$1531:$H$2050=AA$10),القيود!$A$1531:$I$2050,""),3,0),"")</f>
        <v/>
      </c>
      <c r="AC196" s="203" t="str">
        <f t="array" ref="AC196">IFERROR(VLOOKUP($D196,IF((القيود!$A$1531:$A$2050=$D196)*(القيود!$H$1531:$H$2050=AC$10),القيود!$A$1531:$I$2050,""),2,0),"")</f>
        <v/>
      </c>
      <c r="AD196" s="203" t="str">
        <f t="array" ref="AD196">IFERROR(VLOOKUP($D196,IF((القيود!$A$1531:$A$2050=$D196)*(القيود!$H$1531:$H$2050=AC$10),القيود!$A$1531:$I$2050,""),3,0),"")</f>
        <v/>
      </c>
      <c r="AE196" s="203" t="str">
        <f t="array" ref="AE196">IFERROR(VLOOKUP($D196,IF((القيود!$A$1531:$A$2050=$D196)*(القيود!$H$1531:$H$2050=AE$10),القيود!$A$1531:$I$2050,""),2,0),"")</f>
        <v/>
      </c>
      <c r="AF196" s="203" t="str">
        <f t="array" ref="AF196">IFERROR(VLOOKUP($D196,IF((القيود!$A$1531:$A$2050=$D196)*(القيود!$H$1531:$H$2050=AE$10),القيود!$A$1531:$I$2050,""),3,0),"")</f>
        <v/>
      </c>
      <c r="AG196" s="203" t="str">
        <f t="array" ref="AG196">IFERROR(VLOOKUP($D196,IF((القيود!$A$1531:$A$2050=$D196)*(القيود!$H$1531:$H$2050=AG$10),القيود!$A$1531:$I$2050,""),2,0),"")</f>
        <v/>
      </c>
      <c r="AH196" s="203" t="str">
        <f t="array" ref="AH196">IFERROR(VLOOKUP($D196,IF((القيود!$A$1531:$A$2050=$D196)*(القيود!$H$1531:$H$2050=AG$10),القيود!$A$1531:$I$2050,""),3,0),"")</f>
        <v/>
      </c>
      <c r="AI196" s="203" t="str">
        <f t="array" ref="AI196">IFERROR(VLOOKUP($D196,IF((القيود!$A$1531:$A$2050=$D196)*(القيود!$H$1531:$H$2050=AI$10),القيود!$A$1531:$I$2050,""),2,0),"")</f>
        <v/>
      </c>
      <c r="AJ196" s="203" t="str">
        <f t="array" ref="AJ196">IFERROR(VLOOKUP($D196,IF((القيود!$A$1531:$A$2050=$D196)*(القيود!$H$1531:$H$2050=AI$10),القيود!$A$1531:$I$2050,""),3,0),"")</f>
        <v/>
      </c>
      <c r="AK196" s="203" t="str">
        <f t="array" ref="AK196">IFERROR(VLOOKUP($D196,IF((القيود!$A$1531:$A$2050=$D196)*(القيود!$H$1531:$H$2050=AK$10),القيود!$A$1531:$I$2050,""),2,0),"")</f>
        <v/>
      </c>
      <c r="AL196" s="203" t="str">
        <f t="array" ref="AL196">IFERROR(VLOOKUP($D196,IF((القيود!$A$1531:$A$2050=$D196)*(القيود!$H$1531:$H$2050=AK$10),القيود!$A$1531:$I$2050,""),3,0),"")</f>
        <v/>
      </c>
      <c r="AM196" s="203" t="str">
        <f t="array" ref="AM196">IFERROR(VLOOKUP($D196,IF((القيود!$A$1531:$A$2050=$D196)*(القيود!$H$1531:$H$2050=AM$10),القيود!$A$1531:$I$2050,""),2,0),"")</f>
        <v/>
      </c>
      <c r="AN196" s="203" t="str">
        <f t="array" ref="AN196">IFERROR(VLOOKUP($D196,IF((القيود!$A$1531:$A$2050=$D196)*(القيود!$H$1531:$H$2050=AM$10),القيود!$A$1531:$I$2050,""),3,0),"")</f>
        <v/>
      </c>
      <c r="AO196" s="203" t="str">
        <f t="array" ref="AO196">IFERROR(VLOOKUP($D196,IF((القيود!$A$1531:$A$2050=$D196)*(القيود!$H$1531:$H$2050=AO$10),القيود!$A$1531:$I$2050,""),2,0),"")</f>
        <v/>
      </c>
      <c r="AP196" s="203" t="str">
        <f t="array" ref="AP196">IFERROR(VLOOKUP($D196,IF((القيود!$A$1531:$A$2050=$D196)*(القيود!$H$1531:$H$2050=AO$10),القيود!$A$1531:$I$2050,""),3,0),"")</f>
        <v/>
      </c>
      <c r="AQ196" s="203" t="str">
        <f t="array" ref="AQ196">IFERROR(VLOOKUP($D196,IF((القيود!$A$1531:$A$2050=$D196)*(القيود!$H$1531:$H$2050=AQ$10),القيود!$A$1531:$I$2050,""),2,0),"")</f>
        <v/>
      </c>
      <c r="AR196" s="203" t="str">
        <f t="array" ref="AR196">IFERROR(VLOOKUP($D196,IF((القيود!$A$1531:$A$2050=$D196)*(القيود!$H$1531:$H$2050=AQ$10),القيود!$A$1531:$I$2050,""),3,0),"")</f>
        <v/>
      </c>
      <c r="AS196" s="203" t="str">
        <f t="array" ref="AS196">IFERROR(VLOOKUP($D196,IF((القيود!$A$1531:$A$2050=$D196)*(القيود!$H$1531:$H$2050=AS$10),القيود!$A$1531:$I$2050,""),2,0),"")</f>
        <v/>
      </c>
      <c r="AT196" s="203" t="str">
        <f t="array" ref="AT196">IFERROR(VLOOKUP($D196,IF((القيود!$A$1531:$A$2050=$D196)*(القيود!$H$1531:$H$2050=AS$10),القيود!$A$1531:$I$2050,""),3,0),"")</f>
        <v/>
      </c>
      <c r="AU196" s="203" t="str">
        <f t="array" ref="AU196">IFERROR(VLOOKUP($D196,IF((القيود!$A$1531:$A$2050=$D196)*(القيود!$H$1531:$H$2050=AU$10),القيود!$A$1531:$I$2050,""),2,0),"")</f>
        <v/>
      </c>
      <c r="AV196" s="203" t="str">
        <f t="array" ref="AV196">IFERROR(VLOOKUP($D196,IF((القيود!$A$1531:$A$2050=$D196)*(القيود!$H$1531:$H$2050=AU$10),القيود!$A$1531:$I$2050,""),3,0),"")</f>
        <v/>
      </c>
    </row>
    <row r="197" spans="1:48">
      <c r="A197" s="70">
        <f t="shared" si="74"/>
        <v>1</v>
      </c>
      <c r="B197" s="70" t="str">
        <f t="shared" si="75"/>
        <v/>
      </c>
      <c r="C197" s="70" t="str">
        <f t="shared" si="76"/>
        <v/>
      </c>
      <c r="D197" s="77">
        <v>185</v>
      </c>
      <c r="E197" s="80"/>
      <c r="F197" s="81"/>
      <c r="G197" s="85"/>
      <c r="H197" s="103">
        <f t="shared" si="77"/>
        <v>0</v>
      </c>
      <c r="I197" s="103">
        <f t="shared" si="78"/>
        <v>0</v>
      </c>
      <c r="J197" s="104">
        <f t="shared" si="79"/>
        <v>0</v>
      </c>
      <c r="K197" s="203" t="str">
        <f t="array" ref="K197">IFERROR(VLOOKUP($D197,IF((القيود!$A$1531:$A$2050=$D197)*(القيود!$H$1531:$H$2050=K$10),القيود!$A$1531:$I$2050,""),2,0),"")</f>
        <v/>
      </c>
      <c r="L197" s="203" t="str">
        <f t="array" ref="L197">IFERROR(VLOOKUP($D197,IF((القيود!$A$1531:$A$2050=$D197)*(القيود!$H$1531:$H$2050=K$10),القيود!$A$1531:$I$2050,""),3,0),"")</f>
        <v/>
      </c>
      <c r="M197" s="203" t="str">
        <f t="array" ref="M197">IFERROR(VLOOKUP($D197,IF((القيود!$A$1531:$A$2050=$D197)*(القيود!$H$1531:$H$2050=M$10),القيود!$A$1531:$I$2050,""),2,0),"")</f>
        <v/>
      </c>
      <c r="N197" s="203" t="str">
        <f t="array" ref="N197">IFERROR(VLOOKUP($D197,IF((القيود!$A$1531:$A$2050=$D197)*(القيود!$H$1531:$H$2050=M$10),القيود!$A$1531:$I$2050,""),3,0),"")</f>
        <v/>
      </c>
      <c r="O197" s="203" t="str">
        <f t="array" ref="O197">IFERROR(VLOOKUP($D197,IF((القيود!$A$1531:$A$2050=$D197)*(القيود!$H$1531:$H$2050=O$10),القيود!$A$1531:$I$2050,""),2,0),"")</f>
        <v/>
      </c>
      <c r="P197" s="203" t="str">
        <f t="array" ref="P197">IFERROR(VLOOKUP($D197,IF((القيود!$A$1531:$A$2050=$D197)*(القيود!$H$1531:$H$2050=O$10),القيود!$A$1531:$I$2050,""),3,0),"")</f>
        <v/>
      </c>
      <c r="Q197" s="203" t="str">
        <f t="array" ref="Q197">IFERROR(VLOOKUP($D197,IF((القيود!$A$1531:$A$2050=$D197)*(القيود!$H$1531:$H$2050=Q$10),القيود!$A$1531:$I$2050,""),2,0),"")</f>
        <v/>
      </c>
      <c r="R197" s="203" t="str">
        <f t="array" ref="R197">IFERROR(VLOOKUP($D197,IF((القيود!$A$1531:$A$2050=$D197)*(القيود!$H$1531:$H$2050=Q$10),القيود!$A$1531:$I$2050,""),3,0),"")</f>
        <v/>
      </c>
      <c r="S197" s="203" t="str">
        <f t="array" ref="S197">IFERROR(VLOOKUP($D197,IF((القيود!$A$1531:$A$2050=$D197)*(القيود!$H$1531:$H$2050=S$10),القيود!$A$1531:$I$2050,""),2,0),"")</f>
        <v/>
      </c>
      <c r="T197" s="203" t="str">
        <f t="array" ref="T197">IFERROR(VLOOKUP($D197,IF((القيود!$A$1531:$A$2050=$D197)*(القيود!$H$1531:$H$2050=S$10),القيود!$A$1531:$I$2050,""),3,0),"")</f>
        <v/>
      </c>
      <c r="U197" s="203" t="str">
        <f t="array" ref="U197">IFERROR(VLOOKUP($D197,IF((القيود!$A$1531:$A$2050=$D197)*(القيود!$H$1531:$H$2050=U$10),القيود!$A$1531:$I$2050,""),2,0),"")</f>
        <v/>
      </c>
      <c r="V197" s="203" t="str">
        <f t="array" ref="V197">IFERROR(VLOOKUP($D197,IF((القيود!$A$1531:$A$2050=$D197)*(القيود!$H$1531:$H$2050=U$10),القيود!$A$1531:$I$2050,""),3,0),"")</f>
        <v/>
      </c>
      <c r="W197" s="203" t="str">
        <f t="array" ref="W197">IFERROR(VLOOKUP($D197,IF((القيود!$A$1531:$A$2050=$D197)*(القيود!$H$1531:$H$2050=W$10),القيود!$A$1531:$I$2050,""),2,0),"")</f>
        <v/>
      </c>
      <c r="X197" s="203" t="str">
        <f t="array" ref="X197">IFERROR(VLOOKUP($D197,IF((القيود!$A$1531:$A$2050=$D197)*(القيود!$H$1531:$H$2050=W$10),القيود!$A$1531:$I$2050,""),3,0),"")</f>
        <v/>
      </c>
      <c r="Y197" s="203" t="str">
        <f t="array" ref="Y197">IFERROR(VLOOKUP($D197,IF((القيود!$A$1531:$A$2050=$D197)*(القيود!$H$1531:$H$2050=Y$10),القيود!$A$1531:$I$2050,""),2,0),"")</f>
        <v/>
      </c>
      <c r="Z197" s="203" t="str">
        <f t="array" ref="Z197">IFERROR(VLOOKUP($D197,IF((القيود!$A$1531:$A$2050=$D197)*(القيود!$H$1531:$H$2050=Y$10),القيود!$A$1531:$I$2050,""),3,0),"")</f>
        <v/>
      </c>
      <c r="AA197" s="203" t="str">
        <f t="array" ref="AA197">IFERROR(VLOOKUP($D197,IF((القيود!$A$1531:$A$2050=$D197)*(القيود!$H$1531:$H$2050=AA$10),القيود!$A$1531:$I$2050,""),2,0),"")</f>
        <v/>
      </c>
      <c r="AB197" s="203" t="str">
        <f t="array" ref="AB197">IFERROR(VLOOKUP($D197,IF((القيود!$A$1531:$A$2050=$D197)*(القيود!$H$1531:$H$2050=AA$10),القيود!$A$1531:$I$2050,""),3,0),"")</f>
        <v/>
      </c>
      <c r="AC197" s="203" t="str">
        <f t="array" ref="AC197">IFERROR(VLOOKUP($D197,IF((القيود!$A$1531:$A$2050=$D197)*(القيود!$H$1531:$H$2050=AC$10),القيود!$A$1531:$I$2050,""),2,0),"")</f>
        <v/>
      </c>
      <c r="AD197" s="203" t="str">
        <f t="array" ref="AD197">IFERROR(VLOOKUP($D197,IF((القيود!$A$1531:$A$2050=$D197)*(القيود!$H$1531:$H$2050=AC$10),القيود!$A$1531:$I$2050,""),3,0),"")</f>
        <v/>
      </c>
      <c r="AE197" s="203" t="str">
        <f t="array" ref="AE197">IFERROR(VLOOKUP($D197,IF((القيود!$A$1531:$A$2050=$D197)*(القيود!$H$1531:$H$2050=AE$10),القيود!$A$1531:$I$2050,""),2,0),"")</f>
        <v/>
      </c>
      <c r="AF197" s="203" t="str">
        <f t="array" ref="AF197">IFERROR(VLOOKUP($D197,IF((القيود!$A$1531:$A$2050=$D197)*(القيود!$H$1531:$H$2050=AE$10),القيود!$A$1531:$I$2050,""),3,0),"")</f>
        <v/>
      </c>
      <c r="AG197" s="203" t="str">
        <f t="array" ref="AG197">IFERROR(VLOOKUP($D197,IF((القيود!$A$1531:$A$2050=$D197)*(القيود!$H$1531:$H$2050=AG$10),القيود!$A$1531:$I$2050,""),2,0),"")</f>
        <v/>
      </c>
      <c r="AH197" s="203" t="str">
        <f t="array" ref="AH197">IFERROR(VLOOKUP($D197,IF((القيود!$A$1531:$A$2050=$D197)*(القيود!$H$1531:$H$2050=AG$10),القيود!$A$1531:$I$2050,""),3,0),"")</f>
        <v/>
      </c>
      <c r="AI197" s="203" t="str">
        <f t="array" ref="AI197">IFERROR(VLOOKUP($D197,IF((القيود!$A$1531:$A$2050=$D197)*(القيود!$H$1531:$H$2050=AI$10),القيود!$A$1531:$I$2050,""),2,0),"")</f>
        <v/>
      </c>
      <c r="AJ197" s="203" t="str">
        <f t="array" ref="AJ197">IFERROR(VLOOKUP($D197,IF((القيود!$A$1531:$A$2050=$D197)*(القيود!$H$1531:$H$2050=AI$10),القيود!$A$1531:$I$2050,""),3,0),"")</f>
        <v/>
      </c>
      <c r="AK197" s="203" t="str">
        <f t="array" ref="AK197">IFERROR(VLOOKUP($D197,IF((القيود!$A$1531:$A$2050=$D197)*(القيود!$H$1531:$H$2050=AK$10),القيود!$A$1531:$I$2050,""),2,0),"")</f>
        <v/>
      </c>
      <c r="AL197" s="203" t="str">
        <f t="array" ref="AL197">IFERROR(VLOOKUP($D197,IF((القيود!$A$1531:$A$2050=$D197)*(القيود!$H$1531:$H$2050=AK$10),القيود!$A$1531:$I$2050,""),3,0),"")</f>
        <v/>
      </c>
      <c r="AM197" s="203" t="str">
        <f t="array" ref="AM197">IFERROR(VLOOKUP($D197,IF((القيود!$A$1531:$A$2050=$D197)*(القيود!$H$1531:$H$2050=AM$10),القيود!$A$1531:$I$2050,""),2,0),"")</f>
        <v/>
      </c>
      <c r="AN197" s="203" t="str">
        <f t="array" ref="AN197">IFERROR(VLOOKUP($D197,IF((القيود!$A$1531:$A$2050=$D197)*(القيود!$H$1531:$H$2050=AM$10),القيود!$A$1531:$I$2050,""),3,0),"")</f>
        <v/>
      </c>
      <c r="AO197" s="203" t="str">
        <f t="array" ref="AO197">IFERROR(VLOOKUP($D197,IF((القيود!$A$1531:$A$2050=$D197)*(القيود!$H$1531:$H$2050=AO$10),القيود!$A$1531:$I$2050,""),2,0),"")</f>
        <v/>
      </c>
      <c r="AP197" s="203" t="str">
        <f t="array" ref="AP197">IFERROR(VLOOKUP($D197,IF((القيود!$A$1531:$A$2050=$D197)*(القيود!$H$1531:$H$2050=AO$10),القيود!$A$1531:$I$2050,""),3,0),"")</f>
        <v/>
      </c>
      <c r="AQ197" s="203" t="str">
        <f t="array" ref="AQ197">IFERROR(VLOOKUP($D197,IF((القيود!$A$1531:$A$2050=$D197)*(القيود!$H$1531:$H$2050=AQ$10),القيود!$A$1531:$I$2050,""),2,0),"")</f>
        <v/>
      </c>
      <c r="AR197" s="203" t="str">
        <f t="array" ref="AR197">IFERROR(VLOOKUP($D197,IF((القيود!$A$1531:$A$2050=$D197)*(القيود!$H$1531:$H$2050=AQ$10),القيود!$A$1531:$I$2050,""),3,0),"")</f>
        <v/>
      </c>
      <c r="AS197" s="203" t="str">
        <f t="array" ref="AS197">IFERROR(VLOOKUP($D197,IF((القيود!$A$1531:$A$2050=$D197)*(القيود!$H$1531:$H$2050=AS$10),القيود!$A$1531:$I$2050,""),2,0),"")</f>
        <v/>
      </c>
      <c r="AT197" s="203" t="str">
        <f t="array" ref="AT197">IFERROR(VLOOKUP($D197,IF((القيود!$A$1531:$A$2050=$D197)*(القيود!$H$1531:$H$2050=AS$10),القيود!$A$1531:$I$2050,""),3,0),"")</f>
        <v/>
      </c>
      <c r="AU197" s="203" t="str">
        <f t="array" ref="AU197">IFERROR(VLOOKUP($D197,IF((القيود!$A$1531:$A$2050=$D197)*(القيود!$H$1531:$H$2050=AU$10),القيود!$A$1531:$I$2050,""),2,0),"")</f>
        <v/>
      </c>
      <c r="AV197" s="203" t="str">
        <f t="array" ref="AV197">IFERROR(VLOOKUP($D197,IF((القيود!$A$1531:$A$2050=$D197)*(القيود!$H$1531:$H$2050=AU$10),القيود!$A$1531:$I$2050,""),3,0),"")</f>
        <v/>
      </c>
    </row>
    <row r="198" spans="1:48">
      <c r="A198" s="70">
        <f t="shared" si="74"/>
        <v>1</v>
      </c>
      <c r="B198" s="70" t="str">
        <f t="shared" si="75"/>
        <v/>
      </c>
      <c r="C198" s="70" t="str">
        <f t="shared" si="76"/>
        <v/>
      </c>
      <c r="D198" s="77">
        <v>186</v>
      </c>
      <c r="E198" s="71"/>
      <c r="F198" s="83"/>
      <c r="G198" s="84"/>
      <c r="H198" s="103">
        <f t="shared" si="77"/>
        <v>0</v>
      </c>
      <c r="I198" s="103">
        <f t="shared" si="78"/>
        <v>0</v>
      </c>
      <c r="J198" s="104">
        <f t="shared" si="79"/>
        <v>0</v>
      </c>
      <c r="K198" s="203" t="str">
        <f t="array" ref="K198">IFERROR(VLOOKUP($D198,IF((القيود!$A$1531:$A$2050=$D198)*(القيود!$H$1531:$H$2050=K$10),القيود!$A$1531:$I$2050,""),2,0),"")</f>
        <v/>
      </c>
      <c r="L198" s="203" t="str">
        <f t="array" ref="L198">IFERROR(VLOOKUP($D198,IF((القيود!$A$1531:$A$2050=$D198)*(القيود!$H$1531:$H$2050=K$10),القيود!$A$1531:$I$2050,""),3,0),"")</f>
        <v/>
      </c>
      <c r="M198" s="203" t="str">
        <f t="array" ref="M198">IFERROR(VLOOKUP($D198,IF((القيود!$A$1531:$A$2050=$D198)*(القيود!$H$1531:$H$2050=M$10),القيود!$A$1531:$I$2050,""),2,0),"")</f>
        <v/>
      </c>
      <c r="N198" s="203" t="str">
        <f t="array" ref="N198">IFERROR(VLOOKUP($D198,IF((القيود!$A$1531:$A$2050=$D198)*(القيود!$H$1531:$H$2050=M$10),القيود!$A$1531:$I$2050,""),3,0),"")</f>
        <v/>
      </c>
      <c r="O198" s="203" t="str">
        <f t="array" ref="O198">IFERROR(VLOOKUP($D198,IF((القيود!$A$1531:$A$2050=$D198)*(القيود!$H$1531:$H$2050=O$10),القيود!$A$1531:$I$2050,""),2,0),"")</f>
        <v/>
      </c>
      <c r="P198" s="203" t="str">
        <f t="array" ref="P198">IFERROR(VLOOKUP($D198,IF((القيود!$A$1531:$A$2050=$D198)*(القيود!$H$1531:$H$2050=O$10),القيود!$A$1531:$I$2050,""),3,0),"")</f>
        <v/>
      </c>
      <c r="Q198" s="203" t="str">
        <f t="array" ref="Q198">IFERROR(VLOOKUP($D198,IF((القيود!$A$1531:$A$2050=$D198)*(القيود!$H$1531:$H$2050=Q$10),القيود!$A$1531:$I$2050,""),2,0),"")</f>
        <v/>
      </c>
      <c r="R198" s="203" t="str">
        <f t="array" ref="R198">IFERROR(VLOOKUP($D198,IF((القيود!$A$1531:$A$2050=$D198)*(القيود!$H$1531:$H$2050=Q$10),القيود!$A$1531:$I$2050,""),3,0),"")</f>
        <v/>
      </c>
      <c r="S198" s="203" t="str">
        <f t="array" ref="S198">IFERROR(VLOOKUP($D198,IF((القيود!$A$1531:$A$2050=$D198)*(القيود!$H$1531:$H$2050=S$10),القيود!$A$1531:$I$2050,""),2,0),"")</f>
        <v/>
      </c>
      <c r="T198" s="203" t="str">
        <f t="array" ref="T198">IFERROR(VLOOKUP($D198,IF((القيود!$A$1531:$A$2050=$D198)*(القيود!$H$1531:$H$2050=S$10),القيود!$A$1531:$I$2050,""),3,0),"")</f>
        <v/>
      </c>
      <c r="U198" s="203" t="str">
        <f t="array" ref="U198">IFERROR(VLOOKUP($D198,IF((القيود!$A$1531:$A$2050=$D198)*(القيود!$H$1531:$H$2050=U$10),القيود!$A$1531:$I$2050,""),2,0),"")</f>
        <v/>
      </c>
      <c r="V198" s="203" t="str">
        <f t="array" ref="V198">IFERROR(VLOOKUP($D198,IF((القيود!$A$1531:$A$2050=$D198)*(القيود!$H$1531:$H$2050=U$10),القيود!$A$1531:$I$2050,""),3,0),"")</f>
        <v/>
      </c>
      <c r="W198" s="203" t="str">
        <f t="array" ref="W198">IFERROR(VLOOKUP($D198,IF((القيود!$A$1531:$A$2050=$D198)*(القيود!$H$1531:$H$2050=W$10),القيود!$A$1531:$I$2050,""),2,0),"")</f>
        <v/>
      </c>
      <c r="X198" s="203" t="str">
        <f t="array" ref="X198">IFERROR(VLOOKUP($D198,IF((القيود!$A$1531:$A$2050=$D198)*(القيود!$H$1531:$H$2050=W$10),القيود!$A$1531:$I$2050,""),3,0),"")</f>
        <v/>
      </c>
      <c r="Y198" s="203" t="str">
        <f t="array" ref="Y198">IFERROR(VLOOKUP($D198,IF((القيود!$A$1531:$A$2050=$D198)*(القيود!$H$1531:$H$2050=Y$10),القيود!$A$1531:$I$2050,""),2,0),"")</f>
        <v/>
      </c>
      <c r="Z198" s="203" t="str">
        <f t="array" ref="Z198">IFERROR(VLOOKUP($D198,IF((القيود!$A$1531:$A$2050=$D198)*(القيود!$H$1531:$H$2050=Y$10),القيود!$A$1531:$I$2050,""),3,0),"")</f>
        <v/>
      </c>
      <c r="AA198" s="203" t="str">
        <f t="array" ref="AA198">IFERROR(VLOOKUP($D198,IF((القيود!$A$1531:$A$2050=$D198)*(القيود!$H$1531:$H$2050=AA$10),القيود!$A$1531:$I$2050,""),2,0),"")</f>
        <v/>
      </c>
      <c r="AB198" s="203" t="str">
        <f t="array" ref="AB198">IFERROR(VLOOKUP($D198,IF((القيود!$A$1531:$A$2050=$D198)*(القيود!$H$1531:$H$2050=AA$10),القيود!$A$1531:$I$2050,""),3,0),"")</f>
        <v/>
      </c>
      <c r="AC198" s="203" t="str">
        <f t="array" ref="AC198">IFERROR(VLOOKUP($D198,IF((القيود!$A$1531:$A$2050=$D198)*(القيود!$H$1531:$H$2050=AC$10),القيود!$A$1531:$I$2050,""),2,0),"")</f>
        <v/>
      </c>
      <c r="AD198" s="203" t="str">
        <f t="array" ref="AD198">IFERROR(VLOOKUP($D198,IF((القيود!$A$1531:$A$2050=$D198)*(القيود!$H$1531:$H$2050=AC$10),القيود!$A$1531:$I$2050,""),3,0),"")</f>
        <v/>
      </c>
      <c r="AE198" s="203" t="str">
        <f t="array" ref="AE198">IFERROR(VLOOKUP($D198,IF((القيود!$A$1531:$A$2050=$D198)*(القيود!$H$1531:$H$2050=AE$10),القيود!$A$1531:$I$2050,""),2,0),"")</f>
        <v/>
      </c>
      <c r="AF198" s="203" t="str">
        <f t="array" ref="AF198">IFERROR(VLOOKUP($D198,IF((القيود!$A$1531:$A$2050=$D198)*(القيود!$H$1531:$H$2050=AE$10),القيود!$A$1531:$I$2050,""),3,0),"")</f>
        <v/>
      </c>
      <c r="AG198" s="203" t="str">
        <f t="array" ref="AG198">IFERROR(VLOOKUP($D198,IF((القيود!$A$1531:$A$2050=$D198)*(القيود!$H$1531:$H$2050=AG$10),القيود!$A$1531:$I$2050,""),2,0),"")</f>
        <v/>
      </c>
      <c r="AH198" s="203" t="str">
        <f t="array" ref="AH198">IFERROR(VLOOKUP($D198,IF((القيود!$A$1531:$A$2050=$D198)*(القيود!$H$1531:$H$2050=AG$10),القيود!$A$1531:$I$2050,""),3,0),"")</f>
        <v/>
      </c>
      <c r="AI198" s="203" t="str">
        <f t="array" ref="AI198">IFERROR(VLOOKUP($D198,IF((القيود!$A$1531:$A$2050=$D198)*(القيود!$H$1531:$H$2050=AI$10),القيود!$A$1531:$I$2050,""),2,0),"")</f>
        <v/>
      </c>
      <c r="AJ198" s="203" t="str">
        <f t="array" ref="AJ198">IFERROR(VLOOKUP($D198,IF((القيود!$A$1531:$A$2050=$D198)*(القيود!$H$1531:$H$2050=AI$10),القيود!$A$1531:$I$2050,""),3,0),"")</f>
        <v/>
      </c>
      <c r="AK198" s="203" t="str">
        <f t="array" ref="AK198">IFERROR(VLOOKUP($D198,IF((القيود!$A$1531:$A$2050=$D198)*(القيود!$H$1531:$H$2050=AK$10),القيود!$A$1531:$I$2050,""),2,0),"")</f>
        <v/>
      </c>
      <c r="AL198" s="203" t="str">
        <f t="array" ref="AL198">IFERROR(VLOOKUP($D198,IF((القيود!$A$1531:$A$2050=$D198)*(القيود!$H$1531:$H$2050=AK$10),القيود!$A$1531:$I$2050,""),3,0),"")</f>
        <v/>
      </c>
      <c r="AM198" s="203" t="str">
        <f t="array" ref="AM198">IFERROR(VLOOKUP($D198,IF((القيود!$A$1531:$A$2050=$D198)*(القيود!$H$1531:$H$2050=AM$10),القيود!$A$1531:$I$2050,""),2,0),"")</f>
        <v/>
      </c>
      <c r="AN198" s="203" t="str">
        <f t="array" ref="AN198">IFERROR(VLOOKUP($D198,IF((القيود!$A$1531:$A$2050=$D198)*(القيود!$H$1531:$H$2050=AM$10),القيود!$A$1531:$I$2050,""),3,0),"")</f>
        <v/>
      </c>
      <c r="AO198" s="203" t="str">
        <f t="array" ref="AO198">IFERROR(VLOOKUP($D198,IF((القيود!$A$1531:$A$2050=$D198)*(القيود!$H$1531:$H$2050=AO$10),القيود!$A$1531:$I$2050,""),2,0),"")</f>
        <v/>
      </c>
      <c r="AP198" s="203" t="str">
        <f t="array" ref="AP198">IFERROR(VLOOKUP($D198,IF((القيود!$A$1531:$A$2050=$D198)*(القيود!$H$1531:$H$2050=AO$10),القيود!$A$1531:$I$2050,""),3,0),"")</f>
        <v/>
      </c>
      <c r="AQ198" s="203" t="str">
        <f t="array" ref="AQ198">IFERROR(VLOOKUP($D198,IF((القيود!$A$1531:$A$2050=$D198)*(القيود!$H$1531:$H$2050=AQ$10),القيود!$A$1531:$I$2050,""),2,0),"")</f>
        <v/>
      </c>
      <c r="AR198" s="203" t="str">
        <f t="array" ref="AR198">IFERROR(VLOOKUP($D198,IF((القيود!$A$1531:$A$2050=$D198)*(القيود!$H$1531:$H$2050=AQ$10),القيود!$A$1531:$I$2050,""),3,0),"")</f>
        <v/>
      </c>
      <c r="AS198" s="203" t="str">
        <f t="array" ref="AS198">IFERROR(VLOOKUP($D198,IF((القيود!$A$1531:$A$2050=$D198)*(القيود!$H$1531:$H$2050=AS$10),القيود!$A$1531:$I$2050,""),2,0),"")</f>
        <v/>
      </c>
      <c r="AT198" s="203" t="str">
        <f t="array" ref="AT198">IFERROR(VLOOKUP($D198,IF((القيود!$A$1531:$A$2050=$D198)*(القيود!$H$1531:$H$2050=AS$10),القيود!$A$1531:$I$2050,""),3,0),"")</f>
        <v/>
      </c>
      <c r="AU198" s="203" t="str">
        <f t="array" ref="AU198">IFERROR(VLOOKUP($D198,IF((القيود!$A$1531:$A$2050=$D198)*(القيود!$H$1531:$H$2050=AU$10),القيود!$A$1531:$I$2050,""),2,0),"")</f>
        <v/>
      </c>
      <c r="AV198" s="203" t="str">
        <f t="array" ref="AV198">IFERROR(VLOOKUP($D198,IF((القيود!$A$1531:$A$2050=$D198)*(القيود!$H$1531:$H$2050=AU$10),القيود!$A$1531:$I$2050,""),3,0),"")</f>
        <v/>
      </c>
    </row>
    <row r="199" spans="1:48">
      <c r="A199" s="70">
        <f t="shared" si="74"/>
        <v>1</v>
      </c>
      <c r="B199" s="70" t="str">
        <f t="shared" si="75"/>
        <v/>
      </c>
      <c r="C199" s="70" t="str">
        <f t="shared" si="76"/>
        <v/>
      </c>
      <c r="D199" s="77">
        <v>187</v>
      </c>
      <c r="E199" s="80"/>
      <c r="F199" s="83"/>
      <c r="G199" s="84"/>
      <c r="H199" s="103">
        <f t="shared" si="77"/>
        <v>0</v>
      </c>
      <c r="I199" s="103">
        <f t="shared" si="78"/>
        <v>0</v>
      </c>
      <c r="J199" s="104">
        <f t="shared" si="79"/>
        <v>0</v>
      </c>
      <c r="K199" s="203" t="str">
        <f t="array" ref="K199">IFERROR(VLOOKUP($D199,IF((القيود!$A$1531:$A$2050=$D199)*(القيود!$H$1531:$H$2050=K$10),القيود!$A$1531:$I$2050,""),2,0),"")</f>
        <v/>
      </c>
      <c r="L199" s="203" t="str">
        <f t="array" ref="L199">IFERROR(VLOOKUP($D199,IF((القيود!$A$1531:$A$2050=$D199)*(القيود!$H$1531:$H$2050=K$10),القيود!$A$1531:$I$2050,""),3,0),"")</f>
        <v/>
      </c>
      <c r="M199" s="203" t="str">
        <f t="array" ref="M199">IFERROR(VLOOKUP($D199,IF((القيود!$A$1531:$A$2050=$D199)*(القيود!$H$1531:$H$2050=M$10),القيود!$A$1531:$I$2050,""),2,0),"")</f>
        <v/>
      </c>
      <c r="N199" s="203" t="str">
        <f t="array" ref="N199">IFERROR(VLOOKUP($D199,IF((القيود!$A$1531:$A$2050=$D199)*(القيود!$H$1531:$H$2050=M$10),القيود!$A$1531:$I$2050,""),3,0),"")</f>
        <v/>
      </c>
      <c r="O199" s="203" t="str">
        <f t="array" ref="O199">IFERROR(VLOOKUP($D199,IF((القيود!$A$1531:$A$2050=$D199)*(القيود!$H$1531:$H$2050=O$10),القيود!$A$1531:$I$2050,""),2,0),"")</f>
        <v/>
      </c>
      <c r="P199" s="203" t="str">
        <f t="array" ref="P199">IFERROR(VLOOKUP($D199,IF((القيود!$A$1531:$A$2050=$D199)*(القيود!$H$1531:$H$2050=O$10),القيود!$A$1531:$I$2050,""),3,0),"")</f>
        <v/>
      </c>
      <c r="Q199" s="203" t="str">
        <f t="array" ref="Q199">IFERROR(VLOOKUP($D199,IF((القيود!$A$1531:$A$2050=$D199)*(القيود!$H$1531:$H$2050=Q$10),القيود!$A$1531:$I$2050,""),2,0),"")</f>
        <v/>
      </c>
      <c r="R199" s="203" t="str">
        <f t="array" ref="R199">IFERROR(VLOOKUP($D199,IF((القيود!$A$1531:$A$2050=$D199)*(القيود!$H$1531:$H$2050=Q$10),القيود!$A$1531:$I$2050,""),3,0),"")</f>
        <v/>
      </c>
      <c r="S199" s="203" t="str">
        <f t="array" ref="S199">IFERROR(VLOOKUP($D199,IF((القيود!$A$1531:$A$2050=$D199)*(القيود!$H$1531:$H$2050=S$10),القيود!$A$1531:$I$2050,""),2,0),"")</f>
        <v/>
      </c>
      <c r="T199" s="203" t="str">
        <f t="array" ref="T199">IFERROR(VLOOKUP($D199,IF((القيود!$A$1531:$A$2050=$D199)*(القيود!$H$1531:$H$2050=S$10),القيود!$A$1531:$I$2050,""),3,0),"")</f>
        <v/>
      </c>
      <c r="U199" s="203" t="str">
        <f t="array" ref="U199">IFERROR(VLOOKUP($D199,IF((القيود!$A$1531:$A$2050=$D199)*(القيود!$H$1531:$H$2050=U$10),القيود!$A$1531:$I$2050,""),2,0),"")</f>
        <v/>
      </c>
      <c r="V199" s="203" t="str">
        <f t="array" ref="V199">IFERROR(VLOOKUP($D199,IF((القيود!$A$1531:$A$2050=$D199)*(القيود!$H$1531:$H$2050=U$10),القيود!$A$1531:$I$2050,""),3,0),"")</f>
        <v/>
      </c>
      <c r="W199" s="203" t="str">
        <f t="array" ref="W199">IFERROR(VLOOKUP($D199,IF((القيود!$A$1531:$A$2050=$D199)*(القيود!$H$1531:$H$2050=W$10),القيود!$A$1531:$I$2050,""),2,0),"")</f>
        <v/>
      </c>
      <c r="X199" s="203" t="str">
        <f t="array" ref="X199">IFERROR(VLOOKUP($D199,IF((القيود!$A$1531:$A$2050=$D199)*(القيود!$H$1531:$H$2050=W$10),القيود!$A$1531:$I$2050,""),3,0),"")</f>
        <v/>
      </c>
      <c r="Y199" s="203" t="str">
        <f t="array" ref="Y199">IFERROR(VLOOKUP($D199,IF((القيود!$A$1531:$A$2050=$D199)*(القيود!$H$1531:$H$2050=Y$10),القيود!$A$1531:$I$2050,""),2,0),"")</f>
        <v/>
      </c>
      <c r="Z199" s="203" t="str">
        <f t="array" ref="Z199">IFERROR(VLOOKUP($D199,IF((القيود!$A$1531:$A$2050=$D199)*(القيود!$H$1531:$H$2050=Y$10),القيود!$A$1531:$I$2050,""),3,0),"")</f>
        <v/>
      </c>
      <c r="AA199" s="203" t="str">
        <f t="array" ref="AA199">IFERROR(VLOOKUP($D199,IF((القيود!$A$1531:$A$2050=$D199)*(القيود!$H$1531:$H$2050=AA$10),القيود!$A$1531:$I$2050,""),2,0),"")</f>
        <v/>
      </c>
      <c r="AB199" s="203" t="str">
        <f t="array" ref="AB199">IFERROR(VLOOKUP($D199,IF((القيود!$A$1531:$A$2050=$D199)*(القيود!$H$1531:$H$2050=AA$10),القيود!$A$1531:$I$2050,""),3,0),"")</f>
        <v/>
      </c>
      <c r="AC199" s="203" t="str">
        <f t="array" ref="AC199">IFERROR(VLOOKUP($D199,IF((القيود!$A$1531:$A$2050=$D199)*(القيود!$H$1531:$H$2050=AC$10),القيود!$A$1531:$I$2050,""),2,0),"")</f>
        <v/>
      </c>
      <c r="AD199" s="203" t="str">
        <f t="array" ref="AD199">IFERROR(VLOOKUP($D199,IF((القيود!$A$1531:$A$2050=$D199)*(القيود!$H$1531:$H$2050=AC$10),القيود!$A$1531:$I$2050,""),3,0),"")</f>
        <v/>
      </c>
      <c r="AE199" s="203" t="str">
        <f t="array" ref="AE199">IFERROR(VLOOKUP($D199,IF((القيود!$A$1531:$A$2050=$D199)*(القيود!$H$1531:$H$2050=AE$10),القيود!$A$1531:$I$2050,""),2,0),"")</f>
        <v/>
      </c>
      <c r="AF199" s="203" t="str">
        <f t="array" ref="AF199">IFERROR(VLOOKUP($D199,IF((القيود!$A$1531:$A$2050=$D199)*(القيود!$H$1531:$H$2050=AE$10),القيود!$A$1531:$I$2050,""),3,0),"")</f>
        <v/>
      </c>
      <c r="AG199" s="203" t="str">
        <f t="array" ref="AG199">IFERROR(VLOOKUP($D199,IF((القيود!$A$1531:$A$2050=$D199)*(القيود!$H$1531:$H$2050=AG$10),القيود!$A$1531:$I$2050,""),2,0),"")</f>
        <v/>
      </c>
      <c r="AH199" s="203" t="str">
        <f t="array" ref="AH199">IFERROR(VLOOKUP($D199,IF((القيود!$A$1531:$A$2050=$D199)*(القيود!$H$1531:$H$2050=AG$10),القيود!$A$1531:$I$2050,""),3,0),"")</f>
        <v/>
      </c>
      <c r="AI199" s="203" t="str">
        <f t="array" ref="AI199">IFERROR(VLOOKUP($D199,IF((القيود!$A$1531:$A$2050=$D199)*(القيود!$H$1531:$H$2050=AI$10),القيود!$A$1531:$I$2050,""),2,0),"")</f>
        <v/>
      </c>
      <c r="AJ199" s="203" t="str">
        <f t="array" ref="AJ199">IFERROR(VLOOKUP($D199,IF((القيود!$A$1531:$A$2050=$D199)*(القيود!$H$1531:$H$2050=AI$10),القيود!$A$1531:$I$2050,""),3,0),"")</f>
        <v/>
      </c>
      <c r="AK199" s="203" t="str">
        <f t="array" ref="AK199">IFERROR(VLOOKUP($D199,IF((القيود!$A$1531:$A$2050=$D199)*(القيود!$H$1531:$H$2050=AK$10),القيود!$A$1531:$I$2050,""),2,0),"")</f>
        <v/>
      </c>
      <c r="AL199" s="203" t="str">
        <f t="array" ref="AL199">IFERROR(VLOOKUP($D199,IF((القيود!$A$1531:$A$2050=$D199)*(القيود!$H$1531:$H$2050=AK$10),القيود!$A$1531:$I$2050,""),3,0),"")</f>
        <v/>
      </c>
      <c r="AM199" s="203" t="str">
        <f t="array" ref="AM199">IFERROR(VLOOKUP($D199,IF((القيود!$A$1531:$A$2050=$D199)*(القيود!$H$1531:$H$2050=AM$10),القيود!$A$1531:$I$2050,""),2,0),"")</f>
        <v/>
      </c>
      <c r="AN199" s="203" t="str">
        <f t="array" ref="AN199">IFERROR(VLOOKUP($D199,IF((القيود!$A$1531:$A$2050=$D199)*(القيود!$H$1531:$H$2050=AM$10),القيود!$A$1531:$I$2050,""),3,0),"")</f>
        <v/>
      </c>
      <c r="AO199" s="203" t="str">
        <f t="array" ref="AO199">IFERROR(VLOOKUP($D199,IF((القيود!$A$1531:$A$2050=$D199)*(القيود!$H$1531:$H$2050=AO$10),القيود!$A$1531:$I$2050,""),2,0),"")</f>
        <v/>
      </c>
      <c r="AP199" s="203" t="str">
        <f t="array" ref="AP199">IFERROR(VLOOKUP($D199,IF((القيود!$A$1531:$A$2050=$D199)*(القيود!$H$1531:$H$2050=AO$10),القيود!$A$1531:$I$2050,""),3,0),"")</f>
        <v/>
      </c>
      <c r="AQ199" s="203" t="str">
        <f t="array" ref="AQ199">IFERROR(VLOOKUP($D199,IF((القيود!$A$1531:$A$2050=$D199)*(القيود!$H$1531:$H$2050=AQ$10),القيود!$A$1531:$I$2050,""),2,0),"")</f>
        <v/>
      </c>
      <c r="AR199" s="203" t="str">
        <f t="array" ref="AR199">IFERROR(VLOOKUP($D199,IF((القيود!$A$1531:$A$2050=$D199)*(القيود!$H$1531:$H$2050=AQ$10),القيود!$A$1531:$I$2050,""),3,0),"")</f>
        <v/>
      </c>
      <c r="AS199" s="203" t="str">
        <f t="array" ref="AS199">IFERROR(VLOOKUP($D199,IF((القيود!$A$1531:$A$2050=$D199)*(القيود!$H$1531:$H$2050=AS$10),القيود!$A$1531:$I$2050,""),2,0),"")</f>
        <v/>
      </c>
      <c r="AT199" s="203" t="str">
        <f t="array" ref="AT199">IFERROR(VLOOKUP($D199,IF((القيود!$A$1531:$A$2050=$D199)*(القيود!$H$1531:$H$2050=AS$10),القيود!$A$1531:$I$2050,""),3,0),"")</f>
        <v/>
      </c>
      <c r="AU199" s="203" t="str">
        <f t="array" ref="AU199">IFERROR(VLOOKUP($D199,IF((القيود!$A$1531:$A$2050=$D199)*(القيود!$H$1531:$H$2050=AU$10),القيود!$A$1531:$I$2050,""),2,0),"")</f>
        <v/>
      </c>
      <c r="AV199" s="203" t="str">
        <f t="array" ref="AV199">IFERROR(VLOOKUP($D199,IF((القيود!$A$1531:$A$2050=$D199)*(القيود!$H$1531:$H$2050=AU$10),القيود!$A$1531:$I$2050,""),3,0),"")</f>
        <v/>
      </c>
    </row>
    <row r="200" spans="1:48">
      <c r="A200" s="70">
        <f t="shared" si="74"/>
        <v>1</v>
      </c>
      <c r="B200" s="70" t="str">
        <f t="shared" si="75"/>
        <v/>
      </c>
      <c r="C200" s="70" t="str">
        <f t="shared" si="76"/>
        <v/>
      </c>
      <c r="D200" s="77">
        <v>188</v>
      </c>
      <c r="E200" s="71"/>
      <c r="F200" s="83"/>
      <c r="G200" s="84"/>
      <c r="H200" s="103">
        <f t="shared" si="77"/>
        <v>0</v>
      </c>
      <c r="I200" s="103">
        <f t="shared" si="78"/>
        <v>0</v>
      </c>
      <c r="J200" s="104">
        <f t="shared" si="79"/>
        <v>0</v>
      </c>
      <c r="K200" s="203" t="str">
        <f t="array" ref="K200">IFERROR(VLOOKUP($D200,IF((القيود!$A$1531:$A$2050=$D200)*(القيود!$H$1531:$H$2050=K$10),القيود!$A$1531:$I$2050,""),2,0),"")</f>
        <v/>
      </c>
      <c r="L200" s="203" t="str">
        <f t="array" ref="L200">IFERROR(VLOOKUP($D200,IF((القيود!$A$1531:$A$2050=$D200)*(القيود!$H$1531:$H$2050=K$10),القيود!$A$1531:$I$2050,""),3,0),"")</f>
        <v/>
      </c>
      <c r="M200" s="203" t="str">
        <f t="array" ref="M200">IFERROR(VLOOKUP($D200,IF((القيود!$A$1531:$A$2050=$D200)*(القيود!$H$1531:$H$2050=M$10),القيود!$A$1531:$I$2050,""),2,0),"")</f>
        <v/>
      </c>
      <c r="N200" s="203" t="str">
        <f t="array" ref="N200">IFERROR(VLOOKUP($D200,IF((القيود!$A$1531:$A$2050=$D200)*(القيود!$H$1531:$H$2050=M$10),القيود!$A$1531:$I$2050,""),3,0),"")</f>
        <v/>
      </c>
      <c r="O200" s="203" t="str">
        <f t="array" ref="O200">IFERROR(VLOOKUP($D200,IF((القيود!$A$1531:$A$2050=$D200)*(القيود!$H$1531:$H$2050=O$10),القيود!$A$1531:$I$2050,""),2,0),"")</f>
        <v/>
      </c>
      <c r="P200" s="203" t="str">
        <f t="array" ref="P200">IFERROR(VLOOKUP($D200,IF((القيود!$A$1531:$A$2050=$D200)*(القيود!$H$1531:$H$2050=O$10),القيود!$A$1531:$I$2050,""),3,0),"")</f>
        <v/>
      </c>
      <c r="Q200" s="203" t="str">
        <f t="array" ref="Q200">IFERROR(VLOOKUP($D200,IF((القيود!$A$1531:$A$2050=$D200)*(القيود!$H$1531:$H$2050=Q$10),القيود!$A$1531:$I$2050,""),2,0),"")</f>
        <v/>
      </c>
      <c r="R200" s="203" t="str">
        <f t="array" ref="R200">IFERROR(VLOOKUP($D200,IF((القيود!$A$1531:$A$2050=$D200)*(القيود!$H$1531:$H$2050=Q$10),القيود!$A$1531:$I$2050,""),3,0),"")</f>
        <v/>
      </c>
      <c r="S200" s="203" t="str">
        <f t="array" ref="S200">IFERROR(VLOOKUP($D200,IF((القيود!$A$1531:$A$2050=$D200)*(القيود!$H$1531:$H$2050=S$10),القيود!$A$1531:$I$2050,""),2,0),"")</f>
        <v/>
      </c>
      <c r="T200" s="203" t="str">
        <f t="array" ref="T200">IFERROR(VLOOKUP($D200,IF((القيود!$A$1531:$A$2050=$D200)*(القيود!$H$1531:$H$2050=S$10),القيود!$A$1531:$I$2050,""),3,0),"")</f>
        <v/>
      </c>
      <c r="U200" s="203" t="str">
        <f t="array" ref="U200">IFERROR(VLOOKUP($D200,IF((القيود!$A$1531:$A$2050=$D200)*(القيود!$H$1531:$H$2050=U$10),القيود!$A$1531:$I$2050,""),2,0),"")</f>
        <v/>
      </c>
      <c r="V200" s="203" t="str">
        <f t="array" ref="V200">IFERROR(VLOOKUP($D200,IF((القيود!$A$1531:$A$2050=$D200)*(القيود!$H$1531:$H$2050=U$10),القيود!$A$1531:$I$2050,""),3,0),"")</f>
        <v/>
      </c>
      <c r="W200" s="203" t="str">
        <f t="array" ref="W200">IFERROR(VLOOKUP($D200,IF((القيود!$A$1531:$A$2050=$D200)*(القيود!$H$1531:$H$2050=W$10),القيود!$A$1531:$I$2050,""),2,0),"")</f>
        <v/>
      </c>
      <c r="X200" s="203" t="str">
        <f t="array" ref="X200">IFERROR(VLOOKUP($D200,IF((القيود!$A$1531:$A$2050=$D200)*(القيود!$H$1531:$H$2050=W$10),القيود!$A$1531:$I$2050,""),3,0),"")</f>
        <v/>
      </c>
      <c r="Y200" s="203" t="str">
        <f t="array" ref="Y200">IFERROR(VLOOKUP($D200,IF((القيود!$A$1531:$A$2050=$D200)*(القيود!$H$1531:$H$2050=Y$10),القيود!$A$1531:$I$2050,""),2,0),"")</f>
        <v/>
      </c>
      <c r="Z200" s="203" t="str">
        <f t="array" ref="Z200">IFERROR(VLOOKUP($D200,IF((القيود!$A$1531:$A$2050=$D200)*(القيود!$H$1531:$H$2050=Y$10),القيود!$A$1531:$I$2050,""),3,0),"")</f>
        <v/>
      </c>
      <c r="AA200" s="203" t="str">
        <f t="array" ref="AA200">IFERROR(VLOOKUP($D200,IF((القيود!$A$1531:$A$2050=$D200)*(القيود!$H$1531:$H$2050=AA$10),القيود!$A$1531:$I$2050,""),2,0),"")</f>
        <v/>
      </c>
      <c r="AB200" s="203" t="str">
        <f t="array" ref="AB200">IFERROR(VLOOKUP($D200,IF((القيود!$A$1531:$A$2050=$D200)*(القيود!$H$1531:$H$2050=AA$10),القيود!$A$1531:$I$2050,""),3,0),"")</f>
        <v/>
      </c>
      <c r="AC200" s="203" t="str">
        <f t="array" ref="AC200">IFERROR(VLOOKUP($D200,IF((القيود!$A$1531:$A$2050=$D200)*(القيود!$H$1531:$H$2050=AC$10),القيود!$A$1531:$I$2050,""),2,0),"")</f>
        <v/>
      </c>
      <c r="AD200" s="203" t="str">
        <f t="array" ref="AD200">IFERROR(VLOOKUP($D200,IF((القيود!$A$1531:$A$2050=$D200)*(القيود!$H$1531:$H$2050=AC$10),القيود!$A$1531:$I$2050,""),3,0),"")</f>
        <v/>
      </c>
      <c r="AE200" s="203" t="str">
        <f t="array" ref="AE200">IFERROR(VLOOKUP($D200,IF((القيود!$A$1531:$A$2050=$D200)*(القيود!$H$1531:$H$2050=AE$10),القيود!$A$1531:$I$2050,""),2,0),"")</f>
        <v/>
      </c>
      <c r="AF200" s="203" t="str">
        <f t="array" ref="AF200">IFERROR(VLOOKUP($D200,IF((القيود!$A$1531:$A$2050=$D200)*(القيود!$H$1531:$H$2050=AE$10),القيود!$A$1531:$I$2050,""),3,0),"")</f>
        <v/>
      </c>
      <c r="AG200" s="203" t="str">
        <f t="array" ref="AG200">IFERROR(VLOOKUP($D200,IF((القيود!$A$1531:$A$2050=$D200)*(القيود!$H$1531:$H$2050=AG$10),القيود!$A$1531:$I$2050,""),2,0),"")</f>
        <v/>
      </c>
      <c r="AH200" s="203" t="str">
        <f t="array" ref="AH200">IFERROR(VLOOKUP($D200,IF((القيود!$A$1531:$A$2050=$D200)*(القيود!$H$1531:$H$2050=AG$10),القيود!$A$1531:$I$2050,""),3,0),"")</f>
        <v/>
      </c>
      <c r="AI200" s="203" t="str">
        <f t="array" ref="AI200">IFERROR(VLOOKUP($D200,IF((القيود!$A$1531:$A$2050=$D200)*(القيود!$H$1531:$H$2050=AI$10),القيود!$A$1531:$I$2050,""),2,0),"")</f>
        <v/>
      </c>
      <c r="AJ200" s="203" t="str">
        <f t="array" ref="AJ200">IFERROR(VLOOKUP($D200,IF((القيود!$A$1531:$A$2050=$D200)*(القيود!$H$1531:$H$2050=AI$10),القيود!$A$1531:$I$2050,""),3,0),"")</f>
        <v/>
      </c>
      <c r="AK200" s="203" t="str">
        <f t="array" ref="AK200">IFERROR(VLOOKUP($D200,IF((القيود!$A$1531:$A$2050=$D200)*(القيود!$H$1531:$H$2050=AK$10),القيود!$A$1531:$I$2050,""),2,0),"")</f>
        <v/>
      </c>
      <c r="AL200" s="203" t="str">
        <f t="array" ref="AL200">IFERROR(VLOOKUP($D200,IF((القيود!$A$1531:$A$2050=$D200)*(القيود!$H$1531:$H$2050=AK$10),القيود!$A$1531:$I$2050,""),3,0),"")</f>
        <v/>
      </c>
      <c r="AM200" s="203" t="str">
        <f t="array" ref="AM200">IFERROR(VLOOKUP($D200,IF((القيود!$A$1531:$A$2050=$D200)*(القيود!$H$1531:$H$2050=AM$10),القيود!$A$1531:$I$2050,""),2,0),"")</f>
        <v/>
      </c>
      <c r="AN200" s="203" t="str">
        <f t="array" ref="AN200">IFERROR(VLOOKUP($D200,IF((القيود!$A$1531:$A$2050=$D200)*(القيود!$H$1531:$H$2050=AM$10),القيود!$A$1531:$I$2050,""),3,0),"")</f>
        <v/>
      </c>
      <c r="AO200" s="203" t="str">
        <f t="array" ref="AO200">IFERROR(VLOOKUP($D200,IF((القيود!$A$1531:$A$2050=$D200)*(القيود!$H$1531:$H$2050=AO$10),القيود!$A$1531:$I$2050,""),2,0),"")</f>
        <v/>
      </c>
      <c r="AP200" s="203" t="str">
        <f t="array" ref="AP200">IFERROR(VLOOKUP($D200,IF((القيود!$A$1531:$A$2050=$D200)*(القيود!$H$1531:$H$2050=AO$10),القيود!$A$1531:$I$2050,""),3,0),"")</f>
        <v/>
      </c>
      <c r="AQ200" s="203" t="str">
        <f t="array" ref="AQ200">IFERROR(VLOOKUP($D200,IF((القيود!$A$1531:$A$2050=$D200)*(القيود!$H$1531:$H$2050=AQ$10),القيود!$A$1531:$I$2050,""),2,0),"")</f>
        <v/>
      </c>
      <c r="AR200" s="203" t="str">
        <f t="array" ref="AR200">IFERROR(VLOOKUP($D200,IF((القيود!$A$1531:$A$2050=$D200)*(القيود!$H$1531:$H$2050=AQ$10),القيود!$A$1531:$I$2050,""),3,0),"")</f>
        <v/>
      </c>
      <c r="AS200" s="203" t="str">
        <f t="array" ref="AS200">IFERROR(VLOOKUP($D200,IF((القيود!$A$1531:$A$2050=$D200)*(القيود!$H$1531:$H$2050=AS$10),القيود!$A$1531:$I$2050,""),2,0),"")</f>
        <v/>
      </c>
      <c r="AT200" s="203" t="str">
        <f t="array" ref="AT200">IFERROR(VLOOKUP($D200,IF((القيود!$A$1531:$A$2050=$D200)*(القيود!$H$1531:$H$2050=AS$10),القيود!$A$1531:$I$2050,""),3,0),"")</f>
        <v/>
      </c>
      <c r="AU200" s="203" t="str">
        <f t="array" ref="AU200">IFERROR(VLOOKUP($D200,IF((القيود!$A$1531:$A$2050=$D200)*(القيود!$H$1531:$H$2050=AU$10),القيود!$A$1531:$I$2050,""),2,0),"")</f>
        <v/>
      </c>
      <c r="AV200" s="203" t="str">
        <f t="array" ref="AV200">IFERROR(VLOOKUP($D200,IF((القيود!$A$1531:$A$2050=$D200)*(القيود!$H$1531:$H$2050=AU$10),القيود!$A$1531:$I$2050,""),3,0),"")</f>
        <v/>
      </c>
    </row>
    <row r="201" spans="1:48">
      <c r="A201" s="70">
        <f t="shared" si="74"/>
        <v>1</v>
      </c>
      <c r="B201" s="70" t="str">
        <f t="shared" si="75"/>
        <v/>
      </c>
      <c r="C201" s="70" t="str">
        <f t="shared" si="76"/>
        <v/>
      </c>
      <c r="D201" s="77">
        <v>189</v>
      </c>
      <c r="E201" s="80"/>
      <c r="F201" s="83"/>
      <c r="G201" s="84"/>
      <c r="H201" s="103">
        <f t="shared" si="77"/>
        <v>0</v>
      </c>
      <c r="I201" s="103">
        <f t="shared" si="78"/>
        <v>0</v>
      </c>
      <c r="J201" s="104">
        <f t="shared" si="79"/>
        <v>0</v>
      </c>
      <c r="K201" s="203" t="str">
        <f t="array" ref="K201">IFERROR(VLOOKUP($D201,IF((القيود!$A$1531:$A$2050=$D201)*(القيود!$H$1531:$H$2050=K$10),القيود!$A$1531:$I$2050,""),2,0),"")</f>
        <v/>
      </c>
      <c r="L201" s="203" t="str">
        <f t="array" ref="L201">IFERROR(VLOOKUP($D201,IF((القيود!$A$1531:$A$2050=$D201)*(القيود!$H$1531:$H$2050=K$10),القيود!$A$1531:$I$2050,""),3,0),"")</f>
        <v/>
      </c>
      <c r="M201" s="203" t="str">
        <f t="array" ref="M201">IFERROR(VLOOKUP($D201,IF((القيود!$A$1531:$A$2050=$D201)*(القيود!$H$1531:$H$2050=M$10),القيود!$A$1531:$I$2050,""),2,0),"")</f>
        <v/>
      </c>
      <c r="N201" s="203" t="str">
        <f t="array" ref="N201">IFERROR(VLOOKUP($D201,IF((القيود!$A$1531:$A$2050=$D201)*(القيود!$H$1531:$H$2050=M$10),القيود!$A$1531:$I$2050,""),3,0),"")</f>
        <v/>
      </c>
      <c r="O201" s="203" t="str">
        <f t="array" ref="O201">IFERROR(VLOOKUP($D201,IF((القيود!$A$1531:$A$2050=$D201)*(القيود!$H$1531:$H$2050=O$10),القيود!$A$1531:$I$2050,""),2,0),"")</f>
        <v/>
      </c>
      <c r="P201" s="203" t="str">
        <f t="array" ref="P201">IFERROR(VLOOKUP($D201,IF((القيود!$A$1531:$A$2050=$D201)*(القيود!$H$1531:$H$2050=O$10),القيود!$A$1531:$I$2050,""),3,0),"")</f>
        <v/>
      </c>
      <c r="Q201" s="203" t="str">
        <f t="array" ref="Q201">IFERROR(VLOOKUP($D201,IF((القيود!$A$1531:$A$2050=$D201)*(القيود!$H$1531:$H$2050=Q$10),القيود!$A$1531:$I$2050,""),2,0),"")</f>
        <v/>
      </c>
      <c r="R201" s="203" t="str">
        <f t="array" ref="R201">IFERROR(VLOOKUP($D201,IF((القيود!$A$1531:$A$2050=$D201)*(القيود!$H$1531:$H$2050=Q$10),القيود!$A$1531:$I$2050,""),3,0),"")</f>
        <v/>
      </c>
      <c r="S201" s="203" t="str">
        <f t="array" ref="S201">IFERROR(VLOOKUP($D201,IF((القيود!$A$1531:$A$2050=$D201)*(القيود!$H$1531:$H$2050=S$10),القيود!$A$1531:$I$2050,""),2,0),"")</f>
        <v/>
      </c>
      <c r="T201" s="203" t="str">
        <f t="array" ref="T201">IFERROR(VLOOKUP($D201,IF((القيود!$A$1531:$A$2050=$D201)*(القيود!$H$1531:$H$2050=S$10),القيود!$A$1531:$I$2050,""),3,0),"")</f>
        <v/>
      </c>
      <c r="U201" s="203" t="str">
        <f t="array" ref="U201">IFERROR(VLOOKUP($D201,IF((القيود!$A$1531:$A$2050=$D201)*(القيود!$H$1531:$H$2050=U$10),القيود!$A$1531:$I$2050,""),2,0),"")</f>
        <v/>
      </c>
      <c r="V201" s="203" t="str">
        <f t="array" ref="V201">IFERROR(VLOOKUP($D201,IF((القيود!$A$1531:$A$2050=$D201)*(القيود!$H$1531:$H$2050=U$10),القيود!$A$1531:$I$2050,""),3,0),"")</f>
        <v/>
      </c>
      <c r="W201" s="203" t="str">
        <f t="array" ref="W201">IFERROR(VLOOKUP($D201,IF((القيود!$A$1531:$A$2050=$D201)*(القيود!$H$1531:$H$2050=W$10),القيود!$A$1531:$I$2050,""),2,0),"")</f>
        <v/>
      </c>
      <c r="X201" s="203" t="str">
        <f t="array" ref="X201">IFERROR(VLOOKUP($D201,IF((القيود!$A$1531:$A$2050=$D201)*(القيود!$H$1531:$H$2050=W$10),القيود!$A$1531:$I$2050,""),3,0),"")</f>
        <v/>
      </c>
      <c r="Y201" s="203" t="str">
        <f t="array" ref="Y201">IFERROR(VLOOKUP($D201,IF((القيود!$A$1531:$A$2050=$D201)*(القيود!$H$1531:$H$2050=Y$10),القيود!$A$1531:$I$2050,""),2,0),"")</f>
        <v/>
      </c>
      <c r="Z201" s="203" t="str">
        <f t="array" ref="Z201">IFERROR(VLOOKUP($D201,IF((القيود!$A$1531:$A$2050=$D201)*(القيود!$H$1531:$H$2050=Y$10),القيود!$A$1531:$I$2050,""),3,0),"")</f>
        <v/>
      </c>
      <c r="AA201" s="203" t="str">
        <f t="array" ref="AA201">IFERROR(VLOOKUP($D201,IF((القيود!$A$1531:$A$2050=$D201)*(القيود!$H$1531:$H$2050=AA$10),القيود!$A$1531:$I$2050,""),2,0),"")</f>
        <v/>
      </c>
      <c r="AB201" s="203" t="str">
        <f t="array" ref="AB201">IFERROR(VLOOKUP($D201,IF((القيود!$A$1531:$A$2050=$D201)*(القيود!$H$1531:$H$2050=AA$10),القيود!$A$1531:$I$2050,""),3,0),"")</f>
        <v/>
      </c>
      <c r="AC201" s="203" t="str">
        <f t="array" ref="AC201">IFERROR(VLOOKUP($D201,IF((القيود!$A$1531:$A$2050=$D201)*(القيود!$H$1531:$H$2050=AC$10),القيود!$A$1531:$I$2050,""),2,0),"")</f>
        <v/>
      </c>
      <c r="AD201" s="203" t="str">
        <f t="array" ref="AD201">IFERROR(VLOOKUP($D201,IF((القيود!$A$1531:$A$2050=$D201)*(القيود!$H$1531:$H$2050=AC$10),القيود!$A$1531:$I$2050,""),3,0),"")</f>
        <v/>
      </c>
      <c r="AE201" s="203" t="str">
        <f t="array" ref="AE201">IFERROR(VLOOKUP($D201,IF((القيود!$A$1531:$A$2050=$D201)*(القيود!$H$1531:$H$2050=AE$10),القيود!$A$1531:$I$2050,""),2,0),"")</f>
        <v/>
      </c>
      <c r="AF201" s="203" t="str">
        <f t="array" ref="AF201">IFERROR(VLOOKUP($D201,IF((القيود!$A$1531:$A$2050=$D201)*(القيود!$H$1531:$H$2050=AE$10),القيود!$A$1531:$I$2050,""),3,0),"")</f>
        <v/>
      </c>
      <c r="AG201" s="203" t="str">
        <f t="array" ref="AG201">IFERROR(VLOOKUP($D201,IF((القيود!$A$1531:$A$2050=$D201)*(القيود!$H$1531:$H$2050=AG$10),القيود!$A$1531:$I$2050,""),2,0),"")</f>
        <v/>
      </c>
      <c r="AH201" s="203" t="str">
        <f t="array" ref="AH201">IFERROR(VLOOKUP($D201,IF((القيود!$A$1531:$A$2050=$D201)*(القيود!$H$1531:$H$2050=AG$10),القيود!$A$1531:$I$2050,""),3,0),"")</f>
        <v/>
      </c>
      <c r="AI201" s="203" t="str">
        <f t="array" ref="AI201">IFERROR(VLOOKUP($D201,IF((القيود!$A$1531:$A$2050=$D201)*(القيود!$H$1531:$H$2050=AI$10),القيود!$A$1531:$I$2050,""),2,0),"")</f>
        <v/>
      </c>
      <c r="AJ201" s="203" t="str">
        <f t="array" ref="AJ201">IFERROR(VLOOKUP($D201,IF((القيود!$A$1531:$A$2050=$D201)*(القيود!$H$1531:$H$2050=AI$10),القيود!$A$1531:$I$2050,""),3,0),"")</f>
        <v/>
      </c>
      <c r="AK201" s="203" t="str">
        <f t="array" ref="AK201">IFERROR(VLOOKUP($D201,IF((القيود!$A$1531:$A$2050=$D201)*(القيود!$H$1531:$H$2050=AK$10),القيود!$A$1531:$I$2050,""),2,0),"")</f>
        <v/>
      </c>
      <c r="AL201" s="203" t="str">
        <f t="array" ref="AL201">IFERROR(VLOOKUP($D201,IF((القيود!$A$1531:$A$2050=$D201)*(القيود!$H$1531:$H$2050=AK$10),القيود!$A$1531:$I$2050,""),3,0),"")</f>
        <v/>
      </c>
      <c r="AM201" s="203" t="str">
        <f t="array" ref="AM201">IFERROR(VLOOKUP($D201,IF((القيود!$A$1531:$A$2050=$D201)*(القيود!$H$1531:$H$2050=AM$10),القيود!$A$1531:$I$2050,""),2,0),"")</f>
        <v/>
      </c>
      <c r="AN201" s="203" t="str">
        <f t="array" ref="AN201">IFERROR(VLOOKUP($D201,IF((القيود!$A$1531:$A$2050=$D201)*(القيود!$H$1531:$H$2050=AM$10),القيود!$A$1531:$I$2050,""),3,0),"")</f>
        <v/>
      </c>
      <c r="AO201" s="203" t="str">
        <f t="array" ref="AO201">IFERROR(VLOOKUP($D201,IF((القيود!$A$1531:$A$2050=$D201)*(القيود!$H$1531:$H$2050=AO$10),القيود!$A$1531:$I$2050,""),2,0),"")</f>
        <v/>
      </c>
      <c r="AP201" s="203" t="str">
        <f t="array" ref="AP201">IFERROR(VLOOKUP($D201,IF((القيود!$A$1531:$A$2050=$D201)*(القيود!$H$1531:$H$2050=AO$10),القيود!$A$1531:$I$2050,""),3,0),"")</f>
        <v/>
      </c>
      <c r="AQ201" s="203" t="str">
        <f t="array" ref="AQ201">IFERROR(VLOOKUP($D201,IF((القيود!$A$1531:$A$2050=$D201)*(القيود!$H$1531:$H$2050=AQ$10),القيود!$A$1531:$I$2050,""),2,0),"")</f>
        <v/>
      </c>
      <c r="AR201" s="203" t="str">
        <f t="array" ref="AR201">IFERROR(VLOOKUP($D201,IF((القيود!$A$1531:$A$2050=$D201)*(القيود!$H$1531:$H$2050=AQ$10),القيود!$A$1531:$I$2050,""),3,0),"")</f>
        <v/>
      </c>
      <c r="AS201" s="203" t="str">
        <f t="array" ref="AS201">IFERROR(VLOOKUP($D201,IF((القيود!$A$1531:$A$2050=$D201)*(القيود!$H$1531:$H$2050=AS$10),القيود!$A$1531:$I$2050,""),2,0),"")</f>
        <v/>
      </c>
      <c r="AT201" s="203" t="str">
        <f t="array" ref="AT201">IFERROR(VLOOKUP($D201,IF((القيود!$A$1531:$A$2050=$D201)*(القيود!$H$1531:$H$2050=AS$10),القيود!$A$1531:$I$2050,""),3,0),"")</f>
        <v/>
      </c>
      <c r="AU201" s="203" t="str">
        <f t="array" ref="AU201">IFERROR(VLOOKUP($D201,IF((القيود!$A$1531:$A$2050=$D201)*(القيود!$H$1531:$H$2050=AU$10),القيود!$A$1531:$I$2050,""),2,0),"")</f>
        <v/>
      </c>
      <c r="AV201" s="203" t="str">
        <f t="array" ref="AV201">IFERROR(VLOOKUP($D201,IF((القيود!$A$1531:$A$2050=$D201)*(القيود!$H$1531:$H$2050=AU$10),القيود!$A$1531:$I$2050,""),3,0),"")</f>
        <v/>
      </c>
    </row>
    <row r="202" spans="1:48">
      <c r="A202" s="70">
        <f t="shared" si="74"/>
        <v>1</v>
      </c>
      <c r="B202" s="70" t="str">
        <f t="shared" si="75"/>
        <v/>
      </c>
      <c r="C202" s="70" t="str">
        <f t="shared" si="76"/>
        <v/>
      </c>
      <c r="D202" s="77">
        <v>190</v>
      </c>
      <c r="E202" s="71"/>
      <c r="F202" s="83"/>
      <c r="G202" s="83"/>
      <c r="H202" s="103">
        <f t="shared" si="77"/>
        <v>0</v>
      </c>
      <c r="I202" s="103">
        <f t="shared" si="78"/>
        <v>0</v>
      </c>
      <c r="J202" s="104">
        <f t="shared" si="79"/>
        <v>0</v>
      </c>
      <c r="K202" s="203" t="str">
        <f t="array" ref="K202">IFERROR(VLOOKUP($D202,IF((القيود!$A$1531:$A$2050=$D202)*(القيود!$H$1531:$H$2050=K$10),القيود!$A$1531:$I$2050,""),2,0),"")</f>
        <v/>
      </c>
      <c r="L202" s="203" t="str">
        <f t="array" ref="L202">IFERROR(VLOOKUP($D202,IF((القيود!$A$1531:$A$2050=$D202)*(القيود!$H$1531:$H$2050=K$10),القيود!$A$1531:$I$2050,""),3,0),"")</f>
        <v/>
      </c>
      <c r="M202" s="203" t="str">
        <f t="array" ref="M202">IFERROR(VLOOKUP($D202,IF((القيود!$A$1531:$A$2050=$D202)*(القيود!$H$1531:$H$2050=M$10),القيود!$A$1531:$I$2050,""),2,0),"")</f>
        <v/>
      </c>
      <c r="N202" s="203" t="str">
        <f t="array" ref="N202">IFERROR(VLOOKUP($D202,IF((القيود!$A$1531:$A$2050=$D202)*(القيود!$H$1531:$H$2050=M$10),القيود!$A$1531:$I$2050,""),3,0),"")</f>
        <v/>
      </c>
      <c r="O202" s="203" t="str">
        <f t="array" ref="O202">IFERROR(VLOOKUP($D202,IF((القيود!$A$1531:$A$2050=$D202)*(القيود!$H$1531:$H$2050=O$10),القيود!$A$1531:$I$2050,""),2,0),"")</f>
        <v/>
      </c>
      <c r="P202" s="203" t="str">
        <f t="array" ref="P202">IFERROR(VLOOKUP($D202,IF((القيود!$A$1531:$A$2050=$D202)*(القيود!$H$1531:$H$2050=O$10),القيود!$A$1531:$I$2050,""),3,0),"")</f>
        <v/>
      </c>
      <c r="Q202" s="203" t="str">
        <f t="array" ref="Q202">IFERROR(VLOOKUP($D202,IF((القيود!$A$1531:$A$2050=$D202)*(القيود!$H$1531:$H$2050=Q$10),القيود!$A$1531:$I$2050,""),2,0),"")</f>
        <v/>
      </c>
      <c r="R202" s="203" t="str">
        <f t="array" ref="R202">IFERROR(VLOOKUP($D202,IF((القيود!$A$1531:$A$2050=$D202)*(القيود!$H$1531:$H$2050=Q$10),القيود!$A$1531:$I$2050,""),3,0),"")</f>
        <v/>
      </c>
      <c r="S202" s="203" t="str">
        <f t="array" ref="S202">IFERROR(VLOOKUP($D202,IF((القيود!$A$1531:$A$2050=$D202)*(القيود!$H$1531:$H$2050=S$10),القيود!$A$1531:$I$2050,""),2,0),"")</f>
        <v/>
      </c>
      <c r="T202" s="203" t="str">
        <f t="array" ref="T202">IFERROR(VLOOKUP($D202,IF((القيود!$A$1531:$A$2050=$D202)*(القيود!$H$1531:$H$2050=S$10),القيود!$A$1531:$I$2050,""),3,0),"")</f>
        <v/>
      </c>
      <c r="U202" s="203" t="str">
        <f t="array" ref="U202">IFERROR(VLOOKUP($D202,IF((القيود!$A$1531:$A$2050=$D202)*(القيود!$H$1531:$H$2050=U$10),القيود!$A$1531:$I$2050,""),2,0),"")</f>
        <v/>
      </c>
      <c r="V202" s="203" t="str">
        <f t="array" ref="V202">IFERROR(VLOOKUP($D202,IF((القيود!$A$1531:$A$2050=$D202)*(القيود!$H$1531:$H$2050=U$10),القيود!$A$1531:$I$2050,""),3,0),"")</f>
        <v/>
      </c>
      <c r="W202" s="203" t="str">
        <f t="array" ref="W202">IFERROR(VLOOKUP($D202,IF((القيود!$A$1531:$A$2050=$D202)*(القيود!$H$1531:$H$2050=W$10),القيود!$A$1531:$I$2050,""),2,0),"")</f>
        <v/>
      </c>
      <c r="X202" s="203" t="str">
        <f t="array" ref="X202">IFERROR(VLOOKUP($D202,IF((القيود!$A$1531:$A$2050=$D202)*(القيود!$H$1531:$H$2050=W$10),القيود!$A$1531:$I$2050,""),3,0),"")</f>
        <v/>
      </c>
      <c r="Y202" s="203" t="str">
        <f t="array" ref="Y202">IFERROR(VLOOKUP($D202,IF((القيود!$A$1531:$A$2050=$D202)*(القيود!$H$1531:$H$2050=Y$10),القيود!$A$1531:$I$2050,""),2,0),"")</f>
        <v/>
      </c>
      <c r="Z202" s="203" t="str">
        <f t="array" ref="Z202">IFERROR(VLOOKUP($D202,IF((القيود!$A$1531:$A$2050=$D202)*(القيود!$H$1531:$H$2050=Y$10),القيود!$A$1531:$I$2050,""),3,0),"")</f>
        <v/>
      </c>
      <c r="AA202" s="203" t="str">
        <f t="array" ref="AA202">IFERROR(VLOOKUP($D202,IF((القيود!$A$1531:$A$2050=$D202)*(القيود!$H$1531:$H$2050=AA$10),القيود!$A$1531:$I$2050,""),2,0),"")</f>
        <v/>
      </c>
      <c r="AB202" s="203" t="str">
        <f t="array" ref="AB202">IFERROR(VLOOKUP($D202,IF((القيود!$A$1531:$A$2050=$D202)*(القيود!$H$1531:$H$2050=AA$10),القيود!$A$1531:$I$2050,""),3,0),"")</f>
        <v/>
      </c>
      <c r="AC202" s="203" t="str">
        <f t="array" ref="AC202">IFERROR(VLOOKUP($D202,IF((القيود!$A$1531:$A$2050=$D202)*(القيود!$H$1531:$H$2050=AC$10),القيود!$A$1531:$I$2050,""),2,0),"")</f>
        <v/>
      </c>
      <c r="AD202" s="203" t="str">
        <f t="array" ref="AD202">IFERROR(VLOOKUP($D202,IF((القيود!$A$1531:$A$2050=$D202)*(القيود!$H$1531:$H$2050=AC$10),القيود!$A$1531:$I$2050,""),3,0),"")</f>
        <v/>
      </c>
      <c r="AE202" s="203" t="str">
        <f t="array" ref="AE202">IFERROR(VLOOKUP($D202,IF((القيود!$A$1531:$A$2050=$D202)*(القيود!$H$1531:$H$2050=AE$10),القيود!$A$1531:$I$2050,""),2,0),"")</f>
        <v/>
      </c>
      <c r="AF202" s="203" t="str">
        <f t="array" ref="AF202">IFERROR(VLOOKUP($D202,IF((القيود!$A$1531:$A$2050=$D202)*(القيود!$H$1531:$H$2050=AE$10),القيود!$A$1531:$I$2050,""),3,0),"")</f>
        <v/>
      </c>
      <c r="AG202" s="203" t="str">
        <f t="array" ref="AG202">IFERROR(VLOOKUP($D202,IF((القيود!$A$1531:$A$2050=$D202)*(القيود!$H$1531:$H$2050=AG$10),القيود!$A$1531:$I$2050,""),2,0),"")</f>
        <v/>
      </c>
      <c r="AH202" s="203" t="str">
        <f t="array" ref="AH202">IFERROR(VLOOKUP($D202,IF((القيود!$A$1531:$A$2050=$D202)*(القيود!$H$1531:$H$2050=AG$10),القيود!$A$1531:$I$2050,""),3,0),"")</f>
        <v/>
      </c>
      <c r="AI202" s="203" t="str">
        <f t="array" ref="AI202">IFERROR(VLOOKUP($D202,IF((القيود!$A$1531:$A$2050=$D202)*(القيود!$H$1531:$H$2050=AI$10),القيود!$A$1531:$I$2050,""),2,0),"")</f>
        <v/>
      </c>
      <c r="AJ202" s="203" t="str">
        <f t="array" ref="AJ202">IFERROR(VLOOKUP($D202,IF((القيود!$A$1531:$A$2050=$D202)*(القيود!$H$1531:$H$2050=AI$10),القيود!$A$1531:$I$2050,""),3,0),"")</f>
        <v/>
      </c>
      <c r="AK202" s="203" t="str">
        <f t="array" ref="AK202">IFERROR(VLOOKUP($D202,IF((القيود!$A$1531:$A$2050=$D202)*(القيود!$H$1531:$H$2050=AK$10),القيود!$A$1531:$I$2050,""),2,0),"")</f>
        <v/>
      </c>
      <c r="AL202" s="203" t="str">
        <f t="array" ref="AL202">IFERROR(VLOOKUP($D202,IF((القيود!$A$1531:$A$2050=$D202)*(القيود!$H$1531:$H$2050=AK$10),القيود!$A$1531:$I$2050,""),3,0),"")</f>
        <v/>
      </c>
      <c r="AM202" s="203" t="str">
        <f t="array" ref="AM202">IFERROR(VLOOKUP($D202,IF((القيود!$A$1531:$A$2050=$D202)*(القيود!$H$1531:$H$2050=AM$10),القيود!$A$1531:$I$2050,""),2,0),"")</f>
        <v/>
      </c>
      <c r="AN202" s="203" t="str">
        <f t="array" ref="AN202">IFERROR(VLOOKUP($D202,IF((القيود!$A$1531:$A$2050=$D202)*(القيود!$H$1531:$H$2050=AM$10),القيود!$A$1531:$I$2050,""),3,0),"")</f>
        <v/>
      </c>
      <c r="AO202" s="203" t="str">
        <f t="array" ref="AO202">IFERROR(VLOOKUP($D202,IF((القيود!$A$1531:$A$2050=$D202)*(القيود!$H$1531:$H$2050=AO$10),القيود!$A$1531:$I$2050,""),2,0),"")</f>
        <v/>
      </c>
      <c r="AP202" s="203" t="str">
        <f t="array" ref="AP202">IFERROR(VLOOKUP($D202,IF((القيود!$A$1531:$A$2050=$D202)*(القيود!$H$1531:$H$2050=AO$10),القيود!$A$1531:$I$2050,""),3,0),"")</f>
        <v/>
      </c>
      <c r="AQ202" s="203" t="str">
        <f t="array" ref="AQ202">IFERROR(VLOOKUP($D202,IF((القيود!$A$1531:$A$2050=$D202)*(القيود!$H$1531:$H$2050=AQ$10),القيود!$A$1531:$I$2050,""),2,0),"")</f>
        <v/>
      </c>
      <c r="AR202" s="203" t="str">
        <f t="array" ref="AR202">IFERROR(VLOOKUP($D202,IF((القيود!$A$1531:$A$2050=$D202)*(القيود!$H$1531:$H$2050=AQ$10),القيود!$A$1531:$I$2050,""),3,0),"")</f>
        <v/>
      </c>
      <c r="AS202" s="203" t="str">
        <f t="array" ref="AS202">IFERROR(VLOOKUP($D202,IF((القيود!$A$1531:$A$2050=$D202)*(القيود!$H$1531:$H$2050=AS$10),القيود!$A$1531:$I$2050,""),2,0),"")</f>
        <v/>
      </c>
      <c r="AT202" s="203" t="str">
        <f t="array" ref="AT202">IFERROR(VLOOKUP($D202,IF((القيود!$A$1531:$A$2050=$D202)*(القيود!$H$1531:$H$2050=AS$10),القيود!$A$1531:$I$2050,""),3,0),"")</f>
        <v/>
      </c>
      <c r="AU202" s="203" t="str">
        <f t="array" ref="AU202">IFERROR(VLOOKUP($D202,IF((القيود!$A$1531:$A$2050=$D202)*(القيود!$H$1531:$H$2050=AU$10),القيود!$A$1531:$I$2050,""),2,0),"")</f>
        <v/>
      </c>
      <c r="AV202" s="203" t="str">
        <f t="array" ref="AV202">IFERROR(VLOOKUP($D202,IF((القيود!$A$1531:$A$2050=$D202)*(القيود!$H$1531:$H$2050=AU$10),القيود!$A$1531:$I$2050,""),3,0),"")</f>
        <v/>
      </c>
    </row>
    <row r="203" spans="1:48">
      <c r="A203" s="70">
        <f t="shared" si="74"/>
        <v>1</v>
      </c>
      <c r="B203" s="70" t="str">
        <f t="shared" si="75"/>
        <v/>
      </c>
      <c r="C203" s="70" t="str">
        <f t="shared" si="76"/>
        <v/>
      </c>
      <c r="D203" s="77">
        <v>191</v>
      </c>
      <c r="E203" s="80"/>
      <c r="F203" s="83"/>
      <c r="G203" s="82"/>
      <c r="H203" s="103">
        <f t="shared" si="77"/>
        <v>0</v>
      </c>
      <c r="I203" s="103">
        <f t="shared" si="78"/>
        <v>0</v>
      </c>
      <c r="J203" s="104">
        <f t="shared" si="79"/>
        <v>0</v>
      </c>
      <c r="K203" s="203" t="str">
        <f t="array" ref="K203">IFERROR(VLOOKUP($D203,IF((القيود!$A$1531:$A$2050=$D203)*(القيود!$H$1531:$H$2050=K$10),القيود!$A$1531:$I$2050,""),2,0),"")</f>
        <v/>
      </c>
      <c r="L203" s="203" t="str">
        <f t="array" ref="L203">IFERROR(VLOOKUP($D203,IF((القيود!$A$1531:$A$2050=$D203)*(القيود!$H$1531:$H$2050=K$10),القيود!$A$1531:$I$2050,""),3,0),"")</f>
        <v/>
      </c>
      <c r="M203" s="203" t="str">
        <f t="array" ref="M203">IFERROR(VLOOKUP($D203,IF((القيود!$A$1531:$A$2050=$D203)*(القيود!$H$1531:$H$2050=M$10),القيود!$A$1531:$I$2050,""),2,0),"")</f>
        <v/>
      </c>
      <c r="N203" s="203" t="str">
        <f t="array" ref="N203">IFERROR(VLOOKUP($D203,IF((القيود!$A$1531:$A$2050=$D203)*(القيود!$H$1531:$H$2050=M$10),القيود!$A$1531:$I$2050,""),3,0),"")</f>
        <v/>
      </c>
      <c r="O203" s="203" t="str">
        <f t="array" ref="O203">IFERROR(VLOOKUP($D203,IF((القيود!$A$1531:$A$2050=$D203)*(القيود!$H$1531:$H$2050=O$10),القيود!$A$1531:$I$2050,""),2,0),"")</f>
        <v/>
      </c>
      <c r="P203" s="203" t="str">
        <f t="array" ref="P203">IFERROR(VLOOKUP($D203,IF((القيود!$A$1531:$A$2050=$D203)*(القيود!$H$1531:$H$2050=O$10),القيود!$A$1531:$I$2050,""),3,0),"")</f>
        <v/>
      </c>
      <c r="Q203" s="203" t="str">
        <f t="array" ref="Q203">IFERROR(VLOOKUP($D203,IF((القيود!$A$1531:$A$2050=$D203)*(القيود!$H$1531:$H$2050=Q$10),القيود!$A$1531:$I$2050,""),2,0),"")</f>
        <v/>
      </c>
      <c r="R203" s="203" t="str">
        <f t="array" ref="R203">IFERROR(VLOOKUP($D203,IF((القيود!$A$1531:$A$2050=$D203)*(القيود!$H$1531:$H$2050=Q$10),القيود!$A$1531:$I$2050,""),3,0),"")</f>
        <v/>
      </c>
      <c r="S203" s="203" t="str">
        <f t="array" ref="S203">IFERROR(VLOOKUP($D203,IF((القيود!$A$1531:$A$2050=$D203)*(القيود!$H$1531:$H$2050=S$10),القيود!$A$1531:$I$2050,""),2,0),"")</f>
        <v/>
      </c>
      <c r="T203" s="203" t="str">
        <f t="array" ref="T203">IFERROR(VLOOKUP($D203,IF((القيود!$A$1531:$A$2050=$D203)*(القيود!$H$1531:$H$2050=S$10),القيود!$A$1531:$I$2050,""),3,0),"")</f>
        <v/>
      </c>
      <c r="U203" s="203" t="str">
        <f t="array" ref="U203">IFERROR(VLOOKUP($D203,IF((القيود!$A$1531:$A$2050=$D203)*(القيود!$H$1531:$H$2050=U$10),القيود!$A$1531:$I$2050,""),2,0),"")</f>
        <v/>
      </c>
      <c r="V203" s="203" t="str">
        <f t="array" ref="V203">IFERROR(VLOOKUP($D203,IF((القيود!$A$1531:$A$2050=$D203)*(القيود!$H$1531:$H$2050=U$10),القيود!$A$1531:$I$2050,""),3,0),"")</f>
        <v/>
      </c>
      <c r="W203" s="203" t="str">
        <f t="array" ref="W203">IFERROR(VLOOKUP($D203,IF((القيود!$A$1531:$A$2050=$D203)*(القيود!$H$1531:$H$2050=W$10),القيود!$A$1531:$I$2050,""),2,0),"")</f>
        <v/>
      </c>
      <c r="X203" s="203" t="str">
        <f t="array" ref="X203">IFERROR(VLOOKUP($D203,IF((القيود!$A$1531:$A$2050=$D203)*(القيود!$H$1531:$H$2050=W$10),القيود!$A$1531:$I$2050,""),3,0),"")</f>
        <v/>
      </c>
      <c r="Y203" s="203" t="str">
        <f t="array" ref="Y203">IFERROR(VLOOKUP($D203,IF((القيود!$A$1531:$A$2050=$D203)*(القيود!$H$1531:$H$2050=Y$10),القيود!$A$1531:$I$2050,""),2,0),"")</f>
        <v/>
      </c>
      <c r="Z203" s="203" t="str">
        <f t="array" ref="Z203">IFERROR(VLOOKUP($D203,IF((القيود!$A$1531:$A$2050=$D203)*(القيود!$H$1531:$H$2050=Y$10),القيود!$A$1531:$I$2050,""),3,0),"")</f>
        <v/>
      </c>
      <c r="AA203" s="203" t="str">
        <f t="array" ref="AA203">IFERROR(VLOOKUP($D203,IF((القيود!$A$1531:$A$2050=$D203)*(القيود!$H$1531:$H$2050=AA$10),القيود!$A$1531:$I$2050,""),2,0),"")</f>
        <v/>
      </c>
      <c r="AB203" s="203" t="str">
        <f t="array" ref="AB203">IFERROR(VLOOKUP($D203,IF((القيود!$A$1531:$A$2050=$D203)*(القيود!$H$1531:$H$2050=AA$10),القيود!$A$1531:$I$2050,""),3,0),"")</f>
        <v/>
      </c>
      <c r="AC203" s="203" t="str">
        <f t="array" ref="AC203">IFERROR(VLOOKUP($D203,IF((القيود!$A$1531:$A$2050=$D203)*(القيود!$H$1531:$H$2050=AC$10),القيود!$A$1531:$I$2050,""),2,0),"")</f>
        <v/>
      </c>
      <c r="AD203" s="203" t="str">
        <f t="array" ref="AD203">IFERROR(VLOOKUP($D203,IF((القيود!$A$1531:$A$2050=$D203)*(القيود!$H$1531:$H$2050=AC$10),القيود!$A$1531:$I$2050,""),3,0),"")</f>
        <v/>
      </c>
      <c r="AE203" s="203" t="str">
        <f t="array" ref="AE203">IFERROR(VLOOKUP($D203,IF((القيود!$A$1531:$A$2050=$D203)*(القيود!$H$1531:$H$2050=AE$10),القيود!$A$1531:$I$2050,""),2,0),"")</f>
        <v/>
      </c>
      <c r="AF203" s="203" t="str">
        <f t="array" ref="AF203">IFERROR(VLOOKUP($D203,IF((القيود!$A$1531:$A$2050=$D203)*(القيود!$H$1531:$H$2050=AE$10),القيود!$A$1531:$I$2050,""),3,0),"")</f>
        <v/>
      </c>
      <c r="AG203" s="203" t="str">
        <f t="array" ref="AG203">IFERROR(VLOOKUP($D203,IF((القيود!$A$1531:$A$2050=$D203)*(القيود!$H$1531:$H$2050=AG$10),القيود!$A$1531:$I$2050,""),2,0),"")</f>
        <v/>
      </c>
      <c r="AH203" s="203" t="str">
        <f t="array" ref="AH203">IFERROR(VLOOKUP($D203,IF((القيود!$A$1531:$A$2050=$D203)*(القيود!$H$1531:$H$2050=AG$10),القيود!$A$1531:$I$2050,""),3,0),"")</f>
        <v/>
      </c>
      <c r="AI203" s="203" t="str">
        <f t="array" ref="AI203">IFERROR(VLOOKUP($D203,IF((القيود!$A$1531:$A$2050=$D203)*(القيود!$H$1531:$H$2050=AI$10),القيود!$A$1531:$I$2050,""),2,0),"")</f>
        <v/>
      </c>
      <c r="AJ203" s="203" t="str">
        <f t="array" ref="AJ203">IFERROR(VLOOKUP($D203,IF((القيود!$A$1531:$A$2050=$D203)*(القيود!$H$1531:$H$2050=AI$10),القيود!$A$1531:$I$2050,""),3,0),"")</f>
        <v/>
      </c>
      <c r="AK203" s="203" t="str">
        <f t="array" ref="AK203">IFERROR(VLOOKUP($D203,IF((القيود!$A$1531:$A$2050=$D203)*(القيود!$H$1531:$H$2050=AK$10),القيود!$A$1531:$I$2050,""),2,0),"")</f>
        <v/>
      </c>
      <c r="AL203" s="203" t="str">
        <f t="array" ref="AL203">IFERROR(VLOOKUP($D203,IF((القيود!$A$1531:$A$2050=$D203)*(القيود!$H$1531:$H$2050=AK$10),القيود!$A$1531:$I$2050,""),3,0),"")</f>
        <v/>
      </c>
      <c r="AM203" s="203" t="str">
        <f t="array" ref="AM203">IFERROR(VLOOKUP($D203,IF((القيود!$A$1531:$A$2050=$D203)*(القيود!$H$1531:$H$2050=AM$10),القيود!$A$1531:$I$2050,""),2,0),"")</f>
        <v/>
      </c>
      <c r="AN203" s="203" t="str">
        <f t="array" ref="AN203">IFERROR(VLOOKUP($D203,IF((القيود!$A$1531:$A$2050=$D203)*(القيود!$H$1531:$H$2050=AM$10),القيود!$A$1531:$I$2050,""),3,0),"")</f>
        <v/>
      </c>
      <c r="AO203" s="203" t="str">
        <f t="array" ref="AO203">IFERROR(VLOOKUP($D203,IF((القيود!$A$1531:$A$2050=$D203)*(القيود!$H$1531:$H$2050=AO$10),القيود!$A$1531:$I$2050,""),2,0),"")</f>
        <v/>
      </c>
      <c r="AP203" s="203" t="str">
        <f t="array" ref="AP203">IFERROR(VLOOKUP($D203,IF((القيود!$A$1531:$A$2050=$D203)*(القيود!$H$1531:$H$2050=AO$10),القيود!$A$1531:$I$2050,""),3,0),"")</f>
        <v/>
      </c>
      <c r="AQ203" s="203" t="str">
        <f t="array" ref="AQ203">IFERROR(VLOOKUP($D203,IF((القيود!$A$1531:$A$2050=$D203)*(القيود!$H$1531:$H$2050=AQ$10),القيود!$A$1531:$I$2050,""),2,0),"")</f>
        <v/>
      </c>
      <c r="AR203" s="203" t="str">
        <f t="array" ref="AR203">IFERROR(VLOOKUP($D203,IF((القيود!$A$1531:$A$2050=$D203)*(القيود!$H$1531:$H$2050=AQ$10),القيود!$A$1531:$I$2050,""),3,0),"")</f>
        <v/>
      </c>
      <c r="AS203" s="203" t="str">
        <f t="array" ref="AS203">IFERROR(VLOOKUP($D203,IF((القيود!$A$1531:$A$2050=$D203)*(القيود!$H$1531:$H$2050=AS$10),القيود!$A$1531:$I$2050,""),2,0),"")</f>
        <v/>
      </c>
      <c r="AT203" s="203" t="str">
        <f t="array" ref="AT203">IFERROR(VLOOKUP($D203,IF((القيود!$A$1531:$A$2050=$D203)*(القيود!$H$1531:$H$2050=AS$10),القيود!$A$1531:$I$2050,""),3,0),"")</f>
        <v/>
      </c>
      <c r="AU203" s="203" t="str">
        <f t="array" ref="AU203">IFERROR(VLOOKUP($D203,IF((القيود!$A$1531:$A$2050=$D203)*(القيود!$H$1531:$H$2050=AU$10),القيود!$A$1531:$I$2050,""),2,0),"")</f>
        <v/>
      </c>
      <c r="AV203" s="203" t="str">
        <f t="array" ref="AV203">IFERROR(VLOOKUP($D203,IF((القيود!$A$1531:$A$2050=$D203)*(القيود!$H$1531:$H$2050=AU$10),القيود!$A$1531:$I$2050,""),3,0),"")</f>
        <v/>
      </c>
    </row>
    <row r="204" spans="1:48">
      <c r="A204" s="70">
        <f t="shared" si="74"/>
        <v>1</v>
      </c>
      <c r="B204" s="70" t="str">
        <f t="shared" si="75"/>
        <v/>
      </c>
      <c r="C204" s="70" t="str">
        <f t="shared" si="76"/>
        <v/>
      </c>
      <c r="D204" s="77">
        <v>192</v>
      </c>
      <c r="E204" s="71"/>
      <c r="F204" s="83"/>
      <c r="G204" s="73"/>
      <c r="H204" s="103">
        <f t="shared" si="77"/>
        <v>0</v>
      </c>
      <c r="I204" s="103">
        <f t="shared" si="78"/>
        <v>0</v>
      </c>
      <c r="J204" s="104">
        <f t="shared" si="79"/>
        <v>0</v>
      </c>
      <c r="K204" s="203" t="str">
        <f t="array" ref="K204">IFERROR(VLOOKUP($D204,IF((القيود!$A$1531:$A$2050=$D204)*(القيود!$H$1531:$H$2050=K$10),القيود!$A$1531:$I$2050,""),2,0),"")</f>
        <v/>
      </c>
      <c r="L204" s="203" t="str">
        <f t="array" ref="L204">IFERROR(VLOOKUP($D204,IF((القيود!$A$1531:$A$2050=$D204)*(القيود!$H$1531:$H$2050=K$10),القيود!$A$1531:$I$2050,""),3,0),"")</f>
        <v/>
      </c>
      <c r="M204" s="203" t="str">
        <f t="array" ref="M204">IFERROR(VLOOKUP($D204,IF((القيود!$A$1531:$A$2050=$D204)*(القيود!$H$1531:$H$2050=M$10),القيود!$A$1531:$I$2050,""),2,0),"")</f>
        <v/>
      </c>
      <c r="N204" s="203" t="str">
        <f t="array" ref="N204">IFERROR(VLOOKUP($D204,IF((القيود!$A$1531:$A$2050=$D204)*(القيود!$H$1531:$H$2050=M$10),القيود!$A$1531:$I$2050,""),3,0),"")</f>
        <v/>
      </c>
      <c r="O204" s="203" t="str">
        <f t="array" ref="O204">IFERROR(VLOOKUP($D204,IF((القيود!$A$1531:$A$2050=$D204)*(القيود!$H$1531:$H$2050=O$10),القيود!$A$1531:$I$2050,""),2,0),"")</f>
        <v/>
      </c>
      <c r="P204" s="203" t="str">
        <f t="array" ref="P204">IFERROR(VLOOKUP($D204,IF((القيود!$A$1531:$A$2050=$D204)*(القيود!$H$1531:$H$2050=O$10),القيود!$A$1531:$I$2050,""),3,0),"")</f>
        <v/>
      </c>
      <c r="Q204" s="203" t="str">
        <f t="array" ref="Q204">IFERROR(VLOOKUP($D204,IF((القيود!$A$1531:$A$2050=$D204)*(القيود!$H$1531:$H$2050=Q$10),القيود!$A$1531:$I$2050,""),2,0),"")</f>
        <v/>
      </c>
      <c r="R204" s="203" t="str">
        <f t="array" ref="R204">IFERROR(VLOOKUP($D204,IF((القيود!$A$1531:$A$2050=$D204)*(القيود!$H$1531:$H$2050=Q$10),القيود!$A$1531:$I$2050,""),3,0),"")</f>
        <v/>
      </c>
      <c r="S204" s="203" t="str">
        <f t="array" ref="S204">IFERROR(VLOOKUP($D204,IF((القيود!$A$1531:$A$2050=$D204)*(القيود!$H$1531:$H$2050=S$10),القيود!$A$1531:$I$2050,""),2,0),"")</f>
        <v/>
      </c>
      <c r="T204" s="203" t="str">
        <f t="array" ref="T204">IFERROR(VLOOKUP($D204,IF((القيود!$A$1531:$A$2050=$D204)*(القيود!$H$1531:$H$2050=S$10),القيود!$A$1531:$I$2050,""),3,0),"")</f>
        <v/>
      </c>
      <c r="U204" s="203" t="str">
        <f t="array" ref="U204">IFERROR(VLOOKUP($D204,IF((القيود!$A$1531:$A$2050=$D204)*(القيود!$H$1531:$H$2050=U$10),القيود!$A$1531:$I$2050,""),2,0),"")</f>
        <v/>
      </c>
      <c r="V204" s="203" t="str">
        <f t="array" ref="V204">IFERROR(VLOOKUP($D204,IF((القيود!$A$1531:$A$2050=$D204)*(القيود!$H$1531:$H$2050=U$10),القيود!$A$1531:$I$2050,""),3,0),"")</f>
        <v/>
      </c>
      <c r="W204" s="203" t="str">
        <f t="array" ref="W204">IFERROR(VLOOKUP($D204,IF((القيود!$A$1531:$A$2050=$D204)*(القيود!$H$1531:$H$2050=W$10),القيود!$A$1531:$I$2050,""),2,0),"")</f>
        <v/>
      </c>
      <c r="X204" s="203" t="str">
        <f t="array" ref="X204">IFERROR(VLOOKUP($D204,IF((القيود!$A$1531:$A$2050=$D204)*(القيود!$H$1531:$H$2050=W$10),القيود!$A$1531:$I$2050,""),3,0),"")</f>
        <v/>
      </c>
      <c r="Y204" s="203" t="str">
        <f t="array" ref="Y204">IFERROR(VLOOKUP($D204,IF((القيود!$A$1531:$A$2050=$D204)*(القيود!$H$1531:$H$2050=Y$10),القيود!$A$1531:$I$2050,""),2,0),"")</f>
        <v/>
      </c>
      <c r="Z204" s="203" t="str">
        <f t="array" ref="Z204">IFERROR(VLOOKUP($D204,IF((القيود!$A$1531:$A$2050=$D204)*(القيود!$H$1531:$H$2050=Y$10),القيود!$A$1531:$I$2050,""),3,0),"")</f>
        <v/>
      </c>
      <c r="AA204" s="203" t="str">
        <f t="array" ref="AA204">IFERROR(VLOOKUP($D204,IF((القيود!$A$1531:$A$2050=$D204)*(القيود!$H$1531:$H$2050=AA$10),القيود!$A$1531:$I$2050,""),2,0),"")</f>
        <v/>
      </c>
      <c r="AB204" s="203" t="str">
        <f t="array" ref="AB204">IFERROR(VLOOKUP($D204,IF((القيود!$A$1531:$A$2050=$D204)*(القيود!$H$1531:$H$2050=AA$10),القيود!$A$1531:$I$2050,""),3,0),"")</f>
        <v/>
      </c>
      <c r="AC204" s="203" t="str">
        <f t="array" ref="AC204">IFERROR(VLOOKUP($D204,IF((القيود!$A$1531:$A$2050=$D204)*(القيود!$H$1531:$H$2050=AC$10),القيود!$A$1531:$I$2050,""),2,0),"")</f>
        <v/>
      </c>
      <c r="AD204" s="203" t="str">
        <f t="array" ref="AD204">IFERROR(VLOOKUP($D204,IF((القيود!$A$1531:$A$2050=$D204)*(القيود!$H$1531:$H$2050=AC$10),القيود!$A$1531:$I$2050,""),3,0),"")</f>
        <v/>
      </c>
      <c r="AE204" s="203" t="str">
        <f t="array" ref="AE204">IFERROR(VLOOKUP($D204,IF((القيود!$A$1531:$A$2050=$D204)*(القيود!$H$1531:$H$2050=AE$10),القيود!$A$1531:$I$2050,""),2,0),"")</f>
        <v/>
      </c>
      <c r="AF204" s="203" t="str">
        <f t="array" ref="AF204">IFERROR(VLOOKUP($D204,IF((القيود!$A$1531:$A$2050=$D204)*(القيود!$H$1531:$H$2050=AE$10),القيود!$A$1531:$I$2050,""),3,0),"")</f>
        <v/>
      </c>
      <c r="AG204" s="203" t="str">
        <f t="array" ref="AG204">IFERROR(VLOOKUP($D204,IF((القيود!$A$1531:$A$2050=$D204)*(القيود!$H$1531:$H$2050=AG$10),القيود!$A$1531:$I$2050,""),2,0),"")</f>
        <v/>
      </c>
      <c r="AH204" s="203" t="str">
        <f t="array" ref="AH204">IFERROR(VLOOKUP($D204,IF((القيود!$A$1531:$A$2050=$D204)*(القيود!$H$1531:$H$2050=AG$10),القيود!$A$1531:$I$2050,""),3,0),"")</f>
        <v/>
      </c>
      <c r="AI204" s="203" t="str">
        <f t="array" ref="AI204">IFERROR(VLOOKUP($D204,IF((القيود!$A$1531:$A$2050=$D204)*(القيود!$H$1531:$H$2050=AI$10),القيود!$A$1531:$I$2050,""),2,0),"")</f>
        <v/>
      </c>
      <c r="AJ204" s="203" t="str">
        <f t="array" ref="AJ204">IFERROR(VLOOKUP($D204,IF((القيود!$A$1531:$A$2050=$D204)*(القيود!$H$1531:$H$2050=AI$10),القيود!$A$1531:$I$2050,""),3,0),"")</f>
        <v/>
      </c>
      <c r="AK204" s="203" t="str">
        <f t="array" ref="AK204">IFERROR(VLOOKUP($D204,IF((القيود!$A$1531:$A$2050=$D204)*(القيود!$H$1531:$H$2050=AK$10),القيود!$A$1531:$I$2050,""),2,0),"")</f>
        <v/>
      </c>
      <c r="AL204" s="203" t="str">
        <f t="array" ref="AL204">IFERROR(VLOOKUP($D204,IF((القيود!$A$1531:$A$2050=$D204)*(القيود!$H$1531:$H$2050=AK$10),القيود!$A$1531:$I$2050,""),3,0),"")</f>
        <v/>
      </c>
      <c r="AM204" s="203" t="str">
        <f t="array" ref="AM204">IFERROR(VLOOKUP($D204,IF((القيود!$A$1531:$A$2050=$D204)*(القيود!$H$1531:$H$2050=AM$10),القيود!$A$1531:$I$2050,""),2,0),"")</f>
        <v/>
      </c>
      <c r="AN204" s="203" t="str">
        <f t="array" ref="AN204">IFERROR(VLOOKUP($D204,IF((القيود!$A$1531:$A$2050=$D204)*(القيود!$H$1531:$H$2050=AM$10),القيود!$A$1531:$I$2050,""),3,0),"")</f>
        <v/>
      </c>
      <c r="AO204" s="203" t="str">
        <f t="array" ref="AO204">IFERROR(VLOOKUP($D204,IF((القيود!$A$1531:$A$2050=$D204)*(القيود!$H$1531:$H$2050=AO$10),القيود!$A$1531:$I$2050,""),2,0),"")</f>
        <v/>
      </c>
      <c r="AP204" s="203" t="str">
        <f t="array" ref="AP204">IFERROR(VLOOKUP($D204,IF((القيود!$A$1531:$A$2050=$D204)*(القيود!$H$1531:$H$2050=AO$10),القيود!$A$1531:$I$2050,""),3,0),"")</f>
        <v/>
      </c>
      <c r="AQ204" s="203" t="str">
        <f t="array" ref="AQ204">IFERROR(VLOOKUP($D204,IF((القيود!$A$1531:$A$2050=$D204)*(القيود!$H$1531:$H$2050=AQ$10),القيود!$A$1531:$I$2050,""),2,0),"")</f>
        <v/>
      </c>
      <c r="AR204" s="203" t="str">
        <f t="array" ref="AR204">IFERROR(VLOOKUP($D204,IF((القيود!$A$1531:$A$2050=$D204)*(القيود!$H$1531:$H$2050=AQ$10),القيود!$A$1531:$I$2050,""),3,0),"")</f>
        <v/>
      </c>
      <c r="AS204" s="203" t="str">
        <f t="array" ref="AS204">IFERROR(VLOOKUP($D204,IF((القيود!$A$1531:$A$2050=$D204)*(القيود!$H$1531:$H$2050=AS$10),القيود!$A$1531:$I$2050,""),2,0),"")</f>
        <v/>
      </c>
      <c r="AT204" s="203" t="str">
        <f t="array" ref="AT204">IFERROR(VLOOKUP($D204,IF((القيود!$A$1531:$A$2050=$D204)*(القيود!$H$1531:$H$2050=AS$10),القيود!$A$1531:$I$2050,""),3,0),"")</f>
        <v/>
      </c>
      <c r="AU204" s="203" t="str">
        <f t="array" ref="AU204">IFERROR(VLOOKUP($D204,IF((القيود!$A$1531:$A$2050=$D204)*(القيود!$H$1531:$H$2050=AU$10),القيود!$A$1531:$I$2050,""),2,0),"")</f>
        <v/>
      </c>
      <c r="AV204" s="203" t="str">
        <f t="array" ref="AV204">IFERROR(VLOOKUP($D204,IF((القيود!$A$1531:$A$2050=$D204)*(القيود!$H$1531:$H$2050=AU$10),القيود!$A$1531:$I$2050,""),3,0),"")</f>
        <v/>
      </c>
    </row>
    <row r="205" spans="1:48">
      <c r="A205" s="70">
        <f t="shared" ref="A205:A268" si="80">IF(F205=$G$7,1,IF(F205&lt;&gt;$G$7,""))</f>
        <v>1</v>
      </c>
      <c r="B205" s="70" t="str">
        <f t="shared" ref="B205:B268" si="81">IF(G205=$G$5,1,IF(G205&lt;&gt;$G$5,""))</f>
        <v/>
      </c>
      <c r="C205" s="70" t="str">
        <f t="shared" ref="C205:C268" si="82">IF(AND(E205&gt;=$G$2,E205&lt;=$G$3),1,"")</f>
        <v/>
      </c>
      <c r="D205" s="77">
        <v>193</v>
      </c>
      <c r="E205" s="80"/>
      <c r="F205" s="83"/>
      <c r="G205" s="82"/>
      <c r="H205" s="103">
        <f t="shared" si="77"/>
        <v>0</v>
      </c>
      <c r="I205" s="103">
        <f t="shared" si="78"/>
        <v>0</v>
      </c>
      <c r="J205" s="104">
        <f t="shared" si="79"/>
        <v>0</v>
      </c>
      <c r="K205" s="203" t="str">
        <f t="array" ref="K205">IFERROR(VLOOKUP($D205,IF((القيود!$A$1531:$A$2050=$D205)*(القيود!$H$1531:$H$2050=K$10),القيود!$A$1531:$I$2050,""),2,0),"")</f>
        <v/>
      </c>
      <c r="L205" s="203" t="str">
        <f t="array" ref="L205">IFERROR(VLOOKUP($D205,IF((القيود!$A$1531:$A$2050=$D205)*(القيود!$H$1531:$H$2050=K$10),القيود!$A$1531:$I$2050,""),3,0),"")</f>
        <v/>
      </c>
      <c r="M205" s="203" t="str">
        <f t="array" ref="M205">IFERROR(VLOOKUP($D205,IF((القيود!$A$1531:$A$2050=$D205)*(القيود!$H$1531:$H$2050=M$10),القيود!$A$1531:$I$2050,""),2,0),"")</f>
        <v/>
      </c>
      <c r="N205" s="203" t="str">
        <f t="array" ref="N205">IFERROR(VLOOKUP($D205,IF((القيود!$A$1531:$A$2050=$D205)*(القيود!$H$1531:$H$2050=M$10),القيود!$A$1531:$I$2050,""),3,0),"")</f>
        <v/>
      </c>
      <c r="O205" s="203" t="str">
        <f t="array" ref="O205">IFERROR(VLOOKUP($D205,IF((القيود!$A$1531:$A$2050=$D205)*(القيود!$H$1531:$H$2050=O$10),القيود!$A$1531:$I$2050,""),2,0),"")</f>
        <v/>
      </c>
      <c r="P205" s="203" t="str">
        <f t="array" ref="P205">IFERROR(VLOOKUP($D205,IF((القيود!$A$1531:$A$2050=$D205)*(القيود!$H$1531:$H$2050=O$10),القيود!$A$1531:$I$2050,""),3,0),"")</f>
        <v/>
      </c>
      <c r="Q205" s="203" t="str">
        <f t="array" ref="Q205">IFERROR(VLOOKUP($D205,IF((القيود!$A$1531:$A$2050=$D205)*(القيود!$H$1531:$H$2050=Q$10),القيود!$A$1531:$I$2050,""),2,0),"")</f>
        <v/>
      </c>
      <c r="R205" s="203" t="str">
        <f t="array" ref="R205">IFERROR(VLOOKUP($D205,IF((القيود!$A$1531:$A$2050=$D205)*(القيود!$H$1531:$H$2050=Q$10),القيود!$A$1531:$I$2050,""),3,0),"")</f>
        <v/>
      </c>
      <c r="S205" s="203" t="str">
        <f t="array" ref="S205">IFERROR(VLOOKUP($D205,IF((القيود!$A$1531:$A$2050=$D205)*(القيود!$H$1531:$H$2050=S$10),القيود!$A$1531:$I$2050,""),2,0),"")</f>
        <v/>
      </c>
      <c r="T205" s="203" t="str">
        <f t="array" ref="T205">IFERROR(VLOOKUP($D205,IF((القيود!$A$1531:$A$2050=$D205)*(القيود!$H$1531:$H$2050=S$10),القيود!$A$1531:$I$2050,""),3,0),"")</f>
        <v/>
      </c>
      <c r="U205" s="203" t="str">
        <f t="array" ref="U205">IFERROR(VLOOKUP($D205,IF((القيود!$A$1531:$A$2050=$D205)*(القيود!$H$1531:$H$2050=U$10),القيود!$A$1531:$I$2050,""),2,0),"")</f>
        <v/>
      </c>
      <c r="V205" s="203" t="str">
        <f t="array" ref="V205">IFERROR(VLOOKUP($D205,IF((القيود!$A$1531:$A$2050=$D205)*(القيود!$H$1531:$H$2050=U$10),القيود!$A$1531:$I$2050,""),3,0),"")</f>
        <v/>
      </c>
      <c r="W205" s="203" t="str">
        <f t="array" ref="W205">IFERROR(VLOOKUP($D205,IF((القيود!$A$1531:$A$2050=$D205)*(القيود!$H$1531:$H$2050=W$10),القيود!$A$1531:$I$2050,""),2,0),"")</f>
        <v/>
      </c>
      <c r="X205" s="203" t="str">
        <f t="array" ref="X205">IFERROR(VLOOKUP($D205,IF((القيود!$A$1531:$A$2050=$D205)*(القيود!$H$1531:$H$2050=W$10),القيود!$A$1531:$I$2050,""),3,0),"")</f>
        <v/>
      </c>
      <c r="Y205" s="203" t="str">
        <f t="array" ref="Y205">IFERROR(VLOOKUP($D205,IF((القيود!$A$1531:$A$2050=$D205)*(القيود!$H$1531:$H$2050=Y$10),القيود!$A$1531:$I$2050,""),2,0),"")</f>
        <v/>
      </c>
      <c r="Z205" s="203" t="str">
        <f t="array" ref="Z205">IFERROR(VLOOKUP($D205,IF((القيود!$A$1531:$A$2050=$D205)*(القيود!$H$1531:$H$2050=Y$10),القيود!$A$1531:$I$2050,""),3,0),"")</f>
        <v/>
      </c>
      <c r="AA205" s="203" t="str">
        <f t="array" ref="AA205">IFERROR(VLOOKUP($D205,IF((القيود!$A$1531:$A$2050=$D205)*(القيود!$H$1531:$H$2050=AA$10),القيود!$A$1531:$I$2050,""),2,0),"")</f>
        <v/>
      </c>
      <c r="AB205" s="203" t="str">
        <f t="array" ref="AB205">IFERROR(VLOOKUP($D205,IF((القيود!$A$1531:$A$2050=$D205)*(القيود!$H$1531:$H$2050=AA$10),القيود!$A$1531:$I$2050,""),3,0),"")</f>
        <v/>
      </c>
      <c r="AC205" s="203" t="str">
        <f t="array" ref="AC205">IFERROR(VLOOKUP($D205,IF((القيود!$A$1531:$A$2050=$D205)*(القيود!$H$1531:$H$2050=AC$10),القيود!$A$1531:$I$2050,""),2,0),"")</f>
        <v/>
      </c>
      <c r="AD205" s="203" t="str">
        <f t="array" ref="AD205">IFERROR(VLOOKUP($D205,IF((القيود!$A$1531:$A$2050=$D205)*(القيود!$H$1531:$H$2050=AC$10),القيود!$A$1531:$I$2050,""),3,0),"")</f>
        <v/>
      </c>
      <c r="AE205" s="203" t="str">
        <f t="array" ref="AE205">IFERROR(VLOOKUP($D205,IF((القيود!$A$1531:$A$2050=$D205)*(القيود!$H$1531:$H$2050=AE$10),القيود!$A$1531:$I$2050,""),2,0),"")</f>
        <v/>
      </c>
      <c r="AF205" s="203" t="str">
        <f t="array" ref="AF205">IFERROR(VLOOKUP($D205,IF((القيود!$A$1531:$A$2050=$D205)*(القيود!$H$1531:$H$2050=AE$10),القيود!$A$1531:$I$2050,""),3,0),"")</f>
        <v/>
      </c>
      <c r="AG205" s="203" t="str">
        <f t="array" ref="AG205">IFERROR(VLOOKUP($D205,IF((القيود!$A$1531:$A$2050=$D205)*(القيود!$H$1531:$H$2050=AG$10),القيود!$A$1531:$I$2050,""),2,0),"")</f>
        <v/>
      </c>
      <c r="AH205" s="203" t="str">
        <f t="array" ref="AH205">IFERROR(VLOOKUP($D205,IF((القيود!$A$1531:$A$2050=$D205)*(القيود!$H$1531:$H$2050=AG$10),القيود!$A$1531:$I$2050,""),3,0),"")</f>
        <v/>
      </c>
      <c r="AI205" s="203" t="str">
        <f t="array" ref="AI205">IFERROR(VLOOKUP($D205,IF((القيود!$A$1531:$A$2050=$D205)*(القيود!$H$1531:$H$2050=AI$10),القيود!$A$1531:$I$2050,""),2,0),"")</f>
        <v/>
      </c>
      <c r="AJ205" s="203" t="str">
        <f t="array" ref="AJ205">IFERROR(VLOOKUP($D205,IF((القيود!$A$1531:$A$2050=$D205)*(القيود!$H$1531:$H$2050=AI$10),القيود!$A$1531:$I$2050,""),3,0),"")</f>
        <v/>
      </c>
      <c r="AK205" s="203" t="str">
        <f t="array" ref="AK205">IFERROR(VLOOKUP($D205,IF((القيود!$A$1531:$A$2050=$D205)*(القيود!$H$1531:$H$2050=AK$10),القيود!$A$1531:$I$2050,""),2,0),"")</f>
        <v/>
      </c>
      <c r="AL205" s="203" t="str">
        <f t="array" ref="AL205">IFERROR(VLOOKUP($D205,IF((القيود!$A$1531:$A$2050=$D205)*(القيود!$H$1531:$H$2050=AK$10),القيود!$A$1531:$I$2050,""),3,0),"")</f>
        <v/>
      </c>
      <c r="AM205" s="203" t="str">
        <f t="array" ref="AM205">IFERROR(VLOOKUP($D205,IF((القيود!$A$1531:$A$2050=$D205)*(القيود!$H$1531:$H$2050=AM$10),القيود!$A$1531:$I$2050,""),2,0),"")</f>
        <v/>
      </c>
      <c r="AN205" s="203" t="str">
        <f t="array" ref="AN205">IFERROR(VLOOKUP($D205,IF((القيود!$A$1531:$A$2050=$D205)*(القيود!$H$1531:$H$2050=AM$10),القيود!$A$1531:$I$2050,""),3,0),"")</f>
        <v/>
      </c>
      <c r="AO205" s="203" t="str">
        <f t="array" ref="AO205">IFERROR(VLOOKUP($D205,IF((القيود!$A$1531:$A$2050=$D205)*(القيود!$H$1531:$H$2050=AO$10),القيود!$A$1531:$I$2050,""),2,0),"")</f>
        <v/>
      </c>
      <c r="AP205" s="203" t="str">
        <f t="array" ref="AP205">IFERROR(VLOOKUP($D205,IF((القيود!$A$1531:$A$2050=$D205)*(القيود!$H$1531:$H$2050=AO$10),القيود!$A$1531:$I$2050,""),3,0),"")</f>
        <v/>
      </c>
      <c r="AQ205" s="203" t="str">
        <f t="array" ref="AQ205">IFERROR(VLOOKUP($D205,IF((القيود!$A$1531:$A$2050=$D205)*(القيود!$H$1531:$H$2050=AQ$10),القيود!$A$1531:$I$2050,""),2,0),"")</f>
        <v/>
      </c>
      <c r="AR205" s="203" t="str">
        <f t="array" ref="AR205">IFERROR(VLOOKUP($D205,IF((القيود!$A$1531:$A$2050=$D205)*(القيود!$H$1531:$H$2050=AQ$10),القيود!$A$1531:$I$2050,""),3,0),"")</f>
        <v/>
      </c>
      <c r="AS205" s="203" t="str">
        <f t="array" ref="AS205">IFERROR(VLOOKUP($D205,IF((القيود!$A$1531:$A$2050=$D205)*(القيود!$H$1531:$H$2050=AS$10),القيود!$A$1531:$I$2050,""),2,0),"")</f>
        <v/>
      </c>
      <c r="AT205" s="203" t="str">
        <f t="array" ref="AT205">IFERROR(VLOOKUP($D205,IF((القيود!$A$1531:$A$2050=$D205)*(القيود!$H$1531:$H$2050=AS$10),القيود!$A$1531:$I$2050,""),3,0),"")</f>
        <v/>
      </c>
      <c r="AU205" s="203" t="str">
        <f t="array" ref="AU205">IFERROR(VLOOKUP($D205,IF((القيود!$A$1531:$A$2050=$D205)*(القيود!$H$1531:$H$2050=AU$10),القيود!$A$1531:$I$2050,""),2,0),"")</f>
        <v/>
      </c>
      <c r="AV205" s="203" t="str">
        <f t="array" ref="AV205">IFERROR(VLOOKUP($D205,IF((القيود!$A$1531:$A$2050=$D205)*(القيود!$H$1531:$H$2050=AU$10),القيود!$A$1531:$I$2050,""),3,0),"")</f>
        <v/>
      </c>
    </row>
    <row r="206" spans="1:48">
      <c r="A206" s="70">
        <f t="shared" si="80"/>
        <v>1</v>
      </c>
      <c r="B206" s="70" t="str">
        <f t="shared" si="81"/>
        <v/>
      </c>
      <c r="C206" s="70" t="str">
        <f t="shared" si="82"/>
        <v/>
      </c>
      <c r="D206" s="77">
        <v>194</v>
      </c>
      <c r="E206" s="71"/>
      <c r="F206" s="83"/>
      <c r="G206" s="73"/>
      <c r="H206" s="103">
        <f t="shared" ref="H206:H269" si="83">SUMIF($K$11:$AV$11,$H$11,K206:AV206)</f>
        <v>0</v>
      </c>
      <c r="I206" s="103">
        <f t="shared" ref="I206:I269" si="84">SUMIF($K$11:$AV$11,$I$11,K206:AV206)</f>
        <v>0</v>
      </c>
      <c r="J206" s="104">
        <f t="shared" ref="J206:J269" si="85">H206-I206</f>
        <v>0</v>
      </c>
      <c r="K206" s="203" t="str">
        <f t="array" ref="K206">IFERROR(VLOOKUP($D206,IF((القيود!$A$1531:$A$2050=$D206)*(القيود!$H$1531:$H$2050=K$10),القيود!$A$1531:$I$2050,""),2,0),"")</f>
        <v/>
      </c>
      <c r="L206" s="203" t="str">
        <f t="array" ref="L206">IFERROR(VLOOKUP($D206,IF((القيود!$A$1531:$A$2050=$D206)*(القيود!$H$1531:$H$2050=K$10),القيود!$A$1531:$I$2050,""),3,0),"")</f>
        <v/>
      </c>
      <c r="M206" s="203" t="str">
        <f t="array" ref="M206">IFERROR(VLOOKUP($D206,IF((القيود!$A$1531:$A$2050=$D206)*(القيود!$H$1531:$H$2050=M$10),القيود!$A$1531:$I$2050,""),2,0),"")</f>
        <v/>
      </c>
      <c r="N206" s="203" t="str">
        <f t="array" ref="N206">IFERROR(VLOOKUP($D206,IF((القيود!$A$1531:$A$2050=$D206)*(القيود!$H$1531:$H$2050=M$10),القيود!$A$1531:$I$2050,""),3,0),"")</f>
        <v/>
      </c>
      <c r="O206" s="203" t="str">
        <f t="array" ref="O206">IFERROR(VLOOKUP($D206,IF((القيود!$A$1531:$A$2050=$D206)*(القيود!$H$1531:$H$2050=O$10),القيود!$A$1531:$I$2050,""),2,0),"")</f>
        <v/>
      </c>
      <c r="P206" s="203" t="str">
        <f t="array" ref="P206">IFERROR(VLOOKUP($D206,IF((القيود!$A$1531:$A$2050=$D206)*(القيود!$H$1531:$H$2050=O$10),القيود!$A$1531:$I$2050,""),3,0),"")</f>
        <v/>
      </c>
      <c r="Q206" s="203" t="str">
        <f t="array" ref="Q206">IFERROR(VLOOKUP($D206,IF((القيود!$A$1531:$A$2050=$D206)*(القيود!$H$1531:$H$2050=Q$10),القيود!$A$1531:$I$2050,""),2,0),"")</f>
        <v/>
      </c>
      <c r="R206" s="203" t="str">
        <f t="array" ref="R206">IFERROR(VLOOKUP($D206,IF((القيود!$A$1531:$A$2050=$D206)*(القيود!$H$1531:$H$2050=Q$10),القيود!$A$1531:$I$2050,""),3,0),"")</f>
        <v/>
      </c>
      <c r="S206" s="203" t="str">
        <f t="array" ref="S206">IFERROR(VLOOKUP($D206,IF((القيود!$A$1531:$A$2050=$D206)*(القيود!$H$1531:$H$2050=S$10),القيود!$A$1531:$I$2050,""),2,0),"")</f>
        <v/>
      </c>
      <c r="T206" s="203" t="str">
        <f t="array" ref="T206">IFERROR(VLOOKUP($D206,IF((القيود!$A$1531:$A$2050=$D206)*(القيود!$H$1531:$H$2050=S$10),القيود!$A$1531:$I$2050,""),3,0),"")</f>
        <v/>
      </c>
      <c r="U206" s="203" t="str">
        <f t="array" ref="U206">IFERROR(VLOOKUP($D206,IF((القيود!$A$1531:$A$2050=$D206)*(القيود!$H$1531:$H$2050=U$10),القيود!$A$1531:$I$2050,""),2,0),"")</f>
        <v/>
      </c>
      <c r="V206" s="203" t="str">
        <f t="array" ref="V206">IFERROR(VLOOKUP($D206,IF((القيود!$A$1531:$A$2050=$D206)*(القيود!$H$1531:$H$2050=U$10),القيود!$A$1531:$I$2050,""),3,0),"")</f>
        <v/>
      </c>
      <c r="W206" s="203" t="str">
        <f t="array" ref="W206">IFERROR(VLOOKUP($D206,IF((القيود!$A$1531:$A$2050=$D206)*(القيود!$H$1531:$H$2050=W$10),القيود!$A$1531:$I$2050,""),2,0),"")</f>
        <v/>
      </c>
      <c r="X206" s="203" t="str">
        <f t="array" ref="X206">IFERROR(VLOOKUP($D206,IF((القيود!$A$1531:$A$2050=$D206)*(القيود!$H$1531:$H$2050=W$10),القيود!$A$1531:$I$2050,""),3,0),"")</f>
        <v/>
      </c>
      <c r="Y206" s="203" t="str">
        <f t="array" ref="Y206">IFERROR(VLOOKUP($D206,IF((القيود!$A$1531:$A$2050=$D206)*(القيود!$H$1531:$H$2050=Y$10),القيود!$A$1531:$I$2050,""),2,0),"")</f>
        <v/>
      </c>
      <c r="Z206" s="203" t="str">
        <f t="array" ref="Z206">IFERROR(VLOOKUP($D206,IF((القيود!$A$1531:$A$2050=$D206)*(القيود!$H$1531:$H$2050=Y$10),القيود!$A$1531:$I$2050,""),3,0),"")</f>
        <v/>
      </c>
      <c r="AA206" s="203" t="str">
        <f t="array" ref="AA206">IFERROR(VLOOKUP($D206,IF((القيود!$A$1531:$A$2050=$D206)*(القيود!$H$1531:$H$2050=AA$10),القيود!$A$1531:$I$2050,""),2,0),"")</f>
        <v/>
      </c>
      <c r="AB206" s="203" t="str">
        <f t="array" ref="AB206">IFERROR(VLOOKUP($D206,IF((القيود!$A$1531:$A$2050=$D206)*(القيود!$H$1531:$H$2050=AA$10),القيود!$A$1531:$I$2050,""),3,0),"")</f>
        <v/>
      </c>
      <c r="AC206" s="203" t="str">
        <f t="array" ref="AC206">IFERROR(VLOOKUP($D206,IF((القيود!$A$1531:$A$2050=$D206)*(القيود!$H$1531:$H$2050=AC$10),القيود!$A$1531:$I$2050,""),2,0),"")</f>
        <v/>
      </c>
      <c r="AD206" s="203" t="str">
        <f t="array" ref="AD206">IFERROR(VLOOKUP($D206,IF((القيود!$A$1531:$A$2050=$D206)*(القيود!$H$1531:$H$2050=AC$10),القيود!$A$1531:$I$2050,""),3,0),"")</f>
        <v/>
      </c>
      <c r="AE206" s="203" t="str">
        <f t="array" ref="AE206">IFERROR(VLOOKUP($D206,IF((القيود!$A$1531:$A$2050=$D206)*(القيود!$H$1531:$H$2050=AE$10),القيود!$A$1531:$I$2050,""),2,0),"")</f>
        <v/>
      </c>
      <c r="AF206" s="203" t="str">
        <f t="array" ref="AF206">IFERROR(VLOOKUP($D206,IF((القيود!$A$1531:$A$2050=$D206)*(القيود!$H$1531:$H$2050=AE$10),القيود!$A$1531:$I$2050,""),3,0),"")</f>
        <v/>
      </c>
      <c r="AG206" s="203" t="str">
        <f t="array" ref="AG206">IFERROR(VLOOKUP($D206,IF((القيود!$A$1531:$A$2050=$D206)*(القيود!$H$1531:$H$2050=AG$10),القيود!$A$1531:$I$2050,""),2,0),"")</f>
        <v/>
      </c>
      <c r="AH206" s="203" t="str">
        <f t="array" ref="AH206">IFERROR(VLOOKUP($D206,IF((القيود!$A$1531:$A$2050=$D206)*(القيود!$H$1531:$H$2050=AG$10),القيود!$A$1531:$I$2050,""),3,0),"")</f>
        <v/>
      </c>
      <c r="AI206" s="203" t="str">
        <f t="array" ref="AI206">IFERROR(VLOOKUP($D206,IF((القيود!$A$1531:$A$2050=$D206)*(القيود!$H$1531:$H$2050=AI$10),القيود!$A$1531:$I$2050,""),2,0),"")</f>
        <v/>
      </c>
      <c r="AJ206" s="203" t="str">
        <f t="array" ref="AJ206">IFERROR(VLOOKUP($D206,IF((القيود!$A$1531:$A$2050=$D206)*(القيود!$H$1531:$H$2050=AI$10),القيود!$A$1531:$I$2050,""),3,0),"")</f>
        <v/>
      </c>
      <c r="AK206" s="203" t="str">
        <f t="array" ref="AK206">IFERROR(VLOOKUP($D206,IF((القيود!$A$1531:$A$2050=$D206)*(القيود!$H$1531:$H$2050=AK$10),القيود!$A$1531:$I$2050,""),2,0),"")</f>
        <v/>
      </c>
      <c r="AL206" s="203" t="str">
        <f t="array" ref="AL206">IFERROR(VLOOKUP($D206,IF((القيود!$A$1531:$A$2050=$D206)*(القيود!$H$1531:$H$2050=AK$10),القيود!$A$1531:$I$2050,""),3,0),"")</f>
        <v/>
      </c>
      <c r="AM206" s="203" t="str">
        <f t="array" ref="AM206">IFERROR(VLOOKUP($D206,IF((القيود!$A$1531:$A$2050=$D206)*(القيود!$H$1531:$H$2050=AM$10),القيود!$A$1531:$I$2050,""),2,0),"")</f>
        <v/>
      </c>
      <c r="AN206" s="203" t="str">
        <f t="array" ref="AN206">IFERROR(VLOOKUP($D206,IF((القيود!$A$1531:$A$2050=$D206)*(القيود!$H$1531:$H$2050=AM$10),القيود!$A$1531:$I$2050,""),3,0),"")</f>
        <v/>
      </c>
      <c r="AO206" s="203" t="str">
        <f t="array" ref="AO206">IFERROR(VLOOKUP($D206,IF((القيود!$A$1531:$A$2050=$D206)*(القيود!$H$1531:$H$2050=AO$10),القيود!$A$1531:$I$2050,""),2,0),"")</f>
        <v/>
      </c>
      <c r="AP206" s="203" t="str">
        <f t="array" ref="AP206">IFERROR(VLOOKUP($D206,IF((القيود!$A$1531:$A$2050=$D206)*(القيود!$H$1531:$H$2050=AO$10),القيود!$A$1531:$I$2050,""),3,0),"")</f>
        <v/>
      </c>
      <c r="AQ206" s="203" t="str">
        <f t="array" ref="AQ206">IFERROR(VLOOKUP($D206,IF((القيود!$A$1531:$A$2050=$D206)*(القيود!$H$1531:$H$2050=AQ$10),القيود!$A$1531:$I$2050,""),2,0),"")</f>
        <v/>
      </c>
      <c r="AR206" s="203" t="str">
        <f t="array" ref="AR206">IFERROR(VLOOKUP($D206,IF((القيود!$A$1531:$A$2050=$D206)*(القيود!$H$1531:$H$2050=AQ$10),القيود!$A$1531:$I$2050,""),3,0),"")</f>
        <v/>
      </c>
      <c r="AS206" s="203" t="str">
        <f t="array" ref="AS206">IFERROR(VLOOKUP($D206,IF((القيود!$A$1531:$A$2050=$D206)*(القيود!$H$1531:$H$2050=AS$10),القيود!$A$1531:$I$2050,""),2,0),"")</f>
        <v/>
      </c>
      <c r="AT206" s="203" t="str">
        <f t="array" ref="AT206">IFERROR(VLOOKUP($D206,IF((القيود!$A$1531:$A$2050=$D206)*(القيود!$H$1531:$H$2050=AS$10),القيود!$A$1531:$I$2050,""),3,0),"")</f>
        <v/>
      </c>
      <c r="AU206" s="203" t="str">
        <f t="array" ref="AU206">IFERROR(VLOOKUP($D206,IF((القيود!$A$1531:$A$2050=$D206)*(القيود!$H$1531:$H$2050=AU$10),القيود!$A$1531:$I$2050,""),2,0),"")</f>
        <v/>
      </c>
      <c r="AV206" s="203" t="str">
        <f t="array" ref="AV206">IFERROR(VLOOKUP($D206,IF((القيود!$A$1531:$A$2050=$D206)*(القيود!$H$1531:$H$2050=AU$10),القيود!$A$1531:$I$2050,""),3,0),"")</f>
        <v/>
      </c>
    </row>
    <row r="207" spans="1:48">
      <c r="A207" s="70">
        <f t="shared" si="80"/>
        <v>1</v>
      </c>
      <c r="B207" s="70" t="str">
        <f t="shared" si="81"/>
        <v/>
      </c>
      <c r="C207" s="70" t="str">
        <f t="shared" si="82"/>
        <v/>
      </c>
      <c r="D207" s="77">
        <v>195</v>
      </c>
      <c r="E207" s="80"/>
      <c r="F207" s="83"/>
      <c r="G207" s="82"/>
      <c r="H207" s="103">
        <f t="shared" si="83"/>
        <v>0</v>
      </c>
      <c r="I207" s="103">
        <f t="shared" si="84"/>
        <v>0</v>
      </c>
      <c r="J207" s="104">
        <f t="shared" si="85"/>
        <v>0</v>
      </c>
      <c r="K207" s="203" t="str">
        <f t="array" ref="K207">IFERROR(VLOOKUP($D207,IF((القيود!$A$1531:$A$2050=$D207)*(القيود!$H$1531:$H$2050=K$10),القيود!$A$1531:$I$2050,""),2,0),"")</f>
        <v/>
      </c>
      <c r="L207" s="203" t="str">
        <f t="array" ref="L207">IFERROR(VLOOKUP($D207,IF((القيود!$A$1531:$A$2050=$D207)*(القيود!$H$1531:$H$2050=K$10),القيود!$A$1531:$I$2050,""),3,0),"")</f>
        <v/>
      </c>
      <c r="M207" s="203" t="str">
        <f t="array" ref="M207">IFERROR(VLOOKUP($D207,IF((القيود!$A$1531:$A$2050=$D207)*(القيود!$H$1531:$H$2050=M$10),القيود!$A$1531:$I$2050,""),2,0),"")</f>
        <v/>
      </c>
      <c r="N207" s="203" t="str">
        <f t="array" ref="N207">IFERROR(VLOOKUP($D207,IF((القيود!$A$1531:$A$2050=$D207)*(القيود!$H$1531:$H$2050=M$10),القيود!$A$1531:$I$2050,""),3,0),"")</f>
        <v/>
      </c>
      <c r="O207" s="203" t="str">
        <f t="array" ref="O207">IFERROR(VLOOKUP($D207,IF((القيود!$A$1531:$A$2050=$D207)*(القيود!$H$1531:$H$2050=O$10),القيود!$A$1531:$I$2050,""),2,0),"")</f>
        <v/>
      </c>
      <c r="P207" s="203" t="str">
        <f t="array" ref="P207">IFERROR(VLOOKUP($D207,IF((القيود!$A$1531:$A$2050=$D207)*(القيود!$H$1531:$H$2050=O$10),القيود!$A$1531:$I$2050,""),3,0),"")</f>
        <v/>
      </c>
      <c r="Q207" s="203" t="str">
        <f t="array" ref="Q207">IFERROR(VLOOKUP($D207,IF((القيود!$A$1531:$A$2050=$D207)*(القيود!$H$1531:$H$2050=Q$10),القيود!$A$1531:$I$2050,""),2,0),"")</f>
        <v/>
      </c>
      <c r="R207" s="203" t="str">
        <f t="array" ref="R207">IFERROR(VLOOKUP($D207,IF((القيود!$A$1531:$A$2050=$D207)*(القيود!$H$1531:$H$2050=Q$10),القيود!$A$1531:$I$2050,""),3,0),"")</f>
        <v/>
      </c>
      <c r="S207" s="203" t="str">
        <f t="array" ref="S207">IFERROR(VLOOKUP($D207,IF((القيود!$A$1531:$A$2050=$D207)*(القيود!$H$1531:$H$2050=S$10),القيود!$A$1531:$I$2050,""),2,0),"")</f>
        <v/>
      </c>
      <c r="T207" s="203" t="str">
        <f t="array" ref="T207">IFERROR(VLOOKUP($D207,IF((القيود!$A$1531:$A$2050=$D207)*(القيود!$H$1531:$H$2050=S$10),القيود!$A$1531:$I$2050,""),3,0),"")</f>
        <v/>
      </c>
      <c r="U207" s="203" t="str">
        <f t="array" ref="U207">IFERROR(VLOOKUP($D207,IF((القيود!$A$1531:$A$2050=$D207)*(القيود!$H$1531:$H$2050=U$10),القيود!$A$1531:$I$2050,""),2,0),"")</f>
        <v/>
      </c>
      <c r="V207" s="203" t="str">
        <f t="array" ref="V207">IFERROR(VLOOKUP($D207,IF((القيود!$A$1531:$A$2050=$D207)*(القيود!$H$1531:$H$2050=U$10),القيود!$A$1531:$I$2050,""),3,0),"")</f>
        <v/>
      </c>
      <c r="W207" s="203" t="str">
        <f t="array" ref="W207">IFERROR(VLOOKUP($D207,IF((القيود!$A$1531:$A$2050=$D207)*(القيود!$H$1531:$H$2050=W$10),القيود!$A$1531:$I$2050,""),2,0),"")</f>
        <v/>
      </c>
      <c r="X207" s="203" t="str">
        <f t="array" ref="X207">IFERROR(VLOOKUP($D207,IF((القيود!$A$1531:$A$2050=$D207)*(القيود!$H$1531:$H$2050=W$10),القيود!$A$1531:$I$2050,""),3,0),"")</f>
        <v/>
      </c>
      <c r="Y207" s="203" t="str">
        <f t="array" ref="Y207">IFERROR(VLOOKUP($D207,IF((القيود!$A$1531:$A$2050=$D207)*(القيود!$H$1531:$H$2050=Y$10),القيود!$A$1531:$I$2050,""),2,0),"")</f>
        <v/>
      </c>
      <c r="Z207" s="203" t="str">
        <f t="array" ref="Z207">IFERROR(VLOOKUP($D207,IF((القيود!$A$1531:$A$2050=$D207)*(القيود!$H$1531:$H$2050=Y$10),القيود!$A$1531:$I$2050,""),3,0),"")</f>
        <v/>
      </c>
      <c r="AA207" s="203" t="str">
        <f t="array" ref="AA207">IFERROR(VLOOKUP($D207,IF((القيود!$A$1531:$A$2050=$D207)*(القيود!$H$1531:$H$2050=AA$10),القيود!$A$1531:$I$2050,""),2,0),"")</f>
        <v/>
      </c>
      <c r="AB207" s="203" t="str">
        <f t="array" ref="AB207">IFERROR(VLOOKUP($D207,IF((القيود!$A$1531:$A$2050=$D207)*(القيود!$H$1531:$H$2050=AA$10),القيود!$A$1531:$I$2050,""),3,0),"")</f>
        <v/>
      </c>
      <c r="AC207" s="203" t="str">
        <f t="array" ref="AC207">IFERROR(VLOOKUP($D207,IF((القيود!$A$1531:$A$2050=$D207)*(القيود!$H$1531:$H$2050=AC$10),القيود!$A$1531:$I$2050,""),2,0),"")</f>
        <v/>
      </c>
      <c r="AD207" s="203" t="str">
        <f t="array" ref="AD207">IFERROR(VLOOKUP($D207,IF((القيود!$A$1531:$A$2050=$D207)*(القيود!$H$1531:$H$2050=AC$10),القيود!$A$1531:$I$2050,""),3,0),"")</f>
        <v/>
      </c>
      <c r="AE207" s="203" t="str">
        <f t="array" ref="AE207">IFERROR(VLOOKUP($D207,IF((القيود!$A$1531:$A$2050=$D207)*(القيود!$H$1531:$H$2050=AE$10),القيود!$A$1531:$I$2050,""),2,0),"")</f>
        <v/>
      </c>
      <c r="AF207" s="203" t="str">
        <f t="array" ref="AF207">IFERROR(VLOOKUP($D207,IF((القيود!$A$1531:$A$2050=$D207)*(القيود!$H$1531:$H$2050=AE$10),القيود!$A$1531:$I$2050,""),3,0),"")</f>
        <v/>
      </c>
      <c r="AG207" s="203" t="str">
        <f t="array" ref="AG207">IFERROR(VLOOKUP($D207,IF((القيود!$A$1531:$A$2050=$D207)*(القيود!$H$1531:$H$2050=AG$10),القيود!$A$1531:$I$2050,""),2,0),"")</f>
        <v/>
      </c>
      <c r="AH207" s="203" t="str">
        <f t="array" ref="AH207">IFERROR(VLOOKUP($D207,IF((القيود!$A$1531:$A$2050=$D207)*(القيود!$H$1531:$H$2050=AG$10),القيود!$A$1531:$I$2050,""),3,0),"")</f>
        <v/>
      </c>
      <c r="AI207" s="203" t="str">
        <f t="array" ref="AI207">IFERROR(VLOOKUP($D207,IF((القيود!$A$1531:$A$2050=$D207)*(القيود!$H$1531:$H$2050=AI$10),القيود!$A$1531:$I$2050,""),2,0),"")</f>
        <v/>
      </c>
      <c r="AJ207" s="203" t="str">
        <f t="array" ref="AJ207">IFERROR(VLOOKUP($D207,IF((القيود!$A$1531:$A$2050=$D207)*(القيود!$H$1531:$H$2050=AI$10),القيود!$A$1531:$I$2050,""),3,0),"")</f>
        <v/>
      </c>
      <c r="AK207" s="203" t="str">
        <f t="array" ref="AK207">IFERROR(VLOOKUP($D207,IF((القيود!$A$1531:$A$2050=$D207)*(القيود!$H$1531:$H$2050=AK$10),القيود!$A$1531:$I$2050,""),2,0),"")</f>
        <v/>
      </c>
      <c r="AL207" s="203" t="str">
        <f t="array" ref="AL207">IFERROR(VLOOKUP($D207,IF((القيود!$A$1531:$A$2050=$D207)*(القيود!$H$1531:$H$2050=AK$10),القيود!$A$1531:$I$2050,""),3,0),"")</f>
        <v/>
      </c>
      <c r="AM207" s="203" t="str">
        <f t="array" ref="AM207">IFERROR(VLOOKUP($D207,IF((القيود!$A$1531:$A$2050=$D207)*(القيود!$H$1531:$H$2050=AM$10),القيود!$A$1531:$I$2050,""),2,0),"")</f>
        <v/>
      </c>
      <c r="AN207" s="203" t="str">
        <f t="array" ref="AN207">IFERROR(VLOOKUP($D207,IF((القيود!$A$1531:$A$2050=$D207)*(القيود!$H$1531:$H$2050=AM$10),القيود!$A$1531:$I$2050,""),3,0),"")</f>
        <v/>
      </c>
      <c r="AO207" s="203" t="str">
        <f t="array" ref="AO207">IFERROR(VLOOKUP($D207,IF((القيود!$A$1531:$A$2050=$D207)*(القيود!$H$1531:$H$2050=AO$10),القيود!$A$1531:$I$2050,""),2,0),"")</f>
        <v/>
      </c>
      <c r="AP207" s="203" t="str">
        <f t="array" ref="AP207">IFERROR(VLOOKUP($D207,IF((القيود!$A$1531:$A$2050=$D207)*(القيود!$H$1531:$H$2050=AO$10),القيود!$A$1531:$I$2050,""),3,0),"")</f>
        <v/>
      </c>
      <c r="AQ207" s="203" t="str">
        <f t="array" ref="AQ207">IFERROR(VLOOKUP($D207,IF((القيود!$A$1531:$A$2050=$D207)*(القيود!$H$1531:$H$2050=AQ$10),القيود!$A$1531:$I$2050,""),2,0),"")</f>
        <v/>
      </c>
      <c r="AR207" s="203" t="str">
        <f t="array" ref="AR207">IFERROR(VLOOKUP($D207,IF((القيود!$A$1531:$A$2050=$D207)*(القيود!$H$1531:$H$2050=AQ$10),القيود!$A$1531:$I$2050,""),3,0),"")</f>
        <v/>
      </c>
      <c r="AS207" s="203" t="str">
        <f t="array" ref="AS207">IFERROR(VLOOKUP($D207,IF((القيود!$A$1531:$A$2050=$D207)*(القيود!$H$1531:$H$2050=AS$10),القيود!$A$1531:$I$2050,""),2,0),"")</f>
        <v/>
      </c>
      <c r="AT207" s="203" t="str">
        <f t="array" ref="AT207">IFERROR(VLOOKUP($D207,IF((القيود!$A$1531:$A$2050=$D207)*(القيود!$H$1531:$H$2050=AS$10),القيود!$A$1531:$I$2050,""),3,0),"")</f>
        <v/>
      </c>
      <c r="AU207" s="203" t="str">
        <f t="array" ref="AU207">IFERROR(VLOOKUP($D207,IF((القيود!$A$1531:$A$2050=$D207)*(القيود!$H$1531:$H$2050=AU$10),القيود!$A$1531:$I$2050,""),2,0),"")</f>
        <v/>
      </c>
      <c r="AV207" s="203" t="str">
        <f t="array" ref="AV207">IFERROR(VLOOKUP($D207,IF((القيود!$A$1531:$A$2050=$D207)*(القيود!$H$1531:$H$2050=AU$10),القيود!$A$1531:$I$2050,""),3,0),"")</f>
        <v/>
      </c>
    </row>
    <row r="208" spans="1:48">
      <c r="A208" s="70">
        <f t="shared" si="80"/>
        <v>1</v>
      </c>
      <c r="B208" s="70" t="str">
        <f t="shared" si="81"/>
        <v/>
      </c>
      <c r="C208" s="70" t="str">
        <f t="shared" si="82"/>
        <v/>
      </c>
      <c r="D208" s="77">
        <v>196</v>
      </c>
      <c r="E208" s="71"/>
      <c r="F208" s="83"/>
      <c r="G208" s="73"/>
      <c r="H208" s="103">
        <f t="shared" si="83"/>
        <v>0</v>
      </c>
      <c r="I208" s="103">
        <f t="shared" si="84"/>
        <v>0</v>
      </c>
      <c r="J208" s="104">
        <f t="shared" si="85"/>
        <v>0</v>
      </c>
      <c r="K208" s="203" t="str">
        <f t="array" ref="K208">IFERROR(VLOOKUP($D208,IF((القيود!$A$1531:$A$2050=$D208)*(القيود!$H$1531:$H$2050=K$10),القيود!$A$1531:$I$2050,""),2,0),"")</f>
        <v/>
      </c>
      <c r="L208" s="203" t="str">
        <f t="array" ref="L208">IFERROR(VLOOKUP($D208,IF((القيود!$A$1531:$A$2050=$D208)*(القيود!$H$1531:$H$2050=K$10),القيود!$A$1531:$I$2050,""),3,0),"")</f>
        <v/>
      </c>
      <c r="M208" s="203" t="str">
        <f t="array" ref="M208">IFERROR(VLOOKUP($D208,IF((القيود!$A$1531:$A$2050=$D208)*(القيود!$H$1531:$H$2050=M$10),القيود!$A$1531:$I$2050,""),2,0),"")</f>
        <v/>
      </c>
      <c r="N208" s="203" t="str">
        <f t="array" ref="N208">IFERROR(VLOOKUP($D208,IF((القيود!$A$1531:$A$2050=$D208)*(القيود!$H$1531:$H$2050=M$10),القيود!$A$1531:$I$2050,""),3,0),"")</f>
        <v/>
      </c>
      <c r="O208" s="203" t="str">
        <f t="array" ref="O208">IFERROR(VLOOKUP($D208,IF((القيود!$A$1531:$A$2050=$D208)*(القيود!$H$1531:$H$2050=O$10),القيود!$A$1531:$I$2050,""),2,0),"")</f>
        <v/>
      </c>
      <c r="P208" s="203" t="str">
        <f t="array" ref="P208">IFERROR(VLOOKUP($D208,IF((القيود!$A$1531:$A$2050=$D208)*(القيود!$H$1531:$H$2050=O$10),القيود!$A$1531:$I$2050,""),3,0),"")</f>
        <v/>
      </c>
      <c r="Q208" s="203" t="str">
        <f t="array" ref="Q208">IFERROR(VLOOKUP($D208,IF((القيود!$A$1531:$A$2050=$D208)*(القيود!$H$1531:$H$2050=Q$10),القيود!$A$1531:$I$2050,""),2,0),"")</f>
        <v/>
      </c>
      <c r="R208" s="203" t="str">
        <f t="array" ref="R208">IFERROR(VLOOKUP($D208,IF((القيود!$A$1531:$A$2050=$D208)*(القيود!$H$1531:$H$2050=Q$10),القيود!$A$1531:$I$2050,""),3,0),"")</f>
        <v/>
      </c>
      <c r="S208" s="203" t="str">
        <f t="array" ref="S208">IFERROR(VLOOKUP($D208,IF((القيود!$A$1531:$A$2050=$D208)*(القيود!$H$1531:$H$2050=S$10),القيود!$A$1531:$I$2050,""),2,0),"")</f>
        <v/>
      </c>
      <c r="T208" s="203" t="str">
        <f t="array" ref="T208">IFERROR(VLOOKUP($D208,IF((القيود!$A$1531:$A$2050=$D208)*(القيود!$H$1531:$H$2050=S$10),القيود!$A$1531:$I$2050,""),3,0),"")</f>
        <v/>
      </c>
      <c r="U208" s="203" t="str">
        <f t="array" ref="U208">IFERROR(VLOOKUP($D208,IF((القيود!$A$1531:$A$2050=$D208)*(القيود!$H$1531:$H$2050=U$10),القيود!$A$1531:$I$2050,""),2,0),"")</f>
        <v/>
      </c>
      <c r="V208" s="203" t="str">
        <f t="array" ref="V208">IFERROR(VLOOKUP($D208,IF((القيود!$A$1531:$A$2050=$D208)*(القيود!$H$1531:$H$2050=U$10),القيود!$A$1531:$I$2050,""),3,0),"")</f>
        <v/>
      </c>
      <c r="W208" s="203" t="str">
        <f t="array" ref="W208">IFERROR(VLOOKUP($D208,IF((القيود!$A$1531:$A$2050=$D208)*(القيود!$H$1531:$H$2050=W$10),القيود!$A$1531:$I$2050,""),2,0),"")</f>
        <v/>
      </c>
      <c r="X208" s="203" t="str">
        <f t="array" ref="X208">IFERROR(VLOOKUP($D208,IF((القيود!$A$1531:$A$2050=$D208)*(القيود!$H$1531:$H$2050=W$10),القيود!$A$1531:$I$2050,""),3,0),"")</f>
        <v/>
      </c>
      <c r="Y208" s="203" t="str">
        <f t="array" ref="Y208">IFERROR(VLOOKUP($D208,IF((القيود!$A$1531:$A$2050=$D208)*(القيود!$H$1531:$H$2050=Y$10),القيود!$A$1531:$I$2050,""),2,0),"")</f>
        <v/>
      </c>
      <c r="Z208" s="203" t="str">
        <f t="array" ref="Z208">IFERROR(VLOOKUP($D208,IF((القيود!$A$1531:$A$2050=$D208)*(القيود!$H$1531:$H$2050=Y$10),القيود!$A$1531:$I$2050,""),3,0),"")</f>
        <v/>
      </c>
      <c r="AA208" s="203" t="str">
        <f t="array" ref="AA208">IFERROR(VLOOKUP($D208,IF((القيود!$A$1531:$A$2050=$D208)*(القيود!$H$1531:$H$2050=AA$10),القيود!$A$1531:$I$2050,""),2,0),"")</f>
        <v/>
      </c>
      <c r="AB208" s="203" t="str">
        <f t="array" ref="AB208">IFERROR(VLOOKUP($D208,IF((القيود!$A$1531:$A$2050=$D208)*(القيود!$H$1531:$H$2050=AA$10),القيود!$A$1531:$I$2050,""),3,0),"")</f>
        <v/>
      </c>
      <c r="AC208" s="203" t="str">
        <f t="array" ref="AC208">IFERROR(VLOOKUP($D208,IF((القيود!$A$1531:$A$2050=$D208)*(القيود!$H$1531:$H$2050=AC$10),القيود!$A$1531:$I$2050,""),2,0),"")</f>
        <v/>
      </c>
      <c r="AD208" s="203" t="str">
        <f t="array" ref="AD208">IFERROR(VLOOKUP($D208,IF((القيود!$A$1531:$A$2050=$D208)*(القيود!$H$1531:$H$2050=AC$10),القيود!$A$1531:$I$2050,""),3,0),"")</f>
        <v/>
      </c>
      <c r="AE208" s="203" t="str">
        <f t="array" ref="AE208">IFERROR(VLOOKUP($D208,IF((القيود!$A$1531:$A$2050=$D208)*(القيود!$H$1531:$H$2050=AE$10),القيود!$A$1531:$I$2050,""),2,0),"")</f>
        <v/>
      </c>
      <c r="AF208" s="203" t="str">
        <f t="array" ref="AF208">IFERROR(VLOOKUP($D208,IF((القيود!$A$1531:$A$2050=$D208)*(القيود!$H$1531:$H$2050=AE$10),القيود!$A$1531:$I$2050,""),3,0),"")</f>
        <v/>
      </c>
      <c r="AG208" s="203" t="str">
        <f t="array" ref="AG208">IFERROR(VLOOKUP($D208,IF((القيود!$A$1531:$A$2050=$D208)*(القيود!$H$1531:$H$2050=AG$10),القيود!$A$1531:$I$2050,""),2,0),"")</f>
        <v/>
      </c>
      <c r="AH208" s="203" t="str">
        <f t="array" ref="AH208">IFERROR(VLOOKUP($D208,IF((القيود!$A$1531:$A$2050=$D208)*(القيود!$H$1531:$H$2050=AG$10),القيود!$A$1531:$I$2050,""),3,0),"")</f>
        <v/>
      </c>
      <c r="AI208" s="203" t="str">
        <f t="array" ref="AI208">IFERROR(VLOOKUP($D208,IF((القيود!$A$1531:$A$2050=$D208)*(القيود!$H$1531:$H$2050=AI$10),القيود!$A$1531:$I$2050,""),2,0),"")</f>
        <v/>
      </c>
      <c r="AJ208" s="203" t="str">
        <f t="array" ref="AJ208">IFERROR(VLOOKUP($D208,IF((القيود!$A$1531:$A$2050=$D208)*(القيود!$H$1531:$H$2050=AI$10),القيود!$A$1531:$I$2050,""),3,0),"")</f>
        <v/>
      </c>
      <c r="AK208" s="203" t="str">
        <f t="array" ref="AK208">IFERROR(VLOOKUP($D208,IF((القيود!$A$1531:$A$2050=$D208)*(القيود!$H$1531:$H$2050=AK$10),القيود!$A$1531:$I$2050,""),2,0),"")</f>
        <v/>
      </c>
      <c r="AL208" s="203" t="str">
        <f t="array" ref="AL208">IFERROR(VLOOKUP($D208,IF((القيود!$A$1531:$A$2050=$D208)*(القيود!$H$1531:$H$2050=AK$10),القيود!$A$1531:$I$2050,""),3,0),"")</f>
        <v/>
      </c>
      <c r="AM208" s="203" t="str">
        <f t="array" ref="AM208">IFERROR(VLOOKUP($D208,IF((القيود!$A$1531:$A$2050=$D208)*(القيود!$H$1531:$H$2050=AM$10),القيود!$A$1531:$I$2050,""),2,0),"")</f>
        <v/>
      </c>
      <c r="AN208" s="203" t="str">
        <f t="array" ref="AN208">IFERROR(VLOOKUP($D208,IF((القيود!$A$1531:$A$2050=$D208)*(القيود!$H$1531:$H$2050=AM$10),القيود!$A$1531:$I$2050,""),3,0),"")</f>
        <v/>
      </c>
      <c r="AO208" s="203" t="str">
        <f t="array" ref="AO208">IFERROR(VLOOKUP($D208,IF((القيود!$A$1531:$A$2050=$D208)*(القيود!$H$1531:$H$2050=AO$10),القيود!$A$1531:$I$2050,""),2,0),"")</f>
        <v/>
      </c>
      <c r="AP208" s="203" t="str">
        <f t="array" ref="AP208">IFERROR(VLOOKUP($D208,IF((القيود!$A$1531:$A$2050=$D208)*(القيود!$H$1531:$H$2050=AO$10),القيود!$A$1531:$I$2050,""),3,0),"")</f>
        <v/>
      </c>
      <c r="AQ208" s="203" t="str">
        <f t="array" ref="AQ208">IFERROR(VLOOKUP($D208,IF((القيود!$A$1531:$A$2050=$D208)*(القيود!$H$1531:$H$2050=AQ$10),القيود!$A$1531:$I$2050,""),2,0),"")</f>
        <v/>
      </c>
      <c r="AR208" s="203" t="str">
        <f t="array" ref="AR208">IFERROR(VLOOKUP($D208,IF((القيود!$A$1531:$A$2050=$D208)*(القيود!$H$1531:$H$2050=AQ$10),القيود!$A$1531:$I$2050,""),3,0),"")</f>
        <v/>
      </c>
      <c r="AS208" s="203" t="str">
        <f t="array" ref="AS208">IFERROR(VLOOKUP($D208,IF((القيود!$A$1531:$A$2050=$D208)*(القيود!$H$1531:$H$2050=AS$10),القيود!$A$1531:$I$2050,""),2,0),"")</f>
        <v/>
      </c>
      <c r="AT208" s="203" t="str">
        <f t="array" ref="AT208">IFERROR(VLOOKUP($D208,IF((القيود!$A$1531:$A$2050=$D208)*(القيود!$H$1531:$H$2050=AS$10),القيود!$A$1531:$I$2050,""),3,0),"")</f>
        <v/>
      </c>
      <c r="AU208" s="203" t="str">
        <f t="array" ref="AU208">IFERROR(VLOOKUP($D208,IF((القيود!$A$1531:$A$2050=$D208)*(القيود!$H$1531:$H$2050=AU$10),القيود!$A$1531:$I$2050,""),2,0),"")</f>
        <v/>
      </c>
      <c r="AV208" s="203" t="str">
        <f t="array" ref="AV208">IFERROR(VLOOKUP($D208,IF((القيود!$A$1531:$A$2050=$D208)*(القيود!$H$1531:$H$2050=AU$10),القيود!$A$1531:$I$2050,""),3,0),"")</f>
        <v/>
      </c>
    </row>
    <row r="209" spans="1:48">
      <c r="A209" s="70">
        <f t="shared" si="80"/>
        <v>1</v>
      </c>
      <c r="B209" s="70" t="str">
        <f t="shared" si="81"/>
        <v/>
      </c>
      <c r="C209" s="70" t="str">
        <f t="shared" si="82"/>
        <v/>
      </c>
      <c r="D209" s="77">
        <v>197</v>
      </c>
      <c r="E209" s="80"/>
      <c r="F209" s="83"/>
      <c r="G209" s="73"/>
      <c r="H209" s="103">
        <f t="shared" si="83"/>
        <v>0</v>
      </c>
      <c r="I209" s="103">
        <f t="shared" si="84"/>
        <v>0</v>
      </c>
      <c r="J209" s="104">
        <f t="shared" si="85"/>
        <v>0</v>
      </c>
      <c r="K209" s="203" t="str">
        <f t="array" ref="K209">IFERROR(VLOOKUP($D209,IF((القيود!$A$1531:$A$2050=$D209)*(القيود!$H$1531:$H$2050=K$10),القيود!$A$1531:$I$2050,""),2,0),"")</f>
        <v/>
      </c>
      <c r="L209" s="203" t="str">
        <f t="array" ref="L209">IFERROR(VLOOKUP($D209,IF((القيود!$A$1531:$A$2050=$D209)*(القيود!$H$1531:$H$2050=K$10),القيود!$A$1531:$I$2050,""),3,0),"")</f>
        <v/>
      </c>
      <c r="M209" s="203" t="str">
        <f t="array" ref="M209">IFERROR(VLOOKUP($D209,IF((القيود!$A$1531:$A$2050=$D209)*(القيود!$H$1531:$H$2050=M$10),القيود!$A$1531:$I$2050,""),2,0),"")</f>
        <v/>
      </c>
      <c r="N209" s="203" t="str">
        <f t="array" ref="N209">IFERROR(VLOOKUP($D209,IF((القيود!$A$1531:$A$2050=$D209)*(القيود!$H$1531:$H$2050=M$10),القيود!$A$1531:$I$2050,""),3,0),"")</f>
        <v/>
      </c>
      <c r="O209" s="203" t="str">
        <f t="array" ref="O209">IFERROR(VLOOKUP($D209,IF((القيود!$A$1531:$A$2050=$D209)*(القيود!$H$1531:$H$2050=O$10),القيود!$A$1531:$I$2050,""),2,0),"")</f>
        <v/>
      </c>
      <c r="P209" s="203" t="str">
        <f t="array" ref="P209">IFERROR(VLOOKUP($D209,IF((القيود!$A$1531:$A$2050=$D209)*(القيود!$H$1531:$H$2050=O$10),القيود!$A$1531:$I$2050,""),3,0),"")</f>
        <v/>
      </c>
      <c r="Q209" s="203" t="str">
        <f t="array" ref="Q209">IFERROR(VLOOKUP($D209,IF((القيود!$A$1531:$A$2050=$D209)*(القيود!$H$1531:$H$2050=Q$10),القيود!$A$1531:$I$2050,""),2,0),"")</f>
        <v/>
      </c>
      <c r="R209" s="203" t="str">
        <f t="array" ref="R209">IFERROR(VLOOKUP($D209,IF((القيود!$A$1531:$A$2050=$D209)*(القيود!$H$1531:$H$2050=Q$10),القيود!$A$1531:$I$2050,""),3,0),"")</f>
        <v/>
      </c>
      <c r="S209" s="203" t="str">
        <f t="array" ref="S209">IFERROR(VLOOKUP($D209,IF((القيود!$A$1531:$A$2050=$D209)*(القيود!$H$1531:$H$2050=S$10),القيود!$A$1531:$I$2050,""),2,0),"")</f>
        <v/>
      </c>
      <c r="T209" s="203" t="str">
        <f t="array" ref="T209">IFERROR(VLOOKUP($D209,IF((القيود!$A$1531:$A$2050=$D209)*(القيود!$H$1531:$H$2050=S$10),القيود!$A$1531:$I$2050,""),3,0),"")</f>
        <v/>
      </c>
      <c r="U209" s="203" t="str">
        <f t="array" ref="U209">IFERROR(VLOOKUP($D209,IF((القيود!$A$1531:$A$2050=$D209)*(القيود!$H$1531:$H$2050=U$10),القيود!$A$1531:$I$2050,""),2,0),"")</f>
        <v/>
      </c>
      <c r="V209" s="203" t="str">
        <f t="array" ref="V209">IFERROR(VLOOKUP($D209,IF((القيود!$A$1531:$A$2050=$D209)*(القيود!$H$1531:$H$2050=U$10),القيود!$A$1531:$I$2050,""),3,0),"")</f>
        <v/>
      </c>
      <c r="W209" s="203" t="str">
        <f t="array" ref="W209">IFERROR(VLOOKUP($D209,IF((القيود!$A$1531:$A$2050=$D209)*(القيود!$H$1531:$H$2050=W$10),القيود!$A$1531:$I$2050,""),2,0),"")</f>
        <v/>
      </c>
      <c r="X209" s="203" t="str">
        <f t="array" ref="X209">IFERROR(VLOOKUP($D209,IF((القيود!$A$1531:$A$2050=$D209)*(القيود!$H$1531:$H$2050=W$10),القيود!$A$1531:$I$2050,""),3,0),"")</f>
        <v/>
      </c>
      <c r="Y209" s="203" t="str">
        <f t="array" ref="Y209">IFERROR(VLOOKUP($D209,IF((القيود!$A$1531:$A$2050=$D209)*(القيود!$H$1531:$H$2050=Y$10),القيود!$A$1531:$I$2050,""),2,0),"")</f>
        <v/>
      </c>
      <c r="Z209" s="203" t="str">
        <f t="array" ref="Z209">IFERROR(VLOOKUP($D209,IF((القيود!$A$1531:$A$2050=$D209)*(القيود!$H$1531:$H$2050=Y$10),القيود!$A$1531:$I$2050,""),3,0),"")</f>
        <v/>
      </c>
      <c r="AA209" s="203" t="str">
        <f t="array" ref="AA209">IFERROR(VLOOKUP($D209,IF((القيود!$A$1531:$A$2050=$D209)*(القيود!$H$1531:$H$2050=AA$10),القيود!$A$1531:$I$2050,""),2,0),"")</f>
        <v/>
      </c>
      <c r="AB209" s="203" t="str">
        <f t="array" ref="AB209">IFERROR(VLOOKUP($D209,IF((القيود!$A$1531:$A$2050=$D209)*(القيود!$H$1531:$H$2050=AA$10),القيود!$A$1531:$I$2050,""),3,0),"")</f>
        <v/>
      </c>
      <c r="AC209" s="203" t="str">
        <f t="array" ref="AC209">IFERROR(VLOOKUP($D209,IF((القيود!$A$1531:$A$2050=$D209)*(القيود!$H$1531:$H$2050=AC$10),القيود!$A$1531:$I$2050,""),2,0),"")</f>
        <v/>
      </c>
      <c r="AD209" s="203" t="str">
        <f t="array" ref="AD209">IFERROR(VLOOKUP($D209,IF((القيود!$A$1531:$A$2050=$D209)*(القيود!$H$1531:$H$2050=AC$10),القيود!$A$1531:$I$2050,""),3,0),"")</f>
        <v/>
      </c>
      <c r="AE209" s="203" t="str">
        <f t="array" ref="AE209">IFERROR(VLOOKUP($D209,IF((القيود!$A$1531:$A$2050=$D209)*(القيود!$H$1531:$H$2050=AE$10),القيود!$A$1531:$I$2050,""),2,0),"")</f>
        <v/>
      </c>
      <c r="AF209" s="203" t="str">
        <f t="array" ref="AF209">IFERROR(VLOOKUP($D209,IF((القيود!$A$1531:$A$2050=$D209)*(القيود!$H$1531:$H$2050=AE$10),القيود!$A$1531:$I$2050,""),3,0),"")</f>
        <v/>
      </c>
      <c r="AG209" s="203" t="str">
        <f t="array" ref="AG209">IFERROR(VLOOKUP($D209,IF((القيود!$A$1531:$A$2050=$D209)*(القيود!$H$1531:$H$2050=AG$10),القيود!$A$1531:$I$2050,""),2,0),"")</f>
        <v/>
      </c>
      <c r="AH209" s="203" t="str">
        <f t="array" ref="AH209">IFERROR(VLOOKUP($D209,IF((القيود!$A$1531:$A$2050=$D209)*(القيود!$H$1531:$H$2050=AG$10),القيود!$A$1531:$I$2050,""),3,0),"")</f>
        <v/>
      </c>
      <c r="AI209" s="203" t="str">
        <f t="array" ref="AI209">IFERROR(VLOOKUP($D209,IF((القيود!$A$1531:$A$2050=$D209)*(القيود!$H$1531:$H$2050=AI$10),القيود!$A$1531:$I$2050,""),2,0),"")</f>
        <v/>
      </c>
      <c r="AJ209" s="203" t="str">
        <f t="array" ref="AJ209">IFERROR(VLOOKUP($D209,IF((القيود!$A$1531:$A$2050=$D209)*(القيود!$H$1531:$H$2050=AI$10),القيود!$A$1531:$I$2050,""),3,0),"")</f>
        <v/>
      </c>
      <c r="AK209" s="203" t="str">
        <f t="array" ref="AK209">IFERROR(VLOOKUP($D209,IF((القيود!$A$1531:$A$2050=$D209)*(القيود!$H$1531:$H$2050=AK$10),القيود!$A$1531:$I$2050,""),2,0),"")</f>
        <v/>
      </c>
      <c r="AL209" s="203" t="str">
        <f t="array" ref="AL209">IFERROR(VLOOKUP($D209,IF((القيود!$A$1531:$A$2050=$D209)*(القيود!$H$1531:$H$2050=AK$10),القيود!$A$1531:$I$2050,""),3,0),"")</f>
        <v/>
      </c>
      <c r="AM209" s="203" t="str">
        <f t="array" ref="AM209">IFERROR(VLOOKUP($D209,IF((القيود!$A$1531:$A$2050=$D209)*(القيود!$H$1531:$H$2050=AM$10),القيود!$A$1531:$I$2050,""),2,0),"")</f>
        <v/>
      </c>
      <c r="AN209" s="203" t="str">
        <f t="array" ref="AN209">IFERROR(VLOOKUP($D209,IF((القيود!$A$1531:$A$2050=$D209)*(القيود!$H$1531:$H$2050=AM$10),القيود!$A$1531:$I$2050,""),3,0),"")</f>
        <v/>
      </c>
      <c r="AO209" s="203" t="str">
        <f t="array" ref="AO209">IFERROR(VLOOKUP($D209,IF((القيود!$A$1531:$A$2050=$D209)*(القيود!$H$1531:$H$2050=AO$10),القيود!$A$1531:$I$2050,""),2,0),"")</f>
        <v/>
      </c>
      <c r="AP209" s="203" t="str">
        <f t="array" ref="AP209">IFERROR(VLOOKUP($D209,IF((القيود!$A$1531:$A$2050=$D209)*(القيود!$H$1531:$H$2050=AO$10),القيود!$A$1531:$I$2050,""),3,0),"")</f>
        <v/>
      </c>
      <c r="AQ209" s="203" t="str">
        <f t="array" ref="AQ209">IFERROR(VLOOKUP($D209,IF((القيود!$A$1531:$A$2050=$D209)*(القيود!$H$1531:$H$2050=AQ$10),القيود!$A$1531:$I$2050,""),2,0),"")</f>
        <v/>
      </c>
      <c r="AR209" s="203" t="str">
        <f t="array" ref="AR209">IFERROR(VLOOKUP($D209,IF((القيود!$A$1531:$A$2050=$D209)*(القيود!$H$1531:$H$2050=AQ$10),القيود!$A$1531:$I$2050,""),3,0),"")</f>
        <v/>
      </c>
      <c r="AS209" s="203" t="str">
        <f t="array" ref="AS209">IFERROR(VLOOKUP($D209,IF((القيود!$A$1531:$A$2050=$D209)*(القيود!$H$1531:$H$2050=AS$10),القيود!$A$1531:$I$2050,""),2,0),"")</f>
        <v/>
      </c>
      <c r="AT209" s="203" t="str">
        <f t="array" ref="AT209">IFERROR(VLOOKUP($D209,IF((القيود!$A$1531:$A$2050=$D209)*(القيود!$H$1531:$H$2050=AS$10),القيود!$A$1531:$I$2050,""),3,0),"")</f>
        <v/>
      </c>
      <c r="AU209" s="203" t="str">
        <f t="array" ref="AU209">IFERROR(VLOOKUP($D209,IF((القيود!$A$1531:$A$2050=$D209)*(القيود!$H$1531:$H$2050=AU$10),القيود!$A$1531:$I$2050,""),2,0),"")</f>
        <v/>
      </c>
      <c r="AV209" s="203" t="str">
        <f t="array" ref="AV209">IFERROR(VLOOKUP($D209,IF((القيود!$A$1531:$A$2050=$D209)*(القيود!$H$1531:$H$2050=AU$10),القيود!$A$1531:$I$2050,""),3,0),"")</f>
        <v/>
      </c>
    </row>
    <row r="210" spans="1:48">
      <c r="A210" s="70">
        <f t="shared" si="80"/>
        <v>1</v>
      </c>
      <c r="B210" s="70" t="str">
        <f t="shared" si="81"/>
        <v/>
      </c>
      <c r="C210" s="70" t="str">
        <f t="shared" si="82"/>
        <v/>
      </c>
      <c r="D210" s="77">
        <v>198</v>
      </c>
      <c r="E210" s="71"/>
      <c r="F210" s="83"/>
      <c r="G210" s="73"/>
      <c r="H210" s="103">
        <f t="shared" si="83"/>
        <v>0</v>
      </c>
      <c r="I210" s="103">
        <f t="shared" si="84"/>
        <v>0</v>
      </c>
      <c r="J210" s="104">
        <f t="shared" si="85"/>
        <v>0</v>
      </c>
      <c r="K210" s="203" t="str">
        <f t="array" ref="K210">IFERROR(VLOOKUP($D210,IF((القيود!$A$1531:$A$2050=$D210)*(القيود!$H$1531:$H$2050=K$10),القيود!$A$1531:$I$2050,""),2,0),"")</f>
        <v/>
      </c>
      <c r="L210" s="203" t="str">
        <f t="array" ref="L210">IFERROR(VLOOKUP($D210,IF((القيود!$A$1531:$A$2050=$D210)*(القيود!$H$1531:$H$2050=K$10),القيود!$A$1531:$I$2050,""),3,0),"")</f>
        <v/>
      </c>
      <c r="M210" s="203" t="str">
        <f t="array" ref="M210">IFERROR(VLOOKUP($D210,IF((القيود!$A$1531:$A$2050=$D210)*(القيود!$H$1531:$H$2050=M$10),القيود!$A$1531:$I$2050,""),2,0),"")</f>
        <v/>
      </c>
      <c r="N210" s="203" t="str">
        <f t="array" ref="N210">IFERROR(VLOOKUP($D210,IF((القيود!$A$1531:$A$2050=$D210)*(القيود!$H$1531:$H$2050=M$10),القيود!$A$1531:$I$2050,""),3,0),"")</f>
        <v/>
      </c>
      <c r="O210" s="203" t="str">
        <f t="array" ref="O210">IFERROR(VLOOKUP($D210,IF((القيود!$A$1531:$A$2050=$D210)*(القيود!$H$1531:$H$2050=O$10),القيود!$A$1531:$I$2050,""),2,0),"")</f>
        <v/>
      </c>
      <c r="P210" s="203" t="str">
        <f t="array" ref="P210">IFERROR(VLOOKUP($D210,IF((القيود!$A$1531:$A$2050=$D210)*(القيود!$H$1531:$H$2050=O$10),القيود!$A$1531:$I$2050,""),3,0),"")</f>
        <v/>
      </c>
      <c r="Q210" s="203" t="str">
        <f t="array" ref="Q210">IFERROR(VLOOKUP($D210,IF((القيود!$A$1531:$A$2050=$D210)*(القيود!$H$1531:$H$2050=Q$10),القيود!$A$1531:$I$2050,""),2,0),"")</f>
        <v/>
      </c>
      <c r="R210" s="203" t="str">
        <f t="array" ref="R210">IFERROR(VLOOKUP($D210,IF((القيود!$A$1531:$A$2050=$D210)*(القيود!$H$1531:$H$2050=Q$10),القيود!$A$1531:$I$2050,""),3,0),"")</f>
        <v/>
      </c>
      <c r="S210" s="203" t="str">
        <f t="array" ref="S210">IFERROR(VLOOKUP($D210,IF((القيود!$A$1531:$A$2050=$D210)*(القيود!$H$1531:$H$2050=S$10),القيود!$A$1531:$I$2050,""),2,0),"")</f>
        <v/>
      </c>
      <c r="T210" s="203" t="str">
        <f t="array" ref="T210">IFERROR(VLOOKUP($D210,IF((القيود!$A$1531:$A$2050=$D210)*(القيود!$H$1531:$H$2050=S$10),القيود!$A$1531:$I$2050,""),3,0),"")</f>
        <v/>
      </c>
      <c r="U210" s="203" t="str">
        <f t="array" ref="U210">IFERROR(VLOOKUP($D210,IF((القيود!$A$1531:$A$2050=$D210)*(القيود!$H$1531:$H$2050=U$10),القيود!$A$1531:$I$2050,""),2,0),"")</f>
        <v/>
      </c>
      <c r="V210" s="203" t="str">
        <f t="array" ref="V210">IFERROR(VLOOKUP($D210,IF((القيود!$A$1531:$A$2050=$D210)*(القيود!$H$1531:$H$2050=U$10),القيود!$A$1531:$I$2050,""),3,0),"")</f>
        <v/>
      </c>
      <c r="W210" s="203" t="str">
        <f t="array" ref="W210">IFERROR(VLOOKUP($D210,IF((القيود!$A$1531:$A$2050=$D210)*(القيود!$H$1531:$H$2050=W$10),القيود!$A$1531:$I$2050,""),2,0),"")</f>
        <v/>
      </c>
      <c r="X210" s="203" t="str">
        <f t="array" ref="X210">IFERROR(VLOOKUP($D210,IF((القيود!$A$1531:$A$2050=$D210)*(القيود!$H$1531:$H$2050=W$10),القيود!$A$1531:$I$2050,""),3,0),"")</f>
        <v/>
      </c>
      <c r="Y210" s="203" t="str">
        <f t="array" ref="Y210">IFERROR(VLOOKUP($D210,IF((القيود!$A$1531:$A$2050=$D210)*(القيود!$H$1531:$H$2050=Y$10),القيود!$A$1531:$I$2050,""),2,0),"")</f>
        <v/>
      </c>
      <c r="Z210" s="203" t="str">
        <f t="array" ref="Z210">IFERROR(VLOOKUP($D210,IF((القيود!$A$1531:$A$2050=$D210)*(القيود!$H$1531:$H$2050=Y$10),القيود!$A$1531:$I$2050,""),3,0),"")</f>
        <v/>
      </c>
      <c r="AA210" s="203" t="str">
        <f t="array" ref="AA210">IFERROR(VLOOKUP($D210,IF((القيود!$A$1531:$A$2050=$D210)*(القيود!$H$1531:$H$2050=AA$10),القيود!$A$1531:$I$2050,""),2,0),"")</f>
        <v/>
      </c>
      <c r="AB210" s="203" t="str">
        <f t="array" ref="AB210">IFERROR(VLOOKUP($D210,IF((القيود!$A$1531:$A$2050=$D210)*(القيود!$H$1531:$H$2050=AA$10),القيود!$A$1531:$I$2050,""),3,0),"")</f>
        <v/>
      </c>
      <c r="AC210" s="203" t="str">
        <f t="array" ref="AC210">IFERROR(VLOOKUP($D210,IF((القيود!$A$1531:$A$2050=$D210)*(القيود!$H$1531:$H$2050=AC$10),القيود!$A$1531:$I$2050,""),2,0),"")</f>
        <v/>
      </c>
      <c r="AD210" s="203" t="str">
        <f t="array" ref="AD210">IFERROR(VLOOKUP($D210,IF((القيود!$A$1531:$A$2050=$D210)*(القيود!$H$1531:$H$2050=AC$10),القيود!$A$1531:$I$2050,""),3,0),"")</f>
        <v/>
      </c>
      <c r="AE210" s="203" t="str">
        <f t="array" ref="AE210">IFERROR(VLOOKUP($D210,IF((القيود!$A$1531:$A$2050=$D210)*(القيود!$H$1531:$H$2050=AE$10),القيود!$A$1531:$I$2050,""),2,0),"")</f>
        <v/>
      </c>
      <c r="AF210" s="203" t="str">
        <f t="array" ref="AF210">IFERROR(VLOOKUP($D210,IF((القيود!$A$1531:$A$2050=$D210)*(القيود!$H$1531:$H$2050=AE$10),القيود!$A$1531:$I$2050,""),3,0),"")</f>
        <v/>
      </c>
      <c r="AG210" s="203" t="str">
        <f t="array" ref="AG210">IFERROR(VLOOKUP($D210,IF((القيود!$A$1531:$A$2050=$D210)*(القيود!$H$1531:$H$2050=AG$10),القيود!$A$1531:$I$2050,""),2,0),"")</f>
        <v/>
      </c>
      <c r="AH210" s="203" t="str">
        <f t="array" ref="AH210">IFERROR(VLOOKUP($D210,IF((القيود!$A$1531:$A$2050=$D210)*(القيود!$H$1531:$H$2050=AG$10),القيود!$A$1531:$I$2050,""),3,0),"")</f>
        <v/>
      </c>
      <c r="AI210" s="203" t="str">
        <f t="array" ref="AI210">IFERROR(VLOOKUP($D210,IF((القيود!$A$1531:$A$2050=$D210)*(القيود!$H$1531:$H$2050=AI$10),القيود!$A$1531:$I$2050,""),2,0),"")</f>
        <v/>
      </c>
      <c r="AJ210" s="203" t="str">
        <f t="array" ref="AJ210">IFERROR(VLOOKUP($D210,IF((القيود!$A$1531:$A$2050=$D210)*(القيود!$H$1531:$H$2050=AI$10),القيود!$A$1531:$I$2050,""),3,0),"")</f>
        <v/>
      </c>
      <c r="AK210" s="203" t="str">
        <f t="array" ref="AK210">IFERROR(VLOOKUP($D210,IF((القيود!$A$1531:$A$2050=$D210)*(القيود!$H$1531:$H$2050=AK$10),القيود!$A$1531:$I$2050,""),2,0),"")</f>
        <v/>
      </c>
      <c r="AL210" s="203" t="str">
        <f t="array" ref="AL210">IFERROR(VLOOKUP($D210,IF((القيود!$A$1531:$A$2050=$D210)*(القيود!$H$1531:$H$2050=AK$10),القيود!$A$1531:$I$2050,""),3,0),"")</f>
        <v/>
      </c>
      <c r="AM210" s="203" t="str">
        <f t="array" ref="AM210">IFERROR(VLOOKUP($D210,IF((القيود!$A$1531:$A$2050=$D210)*(القيود!$H$1531:$H$2050=AM$10),القيود!$A$1531:$I$2050,""),2,0),"")</f>
        <v/>
      </c>
      <c r="AN210" s="203" t="str">
        <f t="array" ref="AN210">IFERROR(VLOOKUP($D210,IF((القيود!$A$1531:$A$2050=$D210)*(القيود!$H$1531:$H$2050=AM$10),القيود!$A$1531:$I$2050,""),3,0),"")</f>
        <v/>
      </c>
      <c r="AO210" s="203" t="str">
        <f t="array" ref="AO210">IFERROR(VLOOKUP($D210,IF((القيود!$A$1531:$A$2050=$D210)*(القيود!$H$1531:$H$2050=AO$10),القيود!$A$1531:$I$2050,""),2,0),"")</f>
        <v/>
      </c>
      <c r="AP210" s="203" t="str">
        <f t="array" ref="AP210">IFERROR(VLOOKUP($D210,IF((القيود!$A$1531:$A$2050=$D210)*(القيود!$H$1531:$H$2050=AO$10),القيود!$A$1531:$I$2050,""),3,0),"")</f>
        <v/>
      </c>
      <c r="AQ210" s="203" t="str">
        <f t="array" ref="AQ210">IFERROR(VLOOKUP($D210,IF((القيود!$A$1531:$A$2050=$D210)*(القيود!$H$1531:$H$2050=AQ$10),القيود!$A$1531:$I$2050,""),2,0),"")</f>
        <v/>
      </c>
      <c r="AR210" s="203" t="str">
        <f t="array" ref="AR210">IFERROR(VLOOKUP($D210,IF((القيود!$A$1531:$A$2050=$D210)*(القيود!$H$1531:$H$2050=AQ$10),القيود!$A$1531:$I$2050,""),3,0),"")</f>
        <v/>
      </c>
      <c r="AS210" s="203" t="str">
        <f t="array" ref="AS210">IFERROR(VLOOKUP($D210,IF((القيود!$A$1531:$A$2050=$D210)*(القيود!$H$1531:$H$2050=AS$10),القيود!$A$1531:$I$2050,""),2,0),"")</f>
        <v/>
      </c>
      <c r="AT210" s="203" t="str">
        <f t="array" ref="AT210">IFERROR(VLOOKUP($D210,IF((القيود!$A$1531:$A$2050=$D210)*(القيود!$H$1531:$H$2050=AS$10),القيود!$A$1531:$I$2050,""),3,0),"")</f>
        <v/>
      </c>
      <c r="AU210" s="203" t="str">
        <f t="array" ref="AU210">IFERROR(VLOOKUP($D210,IF((القيود!$A$1531:$A$2050=$D210)*(القيود!$H$1531:$H$2050=AU$10),القيود!$A$1531:$I$2050,""),2,0),"")</f>
        <v/>
      </c>
      <c r="AV210" s="203" t="str">
        <f t="array" ref="AV210">IFERROR(VLOOKUP($D210,IF((القيود!$A$1531:$A$2050=$D210)*(القيود!$H$1531:$H$2050=AU$10),القيود!$A$1531:$I$2050,""),3,0),"")</f>
        <v/>
      </c>
    </row>
    <row r="211" spans="1:48">
      <c r="A211" s="70">
        <f t="shared" si="80"/>
        <v>1</v>
      </c>
      <c r="B211" s="70" t="str">
        <f t="shared" si="81"/>
        <v/>
      </c>
      <c r="C211" s="70" t="str">
        <f t="shared" si="82"/>
        <v/>
      </c>
      <c r="D211" s="77">
        <v>199</v>
      </c>
      <c r="E211" s="80"/>
      <c r="F211" s="83"/>
      <c r="G211" s="73"/>
      <c r="H211" s="103">
        <f t="shared" si="83"/>
        <v>0</v>
      </c>
      <c r="I211" s="103">
        <f t="shared" si="84"/>
        <v>0</v>
      </c>
      <c r="J211" s="104">
        <f t="shared" si="85"/>
        <v>0</v>
      </c>
      <c r="K211" s="203" t="str">
        <f t="array" ref="K211">IFERROR(VLOOKUP($D211,IF((القيود!$A$1531:$A$2050=$D211)*(القيود!$H$1531:$H$2050=K$10),القيود!$A$1531:$I$2050,""),2,0),"")</f>
        <v/>
      </c>
      <c r="L211" s="203" t="str">
        <f t="array" ref="L211">IFERROR(VLOOKUP($D211,IF((القيود!$A$1531:$A$2050=$D211)*(القيود!$H$1531:$H$2050=K$10),القيود!$A$1531:$I$2050,""),3,0),"")</f>
        <v/>
      </c>
      <c r="M211" s="203" t="str">
        <f t="array" ref="M211">IFERROR(VLOOKUP($D211,IF((القيود!$A$1531:$A$2050=$D211)*(القيود!$H$1531:$H$2050=M$10),القيود!$A$1531:$I$2050,""),2,0),"")</f>
        <v/>
      </c>
      <c r="N211" s="203" t="str">
        <f t="array" ref="N211">IFERROR(VLOOKUP($D211,IF((القيود!$A$1531:$A$2050=$D211)*(القيود!$H$1531:$H$2050=M$10),القيود!$A$1531:$I$2050,""),3,0),"")</f>
        <v/>
      </c>
      <c r="O211" s="203" t="str">
        <f t="array" ref="O211">IFERROR(VLOOKUP($D211,IF((القيود!$A$1531:$A$2050=$D211)*(القيود!$H$1531:$H$2050=O$10),القيود!$A$1531:$I$2050,""),2,0),"")</f>
        <v/>
      </c>
      <c r="P211" s="203" t="str">
        <f t="array" ref="P211">IFERROR(VLOOKUP($D211,IF((القيود!$A$1531:$A$2050=$D211)*(القيود!$H$1531:$H$2050=O$10),القيود!$A$1531:$I$2050,""),3,0),"")</f>
        <v/>
      </c>
      <c r="Q211" s="203" t="str">
        <f t="array" ref="Q211">IFERROR(VLOOKUP($D211,IF((القيود!$A$1531:$A$2050=$D211)*(القيود!$H$1531:$H$2050=Q$10),القيود!$A$1531:$I$2050,""),2,0),"")</f>
        <v/>
      </c>
      <c r="R211" s="203" t="str">
        <f t="array" ref="R211">IFERROR(VLOOKUP($D211,IF((القيود!$A$1531:$A$2050=$D211)*(القيود!$H$1531:$H$2050=Q$10),القيود!$A$1531:$I$2050,""),3,0),"")</f>
        <v/>
      </c>
      <c r="S211" s="203" t="str">
        <f t="array" ref="S211">IFERROR(VLOOKUP($D211,IF((القيود!$A$1531:$A$2050=$D211)*(القيود!$H$1531:$H$2050=S$10),القيود!$A$1531:$I$2050,""),2,0),"")</f>
        <v/>
      </c>
      <c r="T211" s="203" t="str">
        <f t="array" ref="T211">IFERROR(VLOOKUP($D211,IF((القيود!$A$1531:$A$2050=$D211)*(القيود!$H$1531:$H$2050=S$10),القيود!$A$1531:$I$2050,""),3,0),"")</f>
        <v/>
      </c>
      <c r="U211" s="203" t="str">
        <f t="array" ref="U211">IFERROR(VLOOKUP($D211,IF((القيود!$A$1531:$A$2050=$D211)*(القيود!$H$1531:$H$2050=U$10),القيود!$A$1531:$I$2050,""),2,0),"")</f>
        <v/>
      </c>
      <c r="V211" s="203" t="str">
        <f t="array" ref="V211">IFERROR(VLOOKUP($D211,IF((القيود!$A$1531:$A$2050=$D211)*(القيود!$H$1531:$H$2050=U$10),القيود!$A$1531:$I$2050,""),3,0),"")</f>
        <v/>
      </c>
      <c r="W211" s="203" t="str">
        <f t="array" ref="W211">IFERROR(VLOOKUP($D211,IF((القيود!$A$1531:$A$2050=$D211)*(القيود!$H$1531:$H$2050=W$10),القيود!$A$1531:$I$2050,""),2,0),"")</f>
        <v/>
      </c>
      <c r="X211" s="203" t="str">
        <f t="array" ref="X211">IFERROR(VLOOKUP($D211,IF((القيود!$A$1531:$A$2050=$D211)*(القيود!$H$1531:$H$2050=W$10),القيود!$A$1531:$I$2050,""),3,0),"")</f>
        <v/>
      </c>
      <c r="Y211" s="203" t="str">
        <f t="array" ref="Y211">IFERROR(VLOOKUP($D211,IF((القيود!$A$1531:$A$2050=$D211)*(القيود!$H$1531:$H$2050=Y$10),القيود!$A$1531:$I$2050,""),2,0),"")</f>
        <v/>
      </c>
      <c r="Z211" s="203" t="str">
        <f t="array" ref="Z211">IFERROR(VLOOKUP($D211,IF((القيود!$A$1531:$A$2050=$D211)*(القيود!$H$1531:$H$2050=Y$10),القيود!$A$1531:$I$2050,""),3,0),"")</f>
        <v/>
      </c>
      <c r="AA211" s="203" t="str">
        <f t="array" ref="AA211">IFERROR(VLOOKUP($D211,IF((القيود!$A$1531:$A$2050=$D211)*(القيود!$H$1531:$H$2050=AA$10),القيود!$A$1531:$I$2050,""),2,0),"")</f>
        <v/>
      </c>
      <c r="AB211" s="203" t="str">
        <f t="array" ref="AB211">IFERROR(VLOOKUP($D211,IF((القيود!$A$1531:$A$2050=$D211)*(القيود!$H$1531:$H$2050=AA$10),القيود!$A$1531:$I$2050,""),3,0),"")</f>
        <v/>
      </c>
      <c r="AC211" s="203" t="str">
        <f t="array" ref="AC211">IFERROR(VLOOKUP($D211,IF((القيود!$A$1531:$A$2050=$D211)*(القيود!$H$1531:$H$2050=AC$10),القيود!$A$1531:$I$2050,""),2,0),"")</f>
        <v/>
      </c>
      <c r="AD211" s="203" t="str">
        <f t="array" ref="AD211">IFERROR(VLOOKUP($D211,IF((القيود!$A$1531:$A$2050=$D211)*(القيود!$H$1531:$H$2050=AC$10),القيود!$A$1531:$I$2050,""),3,0),"")</f>
        <v/>
      </c>
      <c r="AE211" s="203" t="str">
        <f t="array" ref="AE211">IFERROR(VLOOKUP($D211,IF((القيود!$A$1531:$A$2050=$D211)*(القيود!$H$1531:$H$2050=AE$10),القيود!$A$1531:$I$2050,""),2,0),"")</f>
        <v/>
      </c>
      <c r="AF211" s="203" t="str">
        <f t="array" ref="AF211">IFERROR(VLOOKUP($D211,IF((القيود!$A$1531:$A$2050=$D211)*(القيود!$H$1531:$H$2050=AE$10),القيود!$A$1531:$I$2050,""),3,0),"")</f>
        <v/>
      </c>
      <c r="AG211" s="203" t="str">
        <f t="array" ref="AG211">IFERROR(VLOOKUP($D211,IF((القيود!$A$1531:$A$2050=$D211)*(القيود!$H$1531:$H$2050=AG$10),القيود!$A$1531:$I$2050,""),2,0),"")</f>
        <v/>
      </c>
      <c r="AH211" s="203" t="str">
        <f t="array" ref="AH211">IFERROR(VLOOKUP($D211,IF((القيود!$A$1531:$A$2050=$D211)*(القيود!$H$1531:$H$2050=AG$10),القيود!$A$1531:$I$2050,""),3,0),"")</f>
        <v/>
      </c>
      <c r="AI211" s="203" t="str">
        <f t="array" ref="AI211">IFERROR(VLOOKUP($D211,IF((القيود!$A$1531:$A$2050=$D211)*(القيود!$H$1531:$H$2050=AI$10),القيود!$A$1531:$I$2050,""),2,0),"")</f>
        <v/>
      </c>
      <c r="AJ211" s="203" t="str">
        <f t="array" ref="AJ211">IFERROR(VLOOKUP($D211,IF((القيود!$A$1531:$A$2050=$D211)*(القيود!$H$1531:$H$2050=AI$10),القيود!$A$1531:$I$2050,""),3,0),"")</f>
        <v/>
      </c>
      <c r="AK211" s="203" t="str">
        <f t="array" ref="AK211">IFERROR(VLOOKUP($D211,IF((القيود!$A$1531:$A$2050=$D211)*(القيود!$H$1531:$H$2050=AK$10),القيود!$A$1531:$I$2050,""),2,0),"")</f>
        <v/>
      </c>
      <c r="AL211" s="203" t="str">
        <f t="array" ref="AL211">IFERROR(VLOOKUP($D211,IF((القيود!$A$1531:$A$2050=$D211)*(القيود!$H$1531:$H$2050=AK$10),القيود!$A$1531:$I$2050,""),3,0),"")</f>
        <v/>
      </c>
      <c r="AM211" s="203" t="str">
        <f t="array" ref="AM211">IFERROR(VLOOKUP($D211,IF((القيود!$A$1531:$A$2050=$D211)*(القيود!$H$1531:$H$2050=AM$10),القيود!$A$1531:$I$2050,""),2,0),"")</f>
        <v/>
      </c>
      <c r="AN211" s="203" t="str">
        <f t="array" ref="AN211">IFERROR(VLOOKUP($D211,IF((القيود!$A$1531:$A$2050=$D211)*(القيود!$H$1531:$H$2050=AM$10),القيود!$A$1531:$I$2050,""),3,0),"")</f>
        <v/>
      </c>
      <c r="AO211" s="203" t="str">
        <f t="array" ref="AO211">IFERROR(VLOOKUP($D211,IF((القيود!$A$1531:$A$2050=$D211)*(القيود!$H$1531:$H$2050=AO$10),القيود!$A$1531:$I$2050,""),2,0),"")</f>
        <v/>
      </c>
      <c r="AP211" s="203" t="str">
        <f t="array" ref="AP211">IFERROR(VLOOKUP($D211,IF((القيود!$A$1531:$A$2050=$D211)*(القيود!$H$1531:$H$2050=AO$10),القيود!$A$1531:$I$2050,""),3,0),"")</f>
        <v/>
      </c>
      <c r="AQ211" s="203" t="str">
        <f t="array" ref="AQ211">IFERROR(VLOOKUP($D211,IF((القيود!$A$1531:$A$2050=$D211)*(القيود!$H$1531:$H$2050=AQ$10),القيود!$A$1531:$I$2050,""),2,0),"")</f>
        <v/>
      </c>
      <c r="AR211" s="203" t="str">
        <f t="array" ref="AR211">IFERROR(VLOOKUP($D211,IF((القيود!$A$1531:$A$2050=$D211)*(القيود!$H$1531:$H$2050=AQ$10),القيود!$A$1531:$I$2050,""),3,0),"")</f>
        <v/>
      </c>
      <c r="AS211" s="203" t="str">
        <f t="array" ref="AS211">IFERROR(VLOOKUP($D211,IF((القيود!$A$1531:$A$2050=$D211)*(القيود!$H$1531:$H$2050=AS$10),القيود!$A$1531:$I$2050,""),2,0),"")</f>
        <v/>
      </c>
      <c r="AT211" s="203" t="str">
        <f t="array" ref="AT211">IFERROR(VLOOKUP($D211,IF((القيود!$A$1531:$A$2050=$D211)*(القيود!$H$1531:$H$2050=AS$10),القيود!$A$1531:$I$2050,""),3,0),"")</f>
        <v/>
      </c>
      <c r="AU211" s="203" t="str">
        <f t="array" ref="AU211">IFERROR(VLOOKUP($D211,IF((القيود!$A$1531:$A$2050=$D211)*(القيود!$H$1531:$H$2050=AU$10),القيود!$A$1531:$I$2050,""),2,0),"")</f>
        <v/>
      </c>
      <c r="AV211" s="203" t="str">
        <f t="array" ref="AV211">IFERROR(VLOOKUP($D211,IF((القيود!$A$1531:$A$2050=$D211)*(القيود!$H$1531:$H$2050=AU$10),القيود!$A$1531:$I$2050,""),3,0),"")</f>
        <v/>
      </c>
    </row>
    <row r="212" spans="1:48">
      <c r="A212" s="70">
        <f t="shared" si="80"/>
        <v>1</v>
      </c>
      <c r="B212" s="70" t="str">
        <f t="shared" si="81"/>
        <v/>
      </c>
      <c r="C212" s="70" t="str">
        <f t="shared" si="82"/>
        <v/>
      </c>
      <c r="D212" s="77">
        <v>200</v>
      </c>
      <c r="E212" s="71"/>
      <c r="F212" s="83"/>
      <c r="G212" s="73"/>
      <c r="H212" s="103">
        <f t="shared" si="83"/>
        <v>0</v>
      </c>
      <c r="I212" s="103">
        <f t="shared" si="84"/>
        <v>0</v>
      </c>
      <c r="J212" s="104">
        <f t="shared" si="85"/>
        <v>0</v>
      </c>
      <c r="K212" s="203" t="str">
        <f t="array" ref="K212">IFERROR(VLOOKUP($D212,IF((القيود!$A$1531:$A$2050=$D212)*(القيود!$H$1531:$H$2050=K$10),القيود!$A$1531:$I$2050,""),2,0),"")</f>
        <v/>
      </c>
      <c r="L212" s="203" t="str">
        <f t="array" ref="L212">IFERROR(VLOOKUP($D212,IF((القيود!$A$1531:$A$2050=$D212)*(القيود!$H$1531:$H$2050=K$10),القيود!$A$1531:$I$2050,""),3,0),"")</f>
        <v/>
      </c>
      <c r="M212" s="203" t="str">
        <f t="array" ref="M212">IFERROR(VLOOKUP($D212,IF((القيود!$A$1531:$A$2050=$D212)*(القيود!$H$1531:$H$2050=M$10),القيود!$A$1531:$I$2050,""),2,0),"")</f>
        <v/>
      </c>
      <c r="N212" s="203" t="str">
        <f t="array" ref="N212">IFERROR(VLOOKUP($D212,IF((القيود!$A$1531:$A$2050=$D212)*(القيود!$H$1531:$H$2050=M$10),القيود!$A$1531:$I$2050,""),3,0),"")</f>
        <v/>
      </c>
      <c r="O212" s="203" t="str">
        <f t="array" ref="O212">IFERROR(VLOOKUP($D212,IF((القيود!$A$1531:$A$2050=$D212)*(القيود!$H$1531:$H$2050=O$10),القيود!$A$1531:$I$2050,""),2,0),"")</f>
        <v/>
      </c>
      <c r="P212" s="203" t="str">
        <f t="array" ref="P212">IFERROR(VLOOKUP($D212,IF((القيود!$A$1531:$A$2050=$D212)*(القيود!$H$1531:$H$2050=O$10),القيود!$A$1531:$I$2050,""),3,0),"")</f>
        <v/>
      </c>
      <c r="Q212" s="203" t="str">
        <f t="array" ref="Q212">IFERROR(VLOOKUP($D212,IF((القيود!$A$1531:$A$2050=$D212)*(القيود!$H$1531:$H$2050=Q$10),القيود!$A$1531:$I$2050,""),2,0),"")</f>
        <v/>
      </c>
      <c r="R212" s="203" t="str">
        <f t="array" ref="R212">IFERROR(VLOOKUP($D212,IF((القيود!$A$1531:$A$2050=$D212)*(القيود!$H$1531:$H$2050=Q$10),القيود!$A$1531:$I$2050,""),3,0),"")</f>
        <v/>
      </c>
      <c r="S212" s="203" t="str">
        <f t="array" ref="S212">IFERROR(VLOOKUP($D212,IF((القيود!$A$1531:$A$2050=$D212)*(القيود!$H$1531:$H$2050=S$10),القيود!$A$1531:$I$2050,""),2,0),"")</f>
        <v/>
      </c>
      <c r="T212" s="203" t="str">
        <f t="array" ref="T212">IFERROR(VLOOKUP($D212,IF((القيود!$A$1531:$A$2050=$D212)*(القيود!$H$1531:$H$2050=S$10),القيود!$A$1531:$I$2050,""),3,0),"")</f>
        <v/>
      </c>
      <c r="U212" s="203" t="str">
        <f t="array" ref="U212">IFERROR(VLOOKUP($D212,IF((القيود!$A$1531:$A$2050=$D212)*(القيود!$H$1531:$H$2050=U$10),القيود!$A$1531:$I$2050,""),2,0),"")</f>
        <v/>
      </c>
      <c r="V212" s="203" t="str">
        <f t="array" ref="V212">IFERROR(VLOOKUP($D212,IF((القيود!$A$1531:$A$2050=$D212)*(القيود!$H$1531:$H$2050=U$10),القيود!$A$1531:$I$2050,""),3,0),"")</f>
        <v/>
      </c>
      <c r="W212" s="203" t="str">
        <f t="array" ref="W212">IFERROR(VLOOKUP($D212,IF((القيود!$A$1531:$A$2050=$D212)*(القيود!$H$1531:$H$2050=W$10),القيود!$A$1531:$I$2050,""),2,0),"")</f>
        <v/>
      </c>
      <c r="X212" s="203" t="str">
        <f t="array" ref="X212">IFERROR(VLOOKUP($D212,IF((القيود!$A$1531:$A$2050=$D212)*(القيود!$H$1531:$H$2050=W$10),القيود!$A$1531:$I$2050,""),3,0),"")</f>
        <v/>
      </c>
      <c r="Y212" s="203" t="str">
        <f t="array" ref="Y212">IFERROR(VLOOKUP($D212,IF((القيود!$A$1531:$A$2050=$D212)*(القيود!$H$1531:$H$2050=Y$10),القيود!$A$1531:$I$2050,""),2,0),"")</f>
        <v/>
      </c>
      <c r="Z212" s="203" t="str">
        <f t="array" ref="Z212">IFERROR(VLOOKUP($D212,IF((القيود!$A$1531:$A$2050=$D212)*(القيود!$H$1531:$H$2050=Y$10),القيود!$A$1531:$I$2050,""),3,0),"")</f>
        <v/>
      </c>
      <c r="AA212" s="203" t="str">
        <f t="array" ref="AA212">IFERROR(VLOOKUP($D212,IF((القيود!$A$1531:$A$2050=$D212)*(القيود!$H$1531:$H$2050=AA$10),القيود!$A$1531:$I$2050,""),2,0),"")</f>
        <v/>
      </c>
      <c r="AB212" s="203" t="str">
        <f t="array" ref="AB212">IFERROR(VLOOKUP($D212,IF((القيود!$A$1531:$A$2050=$D212)*(القيود!$H$1531:$H$2050=AA$10),القيود!$A$1531:$I$2050,""),3,0),"")</f>
        <v/>
      </c>
      <c r="AC212" s="203" t="str">
        <f t="array" ref="AC212">IFERROR(VLOOKUP($D212,IF((القيود!$A$1531:$A$2050=$D212)*(القيود!$H$1531:$H$2050=AC$10),القيود!$A$1531:$I$2050,""),2,0),"")</f>
        <v/>
      </c>
      <c r="AD212" s="203" t="str">
        <f t="array" ref="AD212">IFERROR(VLOOKUP($D212,IF((القيود!$A$1531:$A$2050=$D212)*(القيود!$H$1531:$H$2050=AC$10),القيود!$A$1531:$I$2050,""),3,0),"")</f>
        <v/>
      </c>
      <c r="AE212" s="203" t="str">
        <f t="array" ref="AE212">IFERROR(VLOOKUP($D212,IF((القيود!$A$1531:$A$2050=$D212)*(القيود!$H$1531:$H$2050=AE$10),القيود!$A$1531:$I$2050,""),2,0),"")</f>
        <v/>
      </c>
      <c r="AF212" s="203" t="str">
        <f t="array" ref="AF212">IFERROR(VLOOKUP($D212,IF((القيود!$A$1531:$A$2050=$D212)*(القيود!$H$1531:$H$2050=AE$10),القيود!$A$1531:$I$2050,""),3,0),"")</f>
        <v/>
      </c>
      <c r="AG212" s="203" t="str">
        <f t="array" ref="AG212">IFERROR(VLOOKUP($D212,IF((القيود!$A$1531:$A$2050=$D212)*(القيود!$H$1531:$H$2050=AG$10),القيود!$A$1531:$I$2050,""),2,0),"")</f>
        <v/>
      </c>
      <c r="AH212" s="203" t="str">
        <f t="array" ref="AH212">IFERROR(VLOOKUP($D212,IF((القيود!$A$1531:$A$2050=$D212)*(القيود!$H$1531:$H$2050=AG$10),القيود!$A$1531:$I$2050,""),3,0),"")</f>
        <v/>
      </c>
      <c r="AI212" s="203" t="str">
        <f t="array" ref="AI212">IFERROR(VLOOKUP($D212,IF((القيود!$A$1531:$A$2050=$D212)*(القيود!$H$1531:$H$2050=AI$10),القيود!$A$1531:$I$2050,""),2,0),"")</f>
        <v/>
      </c>
      <c r="AJ212" s="203" t="str">
        <f t="array" ref="AJ212">IFERROR(VLOOKUP($D212,IF((القيود!$A$1531:$A$2050=$D212)*(القيود!$H$1531:$H$2050=AI$10),القيود!$A$1531:$I$2050,""),3,0),"")</f>
        <v/>
      </c>
      <c r="AK212" s="203" t="str">
        <f t="array" ref="AK212">IFERROR(VLOOKUP($D212,IF((القيود!$A$1531:$A$2050=$D212)*(القيود!$H$1531:$H$2050=AK$10),القيود!$A$1531:$I$2050,""),2,0),"")</f>
        <v/>
      </c>
      <c r="AL212" s="203" t="str">
        <f t="array" ref="AL212">IFERROR(VLOOKUP($D212,IF((القيود!$A$1531:$A$2050=$D212)*(القيود!$H$1531:$H$2050=AK$10),القيود!$A$1531:$I$2050,""),3,0),"")</f>
        <v/>
      </c>
      <c r="AM212" s="203" t="str">
        <f t="array" ref="AM212">IFERROR(VLOOKUP($D212,IF((القيود!$A$1531:$A$2050=$D212)*(القيود!$H$1531:$H$2050=AM$10),القيود!$A$1531:$I$2050,""),2,0),"")</f>
        <v/>
      </c>
      <c r="AN212" s="203" t="str">
        <f t="array" ref="AN212">IFERROR(VLOOKUP($D212,IF((القيود!$A$1531:$A$2050=$D212)*(القيود!$H$1531:$H$2050=AM$10),القيود!$A$1531:$I$2050,""),3,0),"")</f>
        <v/>
      </c>
      <c r="AO212" s="203" t="str">
        <f t="array" ref="AO212">IFERROR(VLOOKUP($D212,IF((القيود!$A$1531:$A$2050=$D212)*(القيود!$H$1531:$H$2050=AO$10),القيود!$A$1531:$I$2050,""),2,0),"")</f>
        <v/>
      </c>
      <c r="AP212" s="203" t="str">
        <f t="array" ref="AP212">IFERROR(VLOOKUP($D212,IF((القيود!$A$1531:$A$2050=$D212)*(القيود!$H$1531:$H$2050=AO$10),القيود!$A$1531:$I$2050,""),3,0),"")</f>
        <v/>
      </c>
      <c r="AQ212" s="203" t="str">
        <f t="array" ref="AQ212">IFERROR(VLOOKUP($D212,IF((القيود!$A$1531:$A$2050=$D212)*(القيود!$H$1531:$H$2050=AQ$10),القيود!$A$1531:$I$2050,""),2,0),"")</f>
        <v/>
      </c>
      <c r="AR212" s="203" t="str">
        <f t="array" ref="AR212">IFERROR(VLOOKUP($D212,IF((القيود!$A$1531:$A$2050=$D212)*(القيود!$H$1531:$H$2050=AQ$10),القيود!$A$1531:$I$2050,""),3,0),"")</f>
        <v/>
      </c>
      <c r="AS212" s="203" t="str">
        <f t="array" ref="AS212">IFERROR(VLOOKUP($D212,IF((القيود!$A$1531:$A$2050=$D212)*(القيود!$H$1531:$H$2050=AS$10),القيود!$A$1531:$I$2050,""),2,0),"")</f>
        <v/>
      </c>
      <c r="AT212" s="203" t="str">
        <f t="array" ref="AT212">IFERROR(VLOOKUP($D212,IF((القيود!$A$1531:$A$2050=$D212)*(القيود!$H$1531:$H$2050=AS$10),القيود!$A$1531:$I$2050,""),3,0),"")</f>
        <v/>
      </c>
      <c r="AU212" s="203" t="str">
        <f t="array" ref="AU212">IFERROR(VLOOKUP($D212,IF((القيود!$A$1531:$A$2050=$D212)*(القيود!$H$1531:$H$2050=AU$10),القيود!$A$1531:$I$2050,""),2,0),"")</f>
        <v/>
      </c>
      <c r="AV212" s="203" t="str">
        <f t="array" ref="AV212">IFERROR(VLOOKUP($D212,IF((القيود!$A$1531:$A$2050=$D212)*(القيود!$H$1531:$H$2050=AU$10),القيود!$A$1531:$I$2050,""),3,0),"")</f>
        <v/>
      </c>
    </row>
    <row r="213" spans="1:48">
      <c r="A213" s="70">
        <f t="shared" si="80"/>
        <v>1</v>
      </c>
      <c r="B213" s="70" t="str">
        <f t="shared" si="81"/>
        <v/>
      </c>
      <c r="C213" s="70" t="str">
        <f t="shared" si="82"/>
        <v/>
      </c>
      <c r="D213" s="77">
        <v>201</v>
      </c>
      <c r="E213" s="80"/>
      <c r="F213" s="83"/>
      <c r="G213" s="73"/>
      <c r="H213" s="103">
        <f t="shared" si="83"/>
        <v>0</v>
      </c>
      <c r="I213" s="103">
        <f t="shared" si="84"/>
        <v>0</v>
      </c>
      <c r="J213" s="104">
        <f t="shared" si="85"/>
        <v>0</v>
      </c>
      <c r="K213" s="203" t="str">
        <f t="array" ref="K213">IFERROR(VLOOKUP($D213,IF((القيود!$A$1531:$A$2050=$D213)*(القيود!$H$1531:$H$2050=K$10),القيود!$A$1531:$I$2050,""),2,0),"")</f>
        <v/>
      </c>
      <c r="L213" s="203" t="str">
        <f t="array" ref="L213">IFERROR(VLOOKUP($D213,IF((القيود!$A$1531:$A$2050=$D213)*(القيود!$H$1531:$H$2050=K$10),القيود!$A$1531:$I$2050,""),3,0),"")</f>
        <v/>
      </c>
      <c r="M213" s="203" t="str">
        <f t="array" ref="M213">IFERROR(VLOOKUP($D213,IF((القيود!$A$1531:$A$2050=$D213)*(القيود!$H$1531:$H$2050=M$10),القيود!$A$1531:$I$2050,""),2,0),"")</f>
        <v/>
      </c>
      <c r="N213" s="203" t="str">
        <f t="array" ref="N213">IFERROR(VLOOKUP($D213,IF((القيود!$A$1531:$A$2050=$D213)*(القيود!$H$1531:$H$2050=M$10),القيود!$A$1531:$I$2050,""),3,0),"")</f>
        <v/>
      </c>
      <c r="O213" s="203" t="str">
        <f t="array" ref="O213">IFERROR(VLOOKUP($D213,IF((القيود!$A$1531:$A$2050=$D213)*(القيود!$H$1531:$H$2050=O$10),القيود!$A$1531:$I$2050,""),2,0),"")</f>
        <v/>
      </c>
      <c r="P213" s="203" t="str">
        <f t="array" ref="P213">IFERROR(VLOOKUP($D213,IF((القيود!$A$1531:$A$2050=$D213)*(القيود!$H$1531:$H$2050=O$10),القيود!$A$1531:$I$2050,""),3,0),"")</f>
        <v/>
      </c>
      <c r="Q213" s="203" t="str">
        <f t="array" ref="Q213">IFERROR(VLOOKUP($D213,IF((القيود!$A$1531:$A$2050=$D213)*(القيود!$H$1531:$H$2050=Q$10),القيود!$A$1531:$I$2050,""),2,0),"")</f>
        <v/>
      </c>
      <c r="R213" s="203" t="str">
        <f t="array" ref="R213">IFERROR(VLOOKUP($D213,IF((القيود!$A$1531:$A$2050=$D213)*(القيود!$H$1531:$H$2050=Q$10),القيود!$A$1531:$I$2050,""),3,0),"")</f>
        <v/>
      </c>
      <c r="S213" s="203" t="str">
        <f t="array" ref="S213">IFERROR(VLOOKUP($D213,IF((القيود!$A$1531:$A$2050=$D213)*(القيود!$H$1531:$H$2050=S$10),القيود!$A$1531:$I$2050,""),2,0),"")</f>
        <v/>
      </c>
      <c r="T213" s="203" t="str">
        <f t="array" ref="T213">IFERROR(VLOOKUP($D213,IF((القيود!$A$1531:$A$2050=$D213)*(القيود!$H$1531:$H$2050=S$10),القيود!$A$1531:$I$2050,""),3,0),"")</f>
        <v/>
      </c>
      <c r="U213" s="203" t="str">
        <f t="array" ref="U213">IFERROR(VLOOKUP($D213,IF((القيود!$A$1531:$A$2050=$D213)*(القيود!$H$1531:$H$2050=U$10),القيود!$A$1531:$I$2050,""),2,0),"")</f>
        <v/>
      </c>
      <c r="V213" s="203" t="str">
        <f t="array" ref="V213">IFERROR(VLOOKUP($D213,IF((القيود!$A$1531:$A$2050=$D213)*(القيود!$H$1531:$H$2050=U$10),القيود!$A$1531:$I$2050,""),3,0),"")</f>
        <v/>
      </c>
      <c r="W213" s="203" t="str">
        <f t="array" ref="W213">IFERROR(VLOOKUP($D213,IF((القيود!$A$1531:$A$2050=$D213)*(القيود!$H$1531:$H$2050=W$10),القيود!$A$1531:$I$2050,""),2,0),"")</f>
        <v/>
      </c>
      <c r="X213" s="203" t="str">
        <f t="array" ref="X213">IFERROR(VLOOKUP($D213,IF((القيود!$A$1531:$A$2050=$D213)*(القيود!$H$1531:$H$2050=W$10),القيود!$A$1531:$I$2050,""),3,0),"")</f>
        <v/>
      </c>
      <c r="Y213" s="203" t="str">
        <f t="array" ref="Y213">IFERROR(VLOOKUP($D213,IF((القيود!$A$1531:$A$2050=$D213)*(القيود!$H$1531:$H$2050=Y$10),القيود!$A$1531:$I$2050,""),2,0),"")</f>
        <v/>
      </c>
      <c r="Z213" s="203" t="str">
        <f t="array" ref="Z213">IFERROR(VLOOKUP($D213,IF((القيود!$A$1531:$A$2050=$D213)*(القيود!$H$1531:$H$2050=Y$10),القيود!$A$1531:$I$2050,""),3,0),"")</f>
        <v/>
      </c>
      <c r="AA213" s="203" t="str">
        <f t="array" ref="AA213">IFERROR(VLOOKUP($D213,IF((القيود!$A$1531:$A$2050=$D213)*(القيود!$H$1531:$H$2050=AA$10),القيود!$A$1531:$I$2050,""),2,0),"")</f>
        <v/>
      </c>
      <c r="AB213" s="203" t="str">
        <f t="array" ref="AB213">IFERROR(VLOOKUP($D213,IF((القيود!$A$1531:$A$2050=$D213)*(القيود!$H$1531:$H$2050=AA$10),القيود!$A$1531:$I$2050,""),3,0),"")</f>
        <v/>
      </c>
      <c r="AC213" s="203" t="str">
        <f t="array" ref="AC213">IFERROR(VLOOKUP($D213,IF((القيود!$A$1531:$A$2050=$D213)*(القيود!$H$1531:$H$2050=AC$10),القيود!$A$1531:$I$2050,""),2,0),"")</f>
        <v/>
      </c>
      <c r="AD213" s="203" t="str">
        <f t="array" ref="AD213">IFERROR(VLOOKUP($D213,IF((القيود!$A$1531:$A$2050=$D213)*(القيود!$H$1531:$H$2050=AC$10),القيود!$A$1531:$I$2050,""),3,0),"")</f>
        <v/>
      </c>
      <c r="AE213" s="203" t="str">
        <f t="array" ref="AE213">IFERROR(VLOOKUP($D213,IF((القيود!$A$1531:$A$2050=$D213)*(القيود!$H$1531:$H$2050=AE$10),القيود!$A$1531:$I$2050,""),2,0),"")</f>
        <v/>
      </c>
      <c r="AF213" s="203" t="str">
        <f t="array" ref="AF213">IFERROR(VLOOKUP($D213,IF((القيود!$A$1531:$A$2050=$D213)*(القيود!$H$1531:$H$2050=AE$10),القيود!$A$1531:$I$2050,""),3,0),"")</f>
        <v/>
      </c>
      <c r="AG213" s="203" t="str">
        <f t="array" ref="AG213">IFERROR(VLOOKUP($D213,IF((القيود!$A$1531:$A$2050=$D213)*(القيود!$H$1531:$H$2050=AG$10),القيود!$A$1531:$I$2050,""),2,0),"")</f>
        <v/>
      </c>
      <c r="AH213" s="203" t="str">
        <f t="array" ref="AH213">IFERROR(VLOOKUP($D213,IF((القيود!$A$1531:$A$2050=$D213)*(القيود!$H$1531:$H$2050=AG$10),القيود!$A$1531:$I$2050,""),3,0),"")</f>
        <v/>
      </c>
      <c r="AI213" s="203" t="str">
        <f t="array" ref="AI213">IFERROR(VLOOKUP($D213,IF((القيود!$A$1531:$A$2050=$D213)*(القيود!$H$1531:$H$2050=AI$10),القيود!$A$1531:$I$2050,""),2,0),"")</f>
        <v/>
      </c>
      <c r="AJ213" s="203" t="str">
        <f t="array" ref="AJ213">IFERROR(VLOOKUP($D213,IF((القيود!$A$1531:$A$2050=$D213)*(القيود!$H$1531:$H$2050=AI$10),القيود!$A$1531:$I$2050,""),3,0),"")</f>
        <v/>
      </c>
      <c r="AK213" s="203" t="str">
        <f t="array" ref="AK213">IFERROR(VLOOKUP($D213,IF((القيود!$A$1531:$A$2050=$D213)*(القيود!$H$1531:$H$2050=AK$10),القيود!$A$1531:$I$2050,""),2,0),"")</f>
        <v/>
      </c>
      <c r="AL213" s="203" t="str">
        <f t="array" ref="AL213">IFERROR(VLOOKUP($D213,IF((القيود!$A$1531:$A$2050=$D213)*(القيود!$H$1531:$H$2050=AK$10),القيود!$A$1531:$I$2050,""),3,0),"")</f>
        <v/>
      </c>
      <c r="AM213" s="203" t="str">
        <f t="array" ref="AM213">IFERROR(VLOOKUP($D213,IF((القيود!$A$1531:$A$2050=$D213)*(القيود!$H$1531:$H$2050=AM$10),القيود!$A$1531:$I$2050,""),2,0),"")</f>
        <v/>
      </c>
      <c r="AN213" s="203" t="str">
        <f t="array" ref="AN213">IFERROR(VLOOKUP($D213,IF((القيود!$A$1531:$A$2050=$D213)*(القيود!$H$1531:$H$2050=AM$10),القيود!$A$1531:$I$2050,""),3,0),"")</f>
        <v/>
      </c>
      <c r="AO213" s="203" t="str">
        <f t="array" ref="AO213">IFERROR(VLOOKUP($D213,IF((القيود!$A$1531:$A$2050=$D213)*(القيود!$H$1531:$H$2050=AO$10),القيود!$A$1531:$I$2050,""),2,0),"")</f>
        <v/>
      </c>
      <c r="AP213" s="203" t="str">
        <f t="array" ref="AP213">IFERROR(VLOOKUP($D213,IF((القيود!$A$1531:$A$2050=$D213)*(القيود!$H$1531:$H$2050=AO$10),القيود!$A$1531:$I$2050,""),3,0),"")</f>
        <v/>
      </c>
      <c r="AQ213" s="203" t="str">
        <f t="array" ref="AQ213">IFERROR(VLOOKUP($D213,IF((القيود!$A$1531:$A$2050=$D213)*(القيود!$H$1531:$H$2050=AQ$10),القيود!$A$1531:$I$2050,""),2,0),"")</f>
        <v/>
      </c>
      <c r="AR213" s="203" t="str">
        <f t="array" ref="AR213">IFERROR(VLOOKUP($D213,IF((القيود!$A$1531:$A$2050=$D213)*(القيود!$H$1531:$H$2050=AQ$10),القيود!$A$1531:$I$2050,""),3,0),"")</f>
        <v/>
      </c>
      <c r="AS213" s="203" t="str">
        <f t="array" ref="AS213">IFERROR(VLOOKUP($D213,IF((القيود!$A$1531:$A$2050=$D213)*(القيود!$H$1531:$H$2050=AS$10),القيود!$A$1531:$I$2050,""),2,0),"")</f>
        <v/>
      </c>
      <c r="AT213" s="203" t="str">
        <f t="array" ref="AT213">IFERROR(VLOOKUP($D213,IF((القيود!$A$1531:$A$2050=$D213)*(القيود!$H$1531:$H$2050=AS$10),القيود!$A$1531:$I$2050,""),3,0),"")</f>
        <v/>
      </c>
      <c r="AU213" s="203" t="str">
        <f t="array" ref="AU213">IFERROR(VLOOKUP($D213,IF((القيود!$A$1531:$A$2050=$D213)*(القيود!$H$1531:$H$2050=AU$10),القيود!$A$1531:$I$2050,""),2,0),"")</f>
        <v/>
      </c>
      <c r="AV213" s="203" t="str">
        <f t="array" ref="AV213">IFERROR(VLOOKUP($D213,IF((القيود!$A$1531:$A$2050=$D213)*(القيود!$H$1531:$H$2050=AU$10),القيود!$A$1531:$I$2050,""),3,0),"")</f>
        <v/>
      </c>
    </row>
    <row r="214" spans="1:48">
      <c r="A214" s="70">
        <f t="shared" si="80"/>
        <v>1</v>
      </c>
      <c r="B214" s="70" t="str">
        <f t="shared" si="81"/>
        <v/>
      </c>
      <c r="C214" s="70" t="str">
        <f t="shared" si="82"/>
        <v/>
      </c>
      <c r="D214" s="77">
        <v>202</v>
      </c>
      <c r="E214" s="71"/>
      <c r="F214" s="83"/>
      <c r="G214" s="73"/>
      <c r="H214" s="103">
        <f t="shared" si="83"/>
        <v>0</v>
      </c>
      <c r="I214" s="103">
        <f t="shared" si="84"/>
        <v>0</v>
      </c>
      <c r="J214" s="104">
        <f t="shared" si="85"/>
        <v>0</v>
      </c>
      <c r="K214" s="203" t="str">
        <f t="array" ref="K214">IFERROR(VLOOKUP($D214,IF((القيود!$A$1531:$A$2050=$D214)*(القيود!$H$1531:$H$2050=K$10),القيود!$A$1531:$I$2050,""),2,0),"")</f>
        <v/>
      </c>
      <c r="L214" s="203" t="str">
        <f t="array" ref="L214">IFERROR(VLOOKUP($D214,IF((القيود!$A$1531:$A$2050=$D214)*(القيود!$H$1531:$H$2050=K$10),القيود!$A$1531:$I$2050,""),3,0),"")</f>
        <v/>
      </c>
      <c r="M214" s="203" t="str">
        <f t="array" ref="M214">IFERROR(VLOOKUP($D214,IF((القيود!$A$1531:$A$2050=$D214)*(القيود!$H$1531:$H$2050=M$10),القيود!$A$1531:$I$2050,""),2,0),"")</f>
        <v/>
      </c>
      <c r="N214" s="203" t="str">
        <f t="array" ref="N214">IFERROR(VLOOKUP($D214,IF((القيود!$A$1531:$A$2050=$D214)*(القيود!$H$1531:$H$2050=M$10),القيود!$A$1531:$I$2050,""),3,0),"")</f>
        <v/>
      </c>
      <c r="O214" s="203" t="str">
        <f t="array" ref="O214">IFERROR(VLOOKUP($D214,IF((القيود!$A$1531:$A$2050=$D214)*(القيود!$H$1531:$H$2050=O$10),القيود!$A$1531:$I$2050,""),2,0),"")</f>
        <v/>
      </c>
      <c r="P214" s="203" t="str">
        <f t="array" ref="P214">IFERROR(VLOOKUP($D214,IF((القيود!$A$1531:$A$2050=$D214)*(القيود!$H$1531:$H$2050=O$10),القيود!$A$1531:$I$2050,""),3,0),"")</f>
        <v/>
      </c>
      <c r="Q214" s="203" t="str">
        <f t="array" ref="Q214">IFERROR(VLOOKUP($D214,IF((القيود!$A$1531:$A$2050=$D214)*(القيود!$H$1531:$H$2050=Q$10),القيود!$A$1531:$I$2050,""),2,0),"")</f>
        <v/>
      </c>
      <c r="R214" s="203" t="str">
        <f t="array" ref="R214">IFERROR(VLOOKUP($D214,IF((القيود!$A$1531:$A$2050=$D214)*(القيود!$H$1531:$H$2050=Q$10),القيود!$A$1531:$I$2050,""),3,0),"")</f>
        <v/>
      </c>
      <c r="S214" s="203" t="str">
        <f t="array" ref="S214">IFERROR(VLOOKUP($D214,IF((القيود!$A$1531:$A$2050=$D214)*(القيود!$H$1531:$H$2050=S$10),القيود!$A$1531:$I$2050,""),2,0),"")</f>
        <v/>
      </c>
      <c r="T214" s="203" t="str">
        <f t="array" ref="T214">IFERROR(VLOOKUP($D214,IF((القيود!$A$1531:$A$2050=$D214)*(القيود!$H$1531:$H$2050=S$10),القيود!$A$1531:$I$2050,""),3,0),"")</f>
        <v/>
      </c>
      <c r="U214" s="203" t="str">
        <f t="array" ref="U214">IFERROR(VLOOKUP($D214,IF((القيود!$A$1531:$A$2050=$D214)*(القيود!$H$1531:$H$2050=U$10),القيود!$A$1531:$I$2050,""),2,0),"")</f>
        <v/>
      </c>
      <c r="V214" s="203" t="str">
        <f t="array" ref="V214">IFERROR(VLOOKUP($D214,IF((القيود!$A$1531:$A$2050=$D214)*(القيود!$H$1531:$H$2050=U$10),القيود!$A$1531:$I$2050,""),3,0),"")</f>
        <v/>
      </c>
      <c r="W214" s="203" t="str">
        <f t="array" ref="W214">IFERROR(VLOOKUP($D214,IF((القيود!$A$1531:$A$2050=$D214)*(القيود!$H$1531:$H$2050=W$10),القيود!$A$1531:$I$2050,""),2,0),"")</f>
        <v/>
      </c>
      <c r="X214" s="203" t="str">
        <f t="array" ref="X214">IFERROR(VLOOKUP($D214,IF((القيود!$A$1531:$A$2050=$D214)*(القيود!$H$1531:$H$2050=W$10),القيود!$A$1531:$I$2050,""),3,0),"")</f>
        <v/>
      </c>
      <c r="Y214" s="203" t="str">
        <f t="array" ref="Y214">IFERROR(VLOOKUP($D214,IF((القيود!$A$1531:$A$2050=$D214)*(القيود!$H$1531:$H$2050=Y$10),القيود!$A$1531:$I$2050,""),2,0),"")</f>
        <v/>
      </c>
      <c r="Z214" s="203" t="str">
        <f t="array" ref="Z214">IFERROR(VLOOKUP($D214,IF((القيود!$A$1531:$A$2050=$D214)*(القيود!$H$1531:$H$2050=Y$10),القيود!$A$1531:$I$2050,""),3,0),"")</f>
        <v/>
      </c>
      <c r="AA214" s="203" t="str">
        <f t="array" ref="AA214">IFERROR(VLOOKUP($D214,IF((القيود!$A$1531:$A$2050=$D214)*(القيود!$H$1531:$H$2050=AA$10),القيود!$A$1531:$I$2050,""),2,0),"")</f>
        <v/>
      </c>
      <c r="AB214" s="203" t="str">
        <f t="array" ref="AB214">IFERROR(VLOOKUP($D214,IF((القيود!$A$1531:$A$2050=$D214)*(القيود!$H$1531:$H$2050=AA$10),القيود!$A$1531:$I$2050,""),3,0),"")</f>
        <v/>
      </c>
      <c r="AC214" s="203" t="str">
        <f t="array" ref="AC214">IFERROR(VLOOKUP($D214,IF((القيود!$A$1531:$A$2050=$D214)*(القيود!$H$1531:$H$2050=AC$10),القيود!$A$1531:$I$2050,""),2,0),"")</f>
        <v/>
      </c>
      <c r="AD214" s="203" t="str">
        <f t="array" ref="AD214">IFERROR(VLOOKUP($D214,IF((القيود!$A$1531:$A$2050=$D214)*(القيود!$H$1531:$H$2050=AC$10),القيود!$A$1531:$I$2050,""),3,0),"")</f>
        <v/>
      </c>
      <c r="AE214" s="203" t="str">
        <f t="array" ref="AE214">IFERROR(VLOOKUP($D214,IF((القيود!$A$1531:$A$2050=$D214)*(القيود!$H$1531:$H$2050=AE$10),القيود!$A$1531:$I$2050,""),2,0),"")</f>
        <v/>
      </c>
      <c r="AF214" s="203" t="str">
        <f t="array" ref="AF214">IFERROR(VLOOKUP($D214,IF((القيود!$A$1531:$A$2050=$D214)*(القيود!$H$1531:$H$2050=AE$10),القيود!$A$1531:$I$2050,""),3,0),"")</f>
        <v/>
      </c>
      <c r="AG214" s="203" t="str">
        <f t="array" ref="AG214">IFERROR(VLOOKUP($D214,IF((القيود!$A$1531:$A$2050=$D214)*(القيود!$H$1531:$H$2050=AG$10),القيود!$A$1531:$I$2050,""),2,0),"")</f>
        <v/>
      </c>
      <c r="AH214" s="203" t="str">
        <f t="array" ref="AH214">IFERROR(VLOOKUP($D214,IF((القيود!$A$1531:$A$2050=$D214)*(القيود!$H$1531:$H$2050=AG$10),القيود!$A$1531:$I$2050,""),3,0),"")</f>
        <v/>
      </c>
      <c r="AI214" s="203" t="str">
        <f t="array" ref="AI214">IFERROR(VLOOKUP($D214,IF((القيود!$A$1531:$A$2050=$D214)*(القيود!$H$1531:$H$2050=AI$10),القيود!$A$1531:$I$2050,""),2,0),"")</f>
        <v/>
      </c>
      <c r="AJ214" s="203" t="str">
        <f t="array" ref="AJ214">IFERROR(VLOOKUP($D214,IF((القيود!$A$1531:$A$2050=$D214)*(القيود!$H$1531:$H$2050=AI$10),القيود!$A$1531:$I$2050,""),3,0),"")</f>
        <v/>
      </c>
      <c r="AK214" s="203" t="str">
        <f t="array" ref="AK214">IFERROR(VLOOKUP($D214,IF((القيود!$A$1531:$A$2050=$D214)*(القيود!$H$1531:$H$2050=AK$10),القيود!$A$1531:$I$2050,""),2,0),"")</f>
        <v/>
      </c>
      <c r="AL214" s="203" t="str">
        <f t="array" ref="AL214">IFERROR(VLOOKUP($D214,IF((القيود!$A$1531:$A$2050=$D214)*(القيود!$H$1531:$H$2050=AK$10),القيود!$A$1531:$I$2050,""),3,0),"")</f>
        <v/>
      </c>
      <c r="AM214" s="203" t="str">
        <f t="array" ref="AM214">IFERROR(VLOOKUP($D214,IF((القيود!$A$1531:$A$2050=$D214)*(القيود!$H$1531:$H$2050=AM$10),القيود!$A$1531:$I$2050,""),2,0),"")</f>
        <v/>
      </c>
      <c r="AN214" s="203" t="str">
        <f t="array" ref="AN214">IFERROR(VLOOKUP($D214,IF((القيود!$A$1531:$A$2050=$D214)*(القيود!$H$1531:$H$2050=AM$10),القيود!$A$1531:$I$2050,""),3,0),"")</f>
        <v/>
      </c>
      <c r="AO214" s="203" t="str">
        <f t="array" ref="AO214">IFERROR(VLOOKUP($D214,IF((القيود!$A$1531:$A$2050=$D214)*(القيود!$H$1531:$H$2050=AO$10),القيود!$A$1531:$I$2050,""),2,0),"")</f>
        <v/>
      </c>
      <c r="AP214" s="203" t="str">
        <f t="array" ref="AP214">IFERROR(VLOOKUP($D214,IF((القيود!$A$1531:$A$2050=$D214)*(القيود!$H$1531:$H$2050=AO$10),القيود!$A$1531:$I$2050,""),3,0),"")</f>
        <v/>
      </c>
      <c r="AQ214" s="203" t="str">
        <f t="array" ref="AQ214">IFERROR(VLOOKUP($D214,IF((القيود!$A$1531:$A$2050=$D214)*(القيود!$H$1531:$H$2050=AQ$10),القيود!$A$1531:$I$2050,""),2,0),"")</f>
        <v/>
      </c>
      <c r="AR214" s="203" t="str">
        <f t="array" ref="AR214">IFERROR(VLOOKUP($D214,IF((القيود!$A$1531:$A$2050=$D214)*(القيود!$H$1531:$H$2050=AQ$10),القيود!$A$1531:$I$2050,""),3,0),"")</f>
        <v/>
      </c>
      <c r="AS214" s="203" t="str">
        <f t="array" ref="AS214">IFERROR(VLOOKUP($D214,IF((القيود!$A$1531:$A$2050=$D214)*(القيود!$H$1531:$H$2050=AS$10),القيود!$A$1531:$I$2050,""),2,0),"")</f>
        <v/>
      </c>
      <c r="AT214" s="203" t="str">
        <f t="array" ref="AT214">IFERROR(VLOOKUP($D214,IF((القيود!$A$1531:$A$2050=$D214)*(القيود!$H$1531:$H$2050=AS$10),القيود!$A$1531:$I$2050,""),3,0),"")</f>
        <v/>
      </c>
      <c r="AU214" s="203" t="str">
        <f t="array" ref="AU214">IFERROR(VLOOKUP($D214,IF((القيود!$A$1531:$A$2050=$D214)*(القيود!$H$1531:$H$2050=AU$10),القيود!$A$1531:$I$2050,""),2,0),"")</f>
        <v/>
      </c>
      <c r="AV214" s="203" t="str">
        <f t="array" ref="AV214">IFERROR(VLOOKUP($D214,IF((القيود!$A$1531:$A$2050=$D214)*(القيود!$H$1531:$H$2050=AU$10),القيود!$A$1531:$I$2050,""),3,0),"")</f>
        <v/>
      </c>
    </row>
    <row r="215" spans="1:48">
      <c r="A215" s="70">
        <f t="shared" si="80"/>
        <v>1</v>
      </c>
      <c r="B215" s="70" t="str">
        <f t="shared" si="81"/>
        <v/>
      </c>
      <c r="C215" s="70" t="str">
        <f t="shared" si="82"/>
        <v/>
      </c>
      <c r="D215" s="77">
        <v>203</v>
      </c>
      <c r="E215" s="80"/>
      <c r="F215" s="81"/>
      <c r="G215" s="73"/>
      <c r="H215" s="103">
        <f t="shared" si="83"/>
        <v>0</v>
      </c>
      <c r="I215" s="103">
        <f t="shared" si="84"/>
        <v>0</v>
      </c>
      <c r="J215" s="104">
        <f t="shared" si="85"/>
        <v>0</v>
      </c>
      <c r="K215" s="203" t="str">
        <f t="array" ref="K215">IFERROR(VLOOKUP($D215,IF((القيود!$A$1531:$A$2050=$D215)*(القيود!$H$1531:$H$2050=K$10),القيود!$A$1531:$I$2050,""),2,0),"")</f>
        <v/>
      </c>
      <c r="L215" s="203" t="str">
        <f t="array" ref="L215">IFERROR(VLOOKUP($D215,IF((القيود!$A$1531:$A$2050=$D215)*(القيود!$H$1531:$H$2050=K$10),القيود!$A$1531:$I$2050,""),3,0),"")</f>
        <v/>
      </c>
      <c r="M215" s="203" t="str">
        <f t="array" ref="M215">IFERROR(VLOOKUP($D215,IF((القيود!$A$1531:$A$2050=$D215)*(القيود!$H$1531:$H$2050=M$10),القيود!$A$1531:$I$2050,""),2,0),"")</f>
        <v/>
      </c>
      <c r="N215" s="203" t="str">
        <f t="array" ref="N215">IFERROR(VLOOKUP($D215,IF((القيود!$A$1531:$A$2050=$D215)*(القيود!$H$1531:$H$2050=M$10),القيود!$A$1531:$I$2050,""),3,0),"")</f>
        <v/>
      </c>
      <c r="O215" s="203" t="str">
        <f t="array" ref="O215">IFERROR(VLOOKUP($D215,IF((القيود!$A$1531:$A$2050=$D215)*(القيود!$H$1531:$H$2050=O$10),القيود!$A$1531:$I$2050,""),2,0),"")</f>
        <v/>
      </c>
      <c r="P215" s="203" t="str">
        <f t="array" ref="P215">IFERROR(VLOOKUP($D215,IF((القيود!$A$1531:$A$2050=$D215)*(القيود!$H$1531:$H$2050=O$10),القيود!$A$1531:$I$2050,""),3,0),"")</f>
        <v/>
      </c>
      <c r="Q215" s="203" t="str">
        <f t="array" ref="Q215">IFERROR(VLOOKUP($D215,IF((القيود!$A$1531:$A$2050=$D215)*(القيود!$H$1531:$H$2050=Q$10),القيود!$A$1531:$I$2050,""),2,0),"")</f>
        <v/>
      </c>
      <c r="R215" s="203" t="str">
        <f t="array" ref="R215">IFERROR(VLOOKUP($D215,IF((القيود!$A$1531:$A$2050=$D215)*(القيود!$H$1531:$H$2050=Q$10),القيود!$A$1531:$I$2050,""),3,0),"")</f>
        <v/>
      </c>
      <c r="S215" s="203" t="str">
        <f t="array" ref="S215">IFERROR(VLOOKUP($D215,IF((القيود!$A$1531:$A$2050=$D215)*(القيود!$H$1531:$H$2050=S$10),القيود!$A$1531:$I$2050,""),2,0),"")</f>
        <v/>
      </c>
      <c r="T215" s="203" t="str">
        <f t="array" ref="T215">IFERROR(VLOOKUP($D215,IF((القيود!$A$1531:$A$2050=$D215)*(القيود!$H$1531:$H$2050=S$10),القيود!$A$1531:$I$2050,""),3,0),"")</f>
        <v/>
      </c>
      <c r="U215" s="203" t="str">
        <f t="array" ref="U215">IFERROR(VLOOKUP($D215,IF((القيود!$A$1531:$A$2050=$D215)*(القيود!$H$1531:$H$2050=U$10),القيود!$A$1531:$I$2050,""),2,0),"")</f>
        <v/>
      </c>
      <c r="V215" s="203" t="str">
        <f t="array" ref="V215">IFERROR(VLOOKUP($D215,IF((القيود!$A$1531:$A$2050=$D215)*(القيود!$H$1531:$H$2050=U$10),القيود!$A$1531:$I$2050,""),3,0),"")</f>
        <v/>
      </c>
      <c r="W215" s="203" t="str">
        <f t="array" ref="W215">IFERROR(VLOOKUP($D215,IF((القيود!$A$1531:$A$2050=$D215)*(القيود!$H$1531:$H$2050=W$10),القيود!$A$1531:$I$2050,""),2,0),"")</f>
        <v/>
      </c>
      <c r="X215" s="203" t="str">
        <f t="array" ref="X215">IFERROR(VLOOKUP($D215,IF((القيود!$A$1531:$A$2050=$D215)*(القيود!$H$1531:$H$2050=W$10),القيود!$A$1531:$I$2050,""),3,0),"")</f>
        <v/>
      </c>
      <c r="Y215" s="203" t="str">
        <f t="array" ref="Y215">IFERROR(VLOOKUP($D215,IF((القيود!$A$1531:$A$2050=$D215)*(القيود!$H$1531:$H$2050=Y$10),القيود!$A$1531:$I$2050,""),2,0),"")</f>
        <v/>
      </c>
      <c r="Z215" s="203" t="str">
        <f t="array" ref="Z215">IFERROR(VLOOKUP($D215,IF((القيود!$A$1531:$A$2050=$D215)*(القيود!$H$1531:$H$2050=Y$10),القيود!$A$1531:$I$2050,""),3,0),"")</f>
        <v/>
      </c>
      <c r="AA215" s="203" t="str">
        <f t="array" ref="AA215">IFERROR(VLOOKUP($D215,IF((القيود!$A$1531:$A$2050=$D215)*(القيود!$H$1531:$H$2050=AA$10),القيود!$A$1531:$I$2050,""),2,0),"")</f>
        <v/>
      </c>
      <c r="AB215" s="203" t="str">
        <f t="array" ref="AB215">IFERROR(VLOOKUP($D215,IF((القيود!$A$1531:$A$2050=$D215)*(القيود!$H$1531:$H$2050=AA$10),القيود!$A$1531:$I$2050,""),3,0),"")</f>
        <v/>
      </c>
      <c r="AC215" s="203" t="str">
        <f t="array" ref="AC215">IFERROR(VLOOKUP($D215,IF((القيود!$A$1531:$A$2050=$D215)*(القيود!$H$1531:$H$2050=AC$10),القيود!$A$1531:$I$2050,""),2,0),"")</f>
        <v/>
      </c>
      <c r="AD215" s="203" t="str">
        <f t="array" ref="AD215">IFERROR(VLOOKUP($D215,IF((القيود!$A$1531:$A$2050=$D215)*(القيود!$H$1531:$H$2050=AC$10),القيود!$A$1531:$I$2050,""),3,0),"")</f>
        <v/>
      </c>
      <c r="AE215" s="203" t="str">
        <f t="array" ref="AE215">IFERROR(VLOOKUP($D215,IF((القيود!$A$1531:$A$2050=$D215)*(القيود!$H$1531:$H$2050=AE$10),القيود!$A$1531:$I$2050,""),2,0),"")</f>
        <v/>
      </c>
      <c r="AF215" s="203" t="str">
        <f t="array" ref="AF215">IFERROR(VLOOKUP($D215,IF((القيود!$A$1531:$A$2050=$D215)*(القيود!$H$1531:$H$2050=AE$10),القيود!$A$1531:$I$2050,""),3,0),"")</f>
        <v/>
      </c>
      <c r="AG215" s="203" t="str">
        <f t="array" ref="AG215">IFERROR(VLOOKUP($D215,IF((القيود!$A$1531:$A$2050=$D215)*(القيود!$H$1531:$H$2050=AG$10),القيود!$A$1531:$I$2050,""),2,0),"")</f>
        <v/>
      </c>
      <c r="AH215" s="203" t="str">
        <f t="array" ref="AH215">IFERROR(VLOOKUP($D215,IF((القيود!$A$1531:$A$2050=$D215)*(القيود!$H$1531:$H$2050=AG$10),القيود!$A$1531:$I$2050,""),3,0),"")</f>
        <v/>
      </c>
      <c r="AI215" s="203" t="str">
        <f t="array" ref="AI215">IFERROR(VLOOKUP($D215,IF((القيود!$A$1531:$A$2050=$D215)*(القيود!$H$1531:$H$2050=AI$10),القيود!$A$1531:$I$2050,""),2,0),"")</f>
        <v/>
      </c>
      <c r="AJ215" s="203" t="str">
        <f t="array" ref="AJ215">IFERROR(VLOOKUP($D215,IF((القيود!$A$1531:$A$2050=$D215)*(القيود!$H$1531:$H$2050=AI$10),القيود!$A$1531:$I$2050,""),3,0),"")</f>
        <v/>
      </c>
      <c r="AK215" s="203" t="str">
        <f t="array" ref="AK215">IFERROR(VLOOKUP($D215,IF((القيود!$A$1531:$A$2050=$D215)*(القيود!$H$1531:$H$2050=AK$10),القيود!$A$1531:$I$2050,""),2,0),"")</f>
        <v/>
      </c>
      <c r="AL215" s="203" t="str">
        <f t="array" ref="AL215">IFERROR(VLOOKUP($D215,IF((القيود!$A$1531:$A$2050=$D215)*(القيود!$H$1531:$H$2050=AK$10),القيود!$A$1531:$I$2050,""),3,0),"")</f>
        <v/>
      </c>
      <c r="AM215" s="203" t="str">
        <f t="array" ref="AM215">IFERROR(VLOOKUP($D215,IF((القيود!$A$1531:$A$2050=$D215)*(القيود!$H$1531:$H$2050=AM$10),القيود!$A$1531:$I$2050,""),2,0),"")</f>
        <v/>
      </c>
      <c r="AN215" s="203" t="str">
        <f t="array" ref="AN215">IFERROR(VLOOKUP($D215,IF((القيود!$A$1531:$A$2050=$D215)*(القيود!$H$1531:$H$2050=AM$10),القيود!$A$1531:$I$2050,""),3,0),"")</f>
        <v/>
      </c>
      <c r="AO215" s="203" t="str">
        <f t="array" ref="AO215">IFERROR(VLOOKUP($D215,IF((القيود!$A$1531:$A$2050=$D215)*(القيود!$H$1531:$H$2050=AO$10),القيود!$A$1531:$I$2050,""),2,0),"")</f>
        <v/>
      </c>
      <c r="AP215" s="203" t="str">
        <f t="array" ref="AP215">IFERROR(VLOOKUP($D215,IF((القيود!$A$1531:$A$2050=$D215)*(القيود!$H$1531:$H$2050=AO$10),القيود!$A$1531:$I$2050,""),3,0),"")</f>
        <v/>
      </c>
      <c r="AQ215" s="203" t="str">
        <f t="array" ref="AQ215">IFERROR(VLOOKUP($D215,IF((القيود!$A$1531:$A$2050=$D215)*(القيود!$H$1531:$H$2050=AQ$10),القيود!$A$1531:$I$2050,""),2,0),"")</f>
        <v/>
      </c>
      <c r="AR215" s="203" t="str">
        <f t="array" ref="AR215">IFERROR(VLOOKUP($D215,IF((القيود!$A$1531:$A$2050=$D215)*(القيود!$H$1531:$H$2050=AQ$10),القيود!$A$1531:$I$2050,""),3,0),"")</f>
        <v/>
      </c>
      <c r="AS215" s="203" t="str">
        <f t="array" ref="AS215">IFERROR(VLOOKUP($D215,IF((القيود!$A$1531:$A$2050=$D215)*(القيود!$H$1531:$H$2050=AS$10),القيود!$A$1531:$I$2050,""),2,0),"")</f>
        <v/>
      </c>
      <c r="AT215" s="203" t="str">
        <f t="array" ref="AT215">IFERROR(VLOOKUP($D215,IF((القيود!$A$1531:$A$2050=$D215)*(القيود!$H$1531:$H$2050=AS$10),القيود!$A$1531:$I$2050,""),3,0),"")</f>
        <v/>
      </c>
      <c r="AU215" s="203" t="str">
        <f t="array" ref="AU215">IFERROR(VLOOKUP($D215,IF((القيود!$A$1531:$A$2050=$D215)*(القيود!$H$1531:$H$2050=AU$10),القيود!$A$1531:$I$2050,""),2,0),"")</f>
        <v/>
      </c>
      <c r="AV215" s="203" t="str">
        <f t="array" ref="AV215">IFERROR(VLOOKUP($D215,IF((القيود!$A$1531:$A$2050=$D215)*(القيود!$H$1531:$H$2050=AU$10),القيود!$A$1531:$I$2050,""),3,0),"")</f>
        <v/>
      </c>
    </row>
    <row r="216" spans="1:48">
      <c r="A216" s="70">
        <f t="shared" si="80"/>
        <v>1</v>
      </c>
      <c r="B216" s="70" t="str">
        <f t="shared" si="81"/>
        <v/>
      </c>
      <c r="C216" s="70" t="str">
        <f t="shared" si="82"/>
        <v/>
      </c>
      <c r="D216" s="77">
        <v>204</v>
      </c>
      <c r="E216" s="71"/>
      <c r="F216" s="83"/>
      <c r="G216" s="73"/>
      <c r="H216" s="103">
        <f t="shared" si="83"/>
        <v>0</v>
      </c>
      <c r="I216" s="103">
        <f t="shared" si="84"/>
        <v>0</v>
      </c>
      <c r="J216" s="104">
        <f t="shared" si="85"/>
        <v>0</v>
      </c>
      <c r="K216" s="203" t="str">
        <f t="array" ref="K216">IFERROR(VLOOKUP($D216,IF((القيود!$A$1531:$A$2050=$D216)*(القيود!$H$1531:$H$2050=K$10),القيود!$A$1531:$I$2050,""),2,0),"")</f>
        <v/>
      </c>
      <c r="L216" s="203" t="str">
        <f t="array" ref="L216">IFERROR(VLOOKUP($D216,IF((القيود!$A$1531:$A$2050=$D216)*(القيود!$H$1531:$H$2050=K$10),القيود!$A$1531:$I$2050,""),3,0),"")</f>
        <v/>
      </c>
      <c r="M216" s="203" t="str">
        <f t="array" ref="M216">IFERROR(VLOOKUP($D216,IF((القيود!$A$1531:$A$2050=$D216)*(القيود!$H$1531:$H$2050=M$10),القيود!$A$1531:$I$2050,""),2,0),"")</f>
        <v/>
      </c>
      <c r="N216" s="203" t="str">
        <f t="array" ref="N216">IFERROR(VLOOKUP($D216,IF((القيود!$A$1531:$A$2050=$D216)*(القيود!$H$1531:$H$2050=M$10),القيود!$A$1531:$I$2050,""),3,0),"")</f>
        <v/>
      </c>
      <c r="O216" s="203" t="str">
        <f t="array" ref="O216">IFERROR(VLOOKUP($D216,IF((القيود!$A$1531:$A$2050=$D216)*(القيود!$H$1531:$H$2050=O$10),القيود!$A$1531:$I$2050,""),2,0),"")</f>
        <v/>
      </c>
      <c r="P216" s="203" t="str">
        <f t="array" ref="P216">IFERROR(VLOOKUP($D216,IF((القيود!$A$1531:$A$2050=$D216)*(القيود!$H$1531:$H$2050=O$10),القيود!$A$1531:$I$2050,""),3,0),"")</f>
        <v/>
      </c>
      <c r="Q216" s="203" t="str">
        <f t="array" ref="Q216">IFERROR(VLOOKUP($D216,IF((القيود!$A$1531:$A$2050=$D216)*(القيود!$H$1531:$H$2050=Q$10),القيود!$A$1531:$I$2050,""),2,0),"")</f>
        <v/>
      </c>
      <c r="R216" s="203" t="str">
        <f t="array" ref="R216">IFERROR(VLOOKUP($D216,IF((القيود!$A$1531:$A$2050=$D216)*(القيود!$H$1531:$H$2050=Q$10),القيود!$A$1531:$I$2050,""),3,0),"")</f>
        <v/>
      </c>
      <c r="S216" s="203" t="str">
        <f t="array" ref="S216">IFERROR(VLOOKUP($D216,IF((القيود!$A$1531:$A$2050=$D216)*(القيود!$H$1531:$H$2050=S$10),القيود!$A$1531:$I$2050,""),2,0),"")</f>
        <v/>
      </c>
      <c r="T216" s="203" t="str">
        <f t="array" ref="T216">IFERROR(VLOOKUP($D216,IF((القيود!$A$1531:$A$2050=$D216)*(القيود!$H$1531:$H$2050=S$10),القيود!$A$1531:$I$2050,""),3,0),"")</f>
        <v/>
      </c>
      <c r="U216" s="203" t="str">
        <f t="array" ref="U216">IFERROR(VLOOKUP($D216,IF((القيود!$A$1531:$A$2050=$D216)*(القيود!$H$1531:$H$2050=U$10),القيود!$A$1531:$I$2050,""),2,0),"")</f>
        <v/>
      </c>
      <c r="V216" s="203" t="str">
        <f t="array" ref="V216">IFERROR(VLOOKUP($D216,IF((القيود!$A$1531:$A$2050=$D216)*(القيود!$H$1531:$H$2050=U$10),القيود!$A$1531:$I$2050,""),3,0),"")</f>
        <v/>
      </c>
      <c r="W216" s="203" t="str">
        <f t="array" ref="W216">IFERROR(VLOOKUP($D216,IF((القيود!$A$1531:$A$2050=$D216)*(القيود!$H$1531:$H$2050=W$10),القيود!$A$1531:$I$2050,""),2,0),"")</f>
        <v/>
      </c>
      <c r="X216" s="203" t="str">
        <f t="array" ref="X216">IFERROR(VLOOKUP($D216,IF((القيود!$A$1531:$A$2050=$D216)*(القيود!$H$1531:$H$2050=W$10),القيود!$A$1531:$I$2050,""),3,0),"")</f>
        <v/>
      </c>
      <c r="Y216" s="203" t="str">
        <f t="array" ref="Y216">IFERROR(VLOOKUP($D216,IF((القيود!$A$1531:$A$2050=$D216)*(القيود!$H$1531:$H$2050=Y$10),القيود!$A$1531:$I$2050,""),2,0),"")</f>
        <v/>
      </c>
      <c r="Z216" s="203" t="str">
        <f t="array" ref="Z216">IFERROR(VLOOKUP($D216,IF((القيود!$A$1531:$A$2050=$D216)*(القيود!$H$1531:$H$2050=Y$10),القيود!$A$1531:$I$2050,""),3,0),"")</f>
        <v/>
      </c>
      <c r="AA216" s="203" t="str">
        <f t="array" ref="AA216">IFERROR(VLOOKUP($D216,IF((القيود!$A$1531:$A$2050=$D216)*(القيود!$H$1531:$H$2050=AA$10),القيود!$A$1531:$I$2050,""),2,0),"")</f>
        <v/>
      </c>
      <c r="AB216" s="203" t="str">
        <f t="array" ref="AB216">IFERROR(VLOOKUP($D216,IF((القيود!$A$1531:$A$2050=$D216)*(القيود!$H$1531:$H$2050=AA$10),القيود!$A$1531:$I$2050,""),3,0),"")</f>
        <v/>
      </c>
      <c r="AC216" s="203" t="str">
        <f t="array" ref="AC216">IFERROR(VLOOKUP($D216,IF((القيود!$A$1531:$A$2050=$D216)*(القيود!$H$1531:$H$2050=AC$10),القيود!$A$1531:$I$2050,""),2,0),"")</f>
        <v/>
      </c>
      <c r="AD216" s="203" t="str">
        <f t="array" ref="AD216">IFERROR(VLOOKUP($D216,IF((القيود!$A$1531:$A$2050=$D216)*(القيود!$H$1531:$H$2050=AC$10),القيود!$A$1531:$I$2050,""),3,0),"")</f>
        <v/>
      </c>
      <c r="AE216" s="203" t="str">
        <f t="array" ref="AE216">IFERROR(VLOOKUP($D216,IF((القيود!$A$1531:$A$2050=$D216)*(القيود!$H$1531:$H$2050=AE$10),القيود!$A$1531:$I$2050,""),2,0),"")</f>
        <v/>
      </c>
      <c r="AF216" s="203" t="str">
        <f t="array" ref="AF216">IFERROR(VLOOKUP($D216,IF((القيود!$A$1531:$A$2050=$D216)*(القيود!$H$1531:$H$2050=AE$10),القيود!$A$1531:$I$2050,""),3,0),"")</f>
        <v/>
      </c>
      <c r="AG216" s="203" t="str">
        <f t="array" ref="AG216">IFERROR(VLOOKUP($D216,IF((القيود!$A$1531:$A$2050=$D216)*(القيود!$H$1531:$H$2050=AG$10),القيود!$A$1531:$I$2050,""),2,0),"")</f>
        <v/>
      </c>
      <c r="AH216" s="203" t="str">
        <f t="array" ref="AH216">IFERROR(VLOOKUP($D216,IF((القيود!$A$1531:$A$2050=$D216)*(القيود!$H$1531:$H$2050=AG$10),القيود!$A$1531:$I$2050,""),3,0),"")</f>
        <v/>
      </c>
      <c r="AI216" s="203" t="str">
        <f t="array" ref="AI216">IFERROR(VLOOKUP($D216,IF((القيود!$A$1531:$A$2050=$D216)*(القيود!$H$1531:$H$2050=AI$10),القيود!$A$1531:$I$2050,""),2,0),"")</f>
        <v/>
      </c>
      <c r="AJ216" s="203" t="str">
        <f t="array" ref="AJ216">IFERROR(VLOOKUP($D216,IF((القيود!$A$1531:$A$2050=$D216)*(القيود!$H$1531:$H$2050=AI$10),القيود!$A$1531:$I$2050,""),3,0),"")</f>
        <v/>
      </c>
      <c r="AK216" s="203" t="str">
        <f t="array" ref="AK216">IFERROR(VLOOKUP($D216,IF((القيود!$A$1531:$A$2050=$D216)*(القيود!$H$1531:$H$2050=AK$10),القيود!$A$1531:$I$2050,""),2,0),"")</f>
        <v/>
      </c>
      <c r="AL216" s="203" t="str">
        <f t="array" ref="AL216">IFERROR(VLOOKUP($D216,IF((القيود!$A$1531:$A$2050=$D216)*(القيود!$H$1531:$H$2050=AK$10),القيود!$A$1531:$I$2050,""),3,0),"")</f>
        <v/>
      </c>
      <c r="AM216" s="203" t="str">
        <f t="array" ref="AM216">IFERROR(VLOOKUP($D216,IF((القيود!$A$1531:$A$2050=$D216)*(القيود!$H$1531:$H$2050=AM$10),القيود!$A$1531:$I$2050,""),2,0),"")</f>
        <v/>
      </c>
      <c r="AN216" s="203" t="str">
        <f t="array" ref="AN216">IFERROR(VLOOKUP($D216,IF((القيود!$A$1531:$A$2050=$D216)*(القيود!$H$1531:$H$2050=AM$10),القيود!$A$1531:$I$2050,""),3,0),"")</f>
        <v/>
      </c>
      <c r="AO216" s="203" t="str">
        <f t="array" ref="AO216">IFERROR(VLOOKUP($D216,IF((القيود!$A$1531:$A$2050=$D216)*(القيود!$H$1531:$H$2050=AO$10),القيود!$A$1531:$I$2050,""),2,0),"")</f>
        <v/>
      </c>
      <c r="AP216" s="203" t="str">
        <f t="array" ref="AP216">IFERROR(VLOOKUP($D216,IF((القيود!$A$1531:$A$2050=$D216)*(القيود!$H$1531:$H$2050=AO$10),القيود!$A$1531:$I$2050,""),3,0),"")</f>
        <v/>
      </c>
      <c r="AQ216" s="203" t="str">
        <f t="array" ref="AQ216">IFERROR(VLOOKUP($D216,IF((القيود!$A$1531:$A$2050=$D216)*(القيود!$H$1531:$H$2050=AQ$10),القيود!$A$1531:$I$2050,""),2,0),"")</f>
        <v/>
      </c>
      <c r="AR216" s="203" t="str">
        <f t="array" ref="AR216">IFERROR(VLOOKUP($D216,IF((القيود!$A$1531:$A$2050=$D216)*(القيود!$H$1531:$H$2050=AQ$10),القيود!$A$1531:$I$2050,""),3,0),"")</f>
        <v/>
      </c>
      <c r="AS216" s="203" t="str">
        <f t="array" ref="AS216">IFERROR(VLOOKUP($D216,IF((القيود!$A$1531:$A$2050=$D216)*(القيود!$H$1531:$H$2050=AS$10),القيود!$A$1531:$I$2050,""),2,0),"")</f>
        <v/>
      </c>
      <c r="AT216" s="203" t="str">
        <f t="array" ref="AT216">IFERROR(VLOOKUP($D216,IF((القيود!$A$1531:$A$2050=$D216)*(القيود!$H$1531:$H$2050=AS$10),القيود!$A$1531:$I$2050,""),3,0),"")</f>
        <v/>
      </c>
      <c r="AU216" s="203" t="str">
        <f t="array" ref="AU216">IFERROR(VLOOKUP($D216,IF((القيود!$A$1531:$A$2050=$D216)*(القيود!$H$1531:$H$2050=AU$10),القيود!$A$1531:$I$2050,""),2,0),"")</f>
        <v/>
      </c>
      <c r="AV216" s="203" t="str">
        <f t="array" ref="AV216">IFERROR(VLOOKUP($D216,IF((القيود!$A$1531:$A$2050=$D216)*(القيود!$H$1531:$H$2050=AU$10),القيود!$A$1531:$I$2050,""),3,0),"")</f>
        <v/>
      </c>
    </row>
    <row r="217" spans="1:48">
      <c r="A217" s="70">
        <f t="shared" si="80"/>
        <v>1</v>
      </c>
      <c r="B217" s="70" t="str">
        <f t="shared" si="81"/>
        <v/>
      </c>
      <c r="C217" s="70" t="str">
        <f t="shared" si="82"/>
        <v/>
      </c>
      <c r="D217" s="77">
        <v>205</v>
      </c>
      <c r="E217" s="80"/>
      <c r="F217" s="83"/>
      <c r="G217" s="73"/>
      <c r="H217" s="103">
        <f t="shared" si="83"/>
        <v>0</v>
      </c>
      <c r="I217" s="103">
        <f t="shared" si="84"/>
        <v>0</v>
      </c>
      <c r="J217" s="104">
        <f t="shared" si="85"/>
        <v>0</v>
      </c>
      <c r="K217" s="203" t="str">
        <f t="array" ref="K217">IFERROR(VLOOKUP($D217,IF((القيود!$A$1531:$A$2050=$D217)*(القيود!$H$1531:$H$2050=K$10),القيود!$A$1531:$I$2050,""),2,0),"")</f>
        <v/>
      </c>
      <c r="L217" s="203" t="str">
        <f t="array" ref="L217">IFERROR(VLOOKUP($D217,IF((القيود!$A$1531:$A$2050=$D217)*(القيود!$H$1531:$H$2050=K$10),القيود!$A$1531:$I$2050,""),3,0),"")</f>
        <v/>
      </c>
      <c r="M217" s="203" t="str">
        <f t="array" ref="M217">IFERROR(VLOOKUP($D217,IF((القيود!$A$1531:$A$2050=$D217)*(القيود!$H$1531:$H$2050=M$10),القيود!$A$1531:$I$2050,""),2,0),"")</f>
        <v/>
      </c>
      <c r="N217" s="203" t="str">
        <f t="array" ref="N217">IFERROR(VLOOKUP($D217,IF((القيود!$A$1531:$A$2050=$D217)*(القيود!$H$1531:$H$2050=M$10),القيود!$A$1531:$I$2050,""),3,0),"")</f>
        <v/>
      </c>
      <c r="O217" s="203" t="str">
        <f t="array" ref="O217">IFERROR(VLOOKUP($D217,IF((القيود!$A$1531:$A$2050=$D217)*(القيود!$H$1531:$H$2050=O$10),القيود!$A$1531:$I$2050,""),2,0),"")</f>
        <v/>
      </c>
      <c r="P217" s="203" t="str">
        <f t="array" ref="P217">IFERROR(VLOOKUP($D217,IF((القيود!$A$1531:$A$2050=$D217)*(القيود!$H$1531:$H$2050=O$10),القيود!$A$1531:$I$2050,""),3,0),"")</f>
        <v/>
      </c>
      <c r="Q217" s="203" t="str">
        <f t="array" ref="Q217">IFERROR(VLOOKUP($D217,IF((القيود!$A$1531:$A$2050=$D217)*(القيود!$H$1531:$H$2050=Q$10),القيود!$A$1531:$I$2050,""),2,0),"")</f>
        <v/>
      </c>
      <c r="R217" s="203" t="str">
        <f t="array" ref="R217">IFERROR(VLOOKUP($D217,IF((القيود!$A$1531:$A$2050=$D217)*(القيود!$H$1531:$H$2050=Q$10),القيود!$A$1531:$I$2050,""),3,0),"")</f>
        <v/>
      </c>
      <c r="S217" s="203" t="str">
        <f t="array" ref="S217">IFERROR(VLOOKUP($D217,IF((القيود!$A$1531:$A$2050=$D217)*(القيود!$H$1531:$H$2050=S$10),القيود!$A$1531:$I$2050,""),2,0),"")</f>
        <v/>
      </c>
      <c r="T217" s="203" t="str">
        <f t="array" ref="T217">IFERROR(VLOOKUP($D217,IF((القيود!$A$1531:$A$2050=$D217)*(القيود!$H$1531:$H$2050=S$10),القيود!$A$1531:$I$2050,""),3,0),"")</f>
        <v/>
      </c>
      <c r="U217" s="203" t="str">
        <f t="array" ref="U217">IFERROR(VLOOKUP($D217,IF((القيود!$A$1531:$A$2050=$D217)*(القيود!$H$1531:$H$2050=U$10),القيود!$A$1531:$I$2050,""),2,0),"")</f>
        <v/>
      </c>
      <c r="V217" s="203" t="str">
        <f t="array" ref="V217">IFERROR(VLOOKUP($D217,IF((القيود!$A$1531:$A$2050=$D217)*(القيود!$H$1531:$H$2050=U$10),القيود!$A$1531:$I$2050,""),3,0),"")</f>
        <v/>
      </c>
      <c r="W217" s="203" t="str">
        <f t="array" ref="W217">IFERROR(VLOOKUP($D217,IF((القيود!$A$1531:$A$2050=$D217)*(القيود!$H$1531:$H$2050=W$10),القيود!$A$1531:$I$2050,""),2,0),"")</f>
        <v/>
      </c>
      <c r="X217" s="203" t="str">
        <f t="array" ref="X217">IFERROR(VLOOKUP($D217,IF((القيود!$A$1531:$A$2050=$D217)*(القيود!$H$1531:$H$2050=W$10),القيود!$A$1531:$I$2050,""),3,0),"")</f>
        <v/>
      </c>
      <c r="Y217" s="203" t="str">
        <f t="array" ref="Y217">IFERROR(VLOOKUP($D217,IF((القيود!$A$1531:$A$2050=$D217)*(القيود!$H$1531:$H$2050=Y$10),القيود!$A$1531:$I$2050,""),2,0),"")</f>
        <v/>
      </c>
      <c r="Z217" s="203" t="str">
        <f t="array" ref="Z217">IFERROR(VLOOKUP($D217,IF((القيود!$A$1531:$A$2050=$D217)*(القيود!$H$1531:$H$2050=Y$10),القيود!$A$1531:$I$2050,""),3,0),"")</f>
        <v/>
      </c>
      <c r="AA217" s="203" t="str">
        <f t="array" ref="AA217">IFERROR(VLOOKUP($D217,IF((القيود!$A$1531:$A$2050=$D217)*(القيود!$H$1531:$H$2050=AA$10),القيود!$A$1531:$I$2050,""),2,0),"")</f>
        <v/>
      </c>
      <c r="AB217" s="203" t="str">
        <f t="array" ref="AB217">IFERROR(VLOOKUP($D217,IF((القيود!$A$1531:$A$2050=$D217)*(القيود!$H$1531:$H$2050=AA$10),القيود!$A$1531:$I$2050,""),3,0),"")</f>
        <v/>
      </c>
      <c r="AC217" s="203" t="str">
        <f t="array" ref="AC217">IFERROR(VLOOKUP($D217,IF((القيود!$A$1531:$A$2050=$D217)*(القيود!$H$1531:$H$2050=AC$10),القيود!$A$1531:$I$2050,""),2,0),"")</f>
        <v/>
      </c>
      <c r="AD217" s="203" t="str">
        <f t="array" ref="AD217">IFERROR(VLOOKUP($D217,IF((القيود!$A$1531:$A$2050=$D217)*(القيود!$H$1531:$H$2050=AC$10),القيود!$A$1531:$I$2050,""),3,0),"")</f>
        <v/>
      </c>
      <c r="AE217" s="203" t="str">
        <f t="array" ref="AE217">IFERROR(VLOOKUP($D217,IF((القيود!$A$1531:$A$2050=$D217)*(القيود!$H$1531:$H$2050=AE$10),القيود!$A$1531:$I$2050,""),2,0),"")</f>
        <v/>
      </c>
      <c r="AF217" s="203" t="str">
        <f t="array" ref="AF217">IFERROR(VLOOKUP($D217,IF((القيود!$A$1531:$A$2050=$D217)*(القيود!$H$1531:$H$2050=AE$10),القيود!$A$1531:$I$2050,""),3,0),"")</f>
        <v/>
      </c>
      <c r="AG217" s="203" t="str">
        <f t="array" ref="AG217">IFERROR(VLOOKUP($D217,IF((القيود!$A$1531:$A$2050=$D217)*(القيود!$H$1531:$H$2050=AG$10),القيود!$A$1531:$I$2050,""),2,0),"")</f>
        <v/>
      </c>
      <c r="AH217" s="203" t="str">
        <f t="array" ref="AH217">IFERROR(VLOOKUP($D217,IF((القيود!$A$1531:$A$2050=$D217)*(القيود!$H$1531:$H$2050=AG$10),القيود!$A$1531:$I$2050,""),3,0),"")</f>
        <v/>
      </c>
      <c r="AI217" s="203" t="str">
        <f t="array" ref="AI217">IFERROR(VLOOKUP($D217,IF((القيود!$A$1531:$A$2050=$D217)*(القيود!$H$1531:$H$2050=AI$10),القيود!$A$1531:$I$2050,""),2,0),"")</f>
        <v/>
      </c>
      <c r="AJ217" s="203" t="str">
        <f t="array" ref="AJ217">IFERROR(VLOOKUP($D217,IF((القيود!$A$1531:$A$2050=$D217)*(القيود!$H$1531:$H$2050=AI$10),القيود!$A$1531:$I$2050,""),3,0),"")</f>
        <v/>
      </c>
      <c r="AK217" s="203" t="str">
        <f t="array" ref="AK217">IFERROR(VLOOKUP($D217,IF((القيود!$A$1531:$A$2050=$D217)*(القيود!$H$1531:$H$2050=AK$10),القيود!$A$1531:$I$2050,""),2,0),"")</f>
        <v/>
      </c>
      <c r="AL217" s="203" t="str">
        <f t="array" ref="AL217">IFERROR(VLOOKUP($D217,IF((القيود!$A$1531:$A$2050=$D217)*(القيود!$H$1531:$H$2050=AK$10),القيود!$A$1531:$I$2050,""),3,0),"")</f>
        <v/>
      </c>
      <c r="AM217" s="203" t="str">
        <f t="array" ref="AM217">IFERROR(VLOOKUP($D217,IF((القيود!$A$1531:$A$2050=$D217)*(القيود!$H$1531:$H$2050=AM$10),القيود!$A$1531:$I$2050,""),2,0),"")</f>
        <v/>
      </c>
      <c r="AN217" s="203" t="str">
        <f t="array" ref="AN217">IFERROR(VLOOKUP($D217,IF((القيود!$A$1531:$A$2050=$D217)*(القيود!$H$1531:$H$2050=AM$10),القيود!$A$1531:$I$2050,""),3,0),"")</f>
        <v/>
      </c>
      <c r="AO217" s="203" t="str">
        <f t="array" ref="AO217">IFERROR(VLOOKUP($D217,IF((القيود!$A$1531:$A$2050=$D217)*(القيود!$H$1531:$H$2050=AO$10),القيود!$A$1531:$I$2050,""),2,0),"")</f>
        <v/>
      </c>
      <c r="AP217" s="203" t="str">
        <f t="array" ref="AP217">IFERROR(VLOOKUP($D217,IF((القيود!$A$1531:$A$2050=$D217)*(القيود!$H$1531:$H$2050=AO$10),القيود!$A$1531:$I$2050,""),3,0),"")</f>
        <v/>
      </c>
      <c r="AQ217" s="203" t="str">
        <f t="array" ref="AQ217">IFERROR(VLOOKUP($D217,IF((القيود!$A$1531:$A$2050=$D217)*(القيود!$H$1531:$H$2050=AQ$10),القيود!$A$1531:$I$2050,""),2,0),"")</f>
        <v/>
      </c>
      <c r="AR217" s="203" t="str">
        <f t="array" ref="AR217">IFERROR(VLOOKUP($D217,IF((القيود!$A$1531:$A$2050=$D217)*(القيود!$H$1531:$H$2050=AQ$10),القيود!$A$1531:$I$2050,""),3,0),"")</f>
        <v/>
      </c>
      <c r="AS217" s="203" t="str">
        <f t="array" ref="AS217">IFERROR(VLOOKUP($D217,IF((القيود!$A$1531:$A$2050=$D217)*(القيود!$H$1531:$H$2050=AS$10),القيود!$A$1531:$I$2050,""),2,0),"")</f>
        <v/>
      </c>
      <c r="AT217" s="203" t="str">
        <f t="array" ref="AT217">IFERROR(VLOOKUP($D217,IF((القيود!$A$1531:$A$2050=$D217)*(القيود!$H$1531:$H$2050=AS$10),القيود!$A$1531:$I$2050,""),3,0),"")</f>
        <v/>
      </c>
      <c r="AU217" s="203" t="str">
        <f t="array" ref="AU217">IFERROR(VLOOKUP($D217,IF((القيود!$A$1531:$A$2050=$D217)*(القيود!$H$1531:$H$2050=AU$10),القيود!$A$1531:$I$2050,""),2,0),"")</f>
        <v/>
      </c>
      <c r="AV217" s="203" t="str">
        <f t="array" ref="AV217">IFERROR(VLOOKUP($D217,IF((القيود!$A$1531:$A$2050=$D217)*(القيود!$H$1531:$H$2050=AU$10),القيود!$A$1531:$I$2050,""),3,0),"")</f>
        <v/>
      </c>
    </row>
    <row r="218" spans="1:48">
      <c r="A218" s="70">
        <f t="shared" si="80"/>
        <v>1</v>
      </c>
      <c r="B218" s="70" t="str">
        <f t="shared" si="81"/>
        <v/>
      </c>
      <c r="C218" s="70" t="str">
        <f t="shared" si="82"/>
        <v/>
      </c>
      <c r="D218" s="77">
        <v>206</v>
      </c>
      <c r="E218" s="71"/>
      <c r="F218" s="83"/>
      <c r="G218" s="73"/>
      <c r="H218" s="103">
        <f t="shared" si="83"/>
        <v>0</v>
      </c>
      <c r="I218" s="103">
        <f t="shared" si="84"/>
        <v>0</v>
      </c>
      <c r="J218" s="104">
        <f t="shared" si="85"/>
        <v>0</v>
      </c>
      <c r="K218" s="203" t="str">
        <f t="array" ref="K218">IFERROR(VLOOKUP($D218,IF((القيود!$A$1531:$A$2050=$D218)*(القيود!$H$1531:$H$2050=K$10),القيود!$A$1531:$I$2050,""),2,0),"")</f>
        <v/>
      </c>
      <c r="L218" s="203" t="str">
        <f t="array" ref="L218">IFERROR(VLOOKUP($D218,IF((القيود!$A$1531:$A$2050=$D218)*(القيود!$H$1531:$H$2050=K$10),القيود!$A$1531:$I$2050,""),3,0),"")</f>
        <v/>
      </c>
      <c r="M218" s="203" t="str">
        <f t="array" ref="M218">IFERROR(VLOOKUP($D218,IF((القيود!$A$1531:$A$2050=$D218)*(القيود!$H$1531:$H$2050=M$10),القيود!$A$1531:$I$2050,""),2,0),"")</f>
        <v/>
      </c>
      <c r="N218" s="203" t="str">
        <f t="array" ref="N218">IFERROR(VLOOKUP($D218,IF((القيود!$A$1531:$A$2050=$D218)*(القيود!$H$1531:$H$2050=M$10),القيود!$A$1531:$I$2050,""),3,0),"")</f>
        <v/>
      </c>
      <c r="O218" s="203" t="str">
        <f t="array" ref="O218">IFERROR(VLOOKUP($D218,IF((القيود!$A$1531:$A$2050=$D218)*(القيود!$H$1531:$H$2050=O$10),القيود!$A$1531:$I$2050,""),2,0),"")</f>
        <v/>
      </c>
      <c r="P218" s="203" t="str">
        <f t="array" ref="P218">IFERROR(VLOOKUP($D218,IF((القيود!$A$1531:$A$2050=$D218)*(القيود!$H$1531:$H$2050=O$10),القيود!$A$1531:$I$2050,""),3,0),"")</f>
        <v/>
      </c>
      <c r="Q218" s="203" t="str">
        <f t="array" ref="Q218">IFERROR(VLOOKUP($D218,IF((القيود!$A$1531:$A$2050=$D218)*(القيود!$H$1531:$H$2050=Q$10),القيود!$A$1531:$I$2050,""),2,0),"")</f>
        <v/>
      </c>
      <c r="R218" s="203" t="str">
        <f t="array" ref="R218">IFERROR(VLOOKUP($D218,IF((القيود!$A$1531:$A$2050=$D218)*(القيود!$H$1531:$H$2050=Q$10),القيود!$A$1531:$I$2050,""),3,0),"")</f>
        <v/>
      </c>
      <c r="S218" s="203" t="str">
        <f t="array" ref="S218">IFERROR(VLOOKUP($D218,IF((القيود!$A$1531:$A$2050=$D218)*(القيود!$H$1531:$H$2050=S$10),القيود!$A$1531:$I$2050,""),2,0),"")</f>
        <v/>
      </c>
      <c r="T218" s="203" t="str">
        <f t="array" ref="T218">IFERROR(VLOOKUP($D218,IF((القيود!$A$1531:$A$2050=$D218)*(القيود!$H$1531:$H$2050=S$10),القيود!$A$1531:$I$2050,""),3,0),"")</f>
        <v/>
      </c>
      <c r="U218" s="203" t="str">
        <f t="array" ref="U218">IFERROR(VLOOKUP($D218,IF((القيود!$A$1531:$A$2050=$D218)*(القيود!$H$1531:$H$2050=U$10),القيود!$A$1531:$I$2050,""),2,0),"")</f>
        <v/>
      </c>
      <c r="V218" s="203" t="str">
        <f t="array" ref="V218">IFERROR(VLOOKUP($D218,IF((القيود!$A$1531:$A$2050=$D218)*(القيود!$H$1531:$H$2050=U$10),القيود!$A$1531:$I$2050,""),3,0),"")</f>
        <v/>
      </c>
      <c r="W218" s="203" t="str">
        <f t="array" ref="W218">IFERROR(VLOOKUP($D218,IF((القيود!$A$1531:$A$2050=$D218)*(القيود!$H$1531:$H$2050=W$10),القيود!$A$1531:$I$2050,""),2,0),"")</f>
        <v/>
      </c>
      <c r="X218" s="203" t="str">
        <f t="array" ref="X218">IFERROR(VLOOKUP($D218,IF((القيود!$A$1531:$A$2050=$D218)*(القيود!$H$1531:$H$2050=W$10),القيود!$A$1531:$I$2050,""),3,0),"")</f>
        <v/>
      </c>
      <c r="Y218" s="203" t="str">
        <f t="array" ref="Y218">IFERROR(VLOOKUP($D218,IF((القيود!$A$1531:$A$2050=$D218)*(القيود!$H$1531:$H$2050=Y$10),القيود!$A$1531:$I$2050,""),2,0),"")</f>
        <v/>
      </c>
      <c r="Z218" s="203" t="str">
        <f t="array" ref="Z218">IFERROR(VLOOKUP($D218,IF((القيود!$A$1531:$A$2050=$D218)*(القيود!$H$1531:$H$2050=Y$10),القيود!$A$1531:$I$2050,""),3,0),"")</f>
        <v/>
      </c>
      <c r="AA218" s="203" t="str">
        <f t="array" ref="AA218">IFERROR(VLOOKUP($D218,IF((القيود!$A$1531:$A$2050=$D218)*(القيود!$H$1531:$H$2050=AA$10),القيود!$A$1531:$I$2050,""),2,0),"")</f>
        <v/>
      </c>
      <c r="AB218" s="203" t="str">
        <f t="array" ref="AB218">IFERROR(VLOOKUP($D218,IF((القيود!$A$1531:$A$2050=$D218)*(القيود!$H$1531:$H$2050=AA$10),القيود!$A$1531:$I$2050,""),3,0),"")</f>
        <v/>
      </c>
      <c r="AC218" s="203" t="str">
        <f t="array" ref="AC218">IFERROR(VLOOKUP($D218,IF((القيود!$A$1531:$A$2050=$D218)*(القيود!$H$1531:$H$2050=AC$10),القيود!$A$1531:$I$2050,""),2,0),"")</f>
        <v/>
      </c>
      <c r="AD218" s="203" t="str">
        <f t="array" ref="AD218">IFERROR(VLOOKUP($D218,IF((القيود!$A$1531:$A$2050=$D218)*(القيود!$H$1531:$H$2050=AC$10),القيود!$A$1531:$I$2050,""),3,0),"")</f>
        <v/>
      </c>
      <c r="AE218" s="203" t="str">
        <f t="array" ref="AE218">IFERROR(VLOOKUP($D218,IF((القيود!$A$1531:$A$2050=$D218)*(القيود!$H$1531:$H$2050=AE$10),القيود!$A$1531:$I$2050,""),2,0),"")</f>
        <v/>
      </c>
      <c r="AF218" s="203" t="str">
        <f t="array" ref="AF218">IFERROR(VLOOKUP($D218,IF((القيود!$A$1531:$A$2050=$D218)*(القيود!$H$1531:$H$2050=AE$10),القيود!$A$1531:$I$2050,""),3,0),"")</f>
        <v/>
      </c>
      <c r="AG218" s="203" t="str">
        <f t="array" ref="AG218">IFERROR(VLOOKUP($D218,IF((القيود!$A$1531:$A$2050=$D218)*(القيود!$H$1531:$H$2050=AG$10),القيود!$A$1531:$I$2050,""),2,0),"")</f>
        <v/>
      </c>
      <c r="AH218" s="203" t="str">
        <f t="array" ref="AH218">IFERROR(VLOOKUP($D218,IF((القيود!$A$1531:$A$2050=$D218)*(القيود!$H$1531:$H$2050=AG$10),القيود!$A$1531:$I$2050,""),3,0),"")</f>
        <v/>
      </c>
      <c r="AI218" s="203" t="str">
        <f t="array" ref="AI218">IFERROR(VLOOKUP($D218,IF((القيود!$A$1531:$A$2050=$D218)*(القيود!$H$1531:$H$2050=AI$10),القيود!$A$1531:$I$2050,""),2,0),"")</f>
        <v/>
      </c>
      <c r="AJ218" s="203" t="str">
        <f t="array" ref="AJ218">IFERROR(VLOOKUP($D218,IF((القيود!$A$1531:$A$2050=$D218)*(القيود!$H$1531:$H$2050=AI$10),القيود!$A$1531:$I$2050,""),3,0),"")</f>
        <v/>
      </c>
      <c r="AK218" s="203" t="str">
        <f t="array" ref="AK218">IFERROR(VLOOKUP($D218,IF((القيود!$A$1531:$A$2050=$D218)*(القيود!$H$1531:$H$2050=AK$10),القيود!$A$1531:$I$2050,""),2,0),"")</f>
        <v/>
      </c>
      <c r="AL218" s="203" t="str">
        <f t="array" ref="AL218">IFERROR(VLOOKUP($D218,IF((القيود!$A$1531:$A$2050=$D218)*(القيود!$H$1531:$H$2050=AK$10),القيود!$A$1531:$I$2050,""),3,0),"")</f>
        <v/>
      </c>
      <c r="AM218" s="203" t="str">
        <f t="array" ref="AM218">IFERROR(VLOOKUP($D218,IF((القيود!$A$1531:$A$2050=$D218)*(القيود!$H$1531:$H$2050=AM$10),القيود!$A$1531:$I$2050,""),2,0),"")</f>
        <v/>
      </c>
      <c r="AN218" s="203" t="str">
        <f t="array" ref="AN218">IFERROR(VLOOKUP($D218,IF((القيود!$A$1531:$A$2050=$D218)*(القيود!$H$1531:$H$2050=AM$10),القيود!$A$1531:$I$2050,""),3,0),"")</f>
        <v/>
      </c>
      <c r="AO218" s="203" t="str">
        <f t="array" ref="AO218">IFERROR(VLOOKUP($D218,IF((القيود!$A$1531:$A$2050=$D218)*(القيود!$H$1531:$H$2050=AO$10),القيود!$A$1531:$I$2050,""),2,0),"")</f>
        <v/>
      </c>
      <c r="AP218" s="203" t="str">
        <f t="array" ref="AP218">IFERROR(VLOOKUP($D218,IF((القيود!$A$1531:$A$2050=$D218)*(القيود!$H$1531:$H$2050=AO$10),القيود!$A$1531:$I$2050,""),3,0),"")</f>
        <v/>
      </c>
      <c r="AQ218" s="203" t="str">
        <f t="array" ref="AQ218">IFERROR(VLOOKUP($D218,IF((القيود!$A$1531:$A$2050=$D218)*(القيود!$H$1531:$H$2050=AQ$10),القيود!$A$1531:$I$2050,""),2,0),"")</f>
        <v/>
      </c>
      <c r="AR218" s="203" t="str">
        <f t="array" ref="AR218">IFERROR(VLOOKUP($D218,IF((القيود!$A$1531:$A$2050=$D218)*(القيود!$H$1531:$H$2050=AQ$10),القيود!$A$1531:$I$2050,""),3,0),"")</f>
        <v/>
      </c>
      <c r="AS218" s="203" t="str">
        <f t="array" ref="AS218">IFERROR(VLOOKUP($D218,IF((القيود!$A$1531:$A$2050=$D218)*(القيود!$H$1531:$H$2050=AS$10),القيود!$A$1531:$I$2050,""),2,0),"")</f>
        <v/>
      </c>
      <c r="AT218" s="203" t="str">
        <f t="array" ref="AT218">IFERROR(VLOOKUP($D218,IF((القيود!$A$1531:$A$2050=$D218)*(القيود!$H$1531:$H$2050=AS$10),القيود!$A$1531:$I$2050,""),3,0),"")</f>
        <v/>
      </c>
      <c r="AU218" s="203" t="str">
        <f t="array" ref="AU218">IFERROR(VLOOKUP($D218,IF((القيود!$A$1531:$A$2050=$D218)*(القيود!$H$1531:$H$2050=AU$10),القيود!$A$1531:$I$2050,""),2,0),"")</f>
        <v/>
      </c>
      <c r="AV218" s="203" t="str">
        <f t="array" ref="AV218">IFERROR(VLOOKUP($D218,IF((القيود!$A$1531:$A$2050=$D218)*(القيود!$H$1531:$H$2050=AU$10),القيود!$A$1531:$I$2050,""),3,0),"")</f>
        <v/>
      </c>
    </row>
    <row r="219" spans="1:48">
      <c r="A219" s="70">
        <f t="shared" si="80"/>
        <v>1</v>
      </c>
      <c r="B219" s="70" t="str">
        <f t="shared" si="81"/>
        <v/>
      </c>
      <c r="C219" s="70" t="str">
        <f t="shared" si="82"/>
        <v/>
      </c>
      <c r="D219" s="77">
        <v>207</v>
      </c>
      <c r="E219" s="80"/>
      <c r="F219" s="81"/>
      <c r="G219" s="82"/>
      <c r="H219" s="103">
        <f t="shared" si="83"/>
        <v>0</v>
      </c>
      <c r="I219" s="103">
        <f t="shared" si="84"/>
        <v>0</v>
      </c>
      <c r="J219" s="104">
        <f t="shared" si="85"/>
        <v>0</v>
      </c>
      <c r="K219" s="203" t="str">
        <f t="array" ref="K219">IFERROR(VLOOKUP($D219,IF((القيود!$A$1531:$A$2050=$D219)*(القيود!$H$1531:$H$2050=K$10),القيود!$A$1531:$I$2050,""),2,0),"")</f>
        <v/>
      </c>
      <c r="L219" s="203" t="str">
        <f t="array" ref="L219">IFERROR(VLOOKUP($D219,IF((القيود!$A$1531:$A$2050=$D219)*(القيود!$H$1531:$H$2050=K$10),القيود!$A$1531:$I$2050,""),3,0),"")</f>
        <v/>
      </c>
      <c r="M219" s="203" t="str">
        <f t="array" ref="M219">IFERROR(VLOOKUP($D219,IF((القيود!$A$1531:$A$2050=$D219)*(القيود!$H$1531:$H$2050=M$10),القيود!$A$1531:$I$2050,""),2,0),"")</f>
        <v/>
      </c>
      <c r="N219" s="203" t="str">
        <f t="array" ref="N219">IFERROR(VLOOKUP($D219,IF((القيود!$A$1531:$A$2050=$D219)*(القيود!$H$1531:$H$2050=M$10),القيود!$A$1531:$I$2050,""),3,0),"")</f>
        <v/>
      </c>
      <c r="O219" s="203" t="str">
        <f t="array" ref="O219">IFERROR(VLOOKUP($D219,IF((القيود!$A$1531:$A$2050=$D219)*(القيود!$H$1531:$H$2050=O$10),القيود!$A$1531:$I$2050,""),2,0),"")</f>
        <v/>
      </c>
      <c r="P219" s="203" t="str">
        <f t="array" ref="P219">IFERROR(VLOOKUP($D219,IF((القيود!$A$1531:$A$2050=$D219)*(القيود!$H$1531:$H$2050=O$10),القيود!$A$1531:$I$2050,""),3,0),"")</f>
        <v/>
      </c>
      <c r="Q219" s="203" t="str">
        <f t="array" ref="Q219">IFERROR(VLOOKUP($D219,IF((القيود!$A$1531:$A$2050=$D219)*(القيود!$H$1531:$H$2050=Q$10),القيود!$A$1531:$I$2050,""),2,0),"")</f>
        <v/>
      </c>
      <c r="R219" s="203" t="str">
        <f t="array" ref="R219">IFERROR(VLOOKUP($D219,IF((القيود!$A$1531:$A$2050=$D219)*(القيود!$H$1531:$H$2050=Q$10),القيود!$A$1531:$I$2050,""),3,0),"")</f>
        <v/>
      </c>
      <c r="S219" s="203" t="str">
        <f t="array" ref="S219">IFERROR(VLOOKUP($D219,IF((القيود!$A$1531:$A$2050=$D219)*(القيود!$H$1531:$H$2050=S$10),القيود!$A$1531:$I$2050,""),2,0),"")</f>
        <v/>
      </c>
      <c r="T219" s="203" t="str">
        <f t="array" ref="T219">IFERROR(VLOOKUP($D219,IF((القيود!$A$1531:$A$2050=$D219)*(القيود!$H$1531:$H$2050=S$10),القيود!$A$1531:$I$2050,""),3,0),"")</f>
        <v/>
      </c>
      <c r="U219" s="203" t="str">
        <f t="array" ref="U219">IFERROR(VLOOKUP($D219,IF((القيود!$A$1531:$A$2050=$D219)*(القيود!$H$1531:$H$2050=U$10),القيود!$A$1531:$I$2050,""),2,0),"")</f>
        <v/>
      </c>
      <c r="V219" s="203" t="str">
        <f t="array" ref="V219">IFERROR(VLOOKUP($D219,IF((القيود!$A$1531:$A$2050=$D219)*(القيود!$H$1531:$H$2050=U$10),القيود!$A$1531:$I$2050,""),3,0),"")</f>
        <v/>
      </c>
      <c r="W219" s="203" t="str">
        <f t="array" ref="W219">IFERROR(VLOOKUP($D219,IF((القيود!$A$1531:$A$2050=$D219)*(القيود!$H$1531:$H$2050=W$10),القيود!$A$1531:$I$2050,""),2,0),"")</f>
        <v/>
      </c>
      <c r="X219" s="203" t="str">
        <f t="array" ref="X219">IFERROR(VLOOKUP($D219,IF((القيود!$A$1531:$A$2050=$D219)*(القيود!$H$1531:$H$2050=W$10),القيود!$A$1531:$I$2050,""),3,0),"")</f>
        <v/>
      </c>
      <c r="Y219" s="203" t="str">
        <f t="array" ref="Y219">IFERROR(VLOOKUP($D219,IF((القيود!$A$1531:$A$2050=$D219)*(القيود!$H$1531:$H$2050=Y$10),القيود!$A$1531:$I$2050,""),2,0),"")</f>
        <v/>
      </c>
      <c r="Z219" s="203" t="str">
        <f t="array" ref="Z219">IFERROR(VLOOKUP($D219,IF((القيود!$A$1531:$A$2050=$D219)*(القيود!$H$1531:$H$2050=Y$10),القيود!$A$1531:$I$2050,""),3,0),"")</f>
        <v/>
      </c>
      <c r="AA219" s="203" t="str">
        <f t="array" ref="AA219">IFERROR(VLOOKUP($D219,IF((القيود!$A$1531:$A$2050=$D219)*(القيود!$H$1531:$H$2050=AA$10),القيود!$A$1531:$I$2050,""),2,0),"")</f>
        <v/>
      </c>
      <c r="AB219" s="203" t="str">
        <f t="array" ref="AB219">IFERROR(VLOOKUP($D219,IF((القيود!$A$1531:$A$2050=$D219)*(القيود!$H$1531:$H$2050=AA$10),القيود!$A$1531:$I$2050,""),3,0),"")</f>
        <v/>
      </c>
      <c r="AC219" s="203" t="str">
        <f t="array" ref="AC219">IFERROR(VLOOKUP($D219,IF((القيود!$A$1531:$A$2050=$D219)*(القيود!$H$1531:$H$2050=AC$10),القيود!$A$1531:$I$2050,""),2,0),"")</f>
        <v/>
      </c>
      <c r="AD219" s="203" t="str">
        <f t="array" ref="AD219">IFERROR(VLOOKUP($D219,IF((القيود!$A$1531:$A$2050=$D219)*(القيود!$H$1531:$H$2050=AC$10),القيود!$A$1531:$I$2050,""),3,0),"")</f>
        <v/>
      </c>
      <c r="AE219" s="203" t="str">
        <f t="array" ref="AE219">IFERROR(VLOOKUP($D219,IF((القيود!$A$1531:$A$2050=$D219)*(القيود!$H$1531:$H$2050=AE$10),القيود!$A$1531:$I$2050,""),2,0),"")</f>
        <v/>
      </c>
      <c r="AF219" s="203" t="str">
        <f t="array" ref="AF219">IFERROR(VLOOKUP($D219,IF((القيود!$A$1531:$A$2050=$D219)*(القيود!$H$1531:$H$2050=AE$10),القيود!$A$1531:$I$2050,""),3,0),"")</f>
        <v/>
      </c>
      <c r="AG219" s="203" t="str">
        <f t="array" ref="AG219">IFERROR(VLOOKUP($D219,IF((القيود!$A$1531:$A$2050=$D219)*(القيود!$H$1531:$H$2050=AG$10),القيود!$A$1531:$I$2050,""),2,0),"")</f>
        <v/>
      </c>
      <c r="AH219" s="203" t="str">
        <f t="array" ref="AH219">IFERROR(VLOOKUP($D219,IF((القيود!$A$1531:$A$2050=$D219)*(القيود!$H$1531:$H$2050=AG$10),القيود!$A$1531:$I$2050,""),3,0),"")</f>
        <v/>
      </c>
      <c r="AI219" s="203" t="str">
        <f t="array" ref="AI219">IFERROR(VLOOKUP($D219,IF((القيود!$A$1531:$A$2050=$D219)*(القيود!$H$1531:$H$2050=AI$10),القيود!$A$1531:$I$2050,""),2,0),"")</f>
        <v/>
      </c>
      <c r="AJ219" s="203" t="str">
        <f t="array" ref="AJ219">IFERROR(VLOOKUP($D219,IF((القيود!$A$1531:$A$2050=$D219)*(القيود!$H$1531:$H$2050=AI$10),القيود!$A$1531:$I$2050,""),3,0),"")</f>
        <v/>
      </c>
      <c r="AK219" s="203" t="str">
        <f t="array" ref="AK219">IFERROR(VLOOKUP($D219,IF((القيود!$A$1531:$A$2050=$D219)*(القيود!$H$1531:$H$2050=AK$10),القيود!$A$1531:$I$2050,""),2,0),"")</f>
        <v/>
      </c>
      <c r="AL219" s="203" t="str">
        <f t="array" ref="AL219">IFERROR(VLOOKUP($D219,IF((القيود!$A$1531:$A$2050=$D219)*(القيود!$H$1531:$H$2050=AK$10),القيود!$A$1531:$I$2050,""),3,0),"")</f>
        <v/>
      </c>
      <c r="AM219" s="203" t="str">
        <f t="array" ref="AM219">IFERROR(VLOOKUP($D219,IF((القيود!$A$1531:$A$2050=$D219)*(القيود!$H$1531:$H$2050=AM$10),القيود!$A$1531:$I$2050,""),2,0),"")</f>
        <v/>
      </c>
      <c r="AN219" s="203" t="str">
        <f t="array" ref="AN219">IFERROR(VLOOKUP($D219,IF((القيود!$A$1531:$A$2050=$D219)*(القيود!$H$1531:$H$2050=AM$10),القيود!$A$1531:$I$2050,""),3,0),"")</f>
        <v/>
      </c>
      <c r="AO219" s="203" t="str">
        <f t="array" ref="AO219">IFERROR(VLOOKUP($D219,IF((القيود!$A$1531:$A$2050=$D219)*(القيود!$H$1531:$H$2050=AO$10),القيود!$A$1531:$I$2050,""),2,0),"")</f>
        <v/>
      </c>
      <c r="AP219" s="203" t="str">
        <f t="array" ref="AP219">IFERROR(VLOOKUP($D219,IF((القيود!$A$1531:$A$2050=$D219)*(القيود!$H$1531:$H$2050=AO$10),القيود!$A$1531:$I$2050,""),3,0),"")</f>
        <v/>
      </c>
      <c r="AQ219" s="203" t="str">
        <f t="array" ref="AQ219">IFERROR(VLOOKUP($D219,IF((القيود!$A$1531:$A$2050=$D219)*(القيود!$H$1531:$H$2050=AQ$10),القيود!$A$1531:$I$2050,""),2,0),"")</f>
        <v/>
      </c>
      <c r="AR219" s="203" t="str">
        <f t="array" ref="AR219">IFERROR(VLOOKUP($D219,IF((القيود!$A$1531:$A$2050=$D219)*(القيود!$H$1531:$H$2050=AQ$10),القيود!$A$1531:$I$2050,""),3,0),"")</f>
        <v/>
      </c>
      <c r="AS219" s="203" t="str">
        <f t="array" ref="AS219">IFERROR(VLOOKUP($D219,IF((القيود!$A$1531:$A$2050=$D219)*(القيود!$H$1531:$H$2050=AS$10),القيود!$A$1531:$I$2050,""),2,0),"")</f>
        <v/>
      </c>
      <c r="AT219" s="203" t="str">
        <f t="array" ref="AT219">IFERROR(VLOOKUP($D219,IF((القيود!$A$1531:$A$2050=$D219)*(القيود!$H$1531:$H$2050=AS$10),القيود!$A$1531:$I$2050,""),3,0),"")</f>
        <v/>
      </c>
      <c r="AU219" s="203" t="str">
        <f t="array" ref="AU219">IFERROR(VLOOKUP($D219,IF((القيود!$A$1531:$A$2050=$D219)*(القيود!$H$1531:$H$2050=AU$10),القيود!$A$1531:$I$2050,""),2,0),"")</f>
        <v/>
      </c>
      <c r="AV219" s="203" t="str">
        <f t="array" ref="AV219">IFERROR(VLOOKUP($D219,IF((القيود!$A$1531:$A$2050=$D219)*(القيود!$H$1531:$H$2050=AU$10),القيود!$A$1531:$I$2050,""),3,0),"")</f>
        <v/>
      </c>
    </row>
    <row r="220" spans="1:48">
      <c r="A220" s="70">
        <f t="shared" si="80"/>
        <v>1</v>
      </c>
      <c r="B220" s="70" t="str">
        <f t="shared" si="81"/>
        <v/>
      </c>
      <c r="C220" s="70" t="str">
        <f t="shared" si="82"/>
        <v/>
      </c>
      <c r="D220" s="77">
        <v>208</v>
      </c>
      <c r="E220" s="71"/>
      <c r="F220" s="81"/>
      <c r="G220" s="82"/>
      <c r="H220" s="103">
        <f t="shared" si="83"/>
        <v>0</v>
      </c>
      <c r="I220" s="103">
        <f t="shared" si="84"/>
        <v>0</v>
      </c>
      <c r="J220" s="104">
        <f t="shared" si="85"/>
        <v>0</v>
      </c>
      <c r="K220" s="203" t="str">
        <f t="array" ref="K220">IFERROR(VLOOKUP($D220,IF((القيود!$A$1531:$A$2050=$D220)*(القيود!$H$1531:$H$2050=K$10),القيود!$A$1531:$I$2050,""),2,0),"")</f>
        <v/>
      </c>
      <c r="L220" s="203" t="str">
        <f t="array" ref="L220">IFERROR(VLOOKUP($D220,IF((القيود!$A$1531:$A$2050=$D220)*(القيود!$H$1531:$H$2050=K$10),القيود!$A$1531:$I$2050,""),3,0),"")</f>
        <v/>
      </c>
      <c r="M220" s="203" t="str">
        <f t="array" ref="M220">IFERROR(VLOOKUP($D220,IF((القيود!$A$1531:$A$2050=$D220)*(القيود!$H$1531:$H$2050=M$10),القيود!$A$1531:$I$2050,""),2,0),"")</f>
        <v/>
      </c>
      <c r="N220" s="203" t="str">
        <f t="array" ref="N220">IFERROR(VLOOKUP($D220,IF((القيود!$A$1531:$A$2050=$D220)*(القيود!$H$1531:$H$2050=M$10),القيود!$A$1531:$I$2050,""),3,0),"")</f>
        <v/>
      </c>
      <c r="O220" s="203" t="str">
        <f t="array" ref="O220">IFERROR(VLOOKUP($D220,IF((القيود!$A$1531:$A$2050=$D220)*(القيود!$H$1531:$H$2050=O$10),القيود!$A$1531:$I$2050,""),2,0),"")</f>
        <v/>
      </c>
      <c r="P220" s="203" t="str">
        <f t="array" ref="P220">IFERROR(VLOOKUP($D220,IF((القيود!$A$1531:$A$2050=$D220)*(القيود!$H$1531:$H$2050=O$10),القيود!$A$1531:$I$2050,""),3,0),"")</f>
        <v/>
      </c>
      <c r="Q220" s="203" t="str">
        <f t="array" ref="Q220">IFERROR(VLOOKUP($D220,IF((القيود!$A$1531:$A$2050=$D220)*(القيود!$H$1531:$H$2050=Q$10),القيود!$A$1531:$I$2050,""),2,0),"")</f>
        <v/>
      </c>
      <c r="R220" s="203" t="str">
        <f t="array" ref="R220">IFERROR(VLOOKUP($D220,IF((القيود!$A$1531:$A$2050=$D220)*(القيود!$H$1531:$H$2050=Q$10),القيود!$A$1531:$I$2050,""),3,0),"")</f>
        <v/>
      </c>
      <c r="S220" s="203" t="str">
        <f t="array" ref="S220">IFERROR(VLOOKUP($D220,IF((القيود!$A$1531:$A$2050=$D220)*(القيود!$H$1531:$H$2050=S$10),القيود!$A$1531:$I$2050,""),2,0),"")</f>
        <v/>
      </c>
      <c r="T220" s="203" t="str">
        <f t="array" ref="T220">IFERROR(VLOOKUP($D220,IF((القيود!$A$1531:$A$2050=$D220)*(القيود!$H$1531:$H$2050=S$10),القيود!$A$1531:$I$2050,""),3,0),"")</f>
        <v/>
      </c>
      <c r="U220" s="203" t="str">
        <f t="array" ref="U220">IFERROR(VLOOKUP($D220,IF((القيود!$A$1531:$A$2050=$D220)*(القيود!$H$1531:$H$2050=U$10),القيود!$A$1531:$I$2050,""),2,0),"")</f>
        <v/>
      </c>
      <c r="V220" s="203" t="str">
        <f t="array" ref="V220">IFERROR(VLOOKUP($D220,IF((القيود!$A$1531:$A$2050=$D220)*(القيود!$H$1531:$H$2050=U$10),القيود!$A$1531:$I$2050,""),3,0),"")</f>
        <v/>
      </c>
      <c r="W220" s="203" t="str">
        <f t="array" ref="W220">IFERROR(VLOOKUP($D220,IF((القيود!$A$1531:$A$2050=$D220)*(القيود!$H$1531:$H$2050=W$10),القيود!$A$1531:$I$2050,""),2,0),"")</f>
        <v/>
      </c>
      <c r="X220" s="203" t="str">
        <f t="array" ref="X220">IFERROR(VLOOKUP($D220,IF((القيود!$A$1531:$A$2050=$D220)*(القيود!$H$1531:$H$2050=W$10),القيود!$A$1531:$I$2050,""),3,0),"")</f>
        <v/>
      </c>
      <c r="Y220" s="203" t="str">
        <f t="array" ref="Y220">IFERROR(VLOOKUP($D220,IF((القيود!$A$1531:$A$2050=$D220)*(القيود!$H$1531:$H$2050=Y$10),القيود!$A$1531:$I$2050,""),2,0),"")</f>
        <v/>
      </c>
      <c r="Z220" s="203" t="str">
        <f t="array" ref="Z220">IFERROR(VLOOKUP($D220,IF((القيود!$A$1531:$A$2050=$D220)*(القيود!$H$1531:$H$2050=Y$10),القيود!$A$1531:$I$2050,""),3,0),"")</f>
        <v/>
      </c>
      <c r="AA220" s="203" t="str">
        <f t="array" ref="AA220">IFERROR(VLOOKUP($D220,IF((القيود!$A$1531:$A$2050=$D220)*(القيود!$H$1531:$H$2050=AA$10),القيود!$A$1531:$I$2050,""),2,0),"")</f>
        <v/>
      </c>
      <c r="AB220" s="203" t="str">
        <f t="array" ref="AB220">IFERROR(VLOOKUP($D220,IF((القيود!$A$1531:$A$2050=$D220)*(القيود!$H$1531:$H$2050=AA$10),القيود!$A$1531:$I$2050,""),3,0),"")</f>
        <v/>
      </c>
      <c r="AC220" s="203" t="str">
        <f t="array" ref="AC220">IFERROR(VLOOKUP($D220,IF((القيود!$A$1531:$A$2050=$D220)*(القيود!$H$1531:$H$2050=AC$10),القيود!$A$1531:$I$2050,""),2,0),"")</f>
        <v/>
      </c>
      <c r="AD220" s="203" t="str">
        <f t="array" ref="AD220">IFERROR(VLOOKUP($D220,IF((القيود!$A$1531:$A$2050=$D220)*(القيود!$H$1531:$H$2050=AC$10),القيود!$A$1531:$I$2050,""),3,0),"")</f>
        <v/>
      </c>
      <c r="AE220" s="203" t="str">
        <f t="array" ref="AE220">IFERROR(VLOOKUP($D220,IF((القيود!$A$1531:$A$2050=$D220)*(القيود!$H$1531:$H$2050=AE$10),القيود!$A$1531:$I$2050,""),2,0),"")</f>
        <v/>
      </c>
      <c r="AF220" s="203" t="str">
        <f t="array" ref="AF220">IFERROR(VLOOKUP($D220,IF((القيود!$A$1531:$A$2050=$D220)*(القيود!$H$1531:$H$2050=AE$10),القيود!$A$1531:$I$2050,""),3,0),"")</f>
        <v/>
      </c>
      <c r="AG220" s="203" t="str">
        <f t="array" ref="AG220">IFERROR(VLOOKUP($D220,IF((القيود!$A$1531:$A$2050=$D220)*(القيود!$H$1531:$H$2050=AG$10),القيود!$A$1531:$I$2050,""),2,0),"")</f>
        <v/>
      </c>
      <c r="AH220" s="203" t="str">
        <f t="array" ref="AH220">IFERROR(VLOOKUP($D220,IF((القيود!$A$1531:$A$2050=$D220)*(القيود!$H$1531:$H$2050=AG$10),القيود!$A$1531:$I$2050,""),3,0),"")</f>
        <v/>
      </c>
      <c r="AI220" s="203" t="str">
        <f t="array" ref="AI220">IFERROR(VLOOKUP($D220,IF((القيود!$A$1531:$A$2050=$D220)*(القيود!$H$1531:$H$2050=AI$10),القيود!$A$1531:$I$2050,""),2,0),"")</f>
        <v/>
      </c>
      <c r="AJ220" s="203" t="str">
        <f t="array" ref="AJ220">IFERROR(VLOOKUP($D220,IF((القيود!$A$1531:$A$2050=$D220)*(القيود!$H$1531:$H$2050=AI$10),القيود!$A$1531:$I$2050,""),3,0),"")</f>
        <v/>
      </c>
      <c r="AK220" s="203" t="str">
        <f t="array" ref="AK220">IFERROR(VLOOKUP($D220,IF((القيود!$A$1531:$A$2050=$D220)*(القيود!$H$1531:$H$2050=AK$10),القيود!$A$1531:$I$2050,""),2,0),"")</f>
        <v/>
      </c>
      <c r="AL220" s="203" t="str">
        <f t="array" ref="AL220">IFERROR(VLOOKUP($D220,IF((القيود!$A$1531:$A$2050=$D220)*(القيود!$H$1531:$H$2050=AK$10),القيود!$A$1531:$I$2050,""),3,0),"")</f>
        <v/>
      </c>
      <c r="AM220" s="203" t="str">
        <f t="array" ref="AM220">IFERROR(VLOOKUP($D220,IF((القيود!$A$1531:$A$2050=$D220)*(القيود!$H$1531:$H$2050=AM$10),القيود!$A$1531:$I$2050,""),2,0),"")</f>
        <v/>
      </c>
      <c r="AN220" s="203" t="str">
        <f t="array" ref="AN220">IFERROR(VLOOKUP($D220,IF((القيود!$A$1531:$A$2050=$D220)*(القيود!$H$1531:$H$2050=AM$10),القيود!$A$1531:$I$2050,""),3,0),"")</f>
        <v/>
      </c>
      <c r="AO220" s="203" t="str">
        <f t="array" ref="AO220">IFERROR(VLOOKUP($D220,IF((القيود!$A$1531:$A$2050=$D220)*(القيود!$H$1531:$H$2050=AO$10),القيود!$A$1531:$I$2050,""),2,0),"")</f>
        <v/>
      </c>
      <c r="AP220" s="203" t="str">
        <f t="array" ref="AP220">IFERROR(VLOOKUP($D220,IF((القيود!$A$1531:$A$2050=$D220)*(القيود!$H$1531:$H$2050=AO$10),القيود!$A$1531:$I$2050,""),3,0),"")</f>
        <v/>
      </c>
      <c r="AQ220" s="203" t="str">
        <f t="array" ref="AQ220">IFERROR(VLOOKUP($D220,IF((القيود!$A$1531:$A$2050=$D220)*(القيود!$H$1531:$H$2050=AQ$10),القيود!$A$1531:$I$2050,""),2,0),"")</f>
        <v/>
      </c>
      <c r="AR220" s="203" t="str">
        <f t="array" ref="AR220">IFERROR(VLOOKUP($D220,IF((القيود!$A$1531:$A$2050=$D220)*(القيود!$H$1531:$H$2050=AQ$10),القيود!$A$1531:$I$2050,""),3,0),"")</f>
        <v/>
      </c>
      <c r="AS220" s="203" t="str">
        <f t="array" ref="AS220">IFERROR(VLOOKUP($D220,IF((القيود!$A$1531:$A$2050=$D220)*(القيود!$H$1531:$H$2050=AS$10),القيود!$A$1531:$I$2050,""),2,0),"")</f>
        <v/>
      </c>
      <c r="AT220" s="203" t="str">
        <f t="array" ref="AT220">IFERROR(VLOOKUP($D220,IF((القيود!$A$1531:$A$2050=$D220)*(القيود!$H$1531:$H$2050=AS$10),القيود!$A$1531:$I$2050,""),3,0),"")</f>
        <v/>
      </c>
      <c r="AU220" s="203" t="str">
        <f t="array" ref="AU220">IFERROR(VLOOKUP($D220,IF((القيود!$A$1531:$A$2050=$D220)*(القيود!$H$1531:$H$2050=AU$10),القيود!$A$1531:$I$2050,""),2,0),"")</f>
        <v/>
      </c>
      <c r="AV220" s="203" t="str">
        <f t="array" ref="AV220">IFERROR(VLOOKUP($D220,IF((القيود!$A$1531:$A$2050=$D220)*(القيود!$H$1531:$H$2050=AU$10),القيود!$A$1531:$I$2050,""),3,0),"")</f>
        <v/>
      </c>
    </row>
    <row r="221" spans="1:48">
      <c r="A221" s="70">
        <f t="shared" si="80"/>
        <v>1</v>
      </c>
      <c r="B221" s="70" t="str">
        <f t="shared" si="81"/>
        <v/>
      </c>
      <c r="C221" s="70" t="str">
        <f t="shared" si="82"/>
        <v/>
      </c>
      <c r="D221" s="77">
        <v>209</v>
      </c>
      <c r="E221" s="80"/>
      <c r="F221" s="83"/>
      <c r="G221" s="82"/>
      <c r="H221" s="103">
        <f t="shared" si="83"/>
        <v>0</v>
      </c>
      <c r="I221" s="103">
        <f t="shared" si="84"/>
        <v>0</v>
      </c>
      <c r="J221" s="104">
        <f t="shared" si="85"/>
        <v>0</v>
      </c>
      <c r="K221" s="203" t="str">
        <f t="array" ref="K221">IFERROR(VLOOKUP($D221,IF((القيود!$A$1531:$A$2050=$D221)*(القيود!$H$1531:$H$2050=K$10),القيود!$A$1531:$I$2050,""),2,0),"")</f>
        <v/>
      </c>
      <c r="L221" s="203" t="str">
        <f t="array" ref="L221">IFERROR(VLOOKUP($D221,IF((القيود!$A$1531:$A$2050=$D221)*(القيود!$H$1531:$H$2050=K$10),القيود!$A$1531:$I$2050,""),3,0),"")</f>
        <v/>
      </c>
      <c r="M221" s="203" t="str">
        <f t="array" ref="M221">IFERROR(VLOOKUP($D221,IF((القيود!$A$1531:$A$2050=$D221)*(القيود!$H$1531:$H$2050=M$10),القيود!$A$1531:$I$2050,""),2,0),"")</f>
        <v/>
      </c>
      <c r="N221" s="203" t="str">
        <f t="array" ref="N221">IFERROR(VLOOKUP($D221,IF((القيود!$A$1531:$A$2050=$D221)*(القيود!$H$1531:$H$2050=M$10),القيود!$A$1531:$I$2050,""),3,0),"")</f>
        <v/>
      </c>
      <c r="O221" s="203" t="str">
        <f t="array" ref="O221">IFERROR(VLOOKUP($D221,IF((القيود!$A$1531:$A$2050=$D221)*(القيود!$H$1531:$H$2050=O$10),القيود!$A$1531:$I$2050,""),2,0),"")</f>
        <v/>
      </c>
      <c r="P221" s="203" t="str">
        <f t="array" ref="P221">IFERROR(VLOOKUP($D221,IF((القيود!$A$1531:$A$2050=$D221)*(القيود!$H$1531:$H$2050=O$10),القيود!$A$1531:$I$2050,""),3,0),"")</f>
        <v/>
      </c>
      <c r="Q221" s="203" t="str">
        <f t="array" ref="Q221">IFERROR(VLOOKUP($D221,IF((القيود!$A$1531:$A$2050=$D221)*(القيود!$H$1531:$H$2050=Q$10),القيود!$A$1531:$I$2050,""),2,0),"")</f>
        <v/>
      </c>
      <c r="R221" s="203" t="str">
        <f t="array" ref="R221">IFERROR(VLOOKUP($D221,IF((القيود!$A$1531:$A$2050=$D221)*(القيود!$H$1531:$H$2050=Q$10),القيود!$A$1531:$I$2050,""),3,0),"")</f>
        <v/>
      </c>
      <c r="S221" s="203" t="str">
        <f t="array" ref="S221">IFERROR(VLOOKUP($D221,IF((القيود!$A$1531:$A$2050=$D221)*(القيود!$H$1531:$H$2050=S$10),القيود!$A$1531:$I$2050,""),2,0),"")</f>
        <v/>
      </c>
      <c r="T221" s="203" t="str">
        <f t="array" ref="T221">IFERROR(VLOOKUP($D221,IF((القيود!$A$1531:$A$2050=$D221)*(القيود!$H$1531:$H$2050=S$10),القيود!$A$1531:$I$2050,""),3,0),"")</f>
        <v/>
      </c>
      <c r="U221" s="203" t="str">
        <f t="array" ref="U221">IFERROR(VLOOKUP($D221,IF((القيود!$A$1531:$A$2050=$D221)*(القيود!$H$1531:$H$2050=U$10),القيود!$A$1531:$I$2050,""),2,0),"")</f>
        <v/>
      </c>
      <c r="V221" s="203" t="str">
        <f t="array" ref="V221">IFERROR(VLOOKUP($D221,IF((القيود!$A$1531:$A$2050=$D221)*(القيود!$H$1531:$H$2050=U$10),القيود!$A$1531:$I$2050,""),3,0),"")</f>
        <v/>
      </c>
      <c r="W221" s="203" t="str">
        <f t="array" ref="W221">IFERROR(VLOOKUP($D221,IF((القيود!$A$1531:$A$2050=$D221)*(القيود!$H$1531:$H$2050=W$10),القيود!$A$1531:$I$2050,""),2,0),"")</f>
        <v/>
      </c>
      <c r="X221" s="203" t="str">
        <f t="array" ref="X221">IFERROR(VLOOKUP($D221,IF((القيود!$A$1531:$A$2050=$D221)*(القيود!$H$1531:$H$2050=W$10),القيود!$A$1531:$I$2050,""),3,0),"")</f>
        <v/>
      </c>
      <c r="Y221" s="203" t="str">
        <f t="array" ref="Y221">IFERROR(VLOOKUP($D221,IF((القيود!$A$1531:$A$2050=$D221)*(القيود!$H$1531:$H$2050=Y$10),القيود!$A$1531:$I$2050,""),2,0),"")</f>
        <v/>
      </c>
      <c r="Z221" s="203" t="str">
        <f t="array" ref="Z221">IFERROR(VLOOKUP($D221,IF((القيود!$A$1531:$A$2050=$D221)*(القيود!$H$1531:$H$2050=Y$10),القيود!$A$1531:$I$2050,""),3,0),"")</f>
        <v/>
      </c>
      <c r="AA221" s="203" t="str">
        <f t="array" ref="AA221">IFERROR(VLOOKUP($D221,IF((القيود!$A$1531:$A$2050=$D221)*(القيود!$H$1531:$H$2050=AA$10),القيود!$A$1531:$I$2050,""),2,0),"")</f>
        <v/>
      </c>
      <c r="AB221" s="203" t="str">
        <f t="array" ref="AB221">IFERROR(VLOOKUP($D221,IF((القيود!$A$1531:$A$2050=$D221)*(القيود!$H$1531:$H$2050=AA$10),القيود!$A$1531:$I$2050,""),3,0),"")</f>
        <v/>
      </c>
      <c r="AC221" s="203" t="str">
        <f t="array" ref="AC221">IFERROR(VLOOKUP($D221,IF((القيود!$A$1531:$A$2050=$D221)*(القيود!$H$1531:$H$2050=AC$10),القيود!$A$1531:$I$2050,""),2,0),"")</f>
        <v/>
      </c>
      <c r="AD221" s="203" t="str">
        <f t="array" ref="AD221">IFERROR(VLOOKUP($D221,IF((القيود!$A$1531:$A$2050=$D221)*(القيود!$H$1531:$H$2050=AC$10),القيود!$A$1531:$I$2050,""),3,0),"")</f>
        <v/>
      </c>
      <c r="AE221" s="203" t="str">
        <f t="array" ref="AE221">IFERROR(VLOOKUP($D221,IF((القيود!$A$1531:$A$2050=$D221)*(القيود!$H$1531:$H$2050=AE$10),القيود!$A$1531:$I$2050,""),2,0),"")</f>
        <v/>
      </c>
      <c r="AF221" s="203" t="str">
        <f t="array" ref="AF221">IFERROR(VLOOKUP($D221,IF((القيود!$A$1531:$A$2050=$D221)*(القيود!$H$1531:$H$2050=AE$10),القيود!$A$1531:$I$2050,""),3,0),"")</f>
        <v/>
      </c>
      <c r="AG221" s="203" t="str">
        <f t="array" ref="AG221">IFERROR(VLOOKUP($D221,IF((القيود!$A$1531:$A$2050=$D221)*(القيود!$H$1531:$H$2050=AG$10),القيود!$A$1531:$I$2050,""),2,0),"")</f>
        <v/>
      </c>
      <c r="AH221" s="203" t="str">
        <f t="array" ref="AH221">IFERROR(VLOOKUP($D221,IF((القيود!$A$1531:$A$2050=$D221)*(القيود!$H$1531:$H$2050=AG$10),القيود!$A$1531:$I$2050,""),3,0),"")</f>
        <v/>
      </c>
      <c r="AI221" s="203" t="str">
        <f t="array" ref="AI221">IFERROR(VLOOKUP($D221,IF((القيود!$A$1531:$A$2050=$D221)*(القيود!$H$1531:$H$2050=AI$10),القيود!$A$1531:$I$2050,""),2,0),"")</f>
        <v/>
      </c>
      <c r="AJ221" s="203" t="str">
        <f t="array" ref="AJ221">IFERROR(VLOOKUP($D221,IF((القيود!$A$1531:$A$2050=$D221)*(القيود!$H$1531:$H$2050=AI$10),القيود!$A$1531:$I$2050,""),3,0),"")</f>
        <v/>
      </c>
      <c r="AK221" s="203" t="str">
        <f t="array" ref="AK221">IFERROR(VLOOKUP($D221,IF((القيود!$A$1531:$A$2050=$D221)*(القيود!$H$1531:$H$2050=AK$10),القيود!$A$1531:$I$2050,""),2,0),"")</f>
        <v/>
      </c>
      <c r="AL221" s="203" t="str">
        <f t="array" ref="AL221">IFERROR(VLOOKUP($D221,IF((القيود!$A$1531:$A$2050=$D221)*(القيود!$H$1531:$H$2050=AK$10),القيود!$A$1531:$I$2050,""),3,0),"")</f>
        <v/>
      </c>
      <c r="AM221" s="203" t="str">
        <f t="array" ref="AM221">IFERROR(VLOOKUP($D221,IF((القيود!$A$1531:$A$2050=$D221)*(القيود!$H$1531:$H$2050=AM$10),القيود!$A$1531:$I$2050,""),2,0),"")</f>
        <v/>
      </c>
      <c r="AN221" s="203" t="str">
        <f t="array" ref="AN221">IFERROR(VLOOKUP($D221,IF((القيود!$A$1531:$A$2050=$D221)*(القيود!$H$1531:$H$2050=AM$10),القيود!$A$1531:$I$2050,""),3,0),"")</f>
        <v/>
      </c>
      <c r="AO221" s="203" t="str">
        <f t="array" ref="AO221">IFERROR(VLOOKUP($D221,IF((القيود!$A$1531:$A$2050=$D221)*(القيود!$H$1531:$H$2050=AO$10),القيود!$A$1531:$I$2050,""),2,0),"")</f>
        <v/>
      </c>
      <c r="AP221" s="203" t="str">
        <f t="array" ref="AP221">IFERROR(VLOOKUP($D221,IF((القيود!$A$1531:$A$2050=$D221)*(القيود!$H$1531:$H$2050=AO$10),القيود!$A$1531:$I$2050,""),3,0),"")</f>
        <v/>
      </c>
      <c r="AQ221" s="203" t="str">
        <f t="array" ref="AQ221">IFERROR(VLOOKUP($D221,IF((القيود!$A$1531:$A$2050=$D221)*(القيود!$H$1531:$H$2050=AQ$10),القيود!$A$1531:$I$2050,""),2,0),"")</f>
        <v/>
      </c>
      <c r="AR221" s="203" t="str">
        <f t="array" ref="AR221">IFERROR(VLOOKUP($D221,IF((القيود!$A$1531:$A$2050=$D221)*(القيود!$H$1531:$H$2050=AQ$10),القيود!$A$1531:$I$2050,""),3,0),"")</f>
        <v/>
      </c>
      <c r="AS221" s="203" t="str">
        <f t="array" ref="AS221">IFERROR(VLOOKUP($D221,IF((القيود!$A$1531:$A$2050=$D221)*(القيود!$H$1531:$H$2050=AS$10),القيود!$A$1531:$I$2050,""),2,0),"")</f>
        <v/>
      </c>
      <c r="AT221" s="203" t="str">
        <f t="array" ref="AT221">IFERROR(VLOOKUP($D221,IF((القيود!$A$1531:$A$2050=$D221)*(القيود!$H$1531:$H$2050=AS$10),القيود!$A$1531:$I$2050,""),3,0),"")</f>
        <v/>
      </c>
      <c r="AU221" s="203" t="str">
        <f t="array" ref="AU221">IFERROR(VLOOKUP($D221,IF((القيود!$A$1531:$A$2050=$D221)*(القيود!$H$1531:$H$2050=AU$10),القيود!$A$1531:$I$2050,""),2,0),"")</f>
        <v/>
      </c>
      <c r="AV221" s="203" t="str">
        <f t="array" ref="AV221">IFERROR(VLOOKUP($D221,IF((القيود!$A$1531:$A$2050=$D221)*(القيود!$H$1531:$H$2050=AU$10),القيود!$A$1531:$I$2050,""),3,0),"")</f>
        <v/>
      </c>
    </row>
    <row r="222" spans="1:48">
      <c r="A222" s="70">
        <f t="shared" si="80"/>
        <v>1</v>
      </c>
      <c r="B222" s="70" t="str">
        <f t="shared" si="81"/>
        <v/>
      </c>
      <c r="C222" s="70" t="str">
        <f t="shared" si="82"/>
        <v/>
      </c>
      <c r="D222" s="77">
        <v>210</v>
      </c>
      <c r="E222" s="71"/>
      <c r="F222" s="81"/>
      <c r="G222" s="73"/>
      <c r="H222" s="103">
        <f t="shared" si="83"/>
        <v>0</v>
      </c>
      <c r="I222" s="103">
        <f t="shared" si="84"/>
        <v>0</v>
      </c>
      <c r="J222" s="104">
        <f t="shared" si="85"/>
        <v>0</v>
      </c>
      <c r="K222" s="203" t="str">
        <f t="array" ref="K222">IFERROR(VLOOKUP($D222,IF((القيود!$A$1531:$A$2050=$D222)*(القيود!$H$1531:$H$2050=K$10),القيود!$A$1531:$I$2050,""),2,0),"")</f>
        <v/>
      </c>
      <c r="L222" s="203" t="str">
        <f t="array" ref="L222">IFERROR(VLOOKUP($D222,IF((القيود!$A$1531:$A$2050=$D222)*(القيود!$H$1531:$H$2050=K$10),القيود!$A$1531:$I$2050,""),3,0),"")</f>
        <v/>
      </c>
      <c r="M222" s="203" t="str">
        <f t="array" ref="M222">IFERROR(VLOOKUP($D222,IF((القيود!$A$1531:$A$2050=$D222)*(القيود!$H$1531:$H$2050=M$10),القيود!$A$1531:$I$2050,""),2,0),"")</f>
        <v/>
      </c>
      <c r="N222" s="203" t="str">
        <f t="array" ref="N222">IFERROR(VLOOKUP($D222,IF((القيود!$A$1531:$A$2050=$D222)*(القيود!$H$1531:$H$2050=M$10),القيود!$A$1531:$I$2050,""),3,0),"")</f>
        <v/>
      </c>
      <c r="O222" s="203" t="str">
        <f t="array" ref="O222">IFERROR(VLOOKUP($D222,IF((القيود!$A$1531:$A$2050=$D222)*(القيود!$H$1531:$H$2050=O$10),القيود!$A$1531:$I$2050,""),2,0),"")</f>
        <v/>
      </c>
      <c r="P222" s="203" t="str">
        <f t="array" ref="P222">IFERROR(VLOOKUP($D222,IF((القيود!$A$1531:$A$2050=$D222)*(القيود!$H$1531:$H$2050=O$10),القيود!$A$1531:$I$2050,""),3,0),"")</f>
        <v/>
      </c>
      <c r="Q222" s="203" t="str">
        <f t="array" ref="Q222">IFERROR(VLOOKUP($D222,IF((القيود!$A$1531:$A$2050=$D222)*(القيود!$H$1531:$H$2050=Q$10),القيود!$A$1531:$I$2050,""),2,0),"")</f>
        <v/>
      </c>
      <c r="R222" s="203" t="str">
        <f t="array" ref="R222">IFERROR(VLOOKUP($D222,IF((القيود!$A$1531:$A$2050=$D222)*(القيود!$H$1531:$H$2050=Q$10),القيود!$A$1531:$I$2050,""),3,0),"")</f>
        <v/>
      </c>
      <c r="S222" s="203" t="str">
        <f t="array" ref="S222">IFERROR(VLOOKUP($D222,IF((القيود!$A$1531:$A$2050=$D222)*(القيود!$H$1531:$H$2050=S$10),القيود!$A$1531:$I$2050,""),2,0),"")</f>
        <v/>
      </c>
      <c r="T222" s="203" t="str">
        <f t="array" ref="T222">IFERROR(VLOOKUP($D222,IF((القيود!$A$1531:$A$2050=$D222)*(القيود!$H$1531:$H$2050=S$10),القيود!$A$1531:$I$2050,""),3,0),"")</f>
        <v/>
      </c>
      <c r="U222" s="203" t="str">
        <f t="array" ref="U222">IFERROR(VLOOKUP($D222,IF((القيود!$A$1531:$A$2050=$D222)*(القيود!$H$1531:$H$2050=U$10),القيود!$A$1531:$I$2050,""),2,0),"")</f>
        <v/>
      </c>
      <c r="V222" s="203" t="str">
        <f t="array" ref="V222">IFERROR(VLOOKUP($D222,IF((القيود!$A$1531:$A$2050=$D222)*(القيود!$H$1531:$H$2050=U$10),القيود!$A$1531:$I$2050,""),3,0),"")</f>
        <v/>
      </c>
      <c r="W222" s="203" t="str">
        <f t="array" ref="W222">IFERROR(VLOOKUP($D222,IF((القيود!$A$1531:$A$2050=$D222)*(القيود!$H$1531:$H$2050=W$10),القيود!$A$1531:$I$2050,""),2,0),"")</f>
        <v/>
      </c>
      <c r="X222" s="203" t="str">
        <f t="array" ref="X222">IFERROR(VLOOKUP($D222,IF((القيود!$A$1531:$A$2050=$D222)*(القيود!$H$1531:$H$2050=W$10),القيود!$A$1531:$I$2050,""),3,0),"")</f>
        <v/>
      </c>
      <c r="Y222" s="203" t="str">
        <f t="array" ref="Y222">IFERROR(VLOOKUP($D222,IF((القيود!$A$1531:$A$2050=$D222)*(القيود!$H$1531:$H$2050=Y$10),القيود!$A$1531:$I$2050,""),2,0),"")</f>
        <v/>
      </c>
      <c r="Z222" s="203" t="str">
        <f t="array" ref="Z222">IFERROR(VLOOKUP($D222,IF((القيود!$A$1531:$A$2050=$D222)*(القيود!$H$1531:$H$2050=Y$10),القيود!$A$1531:$I$2050,""),3,0),"")</f>
        <v/>
      </c>
      <c r="AA222" s="203" t="str">
        <f t="array" ref="AA222">IFERROR(VLOOKUP($D222,IF((القيود!$A$1531:$A$2050=$D222)*(القيود!$H$1531:$H$2050=AA$10),القيود!$A$1531:$I$2050,""),2,0),"")</f>
        <v/>
      </c>
      <c r="AB222" s="203" t="str">
        <f t="array" ref="AB222">IFERROR(VLOOKUP($D222,IF((القيود!$A$1531:$A$2050=$D222)*(القيود!$H$1531:$H$2050=AA$10),القيود!$A$1531:$I$2050,""),3,0),"")</f>
        <v/>
      </c>
      <c r="AC222" s="203" t="str">
        <f t="array" ref="AC222">IFERROR(VLOOKUP($D222,IF((القيود!$A$1531:$A$2050=$D222)*(القيود!$H$1531:$H$2050=AC$10),القيود!$A$1531:$I$2050,""),2,0),"")</f>
        <v/>
      </c>
      <c r="AD222" s="203" t="str">
        <f t="array" ref="AD222">IFERROR(VLOOKUP($D222,IF((القيود!$A$1531:$A$2050=$D222)*(القيود!$H$1531:$H$2050=AC$10),القيود!$A$1531:$I$2050,""),3,0),"")</f>
        <v/>
      </c>
      <c r="AE222" s="203" t="str">
        <f t="array" ref="AE222">IFERROR(VLOOKUP($D222,IF((القيود!$A$1531:$A$2050=$D222)*(القيود!$H$1531:$H$2050=AE$10),القيود!$A$1531:$I$2050,""),2,0),"")</f>
        <v/>
      </c>
      <c r="AF222" s="203" t="str">
        <f t="array" ref="AF222">IFERROR(VLOOKUP($D222,IF((القيود!$A$1531:$A$2050=$D222)*(القيود!$H$1531:$H$2050=AE$10),القيود!$A$1531:$I$2050,""),3,0),"")</f>
        <v/>
      </c>
      <c r="AG222" s="203" t="str">
        <f t="array" ref="AG222">IFERROR(VLOOKUP($D222,IF((القيود!$A$1531:$A$2050=$D222)*(القيود!$H$1531:$H$2050=AG$10),القيود!$A$1531:$I$2050,""),2,0),"")</f>
        <v/>
      </c>
      <c r="AH222" s="203" t="str">
        <f t="array" ref="AH222">IFERROR(VLOOKUP($D222,IF((القيود!$A$1531:$A$2050=$D222)*(القيود!$H$1531:$H$2050=AG$10),القيود!$A$1531:$I$2050,""),3,0),"")</f>
        <v/>
      </c>
      <c r="AI222" s="203" t="str">
        <f t="array" ref="AI222">IFERROR(VLOOKUP($D222,IF((القيود!$A$1531:$A$2050=$D222)*(القيود!$H$1531:$H$2050=AI$10),القيود!$A$1531:$I$2050,""),2,0),"")</f>
        <v/>
      </c>
      <c r="AJ222" s="203" t="str">
        <f t="array" ref="AJ222">IFERROR(VLOOKUP($D222,IF((القيود!$A$1531:$A$2050=$D222)*(القيود!$H$1531:$H$2050=AI$10),القيود!$A$1531:$I$2050,""),3,0),"")</f>
        <v/>
      </c>
      <c r="AK222" s="203" t="str">
        <f t="array" ref="AK222">IFERROR(VLOOKUP($D222,IF((القيود!$A$1531:$A$2050=$D222)*(القيود!$H$1531:$H$2050=AK$10),القيود!$A$1531:$I$2050,""),2,0),"")</f>
        <v/>
      </c>
      <c r="AL222" s="203" t="str">
        <f t="array" ref="AL222">IFERROR(VLOOKUP($D222,IF((القيود!$A$1531:$A$2050=$D222)*(القيود!$H$1531:$H$2050=AK$10),القيود!$A$1531:$I$2050,""),3,0),"")</f>
        <v/>
      </c>
      <c r="AM222" s="203" t="str">
        <f t="array" ref="AM222">IFERROR(VLOOKUP($D222,IF((القيود!$A$1531:$A$2050=$D222)*(القيود!$H$1531:$H$2050=AM$10),القيود!$A$1531:$I$2050,""),2,0),"")</f>
        <v/>
      </c>
      <c r="AN222" s="203" t="str">
        <f t="array" ref="AN222">IFERROR(VLOOKUP($D222,IF((القيود!$A$1531:$A$2050=$D222)*(القيود!$H$1531:$H$2050=AM$10),القيود!$A$1531:$I$2050,""),3,0),"")</f>
        <v/>
      </c>
      <c r="AO222" s="203" t="str">
        <f t="array" ref="AO222">IFERROR(VLOOKUP($D222,IF((القيود!$A$1531:$A$2050=$D222)*(القيود!$H$1531:$H$2050=AO$10),القيود!$A$1531:$I$2050,""),2,0),"")</f>
        <v/>
      </c>
      <c r="AP222" s="203" t="str">
        <f t="array" ref="AP222">IFERROR(VLOOKUP($D222,IF((القيود!$A$1531:$A$2050=$D222)*(القيود!$H$1531:$H$2050=AO$10),القيود!$A$1531:$I$2050,""),3,0),"")</f>
        <v/>
      </c>
      <c r="AQ222" s="203" t="str">
        <f t="array" ref="AQ222">IFERROR(VLOOKUP($D222,IF((القيود!$A$1531:$A$2050=$D222)*(القيود!$H$1531:$H$2050=AQ$10),القيود!$A$1531:$I$2050,""),2,0),"")</f>
        <v/>
      </c>
      <c r="AR222" s="203" t="str">
        <f t="array" ref="AR222">IFERROR(VLOOKUP($D222,IF((القيود!$A$1531:$A$2050=$D222)*(القيود!$H$1531:$H$2050=AQ$10),القيود!$A$1531:$I$2050,""),3,0),"")</f>
        <v/>
      </c>
      <c r="AS222" s="203" t="str">
        <f t="array" ref="AS222">IFERROR(VLOOKUP($D222,IF((القيود!$A$1531:$A$2050=$D222)*(القيود!$H$1531:$H$2050=AS$10),القيود!$A$1531:$I$2050,""),2,0),"")</f>
        <v/>
      </c>
      <c r="AT222" s="203" t="str">
        <f t="array" ref="AT222">IFERROR(VLOOKUP($D222,IF((القيود!$A$1531:$A$2050=$D222)*(القيود!$H$1531:$H$2050=AS$10),القيود!$A$1531:$I$2050,""),3,0),"")</f>
        <v/>
      </c>
      <c r="AU222" s="203" t="str">
        <f t="array" ref="AU222">IFERROR(VLOOKUP($D222,IF((القيود!$A$1531:$A$2050=$D222)*(القيود!$H$1531:$H$2050=AU$10),القيود!$A$1531:$I$2050,""),2,0),"")</f>
        <v/>
      </c>
      <c r="AV222" s="203" t="str">
        <f t="array" ref="AV222">IFERROR(VLOOKUP($D222,IF((القيود!$A$1531:$A$2050=$D222)*(القيود!$H$1531:$H$2050=AU$10),القيود!$A$1531:$I$2050,""),3,0),"")</f>
        <v/>
      </c>
    </row>
    <row r="223" spans="1:48">
      <c r="A223" s="70">
        <f t="shared" si="80"/>
        <v>1</v>
      </c>
      <c r="B223" s="70" t="str">
        <f t="shared" si="81"/>
        <v/>
      </c>
      <c r="C223" s="70" t="str">
        <f t="shared" si="82"/>
        <v/>
      </c>
      <c r="D223" s="77">
        <v>211</v>
      </c>
      <c r="E223" s="80"/>
      <c r="F223" s="81"/>
      <c r="G223" s="73"/>
      <c r="H223" s="103">
        <f t="shared" si="83"/>
        <v>0</v>
      </c>
      <c r="I223" s="103">
        <f t="shared" si="84"/>
        <v>0</v>
      </c>
      <c r="J223" s="104">
        <f t="shared" si="85"/>
        <v>0</v>
      </c>
      <c r="K223" s="203" t="str">
        <f t="array" ref="K223">IFERROR(VLOOKUP($D223,IF((القيود!$A$1531:$A$2050=$D223)*(القيود!$H$1531:$H$2050=K$10),القيود!$A$1531:$I$2050,""),2,0),"")</f>
        <v/>
      </c>
      <c r="L223" s="203" t="str">
        <f t="array" ref="L223">IFERROR(VLOOKUP($D223,IF((القيود!$A$1531:$A$2050=$D223)*(القيود!$H$1531:$H$2050=K$10),القيود!$A$1531:$I$2050,""),3,0),"")</f>
        <v/>
      </c>
      <c r="M223" s="203" t="str">
        <f t="array" ref="M223">IFERROR(VLOOKUP($D223,IF((القيود!$A$1531:$A$2050=$D223)*(القيود!$H$1531:$H$2050=M$10),القيود!$A$1531:$I$2050,""),2,0),"")</f>
        <v/>
      </c>
      <c r="N223" s="203" t="str">
        <f t="array" ref="N223">IFERROR(VLOOKUP($D223,IF((القيود!$A$1531:$A$2050=$D223)*(القيود!$H$1531:$H$2050=M$10),القيود!$A$1531:$I$2050,""),3,0),"")</f>
        <v/>
      </c>
      <c r="O223" s="203" t="str">
        <f t="array" ref="O223">IFERROR(VLOOKUP($D223,IF((القيود!$A$1531:$A$2050=$D223)*(القيود!$H$1531:$H$2050=O$10),القيود!$A$1531:$I$2050,""),2,0),"")</f>
        <v/>
      </c>
      <c r="P223" s="203" t="str">
        <f t="array" ref="P223">IFERROR(VLOOKUP($D223,IF((القيود!$A$1531:$A$2050=$D223)*(القيود!$H$1531:$H$2050=O$10),القيود!$A$1531:$I$2050,""),3,0),"")</f>
        <v/>
      </c>
      <c r="Q223" s="203" t="str">
        <f t="array" ref="Q223">IFERROR(VLOOKUP($D223,IF((القيود!$A$1531:$A$2050=$D223)*(القيود!$H$1531:$H$2050=Q$10),القيود!$A$1531:$I$2050,""),2,0),"")</f>
        <v/>
      </c>
      <c r="R223" s="203" t="str">
        <f t="array" ref="R223">IFERROR(VLOOKUP($D223,IF((القيود!$A$1531:$A$2050=$D223)*(القيود!$H$1531:$H$2050=Q$10),القيود!$A$1531:$I$2050,""),3,0),"")</f>
        <v/>
      </c>
      <c r="S223" s="203" t="str">
        <f t="array" ref="S223">IFERROR(VLOOKUP($D223,IF((القيود!$A$1531:$A$2050=$D223)*(القيود!$H$1531:$H$2050=S$10),القيود!$A$1531:$I$2050,""),2,0),"")</f>
        <v/>
      </c>
      <c r="T223" s="203" t="str">
        <f t="array" ref="T223">IFERROR(VLOOKUP($D223,IF((القيود!$A$1531:$A$2050=$D223)*(القيود!$H$1531:$H$2050=S$10),القيود!$A$1531:$I$2050,""),3,0),"")</f>
        <v/>
      </c>
      <c r="U223" s="203" t="str">
        <f t="array" ref="U223">IFERROR(VLOOKUP($D223,IF((القيود!$A$1531:$A$2050=$D223)*(القيود!$H$1531:$H$2050=U$10),القيود!$A$1531:$I$2050,""),2,0),"")</f>
        <v/>
      </c>
      <c r="V223" s="203" t="str">
        <f t="array" ref="V223">IFERROR(VLOOKUP($D223,IF((القيود!$A$1531:$A$2050=$D223)*(القيود!$H$1531:$H$2050=U$10),القيود!$A$1531:$I$2050,""),3,0),"")</f>
        <v/>
      </c>
      <c r="W223" s="203" t="str">
        <f t="array" ref="W223">IFERROR(VLOOKUP($D223,IF((القيود!$A$1531:$A$2050=$D223)*(القيود!$H$1531:$H$2050=W$10),القيود!$A$1531:$I$2050,""),2,0),"")</f>
        <v/>
      </c>
      <c r="X223" s="203" t="str">
        <f t="array" ref="X223">IFERROR(VLOOKUP($D223,IF((القيود!$A$1531:$A$2050=$D223)*(القيود!$H$1531:$H$2050=W$10),القيود!$A$1531:$I$2050,""),3,0),"")</f>
        <v/>
      </c>
      <c r="Y223" s="203" t="str">
        <f t="array" ref="Y223">IFERROR(VLOOKUP($D223,IF((القيود!$A$1531:$A$2050=$D223)*(القيود!$H$1531:$H$2050=Y$10),القيود!$A$1531:$I$2050,""),2,0),"")</f>
        <v/>
      </c>
      <c r="Z223" s="203" t="str">
        <f t="array" ref="Z223">IFERROR(VLOOKUP($D223,IF((القيود!$A$1531:$A$2050=$D223)*(القيود!$H$1531:$H$2050=Y$10),القيود!$A$1531:$I$2050,""),3,0),"")</f>
        <v/>
      </c>
      <c r="AA223" s="203" t="str">
        <f t="array" ref="AA223">IFERROR(VLOOKUP($D223,IF((القيود!$A$1531:$A$2050=$D223)*(القيود!$H$1531:$H$2050=AA$10),القيود!$A$1531:$I$2050,""),2,0),"")</f>
        <v/>
      </c>
      <c r="AB223" s="203" t="str">
        <f t="array" ref="AB223">IFERROR(VLOOKUP($D223,IF((القيود!$A$1531:$A$2050=$D223)*(القيود!$H$1531:$H$2050=AA$10),القيود!$A$1531:$I$2050,""),3,0),"")</f>
        <v/>
      </c>
      <c r="AC223" s="203" t="str">
        <f t="array" ref="AC223">IFERROR(VLOOKUP($D223,IF((القيود!$A$1531:$A$2050=$D223)*(القيود!$H$1531:$H$2050=AC$10),القيود!$A$1531:$I$2050,""),2,0),"")</f>
        <v/>
      </c>
      <c r="AD223" s="203" t="str">
        <f t="array" ref="AD223">IFERROR(VLOOKUP($D223,IF((القيود!$A$1531:$A$2050=$D223)*(القيود!$H$1531:$H$2050=AC$10),القيود!$A$1531:$I$2050,""),3,0),"")</f>
        <v/>
      </c>
      <c r="AE223" s="203" t="str">
        <f t="array" ref="AE223">IFERROR(VLOOKUP($D223,IF((القيود!$A$1531:$A$2050=$D223)*(القيود!$H$1531:$H$2050=AE$10),القيود!$A$1531:$I$2050,""),2,0),"")</f>
        <v/>
      </c>
      <c r="AF223" s="203" t="str">
        <f t="array" ref="AF223">IFERROR(VLOOKUP($D223,IF((القيود!$A$1531:$A$2050=$D223)*(القيود!$H$1531:$H$2050=AE$10),القيود!$A$1531:$I$2050,""),3,0),"")</f>
        <v/>
      </c>
      <c r="AG223" s="203" t="str">
        <f t="array" ref="AG223">IFERROR(VLOOKUP($D223,IF((القيود!$A$1531:$A$2050=$D223)*(القيود!$H$1531:$H$2050=AG$10),القيود!$A$1531:$I$2050,""),2,0),"")</f>
        <v/>
      </c>
      <c r="AH223" s="203" t="str">
        <f t="array" ref="AH223">IFERROR(VLOOKUP($D223,IF((القيود!$A$1531:$A$2050=$D223)*(القيود!$H$1531:$H$2050=AG$10),القيود!$A$1531:$I$2050,""),3,0),"")</f>
        <v/>
      </c>
      <c r="AI223" s="203" t="str">
        <f t="array" ref="AI223">IFERROR(VLOOKUP($D223,IF((القيود!$A$1531:$A$2050=$D223)*(القيود!$H$1531:$H$2050=AI$10),القيود!$A$1531:$I$2050,""),2,0),"")</f>
        <v/>
      </c>
      <c r="AJ223" s="203" t="str">
        <f t="array" ref="AJ223">IFERROR(VLOOKUP($D223,IF((القيود!$A$1531:$A$2050=$D223)*(القيود!$H$1531:$H$2050=AI$10),القيود!$A$1531:$I$2050,""),3,0),"")</f>
        <v/>
      </c>
      <c r="AK223" s="203" t="str">
        <f t="array" ref="AK223">IFERROR(VLOOKUP($D223,IF((القيود!$A$1531:$A$2050=$D223)*(القيود!$H$1531:$H$2050=AK$10),القيود!$A$1531:$I$2050,""),2,0),"")</f>
        <v/>
      </c>
      <c r="AL223" s="203" t="str">
        <f t="array" ref="AL223">IFERROR(VLOOKUP($D223,IF((القيود!$A$1531:$A$2050=$D223)*(القيود!$H$1531:$H$2050=AK$10),القيود!$A$1531:$I$2050,""),3,0),"")</f>
        <v/>
      </c>
      <c r="AM223" s="203" t="str">
        <f t="array" ref="AM223">IFERROR(VLOOKUP($D223,IF((القيود!$A$1531:$A$2050=$D223)*(القيود!$H$1531:$H$2050=AM$10),القيود!$A$1531:$I$2050,""),2,0),"")</f>
        <v/>
      </c>
      <c r="AN223" s="203" t="str">
        <f t="array" ref="AN223">IFERROR(VLOOKUP($D223,IF((القيود!$A$1531:$A$2050=$D223)*(القيود!$H$1531:$H$2050=AM$10),القيود!$A$1531:$I$2050,""),3,0),"")</f>
        <v/>
      </c>
      <c r="AO223" s="203" t="str">
        <f t="array" ref="AO223">IFERROR(VLOOKUP($D223,IF((القيود!$A$1531:$A$2050=$D223)*(القيود!$H$1531:$H$2050=AO$10),القيود!$A$1531:$I$2050,""),2,0),"")</f>
        <v/>
      </c>
      <c r="AP223" s="203" t="str">
        <f t="array" ref="AP223">IFERROR(VLOOKUP($D223,IF((القيود!$A$1531:$A$2050=$D223)*(القيود!$H$1531:$H$2050=AO$10),القيود!$A$1531:$I$2050,""),3,0),"")</f>
        <v/>
      </c>
      <c r="AQ223" s="203" t="str">
        <f t="array" ref="AQ223">IFERROR(VLOOKUP($D223,IF((القيود!$A$1531:$A$2050=$D223)*(القيود!$H$1531:$H$2050=AQ$10),القيود!$A$1531:$I$2050,""),2,0),"")</f>
        <v/>
      </c>
      <c r="AR223" s="203" t="str">
        <f t="array" ref="AR223">IFERROR(VLOOKUP($D223,IF((القيود!$A$1531:$A$2050=$D223)*(القيود!$H$1531:$H$2050=AQ$10),القيود!$A$1531:$I$2050,""),3,0),"")</f>
        <v/>
      </c>
      <c r="AS223" s="203" t="str">
        <f t="array" ref="AS223">IFERROR(VLOOKUP($D223,IF((القيود!$A$1531:$A$2050=$D223)*(القيود!$H$1531:$H$2050=AS$10),القيود!$A$1531:$I$2050,""),2,0),"")</f>
        <v/>
      </c>
      <c r="AT223" s="203" t="str">
        <f t="array" ref="AT223">IFERROR(VLOOKUP($D223,IF((القيود!$A$1531:$A$2050=$D223)*(القيود!$H$1531:$H$2050=AS$10),القيود!$A$1531:$I$2050,""),3,0),"")</f>
        <v/>
      </c>
      <c r="AU223" s="203" t="str">
        <f t="array" ref="AU223">IFERROR(VLOOKUP($D223,IF((القيود!$A$1531:$A$2050=$D223)*(القيود!$H$1531:$H$2050=AU$10),القيود!$A$1531:$I$2050,""),2,0),"")</f>
        <v/>
      </c>
      <c r="AV223" s="203" t="str">
        <f t="array" ref="AV223">IFERROR(VLOOKUP($D223,IF((القيود!$A$1531:$A$2050=$D223)*(القيود!$H$1531:$H$2050=AU$10),القيود!$A$1531:$I$2050,""),3,0),"")</f>
        <v/>
      </c>
    </row>
    <row r="224" spans="1:48">
      <c r="A224" s="70">
        <f t="shared" si="80"/>
        <v>1</v>
      </c>
      <c r="B224" s="70" t="str">
        <f t="shared" si="81"/>
        <v/>
      </c>
      <c r="C224" s="70" t="str">
        <f t="shared" si="82"/>
        <v/>
      </c>
      <c r="D224" s="77">
        <v>212</v>
      </c>
      <c r="E224" s="71"/>
      <c r="F224" s="83"/>
      <c r="G224" s="73"/>
      <c r="H224" s="103">
        <f t="shared" si="83"/>
        <v>0</v>
      </c>
      <c r="I224" s="103">
        <f t="shared" si="84"/>
        <v>0</v>
      </c>
      <c r="J224" s="104">
        <f t="shared" si="85"/>
        <v>0</v>
      </c>
      <c r="K224" s="203" t="str">
        <f t="array" ref="K224">IFERROR(VLOOKUP($D224,IF((القيود!$A$1531:$A$2050=$D224)*(القيود!$H$1531:$H$2050=K$10),القيود!$A$1531:$I$2050,""),2,0),"")</f>
        <v/>
      </c>
      <c r="L224" s="203" t="str">
        <f t="array" ref="L224">IFERROR(VLOOKUP($D224,IF((القيود!$A$1531:$A$2050=$D224)*(القيود!$H$1531:$H$2050=K$10),القيود!$A$1531:$I$2050,""),3,0),"")</f>
        <v/>
      </c>
      <c r="M224" s="203" t="str">
        <f t="array" ref="M224">IFERROR(VLOOKUP($D224,IF((القيود!$A$1531:$A$2050=$D224)*(القيود!$H$1531:$H$2050=M$10),القيود!$A$1531:$I$2050,""),2,0),"")</f>
        <v/>
      </c>
      <c r="N224" s="203" t="str">
        <f t="array" ref="N224">IFERROR(VLOOKUP($D224,IF((القيود!$A$1531:$A$2050=$D224)*(القيود!$H$1531:$H$2050=M$10),القيود!$A$1531:$I$2050,""),3,0),"")</f>
        <v/>
      </c>
      <c r="O224" s="203" t="str">
        <f t="array" ref="O224">IFERROR(VLOOKUP($D224,IF((القيود!$A$1531:$A$2050=$D224)*(القيود!$H$1531:$H$2050=O$10),القيود!$A$1531:$I$2050,""),2,0),"")</f>
        <v/>
      </c>
      <c r="P224" s="203" t="str">
        <f t="array" ref="P224">IFERROR(VLOOKUP($D224,IF((القيود!$A$1531:$A$2050=$D224)*(القيود!$H$1531:$H$2050=O$10),القيود!$A$1531:$I$2050,""),3,0),"")</f>
        <v/>
      </c>
      <c r="Q224" s="203" t="str">
        <f t="array" ref="Q224">IFERROR(VLOOKUP($D224,IF((القيود!$A$1531:$A$2050=$D224)*(القيود!$H$1531:$H$2050=Q$10),القيود!$A$1531:$I$2050,""),2,0),"")</f>
        <v/>
      </c>
      <c r="R224" s="203" t="str">
        <f t="array" ref="R224">IFERROR(VLOOKUP($D224,IF((القيود!$A$1531:$A$2050=$D224)*(القيود!$H$1531:$H$2050=Q$10),القيود!$A$1531:$I$2050,""),3,0),"")</f>
        <v/>
      </c>
      <c r="S224" s="203" t="str">
        <f t="array" ref="S224">IFERROR(VLOOKUP($D224,IF((القيود!$A$1531:$A$2050=$D224)*(القيود!$H$1531:$H$2050=S$10),القيود!$A$1531:$I$2050,""),2,0),"")</f>
        <v/>
      </c>
      <c r="T224" s="203" t="str">
        <f t="array" ref="T224">IFERROR(VLOOKUP($D224,IF((القيود!$A$1531:$A$2050=$D224)*(القيود!$H$1531:$H$2050=S$10),القيود!$A$1531:$I$2050,""),3,0),"")</f>
        <v/>
      </c>
      <c r="U224" s="203" t="str">
        <f t="array" ref="U224">IFERROR(VLOOKUP($D224,IF((القيود!$A$1531:$A$2050=$D224)*(القيود!$H$1531:$H$2050=U$10),القيود!$A$1531:$I$2050,""),2,0),"")</f>
        <v/>
      </c>
      <c r="V224" s="203" t="str">
        <f t="array" ref="V224">IFERROR(VLOOKUP($D224,IF((القيود!$A$1531:$A$2050=$D224)*(القيود!$H$1531:$H$2050=U$10),القيود!$A$1531:$I$2050,""),3,0),"")</f>
        <v/>
      </c>
      <c r="W224" s="203" t="str">
        <f t="array" ref="W224">IFERROR(VLOOKUP($D224,IF((القيود!$A$1531:$A$2050=$D224)*(القيود!$H$1531:$H$2050=W$10),القيود!$A$1531:$I$2050,""),2,0),"")</f>
        <v/>
      </c>
      <c r="X224" s="203" t="str">
        <f t="array" ref="X224">IFERROR(VLOOKUP($D224,IF((القيود!$A$1531:$A$2050=$D224)*(القيود!$H$1531:$H$2050=W$10),القيود!$A$1531:$I$2050,""),3,0),"")</f>
        <v/>
      </c>
      <c r="Y224" s="203" t="str">
        <f t="array" ref="Y224">IFERROR(VLOOKUP($D224,IF((القيود!$A$1531:$A$2050=$D224)*(القيود!$H$1531:$H$2050=Y$10),القيود!$A$1531:$I$2050,""),2,0),"")</f>
        <v/>
      </c>
      <c r="Z224" s="203" t="str">
        <f t="array" ref="Z224">IFERROR(VLOOKUP($D224,IF((القيود!$A$1531:$A$2050=$D224)*(القيود!$H$1531:$H$2050=Y$10),القيود!$A$1531:$I$2050,""),3,0),"")</f>
        <v/>
      </c>
      <c r="AA224" s="203" t="str">
        <f t="array" ref="AA224">IFERROR(VLOOKUP($D224,IF((القيود!$A$1531:$A$2050=$D224)*(القيود!$H$1531:$H$2050=AA$10),القيود!$A$1531:$I$2050,""),2,0),"")</f>
        <v/>
      </c>
      <c r="AB224" s="203" t="str">
        <f t="array" ref="AB224">IFERROR(VLOOKUP($D224,IF((القيود!$A$1531:$A$2050=$D224)*(القيود!$H$1531:$H$2050=AA$10),القيود!$A$1531:$I$2050,""),3,0),"")</f>
        <v/>
      </c>
      <c r="AC224" s="203" t="str">
        <f t="array" ref="AC224">IFERROR(VLOOKUP($D224,IF((القيود!$A$1531:$A$2050=$D224)*(القيود!$H$1531:$H$2050=AC$10),القيود!$A$1531:$I$2050,""),2,0),"")</f>
        <v/>
      </c>
      <c r="AD224" s="203" t="str">
        <f t="array" ref="AD224">IFERROR(VLOOKUP($D224,IF((القيود!$A$1531:$A$2050=$D224)*(القيود!$H$1531:$H$2050=AC$10),القيود!$A$1531:$I$2050,""),3,0),"")</f>
        <v/>
      </c>
      <c r="AE224" s="203" t="str">
        <f t="array" ref="AE224">IFERROR(VLOOKUP($D224,IF((القيود!$A$1531:$A$2050=$D224)*(القيود!$H$1531:$H$2050=AE$10),القيود!$A$1531:$I$2050,""),2,0),"")</f>
        <v/>
      </c>
      <c r="AF224" s="203" t="str">
        <f t="array" ref="AF224">IFERROR(VLOOKUP($D224,IF((القيود!$A$1531:$A$2050=$D224)*(القيود!$H$1531:$H$2050=AE$10),القيود!$A$1531:$I$2050,""),3,0),"")</f>
        <v/>
      </c>
      <c r="AG224" s="203" t="str">
        <f t="array" ref="AG224">IFERROR(VLOOKUP($D224,IF((القيود!$A$1531:$A$2050=$D224)*(القيود!$H$1531:$H$2050=AG$10),القيود!$A$1531:$I$2050,""),2,0),"")</f>
        <v/>
      </c>
      <c r="AH224" s="203" t="str">
        <f t="array" ref="AH224">IFERROR(VLOOKUP($D224,IF((القيود!$A$1531:$A$2050=$D224)*(القيود!$H$1531:$H$2050=AG$10),القيود!$A$1531:$I$2050,""),3,0),"")</f>
        <v/>
      </c>
      <c r="AI224" s="203" t="str">
        <f t="array" ref="AI224">IFERROR(VLOOKUP($D224,IF((القيود!$A$1531:$A$2050=$D224)*(القيود!$H$1531:$H$2050=AI$10),القيود!$A$1531:$I$2050,""),2,0),"")</f>
        <v/>
      </c>
      <c r="AJ224" s="203" t="str">
        <f t="array" ref="AJ224">IFERROR(VLOOKUP($D224,IF((القيود!$A$1531:$A$2050=$D224)*(القيود!$H$1531:$H$2050=AI$10),القيود!$A$1531:$I$2050,""),3,0),"")</f>
        <v/>
      </c>
      <c r="AK224" s="203" t="str">
        <f t="array" ref="AK224">IFERROR(VLOOKUP($D224,IF((القيود!$A$1531:$A$2050=$D224)*(القيود!$H$1531:$H$2050=AK$10),القيود!$A$1531:$I$2050,""),2,0),"")</f>
        <v/>
      </c>
      <c r="AL224" s="203" t="str">
        <f t="array" ref="AL224">IFERROR(VLOOKUP($D224,IF((القيود!$A$1531:$A$2050=$D224)*(القيود!$H$1531:$H$2050=AK$10),القيود!$A$1531:$I$2050,""),3,0),"")</f>
        <v/>
      </c>
      <c r="AM224" s="203" t="str">
        <f t="array" ref="AM224">IFERROR(VLOOKUP($D224,IF((القيود!$A$1531:$A$2050=$D224)*(القيود!$H$1531:$H$2050=AM$10),القيود!$A$1531:$I$2050,""),2,0),"")</f>
        <v/>
      </c>
      <c r="AN224" s="203" t="str">
        <f t="array" ref="AN224">IFERROR(VLOOKUP($D224,IF((القيود!$A$1531:$A$2050=$D224)*(القيود!$H$1531:$H$2050=AM$10),القيود!$A$1531:$I$2050,""),3,0),"")</f>
        <v/>
      </c>
      <c r="AO224" s="203" t="str">
        <f t="array" ref="AO224">IFERROR(VLOOKUP($D224,IF((القيود!$A$1531:$A$2050=$D224)*(القيود!$H$1531:$H$2050=AO$10),القيود!$A$1531:$I$2050,""),2,0),"")</f>
        <v/>
      </c>
      <c r="AP224" s="203" t="str">
        <f t="array" ref="AP224">IFERROR(VLOOKUP($D224,IF((القيود!$A$1531:$A$2050=$D224)*(القيود!$H$1531:$H$2050=AO$10),القيود!$A$1531:$I$2050,""),3,0),"")</f>
        <v/>
      </c>
      <c r="AQ224" s="203" t="str">
        <f t="array" ref="AQ224">IFERROR(VLOOKUP($D224,IF((القيود!$A$1531:$A$2050=$D224)*(القيود!$H$1531:$H$2050=AQ$10),القيود!$A$1531:$I$2050,""),2,0),"")</f>
        <v/>
      </c>
      <c r="AR224" s="203" t="str">
        <f t="array" ref="AR224">IFERROR(VLOOKUP($D224,IF((القيود!$A$1531:$A$2050=$D224)*(القيود!$H$1531:$H$2050=AQ$10),القيود!$A$1531:$I$2050,""),3,0),"")</f>
        <v/>
      </c>
      <c r="AS224" s="203" t="str">
        <f t="array" ref="AS224">IFERROR(VLOOKUP($D224,IF((القيود!$A$1531:$A$2050=$D224)*(القيود!$H$1531:$H$2050=AS$10),القيود!$A$1531:$I$2050,""),2,0),"")</f>
        <v/>
      </c>
      <c r="AT224" s="203" t="str">
        <f t="array" ref="AT224">IFERROR(VLOOKUP($D224,IF((القيود!$A$1531:$A$2050=$D224)*(القيود!$H$1531:$H$2050=AS$10),القيود!$A$1531:$I$2050,""),3,0),"")</f>
        <v/>
      </c>
      <c r="AU224" s="203" t="str">
        <f t="array" ref="AU224">IFERROR(VLOOKUP($D224,IF((القيود!$A$1531:$A$2050=$D224)*(القيود!$H$1531:$H$2050=AU$10),القيود!$A$1531:$I$2050,""),2,0),"")</f>
        <v/>
      </c>
      <c r="AV224" s="203" t="str">
        <f t="array" ref="AV224">IFERROR(VLOOKUP($D224,IF((القيود!$A$1531:$A$2050=$D224)*(القيود!$H$1531:$H$2050=AU$10),القيود!$A$1531:$I$2050,""),3,0),"")</f>
        <v/>
      </c>
    </row>
    <row r="225" spans="1:48">
      <c r="A225" s="70">
        <f t="shared" si="80"/>
        <v>1</v>
      </c>
      <c r="B225" s="70" t="str">
        <f t="shared" si="81"/>
        <v/>
      </c>
      <c r="C225" s="70" t="str">
        <f t="shared" si="82"/>
        <v/>
      </c>
      <c r="D225" s="77">
        <v>213</v>
      </c>
      <c r="E225" s="80"/>
      <c r="F225" s="83"/>
      <c r="G225" s="82"/>
      <c r="H225" s="103">
        <f t="shared" si="83"/>
        <v>0</v>
      </c>
      <c r="I225" s="103">
        <f t="shared" si="84"/>
        <v>0</v>
      </c>
      <c r="J225" s="104">
        <f t="shared" si="85"/>
        <v>0</v>
      </c>
      <c r="K225" s="203" t="str">
        <f t="array" ref="K225">IFERROR(VLOOKUP($D225,IF((القيود!$A$1531:$A$2050=$D225)*(القيود!$H$1531:$H$2050=K$10),القيود!$A$1531:$I$2050,""),2,0),"")</f>
        <v/>
      </c>
      <c r="L225" s="203" t="str">
        <f t="array" ref="L225">IFERROR(VLOOKUP($D225,IF((القيود!$A$1531:$A$2050=$D225)*(القيود!$H$1531:$H$2050=K$10),القيود!$A$1531:$I$2050,""),3,0),"")</f>
        <v/>
      </c>
      <c r="M225" s="203" t="str">
        <f t="array" ref="M225">IFERROR(VLOOKUP($D225,IF((القيود!$A$1531:$A$2050=$D225)*(القيود!$H$1531:$H$2050=M$10),القيود!$A$1531:$I$2050,""),2,0),"")</f>
        <v/>
      </c>
      <c r="N225" s="203" t="str">
        <f t="array" ref="N225">IFERROR(VLOOKUP($D225,IF((القيود!$A$1531:$A$2050=$D225)*(القيود!$H$1531:$H$2050=M$10),القيود!$A$1531:$I$2050,""),3,0),"")</f>
        <v/>
      </c>
      <c r="O225" s="203" t="str">
        <f t="array" ref="O225">IFERROR(VLOOKUP($D225,IF((القيود!$A$1531:$A$2050=$D225)*(القيود!$H$1531:$H$2050=O$10),القيود!$A$1531:$I$2050,""),2,0),"")</f>
        <v/>
      </c>
      <c r="P225" s="203" t="str">
        <f t="array" ref="P225">IFERROR(VLOOKUP($D225,IF((القيود!$A$1531:$A$2050=$D225)*(القيود!$H$1531:$H$2050=O$10),القيود!$A$1531:$I$2050,""),3,0),"")</f>
        <v/>
      </c>
      <c r="Q225" s="203" t="str">
        <f t="array" ref="Q225">IFERROR(VLOOKUP($D225,IF((القيود!$A$1531:$A$2050=$D225)*(القيود!$H$1531:$H$2050=Q$10),القيود!$A$1531:$I$2050,""),2,0),"")</f>
        <v/>
      </c>
      <c r="R225" s="203" t="str">
        <f t="array" ref="R225">IFERROR(VLOOKUP($D225,IF((القيود!$A$1531:$A$2050=$D225)*(القيود!$H$1531:$H$2050=Q$10),القيود!$A$1531:$I$2050,""),3,0),"")</f>
        <v/>
      </c>
      <c r="S225" s="203" t="str">
        <f t="array" ref="S225">IFERROR(VLOOKUP($D225,IF((القيود!$A$1531:$A$2050=$D225)*(القيود!$H$1531:$H$2050=S$10),القيود!$A$1531:$I$2050,""),2,0),"")</f>
        <v/>
      </c>
      <c r="T225" s="203" t="str">
        <f t="array" ref="T225">IFERROR(VLOOKUP($D225,IF((القيود!$A$1531:$A$2050=$D225)*(القيود!$H$1531:$H$2050=S$10),القيود!$A$1531:$I$2050,""),3,0),"")</f>
        <v/>
      </c>
      <c r="U225" s="203" t="str">
        <f t="array" ref="U225">IFERROR(VLOOKUP($D225,IF((القيود!$A$1531:$A$2050=$D225)*(القيود!$H$1531:$H$2050=U$10),القيود!$A$1531:$I$2050,""),2,0),"")</f>
        <v/>
      </c>
      <c r="V225" s="203" t="str">
        <f t="array" ref="V225">IFERROR(VLOOKUP($D225,IF((القيود!$A$1531:$A$2050=$D225)*(القيود!$H$1531:$H$2050=U$10),القيود!$A$1531:$I$2050,""),3,0),"")</f>
        <v/>
      </c>
      <c r="W225" s="203" t="str">
        <f t="array" ref="W225">IFERROR(VLOOKUP($D225,IF((القيود!$A$1531:$A$2050=$D225)*(القيود!$H$1531:$H$2050=W$10),القيود!$A$1531:$I$2050,""),2,0),"")</f>
        <v/>
      </c>
      <c r="X225" s="203" t="str">
        <f t="array" ref="X225">IFERROR(VLOOKUP($D225,IF((القيود!$A$1531:$A$2050=$D225)*(القيود!$H$1531:$H$2050=W$10),القيود!$A$1531:$I$2050,""),3,0),"")</f>
        <v/>
      </c>
      <c r="Y225" s="203" t="str">
        <f t="array" ref="Y225">IFERROR(VLOOKUP($D225,IF((القيود!$A$1531:$A$2050=$D225)*(القيود!$H$1531:$H$2050=Y$10),القيود!$A$1531:$I$2050,""),2,0),"")</f>
        <v/>
      </c>
      <c r="Z225" s="203" t="str">
        <f t="array" ref="Z225">IFERROR(VLOOKUP($D225,IF((القيود!$A$1531:$A$2050=$D225)*(القيود!$H$1531:$H$2050=Y$10),القيود!$A$1531:$I$2050,""),3,0),"")</f>
        <v/>
      </c>
      <c r="AA225" s="203" t="str">
        <f t="array" ref="AA225">IFERROR(VLOOKUP($D225,IF((القيود!$A$1531:$A$2050=$D225)*(القيود!$H$1531:$H$2050=AA$10),القيود!$A$1531:$I$2050,""),2,0),"")</f>
        <v/>
      </c>
      <c r="AB225" s="203" t="str">
        <f t="array" ref="AB225">IFERROR(VLOOKUP($D225,IF((القيود!$A$1531:$A$2050=$D225)*(القيود!$H$1531:$H$2050=AA$10),القيود!$A$1531:$I$2050,""),3,0),"")</f>
        <v/>
      </c>
      <c r="AC225" s="203" t="str">
        <f t="array" ref="AC225">IFERROR(VLOOKUP($D225,IF((القيود!$A$1531:$A$2050=$D225)*(القيود!$H$1531:$H$2050=AC$10),القيود!$A$1531:$I$2050,""),2,0),"")</f>
        <v/>
      </c>
      <c r="AD225" s="203" t="str">
        <f t="array" ref="AD225">IFERROR(VLOOKUP($D225,IF((القيود!$A$1531:$A$2050=$D225)*(القيود!$H$1531:$H$2050=AC$10),القيود!$A$1531:$I$2050,""),3,0),"")</f>
        <v/>
      </c>
      <c r="AE225" s="203" t="str">
        <f t="array" ref="AE225">IFERROR(VLOOKUP($D225,IF((القيود!$A$1531:$A$2050=$D225)*(القيود!$H$1531:$H$2050=AE$10),القيود!$A$1531:$I$2050,""),2,0),"")</f>
        <v/>
      </c>
      <c r="AF225" s="203" t="str">
        <f t="array" ref="AF225">IFERROR(VLOOKUP($D225,IF((القيود!$A$1531:$A$2050=$D225)*(القيود!$H$1531:$H$2050=AE$10),القيود!$A$1531:$I$2050,""),3,0),"")</f>
        <v/>
      </c>
      <c r="AG225" s="203" t="str">
        <f t="array" ref="AG225">IFERROR(VLOOKUP($D225,IF((القيود!$A$1531:$A$2050=$D225)*(القيود!$H$1531:$H$2050=AG$10),القيود!$A$1531:$I$2050,""),2,0),"")</f>
        <v/>
      </c>
      <c r="AH225" s="203" t="str">
        <f t="array" ref="AH225">IFERROR(VLOOKUP($D225,IF((القيود!$A$1531:$A$2050=$D225)*(القيود!$H$1531:$H$2050=AG$10),القيود!$A$1531:$I$2050,""),3,0),"")</f>
        <v/>
      </c>
      <c r="AI225" s="203" t="str">
        <f t="array" ref="AI225">IFERROR(VLOOKUP($D225,IF((القيود!$A$1531:$A$2050=$D225)*(القيود!$H$1531:$H$2050=AI$10),القيود!$A$1531:$I$2050,""),2,0),"")</f>
        <v/>
      </c>
      <c r="AJ225" s="203" t="str">
        <f t="array" ref="AJ225">IFERROR(VLOOKUP($D225,IF((القيود!$A$1531:$A$2050=$D225)*(القيود!$H$1531:$H$2050=AI$10),القيود!$A$1531:$I$2050,""),3,0),"")</f>
        <v/>
      </c>
      <c r="AK225" s="203" t="str">
        <f t="array" ref="AK225">IFERROR(VLOOKUP($D225,IF((القيود!$A$1531:$A$2050=$D225)*(القيود!$H$1531:$H$2050=AK$10),القيود!$A$1531:$I$2050,""),2,0),"")</f>
        <v/>
      </c>
      <c r="AL225" s="203" t="str">
        <f t="array" ref="AL225">IFERROR(VLOOKUP($D225,IF((القيود!$A$1531:$A$2050=$D225)*(القيود!$H$1531:$H$2050=AK$10),القيود!$A$1531:$I$2050,""),3,0),"")</f>
        <v/>
      </c>
      <c r="AM225" s="203" t="str">
        <f t="array" ref="AM225">IFERROR(VLOOKUP($D225,IF((القيود!$A$1531:$A$2050=$D225)*(القيود!$H$1531:$H$2050=AM$10),القيود!$A$1531:$I$2050,""),2,0),"")</f>
        <v/>
      </c>
      <c r="AN225" s="203" t="str">
        <f t="array" ref="AN225">IFERROR(VLOOKUP($D225,IF((القيود!$A$1531:$A$2050=$D225)*(القيود!$H$1531:$H$2050=AM$10),القيود!$A$1531:$I$2050,""),3,0),"")</f>
        <v/>
      </c>
      <c r="AO225" s="203" t="str">
        <f t="array" ref="AO225">IFERROR(VLOOKUP($D225,IF((القيود!$A$1531:$A$2050=$D225)*(القيود!$H$1531:$H$2050=AO$10),القيود!$A$1531:$I$2050,""),2,0),"")</f>
        <v/>
      </c>
      <c r="AP225" s="203" t="str">
        <f t="array" ref="AP225">IFERROR(VLOOKUP($D225,IF((القيود!$A$1531:$A$2050=$D225)*(القيود!$H$1531:$H$2050=AO$10),القيود!$A$1531:$I$2050,""),3,0),"")</f>
        <v/>
      </c>
      <c r="AQ225" s="203" t="str">
        <f t="array" ref="AQ225">IFERROR(VLOOKUP($D225,IF((القيود!$A$1531:$A$2050=$D225)*(القيود!$H$1531:$H$2050=AQ$10),القيود!$A$1531:$I$2050,""),2,0),"")</f>
        <v/>
      </c>
      <c r="AR225" s="203" t="str">
        <f t="array" ref="AR225">IFERROR(VLOOKUP($D225,IF((القيود!$A$1531:$A$2050=$D225)*(القيود!$H$1531:$H$2050=AQ$10),القيود!$A$1531:$I$2050,""),3,0),"")</f>
        <v/>
      </c>
      <c r="AS225" s="203" t="str">
        <f t="array" ref="AS225">IFERROR(VLOOKUP($D225,IF((القيود!$A$1531:$A$2050=$D225)*(القيود!$H$1531:$H$2050=AS$10),القيود!$A$1531:$I$2050,""),2,0),"")</f>
        <v/>
      </c>
      <c r="AT225" s="203" t="str">
        <f t="array" ref="AT225">IFERROR(VLOOKUP($D225,IF((القيود!$A$1531:$A$2050=$D225)*(القيود!$H$1531:$H$2050=AS$10),القيود!$A$1531:$I$2050,""),3,0),"")</f>
        <v/>
      </c>
      <c r="AU225" s="203" t="str">
        <f t="array" ref="AU225">IFERROR(VLOOKUP($D225,IF((القيود!$A$1531:$A$2050=$D225)*(القيود!$H$1531:$H$2050=AU$10),القيود!$A$1531:$I$2050,""),2,0),"")</f>
        <v/>
      </c>
      <c r="AV225" s="203" t="str">
        <f t="array" ref="AV225">IFERROR(VLOOKUP($D225,IF((القيود!$A$1531:$A$2050=$D225)*(القيود!$H$1531:$H$2050=AU$10),القيود!$A$1531:$I$2050,""),3,0),"")</f>
        <v/>
      </c>
    </row>
    <row r="226" spans="1:48">
      <c r="A226" s="70">
        <f t="shared" si="80"/>
        <v>1</v>
      </c>
      <c r="B226" s="70" t="str">
        <f t="shared" si="81"/>
        <v/>
      </c>
      <c r="C226" s="70" t="str">
        <f t="shared" si="82"/>
        <v/>
      </c>
      <c r="D226" s="77">
        <v>214</v>
      </c>
      <c r="E226" s="71"/>
      <c r="F226" s="83"/>
      <c r="G226" s="73"/>
      <c r="H226" s="103">
        <f t="shared" si="83"/>
        <v>0</v>
      </c>
      <c r="I226" s="103">
        <f t="shared" si="84"/>
        <v>0</v>
      </c>
      <c r="J226" s="104">
        <f t="shared" si="85"/>
        <v>0</v>
      </c>
      <c r="K226" s="203" t="str">
        <f t="array" ref="K226">IFERROR(VLOOKUP($D226,IF((القيود!$A$1531:$A$2050=$D226)*(القيود!$H$1531:$H$2050=K$10),القيود!$A$1531:$I$2050,""),2,0),"")</f>
        <v/>
      </c>
      <c r="L226" s="203" t="str">
        <f t="array" ref="L226">IFERROR(VLOOKUP($D226,IF((القيود!$A$1531:$A$2050=$D226)*(القيود!$H$1531:$H$2050=K$10),القيود!$A$1531:$I$2050,""),3,0),"")</f>
        <v/>
      </c>
      <c r="M226" s="203" t="str">
        <f t="array" ref="M226">IFERROR(VLOOKUP($D226,IF((القيود!$A$1531:$A$2050=$D226)*(القيود!$H$1531:$H$2050=M$10),القيود!$A$1531:$I$2050,""),2,0),"")</f>
        <v/>
      </c>
      <c r="N226" s="203" t="str">
        <f t="array" ref="N226">IFERROR(VLOOKUP($D226,IF((القيود!$A$1531:$A$2050=$D226)*(القيود!$H$1531:$H$2050=M$10),القيود!$A$1531:$I$2050,""),3,0),"")</f>
        <v/>
      </c>
      <c r="O226" s="203" t="str">
        <f t="array" ref="O226">IFERROR(VLOOKUP($D226,IF((القيود!$A$1531:$A$2050=$D226)*(القيود!$H$1531:$H$2050=O$10),القيود!$A$1531:$I$2050,""),2,0),"")</f>
        <v/>
      </c>
      <c r="P226" s="203" t="str">
        <f t="array" ref="P226">IFERROR(VLOOKUP($D226,IF((القيود!$A$1531:$A$2050=$D226)*(القيود!$H$1531:$H$2050=O$10),القيود!$A$1531:$I$2050,""),3,0),"")</f>
        <v/>
      </c>
      <c r="Q226" s="203" t="str">
        <f t="array" ref="Q226">IFERROR(VLOOKUP($D226,IF((القيود!$A$1531:$A$2050=$D226)*(القيود!$H$1531:$H$2050=Q$10),القيود!$A$1531:$I$2050,""),2,0),"")</f>
        <v/>
      </c>
      <c r="R226" s="203" t="str">
        <f t="array" ref="R226">IFERROR(VLOOKUP($D226,IF((القيود!$A$1531:$A$2050=$D226)*(القيود!$H$1531:$H$2050=Q$10),القيود!$A$1531:$I$2050,""),3,0),"")</f>
        <v/>
      </c>
      <c r="S226" s="203" t="str">
        <f t="array" ref="S226">IFERROR(VLOOKUP($D226,IF((القيود!$A$1531:$A$2050=$D226)*(القيود!$H$1531:$H$2050=S$10),القيود!$A$1531:$I$2050,""),2,0),"")</f>
        <v/>
      </c>
      <c r="T226" s="203" t="str">
        <f t="array" ref="T226">IFERROR(VLOOKUP($D226,IF((القيود!$A$1531:$A$2050=$D226)*(القيود!$H$1531:$H$2050=S$10),القيود!$A$1531:$I$2050,""),3,0),"")</f>
        <v/>
      </c>
      <c r="U226" s="203" t="str">
        <f t="array" ref="U226">IFERROR(VLOOKUP($D226,IF((القيود!$A$1531:$A$2050=$D226)*(القيود!$H$1531:$H$2050=U$10),القيود!$A$1531:$I$2050,""),2,0),"")</f>
        <v/>
      </c>
      <c r="V226" s="203" t="str">
        <f t="array" ref="V226">IFERROR(VLOOKUP($D226,IF((القيود!$A$1531:$A$2050=$D226)*(القيود!$H$1531:$H$2050=U$10),القيود!$A$1531:$I$2050,""),3,0),"")</f>
        <v/>
      </c>
      <c r="W226" s="203" t="str">
        <f t="array" ref="W226">IFERROR(VLOOKUP($D226,IF((القيود!$A$1531:$A$2050=$D226)*(القيود!$H$1531:$H$2050=W$10),القيود!$A$1531:$I$2050,""),2,0),"")</f>
        <v/>
      </c>
      <c r="X226" s="203" t="str">
        <f t="array" ref="X226">IFERROR(VLOOKUP($D226,IF((القيود!$A$1531:$A$2050=$D226)*(القيود!$H$1531:$H$2050=W$10),القيود!$A$1531:$I$2050,""),3,0),"")</f>
        <v/>
      </c>
      <c r="Y226" s="203" t="str">
        <f t="array" ref="Y226">IFERROR(VLOOKUP($D226,IF((القيود!$A$1531:$A$2050=$D226)*(القيود!$H$1531:$H$2050=Y$10),القيود!$A$1531:$I$2050,""),2,0),"")</f>
        <v/>
      </c>
      <c r="Z226" s="203" t="str">
        <f t="array" ref="Z226">IFERROR(VLOOKUP($D226,IF((القيود!$A$1531:$A$2050=$D226)*(القيود!$H$1531:$H$2050=Y$10),القيود!$A$1531:$I$2050,""),3,0),"")</f>
        <v/>
      </c>
      <c r="AA226" s="203" t="str">
        <f t="array" ref="AA226">IFERROR(VLOOKUP($D226,IF((القيود!$A$1531:$A$2050=$D226)*(القيود!$H$1531:$H$2050=AA$10),القيود!$A$1531:$I$2050,""),2,0),"")</f>
        <v/>
      </c>
      <c r="AB226" s="203" t="str">
        <f t="array" ref="AB226">IFERROR(VLOOKUP($D226,IF((القيود!$A$1531:$A$2050=$D226)*(القيود!$H$1531:$H$2050=AA$10),القيود!$A$1531:$I$2050,""),3,0),"")</f>
        <v/>
      </c>
      <c r="AC226" s="203" t="str">
        <f t="array" ref="AC226">IFERROR(VLOOKUP($D226,IF((القيود!$A$1531:$A$2050=$D226)*(القيود!$H$1531:$H$2050=AC$10),القيود!$A$1531:$I$2050,""),2,0),"")</f>
        <v/>
      </c>
      <c r="AD226" s="203" t="str">
        <f t="array" ref="AD226">IFERROR(VLOOKUP($D226,IF((القيود!$A$1531:$A$2050=$D226)*(القيود!$H$1531:$H$2050=AC$10),القيود!$A$1531:$I$2050,""),3,0),"")</f>
        <v/>
      </c>
      <c r="AE226" s="203" t="str">
        <f t="array" ref="AE226">IFERROR(VLOOKUP($D226,IF((القيود!$A$1531:$A$2050=$D226)*(القيود!$H$1531:$H$2050=AE$10),القيود!$A$1531:$I$2050,""),2,0),"")</f>
        <v/>
      </c>
      <c r="AF226" s="203" t="str">
        <f t="array" ref="AF226">IFERROR(VLOOKUP($D226,IF((القيود!$A$1531:$A$2050=$D226)*(القيود!$H$1531:$H$2050=AE$10),القيود!$A$1531:$I$2050,""),3,0),"")</f>
        <v/>
      </c>
      <c r="AG226" s="203" t="str">
        <f t="array" ref="AG226">IFERROR(VLOOKUP($D226,IF((القيود!$A$1531:$A$2050=$D226)*(القيود!$H$1531:$H$2050=AG$10),القيود!$A$1531:$I$2050,""),2,0),"")</f>
        <v/>
      </c>
      <c r="AH226" s="203" t="str">
        <f t="array" ref="AH226">IFERROR(VLOOKUP($D226,IF((القيود!$A$1531:$A$2050=$D226)*(القيود!$H$1531:$H$2050=AG$10),القيود!$A$1531:$I$2050,""),3,0),"")</f>
        <v/>
      </c>
      <c r="AI226" s="203" t="str">
        <f t="array" ref="AI226">IFERROR(VLOOKUP($D226,IF((القيود!$A$1531:$A$2050=$D226)*(القيود!$H$1531:$H$2050=AI$10),القيود!$A$1531:$I$2050,""),2,0),"")</f>
        <v/>
      </c>
      <c r="AJ226" s="203" t="str">
        <f t="array" ref="AJ226">IFERROR(VLOOKUP($D226,IF((القيود!$A$1531:$A$2050=$D226)*(القيود!$H$1531:$H$2050=AI$10),القيود!$A$1531:$I$2050,""),3,0),"")</f>
        <v/>
      </c>
      <c r="AK226" s="203" t="str">
        <f t="array" ref="AK226">IFERROR(VLOOKUP($D226,IF((القيود!$A$1531:$A$2050=$D226)*(القيود!$H$1531:$H$2050=AK$10),القيود!$A$1531:$I$2050,""),2,0),"")</f>
        <v/>
      </c>
      <c r="AL226" s="203" t="str">
        <f t="array" ref="AL226">IFERROR(VLOOKUP($D226,IF((القيود!$A$1531:$A$2050=$D226)*(القيود!$H$1531:$H$2050=AK$10),القيود!$A$1531:$I$2050,""),3,0),"")</f>
        <v/>
      </c>
      <c r="AM226" s="203" t="str">
        <f t="array" ref="AM226">IFERROR(VLOOKUP($D226,IF((القيود!$A$1531:$A$2050=$D226)*(القيود!$H$1531:$H$2050=AM$10),القيود!$A$1531:$I$2050,""),2,0),"")</f>
        <v/>
      </c>
      <c r="AN226" s="203" t="str">
        <f t="array" ref="AN226">IFERROR(VLOOKUP($D226,IF((القيود!$A$1531:$A$2050=$D226)*(القيود!$H$1531:$H$2050=AM$10),القيود!$A$1531:$I$2050,""),3,0),"")</f>
        <v/>
      </c>
      <c r="AO226" s="203" t="str">
        <f t="array" ref="AO226">IFERROR(VLOOKUP($D226,IF((القيود!$A$1531:$A$2050=$D226)*(القيود!$H$1531:$H$2050=AO$10),القيود!$A$1531:$I$2050,""),2,0),"")</f>
        <v/>
      </c>
      <c r="AP226" s="203" t="str">
        <f t="array" ref="AP226">IFERROR(VLOOKUP($D226,IF((القيود!$A$1531:$A$2050=$D226)*(القيود!$H$1531:$H$2050=AO$10),القيود!$A$1531:$I$2050,""),3,0),"")</f>
        <v/>
      </c>
      <c r="AQ226" s="203" t="str">
        <f t="array" ref="AQ226">IFERROR(VLOOKUP($D226,IF((القيود!$A$1531:$A$2050=$D226)*(القيود!$H$1531:$H$2050=AQ$10),القيود!$A$1531:$I$2050,""),2,0),"")</f>
        <v/>
      </c>
      <c r="AR226" s="203" t="str">
        <f t="array" ref="AR226">IFERROR(VLOOKUP($D226,IF((القيود!$A$1531:$A$2050=$D226)*(القيود!$H$1531:$H$2050=AQ$10),القيود!$A$1531:$I$2050,""),3,0),"")</f>
        <v/>
      </c>
      <c r="AS226" s="203" t="str">
        <f t="array" ref="AS226">IFERROR(VLOOKUP($D226,IF((القيود!$A$1531:$A$2050=$D226)*(القيود!$H$1531:$H$2050=AS$10),القيود!$A$1531:$I$2050,""),2,0),"")</f>
        <v/>
      </c>
      <c r="AT226" s="203" t="str">
        <f t="array" ref="AT226">IFERROR(VLOOKUP($D226,IF((القيود!$A$1531:$A$2050=$D226)*(القيود!$H$1531:$H$2050=AS$10),القيود!$A$1531:$I$2050,""),3,0),"")</f>
        <v/>
      </c>
      <c r="AU226" s="203" t="str">
        <f t="array" ref="AU226">IFERROR(VLOOKUP($D226,IF((القيود!$A$1531:$A$2050=$D226)*(القيود!$H$1531:$H$2050=AU$10),القيود!$A$1531:$I$2050,""),2,0),"")</f>
        <v/>
      </c>
      <c r="AV226" s="203" t="str">
        <f t="array" ref="AV226">IFERROR(VLOOKUP($D226,IF((القيود!$A$1531:$A$2050=$D226)*(القيود!$H$1531:$H$2050=AU$10),القيود!$A$1531:$I$2050,""),3,0),"")</f>
        <v/>
      </c>
    </row>
    <row r="227" spans="1:48">
      <c r="A227" s="70">
        <f t="shared" si="80"/>
        <v>1</v>
      </c>
      <c r="B227" s="70" t="str">
        <f t="shared" si="81"/>
        <v/>
      </c>
      <c r="C227" s="70" t="str">
        <f t="shared" si="82"/>
        <v/>
      </c>
      <c r="D227" s="77">
        <v>215</v>
      </c>
      <c r="E227" s="80"/>
      <c r="F227" s="81"/>
      <c r="G227" s="82"/>
      <c r="H227" s="103">
        <f t="shared" si="83"/>
        <v>0</v>
      </c>
      <c r="I227" s="103">
        <f t="shared" si="84"/>
        <v>0</v>
      </c>
      <c r="J227" s="104">
        <f t="shared" si="85"/>
        <v>0</v>
      </c>
      <c r="K227" s="203" t="str">
        <f t="array" ref="K227">IFERROR(VLOOKUP($D227,IF((القيود!$A$1531:$A$2050=$D227)*(القيود!$H$1531:$H$2050=K$10),القيود!$A$1531:$I$2050,""),2,0),"")</f>
        <v/>
      </c>
      <c r="L227" s="203" t="str">
        <f t="array" ref="L227">IFERROR(VLOOKUP($D227,IF((القيود!$A$1531:$A$2050=$D227)*(القيود!$H$1531:$H$2050=K$10),القيود!$A$1531:$I$2050,""),3,0),"")</f>
        <v/>
      </c>
      <c r="M227" s="203" t="str">
        <f t="array" ref="M227">IFERROR(VLOOKUP($D227,IF((القيود!$A$1531:$A$2050=$D227)*(القيود!$H$1531:$H$2050=M$10),القيود!$A$1531:$I$2050,""),2,0),"")</f>
        <v/>
      </c>
      <c r="N227" s="203" t="str">
        <f t="array" ref="N227">IFERROR(VLOOKUP($D227,IF((القيود!$A$1531:$A$2050=$D227)*(القيود!$H$1531:$H$2050=M$10),القيود!$A$1531:$I$2050,""),3,0),"")</f>
        <v/>
      </c>
      <c r="O227" s="203" t="str">
        <f t="array" ref="O227">IFERROR(VLOOKUP($D227,IF((القيود!$A$1531:$A$2050=$D227)*(القيود!$H$1531:$H$2050=O$10),القيود!$A$1531:$I$2050,""),2,0),"")</f>
        <v/>
      </c>
      <c r="P227" s="203" t="str">
        <f t="array" ref="P227">IFERROR(VLOOKUP($D227,IF((القيود!$A$1531:$A$2050=$D227)*(القيود!$H$1531:$H$2050=O$10),القيود!$A$1531:$I$2050,""),3,0),"")</f>
        <v/>
      </c>
      <c r="Q227" s="203" t="str">
        <f t="array" ref="Q227">IFERROR(VLOOKUP($D227,IF((القيود!$A$1531:$A$2050=$D227)*(القيود!$H$1531:$H$2050=Q$10),القيود!$A$1531:$I$2050,""),2,0),"")</f>
        <v/>
      </c>
      <c r="R227" s="203" t="str">
        <f t="array" ref="R227">IFERROR(VLOOKUP($D227,IF((القيود!$A$1531:$A$2050=$D227)*(القيود!$H$1531:$H$2050=Q$10),القيود!$A$1531:$I$2050,""),3,0),"")</f>
        <v/>
      </c>
      <c r="S227" s="203" t="str">
        <f t="array" ref="S227">IFERROR(VLOOKUP($D227,IF((القيود!$A$1531:$A$2050=$D227)*(القيود!$H$1531:$H$2050=S$10),القيود!$A$1531:$I$2050,""),2,0),"")</f>
        <v/>
      </c>
      <c r="T227" s="203" t="str">
        <f t="array" ref="T227">IFERROR(VLOOKUP($D227,IF((القيود!$A$1531:$A$2050=$D227)*(القيود!$H$1531:$H$2050=S$10),القيود!$A$1531:$I$2050,""),3,0),"")</f>
        <v/>
      </c>
      <c r="U227" s="203" t="str">
        <f t="array" ref="U227">IFERROR(VLOOKUP($D227,IF((القيود!$A$1531:$A$2050=$D227)*(القيود!$H$1531:$H$2050=U$10),القيود!$A$1531:$I$2050,""),2,0),"")</f>
        <v/>
      </c>
      <c r="V227" s="203" t="str">
        <f t="array" ref="V227">IFERROR(VLOOKUP($D227,IF((القيود!$A$1531:$A$2050=$D227)*(القيود!$H$1531:$H$2050=U$10),القيود!$A$1531:$I$2050,""),3,0),"")</f>
        <v/>
      </c>
      <c r="W227" s="203" t="str">
        <f t="array" ref="W227">IFERROR(VLOOKUP($D227,IF((القيود!$A$1531:$A$2050=$D227)*(القيود!$H$1531:$H$2050=W$10),القيود!$A$1531:$I$2050,""),2,0),"")</f>
        <v/>
      </c>
      <c r="X227" s="203" t="str">
        <f t="array" ref="X227">IFERROR(VLOOKUP($D227,IF((القيود!$A$1531:$A$2050=$D227)*(القيود!$H$1531:$H$2050=W$10),القيود!$A$1531:$I$2050,""),3,0),"")</f>
        <v/>
      </c>
      <c r="Y227" s="203" t="str">
        <f t="array" ref="Y227">IFERROR(VLOOKUP($D227,IF((القيود!$A$1531:$A$2050=$D227)*(القيود!$H$1531:$H$2050=Y$10),القيود!$A$1531:$I$2050,""),2,0),"")</f>
        <v/>
      </c>
      <c r="Z227" s="203" t="str">
        <f t="array" ref="Z227">IFERROR(VLOOKUP($D227,IF((القيود!$A$1531:$A$2050=$D227)*(القيود!$H$1531:$H$2050=Y$10),القيود!$A$1531:$I$2050,""),3,0),"")</f>
        <v/>
      </c>
      <c r="AA227" s="203" t="str">
        <f t="array" ref="AA227">IFERROR(VLOOKUP($D227,IF((القيود!$A$1531:$A$2050=$D227)*(القيود!$H$1531:$H$2050=AA$10),القيود!$A$1531:$I$2050,""),2,0),"")</f>
        <v/>
      </c>
      <c r="AB227" s="203" t="str">
        <f t="array" ref="AB227">IFERROR(VLOOKUP($D227,IF((القيود!$A$1531:$A$2050=$D227)*(القيود!$H$1531:$H$2050=AA$10),القيود!$A$1531:$I$2050,""),3,0),"")</f>
        <v/>
      </c>
      <c r="AC227" s="203" t="str">
        <f t="array" ref="AC227">IFERROR(VLOOKUP($D227,IF((القيود!$A$1531:$A$2050=$D227)*(القيود!$H$1531:$H$2050=AC$10),القيود!$A$1531:$I$2050,""),2,0),"")</f>
        <v/>
      </c>
      <c r="AD227" s="203" t="str">
        <f t="array" ref="AD227">IFERROR(VLOOKUP($D227,IF((القيود!$A$1531:$A$2050=$D227)*(القيود!$H$1531:$H$2050=AC$10),القيود!$A$1531:$I$2050,""),3,0),"")</f>
        <v/>
      </c>
      <c r="AE227" s="203" t="str">
        <f t="array" ref="AE227">IFERROR(VLOOKUP($D227,IF((القيود!$A$1531:$A$2050=$D227)*(القيود!$H$1531:$H$2050=AE$10),القيود!$A$1531:$I$2050,""),2,0),"")</f>
        <v/>
      </c>
      <c r="AF227" s="203" t="str">
        <f t="array" ref="AF227">IFERROR(VLOOKUP($D227,IF((القيود!$A$1531:$A$2050=$D227)*(القيود!$H$1531:$H$2050=AE$10),القيود!$A$1531:$I$2050,""),3,0),"")</f>
        <v/>
      </c>
      <c r="AG227" s="203" t="str">
        <f t="array" ref="AG227">IFERROR(VLOOKUP($D227,IF((القيود!$A$1531:$A$2050=$D227)*(القيود!$H$1531:$H$2050=AG$10),القيود!$A$1531:$I$2050,""),2,0),"")</f>
        <v/>
      </c>
      <c r="AH227" s="203" t="str">
        <f t="array" ref="AH227">IFERROR(VLOOKUP($D227,IF((القيود!$A$1531:$A$2050=$D227)*(القيود!$H$1531:$H$2050=AG$10),القيود!$A$1531:$I$2050,""),3,0),"")</f>
        <v/>
      </c>
      <c r="AI227" s="203" t="str">
        <f t="array" ref="AI227">IFERROR(VLOOKUP($D227,IF((القيود!$A$1531:$A$2050=$D227)*(القيود!$H$1531:$H$2050=AI$10),القيود!$A$1531:$I$2050,""),2,0),"")</f>
        <v/>
      </c>
      <c r="AJ227" s="203" t="str">
        <f t="array" ref="AJ227">IFERROR(VLOOKUP($D227,IF((القيود!$A$1531:$A$2050=$D227)*(القيود!$H$1531:$H$2050=AI$10),القيود!$A$1531:$I$2050,""),3,0),"")</f>
        <v/>
      </c>
      <c r="AK227" s="203" t="str">
        <f t="array" ref="AK227">IFERROR(VLOOKUP($D227,IF((القيود!$A$1531:$A$2050=$D227)*(القيود!$H$1531:$H$2050=AK$10),القيود!$A$1531:$I$2050,""),2,0),"")</f>
        <v/>
      </c>
      <c r="AL227" s="203" t="str">
        <f t="array" ref="AL227">IFERROR(VLOOKUP($D227,IF((القيود!$A$1531:$A$2050=$D227)*(القيود!$H$1531:$H$2050=AK$10),القيود!$A$1531:$I$2050,""),3,0),"")</f>
        <v/>
      </c>
      <c r="AM227" s="203" t="str">
        <f t="array" ref="AM227">IFERROR(VLOOKUP($D227,IF((القيود!$A$1531:$A$2050=$D227)*(القيود!$H$1531:$H$2050=AM$10),القيود!$A$1531:$I$2050,""),2,0),"")</f>
        <v/>
      </c>
      <c r="AN227" s="203" t="str">
        <f t="array" ref="AN227">IFERROR(VLOOKUP($D227,IF((القيود!$A$1531:$A$2050=$D227)*(القيود!$H$1531:$H$2050=AM$10),القيود!$A$1531:$I$2050,""),3,0),"")</f>
        <v/>
      </c>
      <c r="AO227" s="203" t="str">
        <f t="array" ref="AO227">IFERROR(VLOOKUP($D227,IF((القيود!$A$1531:$A$2050=$D227)*(القيود!$H$1531:$H$2050=AO$10),القيود!$A$1531:$I$2050,""),2,0),"")</f>
        <v/>
      </c>
      <c r="AP227" s="203" t="str">
        <f t="array" ref="AP227">IFERROR(VLOOKUP($D227,IF((القيود!$A$1531:$A$2050=$D227)*(القيود!$H$1531:$H$2050=AO$10),القيود!$A$1531:$I$2050,""),3,0),"")</f>
        <v/>
      </c>
      <c r="AQ227" s="203" t="str">
        <f t="array" ref="AQ227">IFERROR(VLOOKUP($D227,IF((القيود!$A$1531:$A$2050=$D227)*(القيود!$H$1531:$H$2050=AQ$10),القيود!$A$1531:$I$2050,""),2,0),"")</f>
        <v/>
      </c>
      <c r="AR227" s="203" t="str">
        <f t="array" ref="AR227">IFERROR(VLOOKUP($D227,IF((القيود!$A$1531:$A$2050=$D227)*(القيود!$H$1531:$H$2050=AQ$10),القيود!$A$1531:$I$2050,""),3,0),"")</f>
        <v/>
      </c>
      <c r="AS227" s="203" t="str">
        <f t="array" ref="AS227">IFERROR(VLOOKUP($D227,IF((القيود!$A$1531:$A$2050=$D227)*(القيود!$H$1531:$H$2050=AS$10),القيود!$A$1531:$I$2050,""),2,0),"")</f>
        <v/>
      </c>
      <c r="AT227" s="203" t="str">
        <f t="array" ref="AT227">IFERROR(VLOOKUP($D227,IF((القيود!$A$1531:$A$2050=$D227)*(القيود!$H$1531:$H$2050=AS$10),القيود!$A$1531:$I$2050,""),3,0),"")</f>
        <v/>
      </c>
      <c r="AU227" s="203" t="str">
        <f t="array" ref="AU227">IFERROR(VLOOKUP($D227,IF((القيود!$A$1531:$A$2050=$D227)*(القيود!$H$1531:$H$2050=AU$10),القيود!$A$1531:$I$2050,""),2,0),"")</f>
        <v/>
      </c>
      <c r="AV227" s="203" t="str">
        <f t="array" ref="AV227">IFERROR(VLOOKUP($D227,IF((القيود!$A$1531:$A$2050=$D227)*(القيود!$H$1531:$H$2050=AU$10),القيود!$A$1531:$I$2050,""),3,0),"")</f>
        <v/>
      </c>
    </row>
    <row r="228" spans="1:48">
      <c r="A228" s="70">
        <f t="shared" si="80"/>
        <v>1</v>
      </c>
      <c r="B228" s="70" t="str">
        <f t="shared" si="81"/>
        <v/>
      </c>
      <c r="C228" s="70" t="str">
        <f t="shared" si="82"/>
        <v/>
      </c>
      <c r="D228" s="77">
        <v>216</v>
      </c>
      <c r="E228" s="71"/>
      <c r="F228" s="83"/>
      <c r="G228" s="73"/>
      <c r="H228" s="103">
        <f t="shared" si="83"/>
        <v>0</v>
      </c>
      <c r="I228" s="103">
        <f t="shared" si="84"/>
        <v>0</v>
      </c>
      <c r="J228" s="104">
        <f t="shared" si="85"/>
        <v>0</v>
      </c>
      <c r="K228" s="203" t="str">
        <f t="array" ref="K228">IFERROR(VLOOKUP($D228,IF((القيود!$A$1531:$A$2050=$D228)*(القيود!$H$1531:$H$2050=K$10),القيود!$A$1531:$I$2050,""),2,0),"")</f>
        <v/>
      </c>
      <c r="L228" s="203" t="str">
        <f t="array" ref="L228">IFERROR(VLOOKUP($D228,IF((القيود!$A$1531:$A$2050=$D228)*(القيود!$H$1531:$H$2050=K$10),القيود!$A$1531:$I$2050,""),3,0),"")</f>
        <v/>
      </c>
      <c r="M228" s="203" t="str">
        <f t="array" ref="M228">IFERROR(VLOOKUP($D228,IF((القيود!$A$1531:$A$2050=$D228)*(القيود!$H$1531:$H$2050=M$10),القيود!$A$1531:$I$2050,""),2,0),"")</f>
        <v/>
      </c>
      <c r="N228" s="203" t="str">
        <f t="array" ref="N228">IFERROR(VLOOKUP($D228,IF((القيود!$A$1531:$A$2050=$D228)*(القيود!$H$1531:$H$2050=M$10),القيود!$A$1531:$I$2050,""),3,0),"")</f>
        <v/>
      </c>
      <c r="O228" s="203" t="str">
        <f t="array" ref="O228">IFERROR(VLOOKUP($D228,IF((القيود!$A$1531:$A$2050=$D228)*(القيود!$H$1531:$H$2050=O$10),القيود!$A$1531:$I$2050,""),2,0),"")</f>
        <v/>
      </c>
      <c r="P228" s="203" t="str">
        <f t="array" ref="P228">IFERROR(VLOOKUP($D228,IF((القيود!$A$1531:$A$2050=$D228)*(القيود!$H$1531:$H$2050=O$10),القيود!$A$1531:$I$2050,""),3,0),"")</f>
        <v/>
      </c>
      <c r="Q228" s="203" t="str">
        <f t="array" ref="Q228">IFERROR(VLOOKUP($D228,IF((القيود!$A$1531:$A$2050=$D228)*(القيود!$H$1531:$H$2050=Q$10),القيود!$A$1531:$I$2050,""),2,0),"")</f>
        <v/>
      </c>
      <c r="R228" s="203" t="str">
        <f t="array" ref="R228">IFERROR(VLOOKUP($D228,IF((القيود!$A$1531:$A$2050=$D228)*(القيود!$H$1531:$H$2050=Q$10),القيود!$A$1531:$I$2050,""),3,0),"")</f>
        <v/>
      </c>
      <c r="S228" s="203" t="str">
        <f t="array" ref="S228">IFERROR(VLOOKUP($D228,IF((القيود!$A$1531:$A$2050=$D228)*(القيود!$H$1531:$H$2050=S$10),القيود!$A$1531:$I$2050,""),2,0),"")</f>
        <v/>
      </c>
      <c r="T228" s="203" t="str">
        <f t="array" ref="T228">IFERROR(VLOOKUP($D228,IF((القيود!$A$1531:$A$2050=$D228)*(القيود!$H$1531:$H$2050=S$10),القيود!$A$1531:$I$2050,""),3,0),"")</f>
        <v/>
      </c>
      <c r="U228" s="203" t="str">
        <f t="array" ref="U228">IFERROR(VLOOKUP($D228,IF((القيود!$A$1531:$A$2050=$D228)*(القيود!$H$1531:$H$2050=U$10),القيود!$A$1531:$I$2050,""),2,0),"")</f>
        <v/>
      </c>
      <c r="V228" s="203" t="str">
        <f t="array" ref="V228">IFERROR(VLOOKUP($D228,IF((القيود!$A$1531:$A$2050=$D228)*(القيود!$H$1531:$H$2050=U$10),القيود!$A$1531:$I$2050,""),3,0),"")</f>
        <v/>
      </c>
      <c r="W228" s="203" t="str">
        <f t="array" ref="W228">IFERROR(VLOOKUP($D228,IF((القيود!$A$1531:$A$2050=$D228)*(القيود!$H$1531:$H$2050=W$10),القيود!$A$1531:$I$2050,""),2,0),"")</f>
        <v/>
      </c>
      <c r="X228" s="203" t="str">
        <f t="array" ref="X228">IFERROR(VLOOKUP($D228,IF((القيود!$A$1531:$A$2050=$D228)*(القيود!$H$1531:$H$2050=W$10),القيود!$A$1531:$I$2050,""),3,0),"")</f>
        <v/>
      </c>
      <c r="Y228" s="203" t="str">
        <f t="array" ref="Y228">IFERROR(VLOOKUP($D228,IF((القيود!$A$1531:$A$2050=$D228)*(القيود!$H$1531:$H$2050=Y$10),القيود!$A$1531:$I$2050,""),2,0),"")</f>
        <v/>
      </c>
      <c r="Z228" s="203" t="str">
        <f t="array" ref="Z228">IFERROR(VLOOKUP($D228,IF((القيود!$A$1531:$A$2050=$D228)*(القيود!$H$1531:$H$2050=Y$10),القيود!$A$1531:$I$2050,""),3,0),"")</f>
        <v/>
      </c>
      <c r="AA228" s="203" t="str">
        <f t="array" ref="AA228">IFERROR(VLOOKUP($D228,IF((القيود!$A$1531:$A$2050=$D228)*(القيود!$H$1531:$H$2050=AA$10),القيود!$A$1531:$I$2050,""),2,0),"")</f>
        <v/>
      </c>
      <c r="AB228" s="203" t="str">
        <f t="array" ref="AB228">IFERROR(VLOOKUP($D228,IF((القيود!$A$1531:$A$2050=$D228)*(القيود!$H$1531:$H$2050=AA$10),القيود!$A$1531:$I$2050,""),3,0),"")</f>
        <v/>
      </c>
      <c r="AC228" s="203" t="str">
        <f t="array" ref="AC228">IFERROR(VLOOKUP($D228,IF((القيود!$A$1531:$A$2050=$D228)*(القيود!$H$1531:$H$2050=AC$10),القيود!$A$1531:$I$2050,""),2,0),"")</f>
        <v/>
      </c>
      <c r="AD228" s="203" t="str">
        <f t="array" ref="AD228">IFERROR(VLOOKUP($D228,IF((القيود!$A$1531:$A$2050=$D228)*(القيود!$H$1531:$H$2050=AC$10),القيود!$A$1531:$I$2050,""),3,0),"")</f>
        <v/>
      </c>
      <c r="AE228" s="203" t="str">
        <f t="array" ref="AE228">IFERROR(VLOOKUP($D228,IF((القيود!$A$1531:$A$2050=$D228)*(القيود!$H$1531:$H$2050=AE$10),القيود!$A$1531:$I$2050,""),2,0),"")</f>
        <v/>
      </c>
      <c r="AF228" s="203" t="str">
        <f t="array" ref="AF228">IFERROR(VLOOKUP($D228,IF((القيود!$A$1531:$A$2050=$D228)*(القيود!$H$1531:$H$2050=AE$10),القيود!$A$1531:$I$2050,""),3,0),"")</f>
        <v/>
      </c>
      <c r="AG228" s="203" t="str">
        <f t="array" ref="AG228">IFERROR(VLOOKUP($D228,IF((القيود!$A$1531:$A$2050=$D228)*(القيود!$H$1531:$H$2050=AG$10),القيود!$A$1531:$I$2050,""),2,0),"")</f>
        <v/>
      </c>
      <c r="AH228" s="203" t="str">
        <f t="array" ref="AH228">IFERROR(VLOOKUP($D228,IF((القيود!$A$1531:$A$2050=$D228)*(القيود!$H$1531:$H$2050=AG$10),القيود!$A$1531:$I$2050,""),3,0),"")</f>
        <v/>
      </c>
      <c r="AI228" s="203" t="str">
        <f t="array" ref="AI228">IFERROR(VLOOKUP($D228,IF((القيود!$A$1531:$A$2050=$D228)*(القيود!$H$1531:$H$2050=AI$10),القيود!$A$1531:$I$2050,""),2,0),"")</f>
        <v/>
      </c>
      <c r="AJ228" s="203" t="str">
        <f t="array" ref="AJ228">IFERROR(VLOOKUP($D228,IF((القيود!$A$1531:$A$2050=$D228)*(القيود!$H$1531:$H$2050=AI$10),القيود!$A$1531:$I$2050,""),3,0),"")</f>
        <v/>
      </c>
      <c r="AK228" s="203" t="str">
        <f t="array" ref="AK228">IFERROR(VLOOKUP($D228,IF((القيود!$A$1531:$A$2050=$D228)*(القيود!$H$1531:$H$2050=AK$10),القيود!$A$1531:$I$2050,""),2,0),"")</f>
        <v/>
      </c>
      <c r="AL228" s="203" t="str">
        <f t="array" ref="AL228">IFERROR(VLOOKUP($D228,IF((القيود!$A$1531:$A$2050=$D228)*(القيود!$H$1531:$H$2050=AK$10),القيود!$A$1531:$I$2050,""),3,0),"")</f>
        <v/>
      </c>
      <c r="AM228" s="203" t="str">
        <f t="array" ref="AM228">IFERROR(VLOOKUP($D228,IF((القيود!$A$1531:$A$2050=$D228)*(القيود!$H$1531:$H$2050=AM$10),القيود!$A$1531:$I$2050,""),2,0),"")</f>
        <v/>
      </c>
      <c r="AN228" s="203" t="str">
        <f t="array" ref="AN228">IFERROR(VLOOKUP($D228,IF((القيود!$A$1531:$A$2050=$D228)*(القيود!$H$1531:$H$2050=AM$10),القيود!$A$1531:$I$2050,""),3,0),"")</f>
        <v/>
      </c>
      <c r="AO228" s="203" t="str">
        <f t="array" ref="AO228">IFERROR(VLOOKUP($D228,IF((القيود!$A$1531:$A$2050=$D228)*(القيود!$H$1531:$H$2050=AO$10),القيود!$A$1531:$I$2050,""),2,0),"")</f>
        <v/>
      </c>
      <c r="AP228" s="203" t="str">
        <f t="array" ref="AP228">IFERROR(VLOOKUP($D228,IF((القيود!$A$1531:$A$2050=$D228)*(القيود!$H$1531:$H$2050=AO$10),القيود!$A$1531:$I$2050,""),3,0),"")</f>
        <v/>
      </c>
      <c r="AQ228" s="203" t="str">
        <f t="array" ref="AQ228">IFERROR(VLOOKUP($D228,IF((القيود!$A$1531:$A$2050=$D228)*(القيود!$H$1531:$H$2050=AQ$10),القيود!$A$1531:$I$2050,""),2,0),"")</f>
        <v/>
      </c>
      <c r="AR228" s="203" t="str">
        <f t="array" ref="AR228">IFERROR(VLOOKUP($D228,IF((القيود!$A$1531:$A$2050=$D228)*(القيود!$H$1531:$H$2050=AQ$10),القيود!$A$1531:$I$2050,""),3,0),"")</f>
        <v/>
      </c>
      <c r="AS228" s="203" t="str">
        <f t="array" ref="AS228">IFERROR(VLOOKUP($D228,IF((القيود!$A$1531:$A$2050=$D228)*(القيود!$H$1531:$H$2050=AS$10),القيود!$A$1531:$I$2050,""),2,0),"")</f>
        <v/>
      </c>
      <c r="AT228" s="203" t="str">
        <f t="array" ref="AT228">IFERROR(VLOOKUP($D228,IF((القيود!$A$1531:$A$2050=$D228)*(القيود!$H$1531:$H$2050=AS$10),القيود!$A$1531:$I$2050,""),3,0),"")</f>
        <v/>
      </c>
      <c r="AU228" s="203" t="str">
        <f t="array" ref="AU228">IFERROR(VLOOKUP($D228,IF((القيود!$A$1531:$A$2050=$D228)*(القيود!$H$1531:$H$2050=AU$10),القيود!$A$1531:$I$2050,""),2,0),"")</f>
        <v/>
      </c>
      <c r="AV228" s="203" t="str">
        <f t="array" ref="AV228">IFERROR(VLOOKUP($D228,IF((القيود!$A$1531:$A$2050=$D228)*(القيود!$H$1531:$H$2050=AU$10),القيود!$A$1531:$I$2050,""),3,0),"")</f>
        <v/>
      </c>
    </row>
    <row r="229" spans="1:48">
      <c r="A229" s="70">
        <f t="shared" si="80"/>
        <v>1</v>
      </c>
      <c r="B229" s="70" t="str">
        <f t="shared" si="81"/>
        <v/>
      </c>
      <c r="C229" s="70" t="str">
        <f t="shared" si="82"/>
        <v/>
      </c>
      <c r="D229" s="77">
        <v>217</v>
      </c>
      <c r="E229" s="80"/>
      <c r="F229" s="81"/>
      <c r="G229" s="82"/>
      <c r="H229" s="103">
        <f t="shared" si="83"/>
        <v>0</v>
      </c>
      <c r="I229" s="103">
        <f t="shared" si="84"/>
        <v>0</v>
      </c>
      <c r="J229" s="104">
        <f t="shared" si="85"/>
        <v>0</v>
      </c>
      <c r="K229" s="203" t="str">
        <f t="array" ref="K229">IFERROR(VLOOKUP($D229,IF((القيود!$A$1531:$A$2050=$D229)*(القيود!$H$1531:$H$2050=K$10),القيود!$A$1531:$I$2050,""),2,0),"")</f>
        <v/>
      </c>
      <c r="L229" s="203" t="str">
        <f t="array" ref="L229">IFERROR(VLOOKUP($D229,IF((القيود!$A$1531:$A$2050=$D229)*(القيود!$H$1531:$H$2050=K$10),القيود!$A$1531:$I$2050,""),3,0),"")</f>
        <v/>
      </c>
      <c r="M229" s="203" t="str">
        <f t="array" ref="M229">IFERROR(VLOOKUP($D229,IF((القيود!$A$1531:$A$2050=$D229)*(القيود!$H$1531:$H$2050=M$10),القيود!$A$1531:$I$2050,""),2,0),"")</f>
        <v/>
      </c>
      <c r="N229" s="203" t="str">
        <f t="array" ref="N229">IFERROR(VLOOKUP($D229,IF((القيود!$A$1531:$A$2050=$D229)*(القيود!$H$1531:$H$2050=M$10),القيود!$A$1531:$I$2050,""),3,0),"")</f>
        <v/>
      </c>
      <c r="O229" s="203" t="str">
        <f t="array" ref="O229">IFERROR(VLOOKUP($D229,IF((القيود!$A$1531:$A$2050=$D229)*(القيود!$H$1531:$H$2050=O$10),القيود!$A$1531:$I$2050,""),2,0),"")</f>
        <v/>
      </c>
      <c r="P229" s="203" t="str">
        <f t="array" ref="P229">IFERROR(VLOOKUP($D229,IF((القيود!$A$1531:$A$2050=$D229)*(القيود!$H$1531:$H$2050=O$10),القيود!$A$1531:$I$2050,""),3,0),"")</f>
        <v/>
      </c>
      <c r="Q229" s="203" t="str">
        <f t="array" ref="Q229">IFERROR(VLOOKUP($D229,IF((القيود!$A$1531:$A$2050=$D229)*(القيود!$H$1531:$H$2050=Q$10),القيود!$A$1531:$I$2050,""),2,0),"")</f>
        <v/>
      </c>
      <c r="R229" s="203" t="str">
        <f t="array" ref="R229">IFERROR(VLOOKUP($D229,IF((القيود!$A$1531:$A$2050=$D229)*(القيود!$H$1531:$H$2050=Q$10),القيود!$A$1531:$I$2050,""),3,0),"")</f>
        <v/>
      </c>
      <c r="S229" s="203" t="str">
        <f t="array" ref="S229">IFERROR(VLOOKUP($D229,IF((القيود!$A$1531:$A$2050=$D229)*(القيود!$H$1531:$H$2050=S$10),القيود!$A$1531:$I$2050,""),2,0),"")</f>
        <v/>
      </c>
      <c r="T229" s="203" t="str">
        <f t="array" ref="T229">IFERROR(VLOOKUP($D229,IF((القيود!$A$1531:$A$2050=$D229)*(القيود!$H$1531:$H$2050=S$10),القيود!$A$1531:$I$2050,""),3,0),"")</f>
        <v/>
      </c>
      <c r="U229" s="203" t="str">
        <f t="array" ref="U229">IFERROR(VLOOKUP($D229,IF((القيود!$A$1531:$A$2050=$D229)*(القيود!$H$1531:$H$2050=U$10),القيود!$A$1531:$I$2050,""),2,0),"")</f>
        <v/>
      </c>
      <c r="V229" s="203" t="str">
        <f t="array" ref="V229">IFERROR(VLOOKUP($D229,IF((القيود!$A$1531:$A$2050=$D229)*(القيود!$H$1531:$H$2050=U$10),القيود!$A$1531:$I$2050,""),3,0),"")</f>
        <v/>
      </c>
      <c r="W229" s="203" t="str">
        <f t="array" ref="W229">IFERROR(VLOOKUP($D229,IF((القيود!$A$1531:$A$2050=$D229)*(القيود!$H$1531:$H$2050=W$10),القيود!$A$1531:$I$2050,""),2,0),"")</f>
        <v/>
      </c>
      <c r="X229" s="203" t="str">
        <f t="array" ref="X229">IFERROR(VLOOKUP($D229,IF((القيود!$A$1531:$A$2050=$D229)*(القيود!$H$1531:$H$2050=W$10),القيود!$A$1531:$I$2050,""),3,0),"")</f>
        <v/>
      </c>
      <c r="Y229" s="203" t="str">
        <f t="array" ref="Y229">IFERROR(VLOOKUP($D229,IF((القيود!$A$1531:$A$2050=$D229)*(القيود!$H$1531:$H$2050=Y$10),القيود!$A$1531:$I$2050,""),2,0),"")</f>
        <v/>
      </c>
      <c r="Z229" s="203" t="str">
        <f t="array" ref="Z229">IFERROR(VLOOKUP($D229,IF((القيود!$A$1531:$A$2050=$D229)*(القيود!$H$1531:$H$2050=Y$10),القيود!$A$1531:$I$2050,""),3,0),"")</f>
        <v/>
      </c>
      <c r="AA229" s="203" t="str">
        <f t="array" ref="AA229">IFERROR(VLOOKUP($D229,IF((القيود!$A$1531:$A$2050=$D229)*(القيود!$H$1531:$H$2050=AA$10),القيود!$A$1531:$I$2050,""),2,0),"")</f>
        <v/>
      </c>
      <c r="AB229" s="203" t="str">
        <f t="array" ref="AB229">IFERROR(VLOOKUP($D229,IF((القيود!$A$1531:$A$2050=$D229)*(القيود!$H$1531:$H$2050=AA$10),القيود!$A$1531:$I$2050,""),3,0),"")</f>
        <v/>
      </c>
      <c r="AC229" s="203" t="str">
        <f t="array" ref="AC229">IFERROR(VLOOKUP($D229,IF((القيود!$A$1531:$A$2050=$D229)*(القيود!$H$1531:$H$2050=AC$10),القيود!$A$1531:$I$2050,""),2,0),"")</f>
        <v/>
      </c>
      <c r="AD229" s="203" t="str">
        <f t="array" ref="AD229">IFERROR(VLOOKUP($D229,IF((القيود!$A$1531:$A$2050=$D229)*(القيود!$H$1531:$H$2050=AC$10),القيود!$A$1531:$I$2050,""),3,0),"")</f>
        <v/>
      </c>
      <c r="AE229" s="203" t="str">
        <f t="array" ref="AE229">IFERROR(VLOOKUP($D229,IF((القيود!$A$1531:$A$2050=$D229)*(القيود!$H$1531:$H$2050=AE$10),القيود!$A$1531:$I$2050,""),2,0),"")</f>
        <v/>
      </c>
      <c r="AF229" s="203" t="str">
        <f t="array" ref="AF229">IFERROR(VLOOKUP($D229,IF((القيود!$A$1531:$A$2050=$D229)*(القيود!$H$1531:$H$2050=AE$10),القيود!$A$1531:$I$2050,""),3,0),"")</f>
        <v/>
      </c>
      <c r="AG229" s="203" t="str">
        <f t="array" ref="AG229">IFERROR(VLOOKUP($D229,IF((القيود!$A$1531:$A$2050=$D229)*(القيود!$H$1531:$H$2050=AG$10),القيود!$A$1531:$I$2050,""),2,0),"")</f>
        <v/>
      </c>
      <c r="AH229" s="203" t="str">
        <f t="array" ref="AH229">IFERROR(VLOOKUP($D229,IF((القيود!$A$1531:$A$2050=$D229)*(القيود!$H$1531:$H$2050=AG$10),القيود!$A$1531:$I$2050,""),3,0),"")</f>
        <v/>
      </c>
      <c r="AI229" s="203" t="str">
        <f t="array" ref="AI229">IFERROR(VLOOKUP($D229,IF((القيود!$A$1531:$A$2050=$D229)*(القيود!$H$1531:$H$2050=AI$10),القيود!$A$1531:$I$2050,""),2,0),"")</f>
        <v/>
      </c>
      <c r="AJ229" s="203" t="str">
        <f t="array" ref="AJ229">IFERROR(VLOOKUP($D229,IF((القيود!$A$1531:$A$2050=$D229)*(القيود!$H$1531:$H$2050=AI$10),القيود!$A$1531:$I$2050,""),3,0),"")</f>
        <v/>
      </c>
      <c r="AK229" s="203" t="str">
        <f t="array" ref="AK229">IFERROR(VLOOKUP($D229,IF((القيود!$A$1531:$A$2050=$D229)*(القيود!$H$1531:$H$2050=AK$10),القيود!$A$1531:$I$2050,""),2,0),"")</f>
        <v/>
      </c>
      <c r="AL229" s="203" t="str">
        <f t="array" ref="AL229">IFERROR(VLOOKUP($D229,IF((القيود!$A$1531:$A$2050=$D229)*(القيود!$H$1531:$H$2050=AK$10),القيود!$A$1531:$I$2050,""),3,0),"")</f>
        <v/>
      </c>
      <c r="AM229" s="203" t="str">
        <f t="array" ref="AM229">IFERROR(VLOOKUP($D229,IF((القيود!$A$1531:$A$2050=$D229)*(القيود!$H$1531:$H$2050=AM$10),القيود!$A$1531:$I$2050,""),2,0),"")</f>
        <v/>
      </c>
      <c r="AN229" s="203" t="str">
        <f t="array" ref="AN229">IFERROR(VLOOKUP($D229,IF((القيود!$A$1531:$A$2050=$D229)*(القيود!$H$1531:$H$2050=AM$10),القيود!$A$1531:$I$2050,""),3,0),"")</f>
        <v/>
      </c>
      <c r="AO229" s="203" t="str">
        <f t="array" ref="AO229">IFERROR(VLOOKUP($D229,IF((القيود!$A$1531:$A$2050=$D229)*(القيود!$H$1531:$H$2050=AO$10),القيود!$A$1531:$I$2050,""),2,0),"")</f>
        <v/>
      </c>
      <c r="AP229" s="203" t="str">
        <f t="array" ref="AP229">IFERROR(VLOOKUP($D229,IF((القيود!$A$1531:$A$2050=$D229)*(القيود!$H$1531:$H$2050=AO$10),القيود!$A$1531:$I$2050,""),3,0),"")</f>
        <v/>
      </c>
      <c r="AQ229" s="203" t="str">
        <f t="array" ref="AQ229">IFERROR(VLOOKUP($D229,IF((القيود!$A$1531:$A$2050=$D229)*(القيود!$H$1531:$H$2050=AQ$10),القيود!$A$1531:$I$2050,""),2,0),"")</f>
        <v/>
      </c>
      <c r="AR229" s="203" t="str">
        <f t="array" ref="AR229">IFERROR(VLOOKUP($D229,IF((القيود!$A$1531:$A$2050=$D229)*(القيود!$H$1531:$H$2050=AQ$10),القيود!$A$1531:$I$2050,""),3,0),"")</f>
        <v/>
      </c>
      <c r="AS229" s="203" t="str">
        <f t="array" ref="AS229">IFERROR(VLOOKUP($D229,IF((القيود!$A$1531:$A$2050=$D229)*(القيود!$H$1531:$H$2050=AS$10),القيود!$A$1531:$I$2050,""),2,0),"")</f>
        <v/>
      </c>
      <c r="AT229" s="203" t="str">
        <f t="array" ref="AT229">IFERROR(VLOOKUP($D229,IF((القيود!$A$1531:$A$2050=$D229)*(القيود!$H$1531:$H$2050=AS$10),القيود!$A$1531:$I$2050,""),3,0),"")</f>
        <v/>
      </c>
      <c r="AU229" s="203" t="str">
        <f t="array" ref="AU229">IFERROR(VLOOKUP($D229,IF((القيود!$A$1531:$A$2050=$D229)*(القيود!$H$1531:$H$2050=AU$10),القيود!$A$1531:$I$2050,""),2,0),"")</f>
        <v/>
      </c>
      <c r="AV229" s="203" t="str">
        <f t="array" ref="AV229">IFERROR(VLOOKUP($D229,IF((القيود!$A$1531:$A$2050=$D229)*(القيود!$H$1531:$H$2050=AU$10),القيود!$A$1531:$I$2050,""),3,0),"")</f>
        <v/>
      </c>
    </row>
    <row r="230" spans="1:48">
      <c r="A230" s="70">
        <f t="shared" si="80"/>
        <v>1</v>
      </c>
      <c r="B230" s="70" t="str">
        <f t="shared" si="81"/>
        <v/>
      </c>
      <c r="C230" s="70" t="str">
        <f t="shared" si="82"/>
        <v/>
      </c>
      <c r="D230" s="77">
        <v>218</v>
      </c>
      <c r="E230" s="71"/>
      <c r="F230" s="83"/>
      <c r="G230" s="73"/>
      <c r="H230" s="103">
        <f t="shared" si="83"/>
        <v>0</v>
      </c>
      <c r="I230" s="103">
        <f t="shared" si="84"/>
        <v>0</v>
      </c>
      <c r="J230" s="104">
        <f t="shared" si="85"/>
        <v>0</v>
      </c>
      <c r="K230" s="203" t="str">
        <f t="array" ref="K230">IFERROR(VLOOKUP($D230,IF((القيود!$A$1531:$A$2050=$D230)*(القيود!$H$1531:$H$2050=K$10),القيود!$A$1531:$I$2050,""),2,0),"")</f>
        <v/>
      </c>
      <c r="L230" s="203" t="str">
        <f t="array" ref="L230">IFERROR(VLOOKUP($D230,IF((القيود!$A$1531:$A$2050=$D230)*(القيود!$H$1531:$H$2050=K$10),القيود!$A$1531:$I$2050,""),3,0),"")</f>
        <v/>
      </c>
      <c r="M230" s="203" t="str">
        <f t="array" ref="M230">IFERROR(VLOOKUP($D230,IF((القيود!$A$1531:$A$2050=$D230)*(القيود!$H$1531:$H$2050=M$10),القيود!$A$1531:$I$2050,""),2,0),"")</f>
        <v/>
      </c>
      <c r="N230" s="203" t="str">
        <f t="array" ref="N230">IFERROR(VLOOKUP($D230,IF((القيود!$A$1531:$A$2050=$D230)*(القيود!$H$1531:$H$2050=M$10),القيود!$A$1531:$I$2050,""),3,0),"")</f>
        <v/>
      </c>
      <c r="O230" s="203" t="str">
        <f t="array" ref="O230">IFERROR(VLOOKUP($D230,IF((القيود!$A$1531:$A$2050=$D230)*(القيود!$H$1531:$H$2050=O$10),القيود!$A$1531:$I$2050,""),2,0),"")</f>
        <v/>
      </c>
      <c r="P230" s="203" t="str">
        <f t="array" ref="P230">IFERROR(VLOOKUP($D230,IF((القيود!$A$1531:$A$2050=$D230)*(القيود!$H$1531:$H$2050=O$10),القيود!$A$1531:$I$2050,""),3,0),"")</f>
        <v/>
      </c>
      <c r="Q230" s="203" t="str">
        <f t="array" ref="Q230">IFERROR(VLOOKUP($D230,IF((القيود!$A$1531:$A$2050=$D230)*(القيود!$H$1531:$H$2050=Q$10),القيود!$A$1531:$I$2050,""),2,0),"")</f>
        <v/>
      </c>
      <c r="R230" s="203" t="str">
        <f t="array" ref="R230">IFERROR(VLOOKUP($D230,IF((القيود!$A$1531:$A$2050=$D230)*(القيود!$H$1531:$H$2050=Q$10),القيود!$A$1531:$I$2050,""),3,0),"")</f>
        <v/>
      </c>
      <c r="S230" s="203" t="str">
        <f t="array" ref="S230">IFERROR(VLOOKUP($D230,IF((القيود!$A$1531:$A$2050=$D230)*(القيود!$H$1531:$H$2050=S$10),القيود!$A$1531:$I$2050,""),2,0),"")</f>
        <v/>
      </c>
      <c r="T230" s="203" t="str">
        <f t="array" ref="T230">IFERROR(VLOOKUP($D230,IF((القيود!$A$1531:$A$2050=$D230)*(القيود!$H$1531:$H$2050=S$10),القيود!$A$1531:$I$2050,""),3,0),"")</f>
        <v/>
      </c>
      <c r="U230" s="203" t="str">
        <f t="array" ref="U230">IFERROR(VLOOKUP($D230,IF((القيود!$A$1531:$A$2050=$D230)*(القيود!$H$1531:$H$2050=U$10),القيود!$A$1531:$I$2050,""),2,0),"")</f>
        <v/>
      </c>
      <c r="V230" s="203" t="str">
        <f t="array" ref="V230">IFERROR(VLOOKUP($D230,IF((القيود!$A$1531:$A$2050=$D230)*(القيود!$H$1531:$H$2050=U$10),القيود!$A$1531:$I$2050,""),3,0),"")</f>
        <v/>
      </c>
      <c r="W230" s="203" t="str">
        <f t="array" ref="W230">IFERROR(VLOOKUP($D230,IF((القيود!$A$1531:$A$2050=$D230)*(القيود!$H$1531:$H$2050=W$10),القيود!$A$1531:$I$2050,""),2,0),"")</f>
        <v/>
      </c>
      <c r="X230" s="203" t="str">
        <f t="array" ref="X230">IFERROR(VLOOKUP($D230,IF((القيود!$A$1531:$A$2050=$D230)*(القيود!$H$1531:$H$2050=W$10),القيود!$A$1531:$I$2050,""),3,0),"")</f>
        <v/>
      </c>
      <c r="Y230" s="203" t="str">
        <f t="array" ref="Y230">IFERROR(VLOOKUP($D230,IF((القيود!$A$1531:$A$2050=$D230)*(القيود!$H$1531:$H$2050=Y$10),القيود!$A$1531:$I$2050,""),2,0),"")</f>
        <v/>
      </c>
      <c r="Z230" s="203" t="str">
        <f t="array" ref="Z230">IFERROR(VLOOKUP($D230,IF((القيود!$A$1531:$A$2050=$D230)*(القيود!$H$1531:$H$2050=Y$10),القيود!$A$1531:$I$2050,""),3,0),"")</f>
        <v/>
      </c>
      <c r="AA230" s="203" t="str">
        <f t="array" ref="AA230">IFERROR(VLOOKUP($D230,IF((القيود!$A$1531:$A$2050=$D230)*(القيود!$H$1531:$H$2050=AA$10),القيود!$A$1531:$I$2050,""),2,0),"")</f>
        <v/>
      </c>
      <c r="AB230" s="203" t="str">
        <f t="array" ref="AB230">IFERROR(VLOOKUP($D230,IF((القيود!$A$1531:$A$2050=$D230)*(القيود!$H$1531:$H$2050=AA$10),القيود!$A$1531:$I$2050,""),3,0),"")</f>
        <v/>
      </c>
      <c r="AC230" s="203" t="str">
        <f t="array" ref="AC230">IFERROR(VLOOKUP($D230,IF((القيود!$A$1531:$A$2050=$D230)*(القيود!$H$1531:$H$2050=AC$10),القيود!$A$1531:$I$2050,""),2,0),"")</f>
        <v/>
      </c>
      <c r="AD230" s="203" t="str">
        <f t="array" ref="AD230">IFERROR(VLOOKUP($D230,IF((القيود!$A$1531:$A$2050=$D230)*(القيود!$H$1531:$H$2050=AC$10),القيود!$A$1531:$I$2050,""),3,0),"")</f>
        <v/>
      </c>
      <c r="AE230" s="203" t="str">
        <f t="array" ref="AE230">IFERROR(VLOOKUP($D230,IF((القيود!$A$1531:$A$2050=$D230)*(القيود!$H$1531:$H$2050=AE$10),القيود!$A$1531:$I$2050,""),2,0),"")</f>
        <v/>
      </c>
      <c r="AF230" s="203" t="str">
        <f t="array" ref="AF230">IFERROR(VLOOKUP($D230,IF((القيود!$A$1531:$A$2050=$D230)*(القيود!$H$1531:$H$2050=AE$10),القيود!$A$1531:$I$2050,""),3,0),"")</f>
        <v/>
      </c>
      <c r="AG230" s="203" t="str">
        <f t="array" ref="AG230">IFERROR(VLOOKUP($D230,IF((القيود!$A$1531:$A$2050=$D230)*(القيود!$H$1531:$H$2050=AG$10),القيود!$A$1531:$I$2050,""),2,0),"")</f>
        <v/>
      </c>
      <c r="AH230" s="203" t="str">
        <f t="array" ref="AH230">IFERROR(VLOOKUP($D230,IF((القيود!$A$1531:$A$2050=$D230)*(القيود!$H$1531:$H$2050=AG$10),القيود!$A$1531:$I$2050,""),3,0),"")</f>
        <v/>
      </c>
      <c r="AI230" s="203" t="str">
        <f t="array" ref="AI230">IFERROR(VLOOKUP($D230,IF((القيود!$A$1531:$A$2050=$D230)*(القيود!$H$1531:$H$2050=AI$10),القيود!$A$1531:$I$2050,""),2,0),"")</f>
        <v/>
      </c>
      <c r="AJ230" s="203" t="str">
        <f t="array" ref="AJ230">IFERROR(VLOOKUP($D230,IF((القيود!$A$1531:$A$2050=$D230)*(القيود!$H$1531:$H$2050=AI$10),القيود!$A$1531:$I$2050,""),3,0),"")</f>
        <v/>
      </c>
      <c r="AK230" s="203" t="str">
        <f t="array" ref="AK230">IFERROR(VLOOKUP($D230,IF((القيود!$A$1531:$A$2050=$D230)*(القيود!$H$1531:$H$2050=AK$10),القيود!$A$1531:$I$2050,""),2,0),"")</f>
        <v/>
      </c>
      <c r="AL230" s="203" t="str">
        <f t="array" ref="AL230">IFERROR(VLOOKUP($D230,IF((القيود!$A$1531:$A$2050=$D230)*(القيود!$H$1531:$H$2050=AK$10),القيود!$A$1531:$I$2050,""),3,0),"")</f>
        <v/>
      </c>
      <c r="AM230" s="203" t="str">
        <f t="array" ref="AM230">IFERROR(VLOOKUP($D230,IF((القيود!$A$1531:$A$2050=$D230)*(القيود!$H$1531:$H$2050=AM$10),القيود!$A$1531:$I$2050,""),2,0),"")</f>
        <v/>
      </c>
      <c r="AN230" s="203" t="str">
        <f t="array" ref="AN230">IFERROR(VLOOKUP($D230,IF((القيود!$A$1531:$A$2050=$D230)*(القيود!$H$1531:$H$2050=AM$10),القيود!$A$1531:$I$2050,""),3,0),"")</f>
        <v/>
      </c>
      <c r="AO230" s="203" t="str">
        <f t="array" ref="AO230">IFERROR(VLOOKUP($D230,IF((القيود!$A$1531:$A$2050=$D230)*(القيود!$H$1531:$H$2050=AO$10),القيود!$A$1531:$I$2050,""),2,0),"")</f>
        <v/>
      </c>
      <c r="AP230" s="203" t="str">
        <f t="array" ref="AP230">IFERROR(VLOOKUP($D230,IF((القيود!$A$1531:$A$2050=$D230)*(القيود!$H$1531:$H$2050=AO$10),القيود!$A$1531:$I$2050,""),3,0),"")</f>
        <v/>
      </c>
      <c r="AQ230" s="203" t="str">
        <f t="array" ref="AQ230">IFERROR(VLOOKUP($D230,IF((القيود!$A$1531:$A$2050=$D230)*(القيود!$H$1531:$H$2050=AQ$10),القيود!$A$1531:$I$2050,""),2,0),"")</f>
        <v/>
      </c>
      <c r="AR230" s="203" t="str">
        <f t="array" ref="AR230">IFERROR(VLOOKUP($D230,IF((القيود!$A$1531:$A$2050=$D230)*(القيود!$H$1531:$H$2050=AQ$10),القيود!$A$1531:$I$2050,""),3,0),"")</f>
        <v/>
      </c>
      <c r="AS230" s="203" t="str">
        <f t="array" ref="AS230">IFERROR(VLOOKUP($D230,IF((القيود!$A$1531:$A$2050=$D230)*(القيود!$H$1531:$H$2050=AS$10),القيود!$A$1531:$I$2050,""),2,0),"")</f>
        <v/>
      </c>
      <c r="AT230" s="203" t="str">
        <f t="array" ref="AT230">IFERROR(VLOOKUP($D230,IF((القيود!$A$1531:$A$2050=$D230)*(القيود!$H$1531:$H$2050=AS$10),القيود!$A$1531:$I$2050,""),3,0),"")</f>
        <v/>
      </c>
      <c r="AU230" s="203" t="str">
        <f t="array" ref="AU230">IFERROR(VLOOKUP($D230,IF((القيود!$A$1531:$A$2050=$D230)*(القيود!$H$1531:$H$2050=AU$10),القيود!$A$1531:$I$2050,""),2,0),"")</f>
        <v/>
      </c>
      <c r="AV230" s="203" t="str">
        <f t="array" ref="AV230">IFERROR(VLOOKUP($D230,IF((القيود!$A$1531:$A$2050=$D230)*(القيود!$H$1531:$H$2050=AU$10),القيود!$A$1531:$I$2050,""),3,0),"")</f>
        <v/>
      </c>
    </row>
    <row r="231" spans="1:48">
      <c r="A231" s="70">
        <f t="shared" si="80"/>
        <v>1</v>
      </c>
      <c r="B231" s="70" t="str">
        <f t="shared" si="81"/>
        <v/>
      </c>
      <c r="C231" s="70" t="str">
        <f t="shared" si="82"/>
        <v/>
      </c>
      <c r="D231" s="77">
        <v>219</v>
      </c>
      <c r="E231" s="80"/>
      <c r="F231" s="83"/>
      <c r="G231" s="82"/>
      <c r="H231" s="103">
        <f t="shared" si="83"/>
        <v>0</v>
      </c>
      <c r="I231" s="103">
        <f t="shared" si="84"/>
        <v>0</v>
      </c>
      <c r="J231" s="104">
        <f t="shared" si="85"/>
        <v>0</v>
      </c>
      <c r="K231" s="203" t="str">
        <f t="array" ref="K231">IFERROR(VLOOKUP($D231,IF((القيود!$A$1531:$A$2050=$D231)*(القيود!$H$1531:$H$2050=K$10),القيود!$A$1531:$I$2050,""),2,0),"")</f>
        <v/>
      </c>
      <c r="L231" s="203" t="str">
        <f t="array" ref="L231">IFERROR(VLOOKUP($D231,IF((القيود!$A$1531:$A$2050=$D231)*(القيود!$H$1531:$H$2050=K$10),القيود!$A$1531:$I$2050,""),3,0),"")</f>
        <v/>
      </c>
      <c r="M231" s="203" t="str">
        <f t="array" ref="M231">IFERROR(VLOOKUP($D231,IF((القيود!$A$1531:$A$2050=$D231)*(القيود!$H$1531:$H$2050=M$10),القيود!$A$1531:$I$2050,""),2,0),"")</f>
        <v/>
      </c>
      <c r="N231" s="203" t="str">
        <f t="array" ref="N231">IFERROR(VLOOKUP($D231,IF((القيود!$A$1531:$A$2050=$D231)*(القيود!$H$1531:$H$2050=M$10),القيود!$A$1531:$I$2050,""),3,0),"")</f>
        <v/>
      </c>
      <c r="O231" s="203" t="str">
        <f t="array" ref="O231">IFERROR(VLOOKUP($D231,IF((القيود!$A$1531:$A$2050=$D231)*(القيود!$H$1531:$H$2050=O$10),القيود!$A$1531:$I$2050,""),2,0),"")</f>
        <v/>
      </c>
      <c r="P231" s="203" t="str">
        <f t="array" ref="P231">IFERROR(VLOOKUP($D231,IF((القيود!$A$1531:$A$2050=$D231)*(القيود!$H$1531:$H$2050=O$10),القيود!$A$1531:$I$2050,""),3,0),"")</f>
        <v/>
      </c>
      <c r="Q231" s="203" t="str">
        <f t="array" ref="Q231">IFERROR(VLOOKUP($D231,IF((القيود!$A$1531:$A$2050=$D231)*(القيود!$H$1531:$H$2050=Q$10),القيود!$A$1531:$I$2050,""),2,0),"")</f>
        <v/>
      </c>
      <c r="R231" s="203" t="str">
        <f t="array" ref="R231">IFERROR(VLOOKUP($D231,IF((القيود!$A$1531:$A$2050=$D231)*(القيود!$H$1531:$H$2050=Q$10),القيود!$A$1531:$I$2050,""),3,0),"")</f>
        <v/>
      </c>
      <c r="S231" s="203" t="str">
        <f t="array" ref="S231">IFERROR(VLOOKUP($D231,IF((القيود!$A$1531:$A$2050=$D231)*(القيود!$H$1531:$H$2050=S$10),القيود!$A$1531:$I$2050,""),2,0),"")</f>
        <v/>
      </c>
      <c r="T231" s="203" t="str">
        <f t="array" ref="T231">IFERROR(VLOOKUP($D231,IF((القيود!$A$1531:$A$2050=$D231)*(القيود!$H$1531:$H$2050=S$10),القيود!$A$1531:$I$2050,""),3,0),"")</f>
        <v/>
      </c>
      <c r="U231" s="203" t="str">
        <f t="array" ref="U231">IFERROR(VLOOKUP($D231,IF((القيود!$A$1531:$A$2050=$D231)*(القيود!$H$1531:$H$2050=U$10),القيود!$A$1531:$I$2050,""),2,0),"")</f>
        <v/>
      </c>
      <c r="V231" s="203" t="str">
        <f t="array" ref="V231">IFERROR(VLOOKUP($D231,IF((القيود!$A$1531:$A$2050=$D231)*(القيود!$H$1531:$H$2050=U$10),القيود!$A$1531:$I$2050,""),3,0),"")</f>
        <v/>
      </c>
      <c r="W231" s="203" t="str">
        <f t="array" ref="W231">IFERROR(VLOOKUP($D231,IF((القيود!$A$1531:$A$2050=$D231)*(القيود!$H$1531:$H$2050=W$10),القيود!$A$1531:$I$2050,""),2,0),"")</f>
        <v/>
      </c>
      <c r="X231" s="203" t="str">
        <f t="array" ref="X231">IFERROR(VLOOKUP($D231,IF((القيود!$A$1531:$A$2050=$D231)*(القيود!$H$1531:$H$2050=W$10),القيود!$A$1531:$I$2050,""),3,0),"")</f>
        <v/>
      </c>
      <c r="Y231" s="203" t="str">
        <f t="array" ref="Y231">IFERROR(VLOOKUP($D231,IF((القيود!$A$1531:$A$2050=$D231)*(القيود!$H$1531:$H$2050=Y$10),القيود!$A$1531:$I$2050,""),2,0),"")</f>
        <v/>
      </c>
      <c r="Z231" s="203" t="str">
        <f t="array" ref="Z231">IFERROR(VLOOKUP($D231,IF((القيود!$A$1531:$A$2050=$D231)*(القيود!$H$1531:$H$2050=Y$10),القيود!$A$1531:$I$2050,""),3,0),"")</f>
        <v/>
      </c>
      <c r="AA231" s="203" t="str">
        <f t="array" ref="AA231">IFERROR(VLOOKUP($D231,IF((القيود!$A$1531:$A$2050=$D231)*(القيود!$H$1531:$H$2050=AA$10),القيود!$A$1531:$I$2050,""),2,0),"")</f>
        <v/>
      </c>
      <c r="AB231" s="203" t="str">
        <f t="array" ref="AB231">IFERROR(VLOOKUP($D231,IF((القيود!$A$1531:$A$2050=$D231)*(القيود!$H$1531:$H$2050=AA$10),القيود!$A$1531:$I$2050,""),3,0),"")</f>
        <v/>
      </c>
      <c r="AC231" s="203" t="str">
        <f t="array" ref="AC231">IFERROR(VLOOKUP($D231,IF((القيود!$A$1531:$A$2050=$D231)*(القيود!$H$1531:$H$2050=AC$10),القيود!$A$1531:$I$2050,""),2,0),"")</f>
        <v/>
      </c>
      <c r="AD231" s="203" t="str">
        <f t="array" ref="AD231">IFERROR(VLOOKUP($D231,IF((القيود!$A$1531:$A$2050=$D231)*(القيود!$H$1531:$H$2050=AC$10),القيود!$A$1531:$I$2050,""),3,0),"")</f>
        <v/>
      </c>
      <c r="AE231" s="203" t="str">
        <f t="array" ref="AE231">IFERROR(VLOOKUP($D231,IF((القيود!$A$1531:$A$2050=$D231)*(القيود!$H$1531:$H$2050=AE$10),القيود!$A$1531:$I$2050,""),2,0),"")</f>
        <v/>
      </c>
      <c r="AF231" s="203" t="str">
        <f t="array" ref="AF231">IFERROR(VLOOKUP($D231,IF((القيود!$A$1531:$A$2050=$D231)*(القيود!$H$1531:$H$2050=AE$10),القيود!$A$1531:$I$2050,""),3,0),"")</f>
        <v/>
      </c>
      <c r="AG231" s="203" t="str">
        <f t="array" ref="AG231">IFERROR(VLOOKUP($D231,IF((القيود!$A$1531:$A$2050=$D231)*(القيود!$H$1531:$H$2050=AG$10),القيود!$A$1531:$I$2050,""),2,0),"")</f>
        <v/>
      </c>
      <c r="AH231" s="203" t="str">
        <f t="array" ref="AH231">IFERROR(VLOOKUP($D231,IF((القيود!$A$1531:$A$2050=$D231)*(القيود!$H$1531:$H$2050=AG$10),القيود!$A$1531:$I$2050,""),3,0),"")</f>
        <v/>
      </c>
      <c r="AI231" s="203" t="str">
        <f t="array" ref="AI231">IFERROR(VLOOKUP($D231,IF((القيود!$A$1531:$A$2050=$D231)*(القيود!$H$1531:$H$2050=AI$10),القيود!$A$1531:$I$2050,""),2,0),"")</f>
        <v/>
      </c>
      <c r="AJ231" s="203" t="str">
        <f t="array" ref="AJ231">IFERROR(VLOOKUP($D231,IF((القيود!$A$1531:$A$2050=$D231)*(القيود!$H$1531:$H$2050=AI$10),القيود!$A$1531:$I$2050,""),3,0),"")</f>
        <v/>
      </c>
      <c r="AK231" s="203" t="str">
        <f t="array" ref="AK231">IFERROR(VLOOKUP($D231,IF((القيود!$A$1531:$A$2050=$D231)*(القيود!$H$1531:$H$2050=AK$10),القيود!$A$1531:$I$2050,""),2,0),"")</f>
        <v/>
      </c>
      <c r="AL231" s="203" t="str">
        <f t="array" ref="AL231">IFERROR(VLOOKUP($D231,IF((القيود!$A$1531:$A$2050=$D231)*(القيود!$H$1531:$H$2050=AK$10),القيود!$A$1531:$I$2050,""),3,0),"")</f>
        <v/>
      </c>
      <c r="AM231" s="203" t="str">
        <f t="array" ref="AM231">IFERROR(VLOOKUP($D231,IF((القيود!$A$1531:$A$2050=$D231)*(القيود!$H$1531:$H$2050=AM$10),القيود!$A$1531:$I$2050,""),2,0),"")</f>
        <v/>
      </c>
      <c r="AN231" s="203" t="str">
        <f t="array" ref="AN231">IFERROR(VLOOKUP($D231,IF((القيود!$A$1531:$A$2050=$D231)*(القيود!$H$1531:$H$2050=AM$10),القيود!$A$1531:$I$2050,""),3,0),"")</f>
        <v/>
      </c>
      <c r="AO231" s="203" t="str">
        <f t="array" ref="AO231">IFERROR(VLOOKUP($D231,IF((القيود!$A$1531:$A$2050=$D231)*(القيود!$H$1531:$H$2050=AO$10),القيود!$A$1531:$I$2050,""),2,0),"")</f>
        <v/>
      </c>
      <c r="AP231" s="203" t="str">
        <f t="array" ref="AP231">IFERROR(VLOOKUP($D231,IF((القيود!$A$1531:$A$2050=$D231)*(القيود!$H$1531:$H$2050=AO$10),القيود!$A$1531:$I$2050,""),3,0),"")</f>
        <v/>
      </c>
      <c r="AQ231" s="203" t="str">
        <f t="array" ref="AQ231">IFERROR(VLOOKUP($D231,IF((القيود!$A$1531:$A$2050=$D231)*(القيود!$H$1531:$H$2050=AQ$10),القيود!$A$1531:$I$2050,""),2,0),"")</f>
        <v/>
      </c>
      <c r="AR231" s="203" t="str">
        <f t="array" ref="AR231">IFERROR(VLOOKUP($D231,IF((القيود!$A$1531:$A$2050=$D231)*(القيود!$H$1531:$H$2050=AQ$10),القيود!$A$1531:$I$2050,""),3,0),"")</f>
        <v/>
      </c>
      <c r="AS231" s="203" t="str">
        <f t="array" ref="AS231">IFERROR(VLOOKUP($D231,IF((القيود!$A$1531:$A$2050=$D231)*(القيود!$H$1531:$H$2050=AS$10),القيود!$A$1531:$I$2050,""),2,0),"")</f>
        <v/>
      </c>
      <c r="AT231" s="203" t="str">
        <f t="array" ref="AT231">IFERROR(VLOOKUP($D231,IF((القيود!$A$1531:$A$2050=$D231)*(القيود!$H$1531:$H$2050=AS$10),القيود!$A$1531:$I$2050,""),3,0),"")</f>
        <v/>
      </c>
      <c r="AU231" s="203" t="str">
        <f t="array" ref="AU231">IFERROR(VLOOKUP($D231,IF((القيود!$A$1531:$A$2050=$D231)*(القيود!$H$1531:$H$2050=AU$10),القيود!$A$1531:$I$2050,""),2,0),"")</f>
        <v/>
      </c>
      <c r="AV231" s="203" t="str">
        <f t="array" ref="AV231">IFERROR(VLOOKUP($D231,IF((القيود!$A$1531:$A$2050=$D231)*(القيود!$H$1531:$H$2050=AU$10),القيود!$A$1531:$I$2050,""),3,0),"")</f>
        <v/>
      </c>
    </row>
    <row r="232" spans="1:48">
      <c r="A232" s="70">
        <f t="shared" si="80"/>
        <v>1</v>
      </c>
      <c r="B232" s="70" t="str">
        <f t="shared" si="81"/>
        <v/>
      </c>
      <c r="C232" s="70" t="str">
        <f t="shared" si="82"/>
        <v/>
      </c>
      <c r="D232" s="77">
        <v>220</v>
      </c>
      <c r="E232" s="71"/>
      <c r="F232" s="83"/>
      <c r="G232" s="73"/>
      <c r="H232" s="103">
        <f t="shared" si="83"/>
        <v>0</v>
      </c>
      <c r="I232" s="103">
        <f t="shared" si="84"/>
        <v>0</v>
      </c>
      <c r="J232" s="104">
        <f t="shared" si="85"/>
        <v>0</v>
      </c>
      <c r="K232" s="203" t="str">
        <f t="array" ref="K232">IFERROR(VLOOKUP($D232,IF((القيود!$A$1531:$A$2050=$D232)*(القيود!$H$1531:$H$2050=K$10),القيود!$A$1531:$I$2050,""),2,0),"")</f>
        <v/>
      </c>
      <c r="L232" s="203" t="str">
        <f t="array" ref="L232">IFERROR(VLOOKUP($D232,IF((القيود!$A$1531:$A$2050=$D232)*(القيود!$H$1531:$H$2050=K$10),القيود!$A$1531:$I$2050,""),3,0),"")</f>
        <v/>
      </c>
      <c r="M232" s="203" t="str">
        <f t="array" ref="M232">IFERROR(VLOOKUP($D232,IF((القيود!$A$1531:$A$2050=$D232)*(القيود!$H$1531:$H$2050=M$10),القيود!$A$1531:$I$2050,""),2,0),"")</f>
        <v/>
      </c>
      <c r="N232" s="203" t="str">
        <f t="array" ref="N232">IFERROR(VLOOKUP($D232,IF((القيود!$A$1531:$A$2050=$D232)*(القيود!$H$1531:$H$2050=M$10),القيود!$A$1531:$I$2050,""),3,0),"")</f>
        <v/>
      </c>
      <c r="O232" s="203" t="str">
        <f t="array" ref="O232">IFERROR(VLOOKUP($D232,IF((القيود!$A$1531:$A$2050=$D232)*(القيود!$H$1531:$H$2050=O$10),القيود!$A$1531:$I$2050,""),2,0),"")</f>
        <v/>
      </c>
      <c r="P232" s="203" t="str">
        <f t="array" ref="P232">IFERROR(VLOOKUP($D232,IF((القيود!$A$1531:$A$2050=$D232)*(القيود!$H$1531:$H$2050=O$10),القيود!$A$1531:$I$2050,""),3,0),"")</f>
        <v/>
      </c>
      <c r="Q232" s="203" t="str">
        <f t="array" ref="Q232">IFERROR(VLOOKUP($D232,IF((القيود!$A$1531:$A$2050=$D232)*(القيود!$H$1531:$H$2050=Q$10),القيود!$A$1531:$I$2050,""),2,0),"")</f>
        <v/>
      </c>
      <c r="R232" s="203" t="str">
        <f t="array" ref="R232">IFERROR(VLOOKUP($D232,IF((القيود!$A$1531:$A$2050=$D232)*(القيود!$H$1531:$H$2050=Q$10),القيود!$A$1531:$I$2050,""),3,0),"")</f>
        <v/>
      </c>
      <c r="S232" s="203" t="str">
        <f t="array" ref="S232">IFERROR(VLOOKUP($D232,IF((القيود!$A$1531:$A$2050=$D232)*(القيود!$H$1531:$H$2050=S$10),القيود!$A$1531:$I$2050,""),2,0),"")</f>
        <v/>
      </c>
      <c r="T232" s="203" t="str">
        <f t="array" ref="T232">IFERROR(VLOOKUP($D232,IF((القيود!$A$1531:$A$2050=$D232)*(القيود!$H$1531:$H$2050=S$10),القيود!$A$1531:$I$2050,""),3,0),"")</f>
        <v/>
      </c>
      <c r="U232" s="203" t="str">
        <f t="array" ref="U232">IFERROR(VLOOKUP($D232,IF((القيود!$A$1531:$A$2050=$D232)*(القيود!$H$1531:$H$2050=U$10),القيود!$A$1531:$I$2050,""),2,0),"")</f>
        <v/>
      </c>
      <c r="V232" s="203" t="str">
        <f t="array" ref="V232">IFERROR(VLOOKUP($D232,IF((القيود!$A$1531:$A$2050=$D232)*(القيود!$H$1531:$H$2050=U$10),القيود!$A$1531:$I$2050,""),3,0),"")</f>
        <v/>
      </c>
      <c r="W232" s="203" t="str">
        <f t="array" ref="W232">IFERROR(VLOOKUP($D232,IF((القيود!$A$1531:$A$2050=$D232)*(القيود!$H$1531:$H$2050=W$10),القيود!$A$1531:$I$2050,""),2,0),"")</f>
        <v/>
      </c>
      <c r="X232" s="203" t="str">
        <f t="array" ref="X232">IFERROR(VLOOKUP($D232,IF((القيود!$A$1531:$A$2050=$D232)*(القيود!$H$1531:$H$2050=W$10),القيود!$A$1531:$I$2050,""),3,0),"")</f>
        <v/>
      </c>
      <c r="Y232" s="203" t="str">
        <f t="array" ref="Y232">IFERROR(VLOOKUP($D232,IF((القيود!$A$1531:$A$2050=$D232)*(القيود!$H$1531:$H$2050=Y$10),القيود!$A$1531:$I$2050,""),2,0),"")</f>
        <v/>
      </c>
      <c r="Z232" s="203" t="str">
        <f t="array" ref="Z232">IFERROR(VLOOKUP($D232,IF((القيود!$A$1531:$A$2050=$D232)*(القيود!$H$1531:$H$2050=Y$10),القيود!$A$1531:$I$2050,""),3,0),"")</f>
        <v/>
      </c>
      <c r="AA232" s="203" t="str">
        <f t="array" ref="AA232">IFERROR(VLOOKUP($D232,IF((القيود!$A$1531:$A$2050=$D232)*(القيود!$H$1531:$H$2050=AA$10),القيود!$A$1531:$I$2050,""),2,0),"")</f>
        <v/>
      </c>
      <c r="AB232" s="203" t="str">
        <f t="array" ref="AB232">IFERROR(VLOOKUP($D232,IF((القيود!$A$1531:$A$2050=$D232)*(القيود!$H$1531:$H$2050=AA$10),القيود!$A$1531:$I$2050,""),3,0),"")</f>
        <v/>
      </c>
      <c r="AC232" s="203" t="str">
        <f t="array" ref="AC232">IFERROR(VLOOKUP($D232,IF((القيود!$A$1531:$A$2050=$D232)*(القيود!$H$1531:$H$2050=AC$10),القيود!$A$1531:$I$2050,""),2,0),"")</f>
        <v/>
      </c>
      <c r="AD232" s="203" t="str">
        <f t="array" ref="AD232">IFERROR(VLOOKUP($D232,IF((القيود!$A$1531:$A$2050=$D232)*(القيود!$H$1531:$H$2050=AC$10),القيود!$A$1531:$I$2050,""),3,0),"")</f>
        <v/>
      </c>
      <c r="AE232" s="203" t="str">
        <f t="array" ref="AE232">IFERROR(VLOOKUP($D232,IF((القيود!$A$1531:$A$2050=$D232)*(القيود!$H$1531:$H$2050=AE$10),القيود!$A$1531:$I$2050,""),2,0),"")</f>
        <v/>
      </c>
      <c r="AF232" s="203" t="str">
        <f t="array" ref="AF232">IFERROR(VLOOKUP($D232,IF((القيود!$A$1531:$A$2050=$D232)*(القيود!$H$1531:$H$2050=AE$10),القيود!$A$1531:$I$2050,""),3,0),"")</f>
        <v/>
      </c>
      <c r="AG232" s="203" t="str">
        <f t="array" ref="AG232">IFERROR(VLOOKUP($D232,IF((القيود!$A$1531:$A$2050=$D232)*(القيود!$H$1531:$H$2050=AG$10),القيود!$A$1531:$I$2050,""),2,0),"")</f>
        <v/>
      </c>
      <c r="AH232" s="203" t="str">
        <f t="array" ref="AH232">IFERROR(VLOOKUP($D232,IF((القيود!$A$1531:$A$2050=$D232)*(القيود!$H$1531:$H$2050=AG$10),القيود!$A$1531:$I$2050,""),3,0),"")</f>
        <v/>
      </c>
      <c r="AI232" s="203" t="str">
        <f t="array" ref="AI232">IFERROR(VLOOKUP($D232,IF((القيود!$A$1531:$A$2050=$D232)*(القيود!$H$1531:$H$2050=AI$10),القيود!$A$1531:$I$2050,""),2,0),"")</f>
        <v/>
      </c>
      <c r="AJ232" s="203" t="str">
        <f t="array" ref="AJ232">IFERROR(VLOOKUP($D232,IF((القيود!$A$1531:$A$2050=$D232)*(القيود!$H$1531:$H$2050=AI$10),القيود!$A$1531:$I$2050,""),3,0),"")</f>
        <v/>
      </c>
      <c r="AK232" s="203" t="str">
        <f t="array" ref="AK232">IFERROR(VLOOKUP($D232,IF((القيود!$A$1531:$A$2050=$D232)*(القيود!$H$1531:$H$2050=AK$10),القيود!$A$1531:$I$2050,""),2,0),"")</f>
        <v/>
      </c>
      <c r="AL232" s="203" t="str">
        <f t="array" ref="AL232">IFERROR(VLOOKUP($D232,IF((القيود!$A$1531:$A$2050=$D232)*(القيود!$H$1531:$H$2050=AK$10),القيود!$A$1531:$I$2050,""),3,0),"")</f>
        <v/>
      </c>
      <c r="AM232" s="203" t="str">
        <f t="array" ref="AM232">IFERROR(VLOOKUP($D232,IF((القيود!$A$1531:$A$2050=$D232)*(القيود!$H$1531:$H$2050=AM$10),القيود!$A$1531:$I$2050,""),2,0),"")</f>
        <v/>
      </c>
      <c r="AN232" s="203" t="str">
        <f t="array" ref="AN232">IFERROR(VLOOKUP($D232,IF((القيود!$A$1531:$A$2050=$D232)*(القيود!$H$1531:$H$2050=AM$10),القيود!$A$1531:$I$2050,""),3,0),"")</f>
        <v/>
      </c>
      <c r="AO232" s="203" t="str">
        <f t="array" ref="AO232">IFERROR(VLOOKUP($D232,IF((القيود!$A$1531:$A$2050=$D232)*(القيود!$H$1531:$H$2050=AO$10),القيود!$A$1531:$I$2050,""),2,0),"")</f>
        <v/>
      </c>
      <c r="AP232" s="203" t="str">
        <f t="array" ref="AP232">IFERROR(VLOOKUP($D232,IF((القيود!$A$1531:$A$2050=$D232)*(القيود!$H$1531:$H$2050=AO$10),القيود!$A$1531:$I$2050,""),3,0),"")</f>
        <v/>
      </c>
      <c r="AQ232" s="203" t="str">
        <f t="array" ref="AQ232">IFERROR(VLOOKUP($D232,IF((القيود!$A$1531:$A$2050=$D232)*(القيود!$H$1531:$H$2050=AQ$10),القيود!$A$1531:$I$2050,""),2,0),"")</f>
        <v/>
      </c>
      <c r="AR232" s="203" t="str">
        <f t="array" ref="AR232">IFERROR(VLOOKUP($D232,IF((القيود!$A$1531:$A$2050=$D232)*(القيود!$H$1531:$H$2050=AQ$10),القيود!$A$1531:$I$2050,""),3,0),"")</f>
        <v/>
      </c>
      <c r="AS232" s="203" t="str">
        <f t="array" ref="AS232">IFERROR(VLOOKUP($D232,IF((القيود!$A$1531:$A$2050=$D232)*(القيود!$H$1531:$H$2050=AS$10),القيود!$A$1531:$I$2050,""),2,0),"")</f>
        <v/>
      </c>
      <c r="AT232" s="203" t="str">
        <f t="array" ref="AT232">IFERROR(VLOOKUP($D232,IF((القيود!$A$1531:$A$2050=$D232)*(القيود!$H$1531:$H$2050=AS$10),القيود!$A$1531:$I$2050,""),3,0),"")</f>
        <v/>
      </c>
      <c r="AU232" s="203" t="str">
        <f t="array" ref="AU232">IFERROR(VLOOKUP($D232,IF((القيود!$A$1531:$A$2050=$D232)*(القيود!$H$1531:$H$2050=AU$10),القيود!$A$1531:$I$2050,""),2,0),"")</f>
        <v/>
      </c>
      <c r="AV232" s="203" t="str">
        <f t="array" ref="AV232">IFERROR(VLOOKUP($D232,IF((القيود!$A$1531:$A$2050=$D232)*(القيود!$H$1531:$H$2050=AU$10),القيود!$A$1531:$I$2050,""),3,0),"")</f>
        <v/>
      </c>
    </row>
    <row r="233" spans="1:48">
      <c r="A233" s="70">
        <f t="shared" si="80"/>
        <v>1</v>
      </c>
      <c r="B233" s="70" t="str">
        <f t="shared" si="81"/>
        <v/>
      </c>
      <c r="C233" s="70" t="str">
        <f t="shared" si="82"/>
        <v/>
      </c>
      <c r="D233" s="77">
        <v>221</v>
      </c>
      <c r="E233" s="80"/>
      <c r="F233" s="81"/>
      <c r="G233" s="82"/>
      <c r="H233" s="103">
        <f t="shared" si="83"/>
        <v>0</v>
      </c>
      <c r="I233" s="103">
        <f t="shared" si="84"/>
        <v>0</v>
      </c>
      <c r="J233" s="104">
        <f t="shared" si="85"/>
        <v>0</v>
      </c>
      <c r="K233" s="203" t="str">
        <f t="array" ref="K233">IFERROR(VLOOKUP($D233,IF((القيود!$A$1531:$A$2050=$D233)*(القيود!$H$1531:$H$2050=K$10),القيود!$A$1531:$I$2050,""),2,0),"")</f>
        <v/>
      </c>
      <c r="L233" s="203" t="str">
        <f t="array" ref="L233">IFERROR(VLOOKUP($D233,IF((القيود!$A$1531:$A$2050=$D233)*(القيود!$H$1531:$H$2050=K$10),القيود!$A$1531:$I$2050,""),3,0),"")</f>
        <v/>
      </c>
      <c r="M233" s="203" t="str">
        <f t="array" ref="M233">IFERROR(VLOOKUP($D233,IF((القيود!$A$1531:$A$2050=$D233)*(القيود!$H$1531:$H$2050=M$10),القيود!$A$1531:$I$2050,""),2,0),"")</f>
        <v/>
      </c>
      <c r="N233" s="203" t="str">
        <f t="array" ref="N233">IFERROR(VLOOKUP($D233,IF((القيود!$A$1531:$A$2050=$D233)*(القيود!$H$1531:$H$2050=M$10),القيود!$A$1531:$I$2050,""),3,0),"")</f>
        <v/>
      </c>
      <c r="O233" s="203" t="str">
        <f t="array" ref="O233">IFERROR(VLOOKUP($D233,IF((القيود!$A$1531:$A$2050=$D233)*(القيود!$H$1531:$H$2050=O$10),القيود!$A$1531:$I$2050,""),2,0),"")</f>
        <v/>
      </c>
      <c r="P233" s="203" t="str">
        <f t="array" ref="P233">IFERROR(VLOOKUP($D233,IF((القيود!$A$1531:$A$2050=$D233)*(القيود!$H$1531:$H$2050=O$10),القيود!$A$1531:$I$2050,""),3,0),"")</f>
        <v/>
      </c>
      <c r="Q233" s="203" t="str">
        <f t="array" ref="Q233">IFERROR(VLOOKUP($D233,IF((القيود!$A$1531:$A$2050=$D233)*(القيود!$H$1531:$H$2050=Q$10),القيود!$A$1531:$I$2050,""),2,0),"")</f>
        <v/>
      </c>
      <c r="R233" s="203" t="str">
        <f t="array" ref="R233">IFERROR(VLOOKUP($D233,IF((القيود!$A$1531:$A$2050=$D233)*(القيود!$H$1531:$H$2050=Q$10),القيود!$A$1531:$I$2050,""),3,0),"")</f>
        <v/>
      </c>
      <c r="S233" s="203" t="str">
        <f t="array" ref="S233">IFERROR(VLOOKUP($D233,IF((القيود!$A$1531:$A$2050=$D233)*(القيود!$H$1531:$H$2050=S$10),القيود!$A$1531:$I$2050,""),2,0),"")</f>
        <v/>
      </c>
      <c r="T233" s="203" t="str">
        <f t="array" ref="T233">IFERROR(VLOOKUP($D233,IF((القيود!$A$1531:$A$2050=$D233)*(القيود!$H$1531:$H$2050=S$10),القيود!$A$1531:$I$2050,""),3,0),"")</f>
        <v/>
      </c>
      <c r="U233" s="203" t="str">
        <f t="array" ref="U233">IFERROR(VLOOKUP($D233,IF((القيود!$A$1531:$A$2050=$D233)*(القيود!$H$1531:$H$2050=U$10),القيود!$A$1531:$I$2050,""),2,0),"")</f>
        <v/>
      </c>
      <c r="V233" s="203" t="str">
        <f t="array" ref="V233">IFERROR(VLOOKUP($D233,IF((القيود!$A$1531:$A$2050=$D233)*(القيود!$H$1531:$H$2050=U$10),القيود!$A$1531:$I$2050,""),3,0),"")</f>
        <v/>
      </c>
      <c r="W233" s="203" t="str">
        <f t="array" ref="W233">IFERROR(VLOOKUP($D233,IF((القيود!$A$1531:$A$2050=$D233)*(القيود!$H$1531:$H$2050=W$10),القيود!$A$1531:$I$2050,""),2,0),"")</f>
        <v/>
      </c>
      <c r="X233" s="203" t="str">
        <f t="array" ref="X233">IFERROR(VLOOKUP($D233,IF((القيود!$A$1531:$A$2050=$D233)*(القيود!$H$1531:$H$2050=W$10),القيود!$A$1531:$I$2050,""),3,0),"")</f>
        <v/>
      </c>
      <c r="Y233" s="203" t="str">
        <f t="array" ref="Y233">IFERROR(VLOOKUP($D233,IF((القيود!$A$1531:$A$2050=$D233)*(القيود!$H$1531:$H$2050=Y$10),القيود!$A$1531:$I$2050,""),2,0),"")</f>
        <v/>
      </c>
      <c r="Z233" s="203" t="str">
        <f t="array" ref="Z233">IFERROR(VLOOKUP($D233,IF((القيود!$A$1531:$A$2050=$D233)*(القيود!$H$1531:$H$2050=Y$10),القيود!$A$1531:$I$2050,""),3,0),"")</f>
        <v/>
      </c>
      <c r="AA233" s="203" t="str">
        <f t="array" ref="AA233">IFERROR(VLOOKUP($D233,IF((القيود!$A$1531:$A$2050=$D233)*(القيود!$H$1531:$H$2050=AA$10),القيود!$A$1531:$I$2050,""),2,0),"")</f>
        <v/>
      </c>
      <c r="AB233" s="203" t="str">
        <f t="array" ref="AB233">IFERROR(VLOOKUP($D233,IF((القيود!$A$1531:$A$2050=$D233)*(القيود!$H$1531:$H$2050=AA$10),القيود!$A$1531:$I$2050,""),3,0),"")</f>
        <v/>
      </c>
      <c r="AC233" s="203" t="str">
        <f t="array" ref="AC233">IFERROR(VLOOKUP($D233,IF((القيود!$A$1531:$A$2050=$D233)*(القيود!$H$1531:$H$2050=AC$10),القيود!$A$1531:$I$2050,""),2,0),"")</f>
        <v/>
      </c>
      <c r="AD233" s="203" t="str">
        <f t="array" ref="AD233">IFERROR(VLOOKUP($D233,IF((القيود!$A$1531:$A$2050=$D233)*(القيود!$H$1531:$H$2050=AC$10),القيود!$A$1531:$I$2050,""),3,0),"")</f>
        <v/>
      </c>
      <c r="AE233" s="203" t="str">
        <f t="array" ref="AE233">IFERROR(VLOOKUP($D233,IF((القيود!$A$1531:$A$2050=$D233)*(القيود!$H$1531:$H$2050=AE$10),القيود!$A$1531:$I$2050,""),2,0),"")</f>
        <v/>
      </c>
      <c r="AF233" s="203" t="str">
        <f t="array" ref="AF233">IFERROR(VLOOKUP($D233,IF((القيود!$A$1531:$A$2050=$D233)*(القيود!$H$1531:$H$2050=AE$10),القيود!$A$1531:$I$2050,""),3,0),"")</f>
        <v/>
      </c>
      <c r="AG233" s="203" t="str">
        <f t="array" ref="AG233">IFERROR(VLOOKUP($D233,IF((القيود!$A$1531:$A$2050=$D233)*(القيود!$H$1531:$H$2050=AG$10),القيود!$A$1531:$I$2050,""),2,0),"")</f>
        <v/>
      </c>
      <c r="AH233" s="203" t="str">
        <f t="array" ref="AH233">IFERROR(VLOOKUP($D233,IF((القيود!$A$1531:$A$2050=$D233)*(القيود!$H$1531:$H$2050=AG$10),القيود!$A$1531:$I$2050,""),3,0),"")</f>
        <v/>
      </c>
      <c r="AI233" s="203" t="str">
        <f t="array" ref="AI233">IFERROR(VLOOKUP($D233,IF((القيود!$A$1531:$A$2050=$D233)*(القيود!$H$1531:$H$2050=AI$10),القيود!$A$1531:$I$2050,""),2,0),"")</f>
        <v/>
      </c>
      <c r="AJ233" s="203" t="str">
        <f t="array" ref="AJ233">IFERROR(VLOOKUP($D233,IF((القيود!$A$1531:$A$2050=$D233)*(القيود!$H$1531:$H$2050=AI$10),القيود!$A$1531:$I$2050,""),3,0),"")</f>
        <v/>
      </c>
      <c r="AK233" s="203" t="str">
        <f t="array" ref="AK233">IFERROR(VLOOKUP($D233,IF((القيود!$A$1531:$A$2050=$D233)*(القيود!$H$1531:$H$2050=AK$10),القيود!$A$1531:$I$2050,""),2,0),"")</f>
        <v/>
      </c>
      <c r="AL233" s="203" t="str">
        <f t="array" ref="AL233">IFERROR(VLOOKUP($D233,IF((القيود!$A$1531:$A$2050=$D233)*(القيود!$H$1531:$H$2050=AK$10),القيود!$A$1531:$I$2050,""),3,0),"")</f>
        <v/>
      </c>
      <c r="AM233" s="203" t="str">
        <f t="array" ref="AM233">IFERROR(VLOOKUP($D233,IF((القيود!$A$1531:$A$2050=$D233)*(القيود!$H$1531:$H$2050=AM$10),القيود!$A$1531:$I$2050,""),2,0),"")</f>
        <v/>
      </c>
      <c r="AN233" s="203" t="str">
        <f t="array" ref="AN233">IFERROR(VLOOKUP($D233,IF((القيود!$A$1531:$A$2050=$D233)*(القيود!$H$1531:$H$2050=AM$10),القيود!$A$1531:$I$2050,""),3,0),"")</f>
        <v/>
      </c>
      <c r="AO233" s="203" t="str">
        <f t="array" ref="AO233">IFERROR(VLOOKUP($D233,IF((القيود!$A$1531:$A$2050=$D233)*(القيود!$H$1531:$H$2050=AO$10),القيود!$A$1531:$I$2050,""),2,0),"")</f>
        <v/>
      </c>
      <c r="AP233" s="203" t="str">
        <f t="array" ref="AP233">IFERROR(VLOOKUP($D233,IF((القيود!$A$1531:$A$2050=$D233)*(القيود!$H$1531:$H$2050=AO$10),القيود!$A$1531:$I$2050,""),3,0),"")</f>
        <v/>
      </c>
      <c r="AQ233" s="203" t="str">
        <f t="array" ref="AQ233">IFERROR(VLOOKUP($D233,IF((القيود!$A$1531:$A$2050=$D233)*(القيود!$H$1531:$H$2050=AQ$10),القيود!$A$1531:$I$2050,""),2,0),"")</f>
        <v/>
      </c>
      <c r="AR233" s="203" t="str">
        <f t="array" ref="AR233">IFERROR(VLOOKUP($D233,IF((القيود!$A$1531:$A$2050=$D233)*(القيود!$H$1531:$H$2050=AQ$10),القيود!$A$1531:$I$2050,""),3,0),"")</f>
        <v/>
      </c>
      <c r="AS233" s="203" t="str">
        <f t="array" ref="AS233">IFERROR(VLOOKUP($D233,IF((القيود!$A$1531:$A$2050=$D233)*(القيود!$H$1531:$H$2050=AS$10),القيود!$A$1531:$I$2050,""),2,0),"")</f>
        <v/>
      </c>
      <c r="AT233" s="203" t="str">
        <f t="array" ref="AT233">IFERROR(VLOOKUP($D233,IF((القيود!$A$1531:$A$2050=$D233)*(القيود!$H$1531:$H$2050=AS$10),القيود!$A$1531:$I$2050,""),3,0),"")</f>
        <v/>
      </c>
      <c r="AU233" s="203" t="str">
        <f t="array" ref="AU233">IFERROR(VLOOKUP($D233,IF((القيود!$A$1531:$A$2050=$D233)*(القيود!$H$1531:$H$2050=AU$10),القيود!$A$1531:$I$2050,""),2,0),"")</f>
        <v/>
      </c>
      <c r="AV233" s="203" t="str">
        <f t="array" ref="AV233">IFERROR(VLOOKUP($D233,IF((القيود!$A$1531:$A$2050=$D233)*(القيود!$H$1531:$H$2050=AU$10),القيود!$A$1531:$I$2050,""),3,0),"")</f>
        <v/>
      </c>
    </row>
    <row r="234" spans="1:48">
      <c r="A234" s="70">
        <f t="shared" si="80"/>
        <v>1</v>
      </c>
      <c r="B234" s="70" t="str">
        <f t="shared" si="81"/>
        <v/>
      </c>
      <c r="C234" s="70" t="str">
        <f t="shared" si="82"/>
        <v/>
      </c>
      <c r="D234" s="77">
        <v>222</v>
      </c>
      <c r="E234" s="71"/>
      <c r="F234" s="83"/>
      <c r="G234" s="84"/>
      <c r="H234" s="103">
        <f t="shared" si="83"/>
        <v>0</v>
      </c>
      <c r="I234" s="103">
        <f t="shared" si="84"/>
        <v>0</v>
      </c>
      <c r="J234" s="104">
        <f t="shared" si="85"/>
        <v>0</v>
      </c>
      <c r="K234" s="203" t="str">
        <f t="array" ref="K234">IFERROR(VLOOKUP($D234,IF((القيود!$A$1531:$A$2050=$D234)*(القيود!$H$1531:$H$2050=K$10),القيود!$A$1531:$I$2050,""),2,0),"")</f>
        <v/>
      </c>
      <c r="L234" s="203" t="str">
        <f t="array" ref="L234">IFERROR(VLOOKUP($D234,IF((القيود!$A$1531:$A$2050=$D234)*(القيود!$H$1531:$H$2050=K$10),القيود!$A$1531:$I$2050,""),3,0),"")</f>
        <v/>
      </c>
      <c r="M234" s="203" t="str">
        <f t="array" ref="M234">IFERROR(VLOOKUP($D234,IF((القيود!$A$1531:$A$2050=$D234)*(القيود!$H$1531:$H$2050=M$10),القيود!$A$1531:$I$2050,""),2,0),"")</f>
        <v/>
      </c>
      <c r="N234" s="203" t="str">
        <f t="array" ref="N234">IFERROR(VLOOKUP($D234,IF((القيود!$A$1531:$A$2050=$D234)*(القيود!$H$1531:$H$2050=M$10),القيود!$A$1531:$I$2050,""),3,0),"")</f>
        <v/>
      </c>
      <c r="O234" s="203" t="str">
        <f t="array" ref="O234">IFERROR(VLOOKUP($D234,IF((القيود!$A$1531:$A$2050=$D234)*(القيود!$H$1531:$H$2050=O$10),القيود!$A$1531:$I$2050,""),2,0),"")</f>
        <v/>
      </c>
      <c r="P234" s="203" t="str">
        <f t="array" ref="P234">IFERROR(VLOOKUP($D234,IF((القيود!$A$1531:$A$2050=$D234)*(القيود!$H$1531:$H$2050=O$10),القيود!$A$1531:$I$2050,""),3,0),"")</f>
        <v/>
      </c>
      <c r="Q234" s="203" t="str">
        <f t="array" ref="Q234">IFERROR(VLOOKUP($D234,IF((القيود!$A$1531:$A$2050=$D234)*(القيود!$H$1531:$H$2050=Q$10),القيود!$A$1531:$I$2050,""),2,0),"")</f>
        <v/>
      </c>
      <c r="R234" s="203" t="str">
        <f t="array" ref="R234">IFERROR(VLOOKUP($D234,IF((القيود!$A$1531:$A$2050=$D234)*(القيود!$H$1531:$H$2050=Q$10),القيود!$A$1531:$I$2050,""),3,0),"")</f>
        <v/>
      </c>
      <c r="S234" s="203" t="str">
        <f t="array" ref="S234">IFERROR(VLOOKUP($D234,IF((القيود!$A$1531:$A$2050=$D234)*(القيود!$H$1531:$H$2050=S$10),القيود!$A$1531:$I$2050,""),2,0),"")</f>
        <v/>
      </c>
      <c r="T234" s="203" t="str">
        <f t="array" ref="T234">IFERROR(VLOOKUP($D234,IF((القيود!$A$1531:$A$2050=$D234)*(القيود!$H$1531:$H$2050=S$10),القيود!$A$1531:$I$2050,""),3,0),"")</f>
        <v/>
      </c>
      <c r="U234" s="203" t="str">
        <f t="array" ref="U234">IFERROR(VLOOKUP($D234,IF((القيود!$A$1531:$A$2050=$D234)*(القيود!$H$1531:$H$2050=U$10),القيود!$A$1531:$I$2050,""),2,0),"")</f>
        <v/>
      </c>
      <c r="V234" s="203" t="str">
        <f t="array" ref="V234">IFERROR(VLOOKUP($D234,IF((القيود!$A$1531:$A$2050=$D234)*(القيود!$H$1531:$H$2050=U$10),القيود!$A$1531:$I$2050,""),3,0),"")</f>
        <v/>
      </c>
      <c r="W234" s="203" t="str">
        <f t="array" ref="W234">IFERROR(VLOOKUP($D234,IF((القيود!$A$1531:$A$2050=$D234)*(القيود!$H$1531:$H$2050=W$10),القيود!$A$1531:$I$2050,""),2,0),"")</f>
        <v/>
      </c>
      <c r="X234" s="203" t="str">
        <f t="array" ref="X234">IFERROR(VLOOKUP($D234,IF((القيود!$A$1531:$A$2050=$D234)*(القيود!$H$1531:$H$2050=W$10),القيود!$A$1531:$I$2050,""),3,0),"")</f>
        <v/>
      </c>
      <c r="Y234" s="203" t="str">
        <f t="array" ref="Y234">IFERROR(VLOOKUP($D234,IF((القيود!$A$1531:$A$2050=$D234)*(القيود!$H$1531:$H$2050=Y$10),القيود!$A$1531:$I$2050,""),2,0),"")</f>
        <v/>
      </c>
      <c r="Z234" s="203" t="str">
        <f t="array" ref="Z234">IFERROR(VLOOKUP($D234,IF((القيود!$A$1531:$A$2050=$D234)*(القيود!$H$1531:$H$2050=Y$10),القيود!$A$1531:$I$2050,""),3,0),"")</f>
        <v/>
      </c>
      <c r="AA234" s="203" t="str">
        <f t="array" ref="AA234">IFERROR(VLOOKUP($D234,IF((القيود!$A$1531:$A$2050=$D234)*(القيود!$H$1531:$H$2050=AA$10),القيود!$A$1531:$I$2050,""),2,0),"")</f>
        <v/>
      </c>
      <c r="AB234" s="203" t="str">
        <f t="array" ref="AB234">IFERROR(VLOOKUP($D234,IF((القيود!$A$1531:$A$2050=$D234)*(القيود!$H$1531:$H$2050=AA$10),القيود!$A$1531:$I$2050,""),3,0),"")</f>
        <v/>
      </c>
      <c r="AC234" s="203" t="str">
        <f t="array" ref="AC234">IFERROR(VLOOKUP($D234,IF((القيود!$A$1531:$A$2050=$D234)*(القيود!$H$1531:$H$2050=AC$10),القيود!$A$1531:$I$2050,""),2,0),"")</f>
        <v/>
      </c>
      <c r="AD234" s="203" t="str">
        <f t="array" ref="AD234">IFERROR(VLOOKUP($D234,IF((القيود!$A$1531:$A$2050=$D234)*(القيود!$H$1531:$H$2050=AC$10),القيود!$A$1531:$I$2050,""),3,0),"")</f>
        <v/>
      </c>
      <c r="AE234" s="203" t="str">
        <f t="array" ref="AE234">IFERROR(VLOOKUP($D234,IF((القيود!$A$1531:$A$2050=$D234)*(القيود!$H$1531:$H$2050=AE$10),القيود!$A$1531:$I$2050,""),2,0),"")</f>
        <v/>
      </c>
      <c r="AF234" s="203" t="str">
        <f t="array" ref="AF234">IFERROR(VLOOKUP($D234,IF((القيود!$A$1531:$A$2050=$D234)*(القيود!$H$1531:$H$2050=AE$10),القيود!$A$1531:$I$2050,""),3,0),"")</f>
        <v/>
      </c>
      <c r="AG234" s="203" t="str">
        <f t="array" ref="AG234">IFERROR(VLOOKUP($D234,IF((القيود!$A$1531:$A$2050=$D234)*(القيود!$H$1531:$H$2050=AG$10),القيود!$A$1531:$I$2050,""),2,0),"")</f>
        <v/>
      </c>
      <c r="AH234" s="203" t="str">
        <f t="array" ref="AH234">IFERROR(VLOOKUP($D234,IF((القيود!$A$1531:$A$2050=$D234)*(القيود!$H$1531:$H$2050=AG$10),القيود!$A$1531:$I$2050,""),3,0),"")</f>
        <v/>
      </c>
      <c r="AI234" s="203" t="str">
        <f t="array" ref="AI234">IFERROR(VLOOKUP($D234,IF((القيود!$A$1531:$A$2050=$D234)*(القيود!$H$1531:$H$2050=AI$10),القيود!$A$1531:$I$2050,""),2,0),"")</f>
        <v/>
      </c>
      <c r="AJ234" s="203" t="str">
        <f t="array" ref="AJ234">IFERROR(VLOOKUP($D234,IF((القيود!$A$1531:$A$2050=$D234)*(القيود!$H$1531:$H$2050=AI$10),القيود!$A$1531:$I$2050,""),3,0),"")</f>
        <v/>
      </c>
      <c r="AK234" s="203" t="str">
        <f t="array" ref="AK234">IFERROR(VLOOKUP($D234,IF((القيود!$A$1531:$A$2050=$D234)*(القيود!$H$1531:$H$2050=AK$10),القيود!$A$1531:$I$2050,""),2,0),"")</f>
        <v/>
      </c>
      <c r="AL234" s="203" t="str">
        <f t="array" ref="AL234">IFERROR(VLOOKUP($D234,IF((القيود!$A$1531:$A$2050=$D234)*(القيود!$H$1531:$H$2050=AK$10),القيود!$A$1531:$I$2050,""),3,0),"")</f>
        <v/>
      </c>
      <c r="AM234" s="203" t="str">
        <f t="array" ref="AM234">IFERROR(VLOOKUP($D234,IF((القيود!$A$1531:$A$2050=$D234)*(القيود!$H$1531:$H$2050=AM$10),القيود!$A$1531:$I$2050,""),2,0),"")</f>
        <v/>
      </c>
      <c r="AN234" s="203" t="str">
        <f t="array" ref="AN234">IFERROR(VLOOKUP($D234,IF((القيود!$A$1531:$A$2050=$D234)*(القيود!$H$1531:$H$2050=AM$10),القيود!$A$1531:$I$2050,""),3,0),"")</f>
        <v/>
      </c>
      <c r="AO234" s="203" t="str">
        <f t="array" ref="AO234">IFERROR(VLOOKUP($D234,IF((القيود!$A$1531:$A$2050=$D234)*(القيود!$H$1531:$H$2050=AO$10),القيود!$A$1531:$I$2050,""),2,0),"")</f>
        <v/>
      </c>
      <c r="AP234" s="203" t="str">
        <f t="array" ref="AP234">IFERROR(VLOOKUP($D234,IF((القيود!$A$1531:$A$2050=$D234)*(القيود!$H$1531:$H$2050=AO$10),القيود!$A$1531:$I$2050,""),3,0),"")</f>
        <v/>
      </c>
      <c r="AQ234" s="203" t="str">
        <f t="array" ref="AQ234">IFERROR(VLOOKUP($D234,IF((القيود!$A$1531:$A$2050=$D234)*(القيود!$H$1531:$H$2050=AQ$10),القيود!$A$1531:$I$2050,""),2,0),"")</f>
        <v/>
      </c>
      <c r="AR234" s="203" t="str">
        <f t="array" ref="AR234">IFERROR(VLOOKUP($D234,IF((القيود!$A$1531:$A$2050=$D234)*(القيود!$H$1531:$H$2050=AQ$10),القيود!$A$1531:$I$2050,""),3,0),"")</f>
        <v/>
      </c>
      <c r="AS234" s="203" t="str">
        <f t="array" ref="AS234">IFERROR(VLOOKUP($D234,IF((القيود!$A$1531:$A$2050=$D234)*(القيود!$H$1531:$H$2050=AS$10),القيود!$A$1531:$I$2050,""),2,0),"")</f>
        <v/>
      </c>
      <c r="AT234" s="203" t="str">
        <f t="array" ref="AT234">IFERROR(VLOOKUP($D234,IF((القيود!$A$1531:$A$2050=$D234)*(القيود!$H$1531:$H$2050=AS$10),القيود!$A$1531:$I$2050,""),3,0),"")</f>
        <v/>
      </c>
      <c r="AU234" s="203" t="str">
        <f t="array" ref="AU234">IFERROR(VLOOKUP($D234,IF((القيود!$A$1531:$A$2050=$D234)*(القيود!$H$1531:$H$2050=AU$10),القيود!$A$1531:$I$2050,""),2,0),"")</f>
        <v/>
      </c>
      <c r="AV234" s="203" t="str">
        <f t="array" ref="AV234">IFERROR(VLOOKUP($D234,IF((القيود!$A$1531:$A$2050=$D234)*(القيود!$H$1531:$H$2050=AU$10),القيود!$A$1531:$I$2050,""),3,0),"")</f>
        <v/>
      </c>
    </row>
    <row r="235" spans="1:48">
      <c r="A235" s="70">
        <f t="shared" si="80"/>
        <v>1</v>
      </c>
      <c r="B235" s="70" t="str">
        <f t="shared" si="81"/>
        <v/>
      </c>
      <c r="C235" s="70" t="str">
        <f t="shared" si="82"/>
        <v/>
      </c>
      <c r="D235" s="77">
        <v>223</v>
      </c>
      <c r="E235" s="80"/>
      <c r="F235" s="83"/>
      <c r="G235" s="84"/>
      <c r="H235" s="103">
        <f t="shared" si="83"/>
        <v>0</v>
      </c>
      <c r="I235" s="103">
        <f t="shared" si="84"/>
        <v>0</v>
      </c>
      <c r="J235" s="104">
        <f t="shared" si="85"/>
        <v>0</v>
      </c>
      <c r="K235" s="203" t="str">
        <f t="array" ref="K235">IFERROR(VLOOKUP($D235,IF((القيود!$A$1531:$A$2050=$D235)*(القيود!$H$1531:$H$2050=K$10),القيود!$A$1531:$I$2050,""),2,0),"")</f>
        <v/>
      </c>
      <c r="L235" s="203" t="str">
        <f t="array" ref="L235">IFERROR(VLOOKUP($D235,IF((القيود!$A$1531:$A$2050=$D235)*(القيود!$H$1531:$H$2050=K$10),القيود!$A$1531:$I$2050,""),3,0),"")</f>
        <v/>
      </c>
      <c r="M235" s="203" t="str">
        <f t="array" ref="M235">IFERROR(VLOOKUP($D235,IF((القيود!$A$1531:$A$2050=$D235)*(القيود!$H$1531:$H$2050=M$10),القيود!$A$1531:$I$2050,""),2,0),"")</f>
        <v/>
      </c>
      <c r="N235" s="203" t="str">
        <f t="array" ref="N235">IFERROR(VLOOKUP($D235,IF((القيود!$A$1531:$A$2050=$D235)*(القيود!$H$1531:$H$2050=M$10),القيود!$A$1531:$I$2050,""),3,0),"")</f>
        <v/>
      </c>
      <c r="O235" s="203" t="str">
        <f t="array" ref="O235">IFERROR(VLOOKUP($D235,IF((القيود!$A$1531:$A$2050=$D235)*(القيود!$H$1531:$H$2050=O$10),القيود!$A$1531:$I$2050,""),2,0),"")</f>
        <v/>
      </c>
      <c r="P235" s="203" t="str">
        <f t="array" ref="P235">IFERROR(VLOOKUP($D235,IF((القيود!$A$1531:$A$2050=$D235)*(القيود!$H$1531:$H$2050=O$10),القيود!$A$1531:$I$2050,""),3,0),"")</f>
        <v/>
      </c>
      <c r="Q235" s="203" t="str">
        <f t="array" ref="Q235">IFERROR(VLOOKUP($D235,IF((القيود!$A$1531:$A$2050=$D235)*(القيود!$H$1531:$H$2050=Q$10),القيود!$A$1531:$I$2050,""),2,0),"")</f>
        <v/>
      </c>
      <c r="R235" s="203" t="str">
        <f t="array" ref="R235">IFERROR(VLOOKUP($D235,IF((القيود!$A$1531:$A$2050=$D235)*(القيود!$H$1531:$H$2050=Q$10),القيود!$A$1531:$I$2050,""),3,0),"")</f>
        <v/>
      </c>
      <c r="S235" s="203" t="str">
        <f t="array" ref="S235">IFERROR(VLOOKUP($D235,IF((القيود!$A$1531:$A$2050=$D235)*(القيود!$H$1531:$H$2050=S$10),القيود!$A$1531:$I$2050,""),2,0),"")</f>
        <v/>
      </c>
      <c r="T235" s="203" t="str">
        <f t="array" ref="T235">IFERROR(VLOOKUP($D235,IF((القيود!$A$1531:$A$2050=$D235)*(القيود!$H$1531:$H$2050=S$10),القيود!$A$1531:$I$2050,""),3,0),"")</f>
        <v/>
      </c>
      <c r="U235" s="203" t="str">
        <f t="array" ref="U235">IFERROR(VLOOKUP($D235,IF((القيود!$A$1531:$A$2050=$D235)*(القيود!$H$1531:$H$2050=U$10),القيود!$A$1531:$I$2050,""),2,0),"")</f>
        <v/>
      </c>
      <c r="V235" s="203" t="str">
        <f t="array" ref="V235">IFERROR(VLOOKUP($D235,IF((القيود!$A$1531:$A$2050=$D235)*(القيود!$H$1531:$H$2050=U$10),القيود!$A$1531:$I$2050,""),3,0),"")</f>
        <v/>
      </c>
      <c r="W235" s="203" t="str">
        <f t="array" ref="W235">IFERROR(VLOOKUP($D235,IF((القيود!$A$1531:$A$2050=$D235)*(القيود!$H$1531:$H$2050=W$10),القيود!$A$1531:$I$2050,""),2,0),"")</f>
        <v/>
      </c>
      <c r="X235" s="203" t="str">
        <f t="array" ref="X235">IFERROR(VLOOKUP($D235,IF((القيود!$A$1531:$A$2050=$D235)*(القيود!$H$1531:$H$2050=W$10),القيود!$A$1531:$I$2050,""),3,0),"")</f>
        <v/>
      </c>
      <c r="Y235" s="203" t="str">
        <f t="array" ref="Y235">IFERROR(VLOOKUP($D235,IF((القيود!$A$1531:$A$2050=$D235)*(القيود!$H$1531:$H$2050=Y$10),القيود!$A$1531:$I$2050,""),2,0),"")</f>
        <v/>
      </c>
      <c r="Z235" s="203" t="str">
        <f t="array" ref="Z235">IFERROR(VLOOKUP($D235,IF((القيود!$A$1531:$A$2050=$D235)*(القيود!$H$1531:$H$2050=Y$10),القيود!$A$1531:$I$2050,""),3,0),"")</f>
        <v/>
      </c>
      <c r="AA235" s="203" t="str">
        <f t="array" ref="AA235">IFERROR(VLOOKUP($D235,IF((القيود!$A$1531:$A$2050=$D235)*(القيود!$H$1531:$H$2050=AA$10),القيود!$A$1531:$I$2050,""),2,0),"")</f>
        <v/>
      </c>
      <c r="AB235" s="203" t="str">
        <f t="array" ref="AB235">IFERROR(VLOOKUP($D235,IF((القيود!$A$1531:$A$2050=$D235)*(القيود!$H$1531:$H$2050=AA$10),القيود!$A$1531:$I$2050,""),3,0),"")</f>
        <v/>
      </c>
      <c r="AC235" s="203" t="str">
        <f t="array" ref="AC235">IFERROR(VLOOKUP($D235,IF((القيود!$A$1531:$A$2050=$D235)*(القيود!$H$1531:$H$2050=AC$10),القيود!$A$1531:$I$2050,""),2,0),"")</f>
        <v/>
      </c>
      <c r="AD235" s="203" t="str">
        <f t="array" ref="AD235">IFERROR(VLOOKUP($D235,IF((القيود!$A$1531:$A$2050=$D235)*(القيود!$H$1531:$H$2050=AC$10),القيود!$A$1531:$I$2050,""),3,0),"")</f>
        <v/>
      </c>
      <c r="AE235" s="203" t="str">
        <f t="array" ref="AE235">IFERROR(VLOOKUP($D235,IF((القيود!$A$1531:$A$2050=$D235)*(القيود!$H$1531:$H$2050=AE$10),القيود!$A$1531:$I$2050,""),2,0),"")</f>
        <v/>
      </c>
      <c r="AF235" s="203" t="str">
        <f t="array" ref="AF235">IFERROR(VLOOKUP($D235,IF((القيود!$A$1531:$A$2050=$D235)*(القيود!$H$1531:$H$2050=AE$10),القيود!$A$1531:$I$2050,""),3,0),"")</f>
        <v/>
      </c>
      <c r="AG235" s="203" t="str">
        <f t="array" ref="AG235">IFERROR(VLOOKUP($D235,IF((القيود!$A$1531:$A$2050=$D235)*(القيود!$H$1531:$H$2050=AG$10),القيود!$A$1531:$I$2050,""),2,0),"")</f>
        <v/>
      </c>
      <c r="AH235" s="203" t="str">
        <f t="array" ref="AH235">IFERROR(VLOOKUP($D235,IF((القيود!$A$1531:$A$2050=$D235)*(القيود!$H$1531:$H$2050=AG$10),القيود!$A$1531:$I$2050,""),3,0),"")</f>
        <v/>
      </c>
      <c r="AI235" s="203" t="str">
        <f t="array" ref="AI235">IFERROR(VLOOKUP($D235,IF((القيود!$A$1531:$A$2050=$D235)*(القيود!$H$1531:$H$2050=AI$10),القيود!$A$1531:$I$2050,""),2,0),"")</f>
        <v/>
      </c>
      <c r="AJ235" s="203" t="str">
        <f t="array" ref="AJ235">IFERROR(VLOOKUP($D235,IF((القيود!$A$1531:$A$2050=$D235)*(القيود!$H$1531:$H$2050=AI$10),القيود!$A$1531:$I$2050,""),3,0),"")</f>
        <v/>
      </c>
      <c r="AK235" s="203" t="str">
        <f t="array" ref="AK235">IFERROR(VLOOKUP($D235,IF((القيود!$A$1531:$A$2050=$D235)*(القيود!$H$1531:$H$2050=AK$10),القيود!$A$1531:$I$2050,""),2,0),"")</f>
        <v/>
      </c>
      <c r="AL235" s="203" t="str">
        <f t="array" ref="AL235">IFERROR(VLOOKUP($D235,IF((القيود!$A$1531:$A$2050=$D235)*(القيود!$H$1531:$H$2050=AK$10),القيود!$A$1531:$I$2050,""),3,0),"")</f>
        <v/>
      </c>
      <c r="AM235" s="203" t="str">
        <f t="array" ref="AM235">IFERROR(VLOOKUP($D235,IF((القيود!$A$1531:$A$2050=$D235)*(القيود!$H$1531:$H$2050=AM$10),القيود!$A$1531:$I$2050,""),2,0),"")</f>
        <v/>
      </c>
      <c r="AN235" s="203" t="str">
        <f t="array" ref="AN235">IFERROR(VLOOKUP($D235,IF((القيود!$A$1531:$A$2050=$D235)*(القيود!$H$1531:$H$2050=AM$10),القيود!$A$1531:$I$2050,""),3,0),"")</f>
        <v/>
      </c>
      <c r="AO235" s="203" t="str">
        <f t="array" ref="AO235">IFERROR(VLOOKUP($D235,IF((القيود!$A$1531:$A$2050=$D235)*(القيود!$H$1531:$H$2050=AO$10),القيود!$A$1531:$I$2050,""),2,0),"")</f>
        <v/>
      </c>
      <c r="AP235" s="203" t="str">
        <f t="array" ref="AP235">IFERROR(VLOOKUP($D235,IF((القيود!$A$1531:$A$2050=$D235)*(القيود!$H$1531:$H$2050=AO$10),القيود!$A$1531:$I$2050,""),3,0),"")</f>
        <v/>
      </c>
      <c r="AQ235" s="203" t="str">
        <f t="array" ref="AQ235">IFERROR(VLOOKUP($D235,IF((القيود!$A$1531:$A$2050=$D235)*(القيود!$H$1531:$H$2050=AQ$10),القيود!$A$1531:$I$2050,""),2,0),"")</f>
        <v/>
      </c>
      <c r="AR235" s="203" t="str">
        <f t="array" ref="AR235">IFERROR(VLOOKUP($D235,IF((القيود!$A$1531:$A$2050=$D235)*(القيود!$H$1531:$H$2050=AQ$10),القيود!$A$1531:$I$2050,""),3,0),"")</f>
        <v/>
      </c>
      <c r="AS235" s="203" t="str">
        <f t="array" ref="AS235">IFERROR(VLOOKUP($D235,IF((القيود!$A$1531:$A$2050=$D235)*(القيود!$H$1531:$H$2050=AS$10),القيود!$A$1531:$I$2050,""),2,0),"")</f>
        <v/>
      </c>
      <c r="AT235" s="203" t="str">
        <f t="array" ref="AT235">IFERROR(VLOOKUP($D235,IF((القيود!$A$1531:$A$2050=$D235)*(القيود!$H$1531:$H$2050=AS$10),القيود!$A$1531:$I$2050,""),3,0),"")</f>
        <v/>
      </c>
      <c r="AU235" s="203" t="str">
        <f t="array" ref="AU235">IFERROR(VLOOKUP($D235,IF((القيود!$A$1531:$A$2050=$D235)*(القيود!$H$1531:$H$2050=AU$10),القيود!$A$1531:$I$2050,""),2,0),"")</f>
        <v/>
      </c>
      <c r="AV235" s="203" t="str">
        <f t="array" ref="AV235">IFERROR(VLOOKUP($D235,IF((القيود!$A$1531:$A$2050=$D235)*(القيود!$H$1531:$H$2050=AU$10),القيود!$A$1531:$I$2050,""),3,0),"")</f>
        <v/>
      </c>
    </row>
    <row r="236" spans="1:48">
      <c r="A236" s="70">
        <f t="shared" si="80"/>
        <v>1</v>
      </c>
      <c r="B236" s="70" t="str">
        <f t="shared" si="81"/>
        <v/>
      </c>
      <c r="C236" s="70" t="str">
        <f t="shared" si="82"/>
        <v/>
      </c>
      <c r="D236" s="77">
        <v>224</v>
      </c>
      <c r="E236" s="71"/>
      <c r="F236" s="83"/>
      <c r="G236" s="84"/>
      <c r="H236" s="103">
        <f t="shared" si="83"/>
        <v>0</v>
      </c>
      <c r="I236" s="103">
        <f t="shared" si="84"/>
        <v>0</v>
      </c>
      <c r="J236" s="104">
        <f t="shared" si="85"/>
        <v>0</v>
      </c>
      <c r="K236" s="203" t="str">
        <f t="array" ref="K236">IFERROR(VLOOKUP($D236,IF((القيود!$A$1531:$A$2050=$D236)*(القيود!$H$1531:$H$2050=K$10),القيود!$A$1531:$I$2050,""),2,0),"")</f>
        <v/>
      </c>
      <c r="L236" s="203" t="str">
        <f t="array" ref="L236">IFERROR(VLOOKUP($D236,IF((القيود!$A$1531:$A$2050=$D236)*(القيود!$H$1531:$H$2050=K$10),القيود!$A$1531:$I$2050,""),3,0),"")</f>
        <v/>
      </c>
      <c r="M236" s="203" t="str">
        <f t="array" ref="M236">IFERROR(VLOOKUP($D236,IF((القيود!$A$1531:$A$2050=$D236)*(القيود!$H$1531:$H$2050=M$10),القيود!$A$1531:$I$2050,""),2,0),"")</f>
        <v/>
      </c>
      <c r="N236" s="203" t="str">
        <f t="array" ref="N236">IFERROR(VLOOKUP($D236,IF((القيود!$A$1531:$A$2050=$D236)*(القيود!$H$1531:$H$2050=M$10),القيود!$A$1531:$I$2050,""),3,0),"")</f>
        <v/>
      </c>
      <c r="O236" s="203" t="str">
        <f t="array" ref="O236">IFERROR(VLOOKUP($D236,IF((القيود!$A$1531:$A$2050=$D236)*(القيود!$H$1531:$H$2050=O$10),القيود!$A$1531:$I$2050,""),2,0),"")</f>
        <v/>
      </c>
      <c r="P236" s="203" t="str">
        <f t="array" ref="P236">IFERROR(VLOOKUP($D236,IF((القيود!$A$1531:$A$2050=$D236)*(القيود!$H$1531:$H$2050=O$10),القيود!$A$1531:$I$2050,""),3,0),"")</f>
        <v/>
      </c>
      <c r="Q236" s="203" t="str">
        <f t="array" ref="Q236">IFERROR(VLOOKUP($D236,IF((القيود!$A$1531:$A$2050=$D236)*(القيود!$H$1531:$H$2050=Q$10),القيود!$A$1531:$I$2050,""),2,0),"")</f>
        <v/>
      </c>
      <c r="R236" s="203" t="str">
        <f t="array" ref="R236">IFERROR(VLOOKUP($D236,IF((القيود!$A$1531:$A$2050=$D236)*(القيود!$H$1531:$H$2050=Q$10),القيود!$A$1531:$I$2050,""),3,0),"")</f>
        <v/>
      </c>
      <c r="S236" s="203" t="str">
        <f t="array" ref="S236">IFERROR(VLOOKUP($D236,IF((القيود!$A$1531:$A$2050=$D236)*(القيود!$H$1531:$H$2050=S$10),القيود!$A$1531:$I$2050,""),2,0),"")</f>
        <v/>
      </c>
      <c r="T236" s="203" t="str">
        <f t="array" ref="T236">IFERROR(VLOOKUP($D236,IF((القيود!$A$1531:$A$2050=$D236)*(القيود!$H$1531:$H$2050=S$10),القيود!$A$1531:$I$2050,""),3,0),"")</f>
        <v/>
      </c>
      <c r="U236" s="203" t="str">
        <f t="array" ref="U236">IFERROR(VLOOKUP($D236,IF((القيود!$A$1531:$A$2050=$D236)*(القيود!$H$1531:$H$2050=U$10),القيود!$A$1531:$I$2050,""),2,0),"")</f>
        <v/>
      </c>
      <c r="V236" s="203" t="str">
        <f t="array" ref="V236">IFERROR(VLOOKUP($D236,IF((القيود!$A$1531:$A$2050=$D236)*(القيود!$H$1531:$H$2050=U$10),القيود!$A$1531:$I$2050,""),3,0),"")</f>
        <v/>
      </c>
      <c r="W236" s="203" t="str">
        <f t="array" ref="W236">IFERROR(VLOOKUP($D236,IF((القيود!$A$1531:$A$2050=$D236)*(القيود!$H$1531:$H$2050=W$10),القيود!$A$1531:$I$2050,""),2,0),"")</f>
        <v/>
      </c>
      <c r="X236" s="203" t="str">
        <f t="array" ref="X236">IFERROR(VLOOKUP($D236,IF((القيود!$A$1531:$A$2050=$D236)*(القيود!$H$1531:$H$2050=W$10),القيود!$A$1531:$I$2050,""),3,0),"")</f>
        <v/>
      </c>
      <c r="Y236" s="203" t="str">
        <f t="array" ref="Y236">IFERROR(VLOOKUP($D236,IF((القيود!$A$1531:$A$2050=$D236)*(القيود!$H$1531:$H$2050=Y$10),القيود!$A$1531:$I$2050,""),2,0),"")</f>
        <v/>
      </c>
      <c r="Z236" s="203" t="str">
        <f t="array" ref="Z236">IFERROR(VLOOKUP($D236,IF((القيود!$A$1531:$A$2050=$D236)*(القيود!$H$1531:$H$2050=Y$10),القيود!$A$1531:$I$2050,""),3,0),"")</f>
        <v/>
      </c>
      <c r="AA236" s="203" t="str">
        <f t="array" ref="AA236">IFERROR(VLOOKUP($D236,IF((القيود!$A$1531:$A$2050=$D236)*(القيود!$H$1531:$H$2050=AA$10),القيود!$A$1531:$I$2050,""),2,0),"")</f>
        <v/>
      </c>
      <c r="AB236" s="203" t="str">
        <f t="array" ref="AB236">IFERROR(VLOOKUP($D236,IF((القيود!$A$1531:$A$2050=$D236)*(القيود!$H$1531:$H$2050=AA$10),القيود!$A$1531:$I$2050,""),3,0),"")</f>
        <v/>
      </c>
      <c r="AC236" s="203" t="str">
        <f t="array" ref="AC236">IFERROR(VLOOKUP($D236,IF((القيود!$A$1531:$A$2050=$D236)*(القيود!$H$1531:$H$2050=AC$10),القيود!$A$1531:$I$2050,""),2,0),"")</f>
        <v/>
      </c>
      <c r="AD236" s="203" t="str">
        <f t="array" ref="AD236">IFERROR(VLOOKUP($D236,IF((القيود!$A$1531:$A$2050=$D236)*(القيود!$H$1531:$H$2050=AC$10),القيود!$A$1531:$I$2050,""),3,0),"")</f>
        <v/>
      </c>
      <c r="AE236" s="203" t="str">
        <f t="array" ref="AE236">IFERROR(VLOOKUP($D236,IF((القيود!$A$1531:$A$2050=$D236)*(القيود!$H$1531:$H$2050=AE$10),القيود!$A$1531:$I$2050,""),2,0),"")</f>
        <v/>
      </c>
      <c r="AF236" s="203" t="str">
        <f t="array" ref="AF236">IFERROR(VLOOKUP($D236,IF((القيود!$A$1531:$A$2050=$D236)*(القيود!$H$1531:$H$2050=AE$10),القيود!$A$1531:$I$2050,""),3,0),"")</f>
        <v/>
      </c>
      <c r="AG236" s="203" t="str">
        <f t="array" ref="AG236">IFERROR(VLOOKUP($D236,IF((القيود!$A$1531:$A$2050=$D236)*(القيود!$H$1531:$H$2050=AG$10),القيود!$A$1531:$I$2050,""),2,0),"")</f>
        <v/>
      </c>
      <c r="AH236" s="203" t="str">
        <f t="array" ref="AH236">IFERROR(VLOOKUP($D236,IF((القيود!$A$1531:$A$2050=$D236)*(القيود!$H$1531:$H$2050=AG$10),القيود!$A$1531:$I$2050,""),3,0),"")</f>
        <v/>
      </c>
      <c r="AI236" s="203" t="str">
        <f t="array" ref="AI236">IFERROR(VLOOKUP($D236,IF((القيود!$A$1531:$A$2050=$D236)*(القيود!$H$1531:$H$2050=AI$10),القيود!$A$1531:$I$2050,""),2,0),"")</f>
        <v/>
      </c>
      <c r="AJ236" s="203" t="str">
        <f t="array" ref="AJ236">IFERROR(VLOOKUP($D236,IF((القيود!$A$1531:$A$2050=$D236)*(القيود!$H$1531:$H$2050=AI$10),القيود!$A$1531:$I$2050,""),3,0),"")</f>
        <v/>
      </c>
      <c r="AK236" s="203" t="str">
        <f t="array" ref="AK236">IFERROR(VLOOKUP($D236,IF((القيود!$A$1531:$A$2050=$D236)*(القيود!$H$1531:$H$2050=AK$10),القيود!$A$1531:$I$2050,""),2,0),"")</f>
        <v/>
      </c>
      <c r="AL236" s="203" t="str">
        <f t="array" ref="AL236">IFERROR(VLOOKUP($D236,IF((القيود!$A$1531:$A$2050=$D236)*(القيود!$H$1531:$H$2050=AK$10),القيود!$A$1531:$I$2050,""),3,0),"")</f>
        <v/>
      </c>
      <c r="AM236" s="203" t="str">
        <f t="array" ref="AM236">IFERROR(VLOOKUP($D236,IF((القيود!$A$1531:$A$2050=$D236)*(القيود!$H$1531:$H$2050=AM$10),القيود!$A$1531:$I$2050,""),2,0),"")</f>
        <v/>
      </c>
      <c r="AN236" s="203" t="str">
        <f t="array" ref="AN236">IFERROR(VLOOKUP($D236,IF((القيود!$A$1531:$A$2050=$D236)*(القيود!$H$1531:$H$2050=AM$10),القيود!$A$1531:$I$2050,""),3,0),"")</f>
        <v/>
      </c>
      <c r="AO236" s="203" t="str">
        <f t="array" ref="AO236">IFERROR(VLOOKUP($D236,IF((القيود!$A$1531:$A$2050=$D236)*(القيود!$H$1531:$H$2050=AO$10),القيود!$A$1531:$I$2050,""),2,0),"")</f>
        <v/>
      </c>
      <c r="AP236" s="203" t="str">
        <f t="array" ref="AP236">IFERROR(VLOOKUP($D236,IF((القيود!$A$1531:$A$2050=$D236)*(القيود!$H$1531:$H$2050=AO$10),القيود!$A$1531:$I$2050,""),3,0),"")</f>
        <v/>
      </c>
      <c r="AQ236" s="203" t="str">
        <f t="array" ref="AQ236">IFERROR(VLOOKUP($D236,IF((القيود!$A$1531:$A$2050=$D236)*(القيود!$H$1531:$H$2050=AQ$10),القيود!$A$1531:$I$2050,""),2,0),"")</f>
        <v/>
      </c>
      <c r="AR236" s="203" t="str">
        <f t="array" ref="AR236">IFERROR(VLOOKUP($D236,IF((القيود!$A$1531:$A$2050=$D236)*(القيود!$H$1531:$H$2050=AQ$10),القيود!$A$1531:$I$2050,""),3,0),"")</f>
        <v/>
      </c>
      <c r="AS236" s="203" t="str">
        <f t="array" ref="AS236">IFERROR(VLOOKUP($D236,IF((القيود!$A$1531:$A$2050=$D236)*(القيود!$H$1531:$H$2050=AS$10),القيود!$A$1531:$I$2050,""),2,0),"")</f>
        <v/>
      </c>
      <c r="AT236" s="203" t="str">
        <f t="array" ref="AT236">IFERROR(VLOOKUP($D236,IF((القيود!$A$1531:$A$2050=$D236)*(القيود!$H$1531:$H$2050=AS$10),القيود!$A$1531:$I$2050,""),3,0),"")</f>
        <v/>
      </c>
      <c r="AU236" s="203" t="str">
        <f t="array" ref="AU236">IFERROR(VLOOKUP($D236,IF((القيود!$A$1531:$A$2050=$D236)*(القيود!$H$1531:$H$2050=AU$10),القيود!$A$1531:$I$2050,""),2,0),"")</f>
        <v/>
      </c>
      <c r="AV236" s="203" t="str">
        <f t="array" ref="AV236">IFERROR(VLOOKUP($D236,IF((القيود!$A$1531:$A$2050=$D236)*(القيود!$H$1531:$H$2050=AU$10),القيود!$A$1531:$I$2050,""),3,0),"")</f>
        <v/>
      </c>
    </row>
    <row r="237" spans="1:48">
      <c r="A237" s="70">
        <f t="shared" si="80"/>
        <v>1</v>
      </c>
      <c r="B237" s="70" t="str">
        <f t="shared" si="81"/>
        <v/>
      </c>
      <c r="C237" s="70" t="str">
        <f t="shared" si="82"/>
        <v/>
      </c>
      <c r="D237" s="77">
        <v>225</v>
      </c>
      <c r="E237" s="80"/>
      <c r="F237" s="83"/>
      <c r="G237" s="84"/>
      <c r="H237" s="103">
        <f t="shared" si="83"/>
        <v>0</v>
      </c>
      <c r="I237" s="103">
        <f t="shared" si="84"/>
        <v>0</v>
      </c>
      <c r="J237" s="104">
        <f t="shared" si="85"/>
        <v>0</v>
      </c>
      <c r="K237" s="203" t="str">
        <f t="array" ref="K237">IFERROR(VLOOKUP($D237,IF((القيود!$A$1531:$A$2050=$D237)*(القيود!$H$1531:$H$2050=K$10),القيود!$A$1531:$I$2050,""),2,0),"")</f>
        <v/>
      </c>
      <c r="L237" s="203" t="str">
        <f t="array" ref="L237">IFERROR(VLOOKUP($D237,IF((القيود!$A$1531:$A$2050=$D237)*(القيود!$H$1531:$H$2050=K$10),القيود!$A$1531:$I$2050,""),3,0),"")</f>
        <v/>
      </c>
      <c r="M237" s="203" t="str">
        <f t="array" ref="M237">IFERROR(VLOOKUP($D237,IF((القيود!$A$1531:$A$2050=$D237)*(القيود!$H$1531:$H$2050=M$10),القيود!$A$1531:$I$2050,""),2,0),"")</f>
        <v/>
      </c>
      <c r="N237" s="203" t="str">
        <f t="array" ref="N237">IFERROR(VLOOKUP($D237,IF((القيود!$A$1531:$A$2050=$D237)*(القيود!$H$1531:$H$2050=M$10),القيود!$A$1531:$I$2050,""),3,0),"")</f>
        <v/>
      </c>
      <c r="O237" s="203" t="str">
        <f t="array" ref="O237">IFERROR(VLOOKUP($D237,IF((القيود!$A$1531:$A$2050=$D237)*(القيود!$H$1531:$H$2050=O$10),القيود!$A$1531:$I$2050,""),2,0),"")</f>
        <v/>
      </c>
      <c r="P237" s="203" t="str">
        <f t="array" ref="P237">IFERROR(VLOOKUP($D237,IF((القيود!$A$1531:$A$2050=$D237)*(القيود!$H$1531:$H$2050=O$10),القيود!$A$1531:$I$2050,""),3,0),"")</f>
        <v/>
      </c>
      <c r="Q237" s="203" t="str">
        <f t="array" ref="Q237">IFERROR(VLOOKUP($D237,IF((القيود!$A$1531:$A$2050=$D237)*(القيود!$H$1531:$H$2050=Q$10),القيود!$A$1531:$I$2050,""),2,0),"")</f>
        <v/>
      </c>
      <c r="R237" s="203" t="str">
        <f t="array" ref="R237">IFERROR(VLOOKUP($D237,IF((القيود!$A$1531:$A$2050=$D237)*(القيود!$H$1531:$H$2050=Q$10),القيود!$A$1531:$I$2050,""),3,0),"")</f>
        <v/>
      </c>
      <c r="S237" s="203" t="str">
        <f t="array" ref="S237">IFERROR(VLOOKUP($D237,IF((القيود!$A$1531:$A$2050=$D237)*(القيود!$H$1531:$H$2050=S$10),القيود!$A$1531:$I$2050,""),2,0),"")</f>
        <v/>
      </c>
      <c r="T237" s="203" t="str">
        <f t="array" ref="T237">IFERROR(VLOOKUP($D237,IF((القيود!$A$1531:$A$2050=$D237)*(القيود!$H$1531:$H$2050=S$10),القيود!$A$1531:$I$2050,""),3,0),"")</f>
        <v/>
      </c>
      <c r="U237" s="203" t="str">
        <f t="array" ref="U237">IFERROR(VLOOKUP($D237,IF((القيود!$A$1531:$A$2050=$D237)*(القيود!$H$1531:$H$2050=U$10),القيود!$A$1531:$I$2050,""),2,0),"")</f>
        <v/>
      </c>
      <c r="V237" s="203" t="str">
        <f t="array" ref="V237">IFERROR(VLOOKUP($D237,IF((القيود!$A$1531:$A$2050=$D237)*(القيود!$H$1531:$H$2050=U$10),القيود!$A$1531:$I$2050,""),3,0),"")</f>
        <v/>
      </c>
      <c r="W237" s="203" t="str">
        <f t="array" ref="W237">IFERROR(VLOOKUP($D237,IF((القيود!$A$1531:$A$2050=$D237)*(القيود!$H$1531:$H$2050=W$10),القيود!$A$1531:$I$2050,""),2,0),"")</f>
        <v/>
      </c>
      <c r="X237" s="203" t="str">
        <f t="array" ref="X237">IFERROR(VLOOKUP($D237,IF((القيود!$A$1531:$A$2050=$D237)*(القيود!$H$1531:$H$2050=W$10),القيود!$A$1531:$I$2050,""),3,0),"")</f>
        <v/>
      </c>
      <c r="Y237" s="203" t="str">
        <f t="array" ref="Y237">IFERROR(VLOOKUP($D237,IF((القيود!$A$1531:$A$2050=$D237)*(القيود!$H$1531:$H$2050=Y$10),القيود!$A$1531:$I$2050,""),2,0),"")</f>
        <v/>
      </c>
      <c r="Z237" s="203" t="str">
        <f t="array" ref="Z237">IFERROR(VLOOKUP($D237,IF((القيود!$A$1531:$A$2050=$D237)*(القيود!$H$1531:$H$2050=Y$10),القيود!$A$1531:$I$2050,""),3,0),"")</f>
        <v/>
      </c>
      <c r="AA237" s="203" t="str">
        <f t="array" ref="AA237">IFERROR(VLOOKUP($D237,IF((القيود!$A$1531:$A$2050=$D237)*(القيود!$H$1531:$H$2050=AA$10),القيود!$A$1531:$I$2050,""),2,0),"")</f>
        <v/>
      </c>
      <c r="AB237" s="203" t="str">
        <f t="array" ref="AB237">IFERROR(VLOOKUP($D237,IF((القيود!$A$1531:$A$2050=$D237)*(القيود!$H$1531:$H$2050=AA$10),القيود!$A$1531:$I$2050,""),3,0),"")</f>
        <v/>
      </c>
      <c r="AC237" s="203" t="str">
        <f t="array" ref="AC237">IFERROR(VLOOKUP($D237,IF((القيود!$A$1531:$A$2050=$D237)*(القيود!$H$1531:$H$2050=AC$10),القيود!$A$1531:$I$2050,""),2,0),"")</f>
        <v/>
      </c>
      <c r="AD237" s="203" t="str">
        <f t="array" ref="AD237">IFERROR(VLOOKUP($D237,IF((القيود!$A$1531:$A$2050=$D237)*(القيود!$H$1531:$H$2050=AC$10),القيود!$A$1531:$I$2050,""),3,0),"")</f>
        <v/>
      </c>
      <c r="AE237" s="203" t="str">
        <f t="array" ref="AE237">IFERROR(VLOOKUP($D237,IF((القيود!$A$1531:$A$2050=$D237)*(القيود!$H$1531:$H$2050=AE$10),القيود!$A$1531:$I$2050,""),2,0),"")</f>
        <v/>
      </c>
      <c r="AF237" s="203" t="str">
        <f t="array" ref="AF237">IFERROR(VLOOKUP($D237,IF((القيود!$A$1531:$A$2050=$D237)*(القيود!$H$1531:$H$2050=AE$10),القيود!$A$1531:$I$2050,""),3,0),"")</f>
        <v/>
      </c>
      <c r="AG237" s="203" t="str">
        <f t="array" ref="AG237">IFERROR(VLOOKUP($D237,IF((القيود!$A$1531:$A$2050=$D237)*(القيود!$H$1531:$H$2050=AG$10),القيود!$A$1531:$I$2050,""),2,0),"")</f>
        <v/>
      </c>
      <c r="AH237" s="203" t="str">
        <f t="array" ref="AH237">IFERROR(VLOOKUP($D237,IF((القيود!$A$1531:$A$2050=$D237)*(القيود!$H$1531:$H$2050=AG$10),القيود!$A$1531:$I$2050,""),3,0),"")</f>
        <v/>
      </c>
      <c r="AI237" s="203" t="str">
        <f t="array" ref="AI237">IFERROR(VLOOKUP($D237,IF((القيود!$A$1531:$A$2050=$D237)*(القيود!$H$1531:$H$2050=AI$10),القيود!$A$1531:$I$2050,""),2,0),"")</f>
        <v/>
      </c>
      <c r="AJ237" s="203" t="str">
        <f t="array" ref="AJ237">IFERROR(VLOOKUP($D237,IF((القيود!$A$1531:$A$2050=$D237)*(القيود!$H$1531:$H$2050=AI$10),القيود!$A$1531:$I$2050,""),3,0),"")</f>
        <v/>
      </c>
      <c r="AK237" s="203" t="str">
        <f t="array" ref="AK237">IFERROR(VLOOKUP($D237,IF((القيود!$A$1531:$A$2050=$D237)*(القيود!$H$1531:$H$2050=AK$10),القيود!$A$1531:$I$2050,""),2,0),"")</f>
        <v/>
      </c>
      <c r="AL237" s="203" t="str">
        <f t="array" ref="AL237">IFERROR(VLOOKUP($D237,IF((القيود!$A$1531:$A$2050=$D237)*(القيود!$H$1531:$H$2050=AK$10),القيود!$A$1531:$I$2050,""),3,0),"")</f>
        <v/>
      </c>
      <c r="AM237" s="203" t="str">
        <f t="array" ref="AM237">IFERROR(VLOOKUP($D237,IF((القيود!$A$1531:$A$2050=$D237)*(القيود!$H$1531:$H$2050=AM$10),القيود!$A$1531:$I$2050,""),2,0),"")</f>
        <v/>
      </c>
      <c r="AN237" s="203" t="str">
        <f t="array" ref="AN237">IFERROR(VLOOKUP($D237,IF((القيود!$A$1531:$A$2050=$D237)*(القيود!$H$1531:$H$2050=AM$10),القيود!$A$1531:$I$2050,""),3,0),"")</f>
        <v/>
      </c>
      <c r="AO237" s="203" t="str">
        <f t="array" ref="AO237">IFERROR(VLOOKUP($D237,IF((القيود!$A$1531:$A$2050=$D237)*(القيود!$H$1531:$H$2050=AO$10),القيود!$A$1531:$I$2050,""),2,0),"")</f>
        <v/>
      </c>
      <c r="AP237" s="203" t="str">
        <f t="array" ref="AP237">IFERROR(VLOOKUP($D237,IF((القيود!$A$1531:$A$2050=$D237)*(القيود!$H$1531:$H$2050=AO$10),القيود!$A$1531:$I$2050,""),3,0),"")</f>
        <v/>
      </c>
      <c r="AQ237" s="203" t="str">
        <f t="array" ref="AQ237">IFERROR(VLOOKUP($D237,IF((القيود!$A$1531:$A$2050=$D237)*(القيود!$H$1531:$H$2050=AQ$10),القيود!$A$1531:$I$2050,""),2,0),"")</f>
        <v/>
      </c>
      <c r="AR237" s="203" t="str">
        <f t="array" ref="AR237">IFERROR(VLOOKUP($D237,IF((القيود!$A$1531:$A$2050=$D237)*(القيود!$H$1531:$H$2050=AQ$10),القيود!$A$1531:$I$2050,""),3,0),"")</f>
        <v/>
      </c>
      <c r="AS237" s="203" t="str">
        <f t="array" ref="AS237">IFERROR(VLOOKUP($D237,IF((القيود!$A$1531:$A$2050=$D237)*(القيود!$H$1531:$H$2050=AS$10),القيود!$A$1531:$I$2050,""),2,0),"")</f>
        <v/>
      </c>
      <c r="AT237" s="203" t="str">
        <f t="array" ref="AT237">IFERROR(VLOOKUP($D237,IF((القيود!$A$1531:$A$2050=$D237)*(القيود!$H$1531:$H$2050=AS$10),القيود!$A$1531:$I$2050,""),3,0),"")</f>
        <v/>
      </c>
      <c r="AU237" s="203" t="str">
        <f t="array" ref="AU237">IFERROR(VLOOKUP($D237,IF((القيود!$A$1531:$A$2050=$D237)*(القيود!$H$1531:$H$2050=AU$10),القيود!$A$1531:$I$2050,""),2,0),"")</f>
        <v/>
      </c>
      <c r="AV237" s="203" t="str">
        <f t="array" ref="AV237">IFERROR(VLOOKUP($D237,IF((القيود!$A$1531:$A$2050=$D237)*(القيود!$H$1531:$H$2050=AU$10),القيود!$A$1531:$I$2050,""),3,0),"")</f>
        <v/>
      </c>
    </row>
    <row r="238" spans="1:48">
      <c r="A238" s="70">
        <f t="shared" si="80"/>
        <v>1</v>
      </c>
      <c r="B238" s="70" t="str">
        <f t="shared" si="81"/>
        <v/>
      </c>
      <c r="C238" s="70" t="str">
        <f t="shared" si="82"/>
        <v/>
      </c>
      <c r="D238" s="77">
        <v>226</v>
      </c>
      <c r="E238" s="71"/>
      <c r="F238" s="83"/>
      <c r="G238" s="84"/>
      <c r="H238" s="103">
        <f t="shared" si="83"/>
        <v>0</v>
      </c>
      <c r="I238" s="103">
        <f t="shared" si="84"/>
        <v>0</v>
      </c>
      <c r="J238" s="104">
        <f t="shared" si="85"/>
        <v>0</v>
      </c>
      <c r="K238" s="203" t="str">
        <f t="array" ref="K238">IFERROR(VLOOKUP($D238,IF((القيود!$A$1531:$A$2050=$D238)*(القيود!$H$1531:$H$2050=K$10),القيود!$A$1531:$I$2050,""),2,0),"")</f>
        <v/>
      </c>
      <c r="L238" s="203" t="str">
        <f t="array" ref="L238">IFERROR(VLOOKUP($D238,IF((القيود!$A$1531:$A$2050=$D238)*(القيود!$H$1531:$H$2050=K$10),القيود!$A$1531:$I$2050,""),3,0),"")</f>
        <v/>
      </c>
      <c r="M238" s="203" t="str">
        <f t="array" ref="M238">IFERROR(VLOOKUP($D238,IF((القيود!$A$1531:$A$2050=$D238)*(القيود!$H$1531:$H$2050=M$10),القيود!$A$1531:$I$2050,""),2,0),"")</f>
        <v/>
      </c>
      <c r="N238" s="203" t="str">
        <f t="array" ref="N238">IFERROR(VLOOKUP($D238,IF((القيود!$A$1531:$A$2050=$D238)*(القيود!$H$1531:$H$2050=M$10),القيود!$A$1531:$I$2050,""),3,0),"")</f>
        <v/>
      </c>
      <c r="O238" s="203" t="str">
        <f t="array" ref="O238">IFERROR(VLOOKUP($D238,IF((القيود!$A$1531:$A$2050=$D238)*(القيود!$H$1531:$H$2050=O$10),القيود!$A$1531:$I$2050,""),2,0),"")</f>
        <v/>
      </c>
      <c r="P238" s="203" t="str">
        <f t="array" ref="P238">IFERROR(VLOOKUP($D238,IF((القيود!$A$1531:$A$2050=$D238)*(القيود!$H$1531:$H$2050=O$10),القيود!$A$1531:$I$2050,""),3,0),"")</f>
        <v/>
      </c>
      <c r="Q238" s="203" t="str">
        <f t="array" ref="Q238">IFERROR(VLOOKUP($D238,IF((القيود!$A$1531:$A$2050=$D238)*(القيود!$H$1531:$H$2050=Q$10),القيود!$A$1531:$I$2050,""),2,0),"")</f>
        <v/>
      </c>
      <c r="R238" s="203" t="str">
        <f t="array" ref="R238">IFERROR(VLOOKUP($D238,IF((القيود!$A$1531:$A$2050=$D238)*(القيود!$H$1531:$H$2050=Q$10),القيود!$A$1531:$I$2050,""),3,0),"")</f>
        <v/>
      </c>
      <c r="S238" s="203" t="str">
        <f t="array" ref="S238">IFERROR(VLOOKUP($D238,IF((القيود!$A$1531:$A$2050=$D238)*(القيود!$H$1531:$H$2050=S$10),القيود!$A$1531:$I$2050,""),2,0),"")</f>
        <v/>
      </c>
      <c r="T238" s="203" t="str">
        <f t="array" ref="T238">IFERROR(VLOOKUP($D238,IF((القيود!$A$1531:$A$2050=$D238)*(القيود!$H$1531:$H$2050=S$10),القيود!$A$1531:$I$2050,""),3,0),"")</f>
        <v/>
      </c>
      <c r="U238" s="203" t="str">
        <f t="array" ref="U238">IFERROR(VLOOKUP($D238,IF((القيود!$A$1531:$A$2050=$D238)*(القيود!$H$1531:$H$2050=U$10),القيود!$A$1531:$I$2050,""),2,0),"")</f>
        <v/>
      </c>
      <c r="V238" s="203" t="str">
        <f t="array" ref="V238">IFERROR(VLOOKUP($D238,IF((القيود!$A$1531:$A$2050=$D238)*(القيود!$H$1531:$H$2050=U$10),القيود!$A$1531:$I$2050,""),3,0),"")</f>
        <v/>
      </c>
      <c r="W238" s="203" t="str">
        <f t="array" ref="W238">IFERROR(VLOOKUP($D238,IF((القيود!$A$1531:$A$2050=$D238)*(القيود!$H$1531:$H$2050=W$10),القيود!$A$1531:$I$2050,""),2,0),"")</f>
        <v/>
      </c>
      <c r="X238" s="203" t="str">
        <f t="array" ref="X238">IFERROR(VLOOKUP($D238,IF((القيود!$A$1531:$A$2050=$D238)*(القيود!$H$1531:$H$2050=W$10),القيود!$A$1531:$I$2050,""),3,0),"")</f>
        <v/>
      </c>
      <c r="Y238" s="203" t="str">
        <f t="array" ref="Y238">IFERROR(VLOOKUP($D238,IF((القيود!$A$1531:$A$2050=$D238)*(القيود!$H$1531:$H$2050=Y$10),القيود!$A$1531:$I$2050,""),2,0),"")</f>
        <v/>
      </c>
      <c r="Z238" s="203" t="str">
        <f t="array" ref="Z238">IFERROR(VLOOKUP($D238,IF((القيود!$A$1531:$A$2050=$D238)*(القيود!$H$1531:$H$2050=Y$10),القيود!$A$1531:$I$2050,""),3,0),"")</f>
        <v/>
      </c>
      <c r="AA238" s="203" t="str">
        <f t="array" ref="AA238">IFERROR(VLOOKUP($D238,IF((القيود!$A$1531:$A$2050=$D238)*(القيود!$H$1531:$H$2050=AA$10),القيود!$A$1531:$I$2050,""),2,0),"")</f>
        <v/>
      </c>
      <c r="AB238" s="203" t="str">
        <f t="array" ref="AB238">IFERROR(VLOOKUP($D238,IF((القيود!$A$1531:$A$2050=$D238)*(القيود!$H$1531:$H$2050=AA$10),القيود!$A$1531:$I$2050,""),3,0),"")</f>
        <v/>
      </c>
      <c r="AC238" s="203" t="str">
        <f t="array" ref="AC238">IFERROR(VLOOKUP($D238,IF((القيود!$A$1531:$A$2050=$D238)*(القيود!$H$1531:$H$2050=AC$10),القيود!$A$1531:$I$2050,""),2,0),"")</f>
        <v/>
      </c>
      <c r="AD238" s="203" t="str">
        <f t="array" ref="AD238">IFERROR(VLOOKUP($D238,IF((القيود!$A$1531:$A$2050=$D238)*(القيود!$H$1531:$H$2050=AC$10),القيود!$A$1531:$I$2050,""),3,0),"")</f>
        <v/>
      </c>
      <c r="AE238" s="203" t="str">
        <f t="array" ref="AE238">IFERROR(VLOOKUP($D238,IF((القيود!$A$1531:$A$2050=$D238)*(القيود!$H$1531:$H$2050=AE$10),القيود!$A$1531:$I$2050,""),2,0),"")</f>
        <v/>
      </c>
      <c r="AF238" s="203" t="str">
        <f t="array" ref="AF238">IFERROR(VLOOKUP($D238,IF((القيود!$A$1531:$A$2050=$D238)*(القيود!$H$1531:$H$2050=AE$10),القيود!$A$1531:$I$2050,""),3,0),"")</f>
        <v/>
      </c>
      <c r="AG238" s="203" t="str">
        <f t="array" ref="AG238">IFERROR(VLOOKUP($D238,IF((القيود!$A$1531:$A$2050=$D238)*(القيود!$H$1531:$H$2050=AG$10),القيود!$A$1531:$I$2050,""),2,0),"")</f>
        <v/>
      </c>
      <c r="AH238" s="203" t="str">
        <f t="array" ref="AH238">IFERROR(VLOOKUP($D238,IF((القيود!$A$1531:$A$2050=$D238)*(القيود!$H$1531:$H$2050=AG$10),القيود!$A$1531:$I$2050,""),3,0),"")</f>
        <v/>
      </c>
      <c r="AI238" s="203" t="str">
        <f t="array" ref="AI238">IFERROR(VLOOKUP($D238,IF((القيود!$A$1531:$A$2050=$D238)*(القيود!$H$1531:$H$2050=AI$10),القيود!$A$1531:$I$2050,""),2,0),"")</f>
        <v/>
      </c>
      <c r="AJ238" s="203" t="str">
        <f t="array" ref="AJ238">IFERROR(VLOOKUP($D238,IF((القيود!$A$1531:$A$2050=$D238)*(القيود!$H$1531:$H$2050=AI$10),القيود!$A$1531:$I$2050,""),3,0),"")</f>
        <v/>
      </c>
      <c r="AK238" s="203" t="str">
        <f t="array" ref="AK238">IFERROR(VLOOKUP($D238,IF((القيود!$A$1531:$A$2050=$D238)*(القيود!$H$1531:$H$2050=AK$10),القيود!$A$1531:$I$2050,""),2,0),"")</f>
        <v/>
      </c>
      <c r="AL238" s="203" t="str">
        <f t="array" ref="AL238">IFERROR(VLOOKUP($D238,IF((القيود!$A$1531:$A$2050=$D238)*(القيود!$H$1531:$H$2050=AK$10),القيود!$A$1531:$I$2050,""),3,0),"")</f>
        <v/>
      </c>
      <c r="AM238" s="203" t="str">
        <f t="array" ref="AM238">IFERROR(VLOOKUP($D238,IF((القيود!$A$1531:$A$2050=$D238)*(القيود!$H$1531:$H$2050=AM$10),القيود!$A$1531:$I$2050,""),2,0),"")</f>
        <v/>
      </c>
      <c r="AN238" s="203" t="str">
        <f t="array" ref="AN238">IFERROR(VLOOKUP($D238,IF((القيود!$A$1531:$A$2050=$D238)*(القيود!$H$1531:$H$2050=AM$10),القيود!$A$1531:$I$2050,""),3,0),"")</f>
        <v/>
      </c>
      <c r="AO238" s="203" t="str">
        <f t="array" ref="AO238">IFERROR(VLOOKUP($D238,IF((القيود!$A$1531:$A$2050=$D238)*(القيود!$H$1531:$H$2050=AO$10),القيود!$A$1531:$I$2050,""),2,0),"")</f>
        <v/>
      </c>
      <c r="AP238" s="203" t="str">
        <f t="array" ref="AP238">IFERROR(VLOOKUP($D238,IF((القيود!$A$1531:$A$2050=$D238)*(القيود!$H$1531:$H$2050=AO$10),القيود!$A$1531:$I$2050,""),3,0),"")</f>
        <v/>
      </c>
      <c r="AQ238" s="203" t="str">
        <f t="array" ref="AQ238">IFERROR(VLOOKUP($D238,IF((القيود!$A$1531:$A$2050=$D238)*(القيود!$H$1531:$H$2050=AQ$10),القيود!$A$1531:$I$2050,""),2,0),"")</f>
        <v/>
      </c>
      <c r="AR238" s="203" t="str">
        <f t="array" ref="AR238">IFERROR(VLOOKUP($D238,IF((القيود!$A$1531:$A$2050=$D238)*(القيود!$H$1531:$H$2050=AQ$10),القيود!$A$1531:$I$2050,""),3,0),"")</f>
        <v/>
      </c>
      <c r="AS238" s="203" t="str">
        <f t="array" ref="AS238">IFERROR(VLOOKUP($D238,IF((القيود!$A$1531:$A$2050=$D238)*(القيود!$H$1531:$H$2050=AS$10),القيود!$A$1531:$I$2050,""),2,0),"")</f>
        <v/>
      </c>
      <c r="AT238" s="203" t="str">
        <f t="array" ref="AT238">IFERROR(VLOOKUP($D238,IF((القيود!$A$1531:$A$2050=$D238)*(القيود!$H$1531:$H$2050=AS$10),القيود!$A$1531:$I$2050,""),3,0),"")</f>
        <v/>
      </c>
      <c r="AU238" s="203" t="str">
        <f t="array" ref="AU238">IFERROR(VLOOKUP($D238,IF((القيود!$A$1531:$A$2050=$D238)*(القيود!$H$1531:$H$2050=AU$10),القيود!$A$1531:$I$2050,""),2,0),"")</f>
        <v/>
      </c>
      <c r="AV238" s="203" t="str">
        <f t="array" ref="AV238">IFERROR(VLOOKUP($D238,IF((القيود!$A$1531:$A$2050=$D238)*(القيود!$H$1531:$H$2050=AU$10),القيود!$A$1531:$I$2050,""),3,0),"")</f>
        <v/>
      </c>
    </row>
    <row r="239" spans="1:48">
      <c r="A239" s="70">
        <f t="shared" si="80"/>
        <v>1</v>
      </c>
      <c r="B239" s="70" t="str">
        <f t="shared" si="81"/>
        <v/>
      </c>
      <c r="C239" s="70" t="str">
        <f t="shared" si="82"/>
        <v/>
      </c>
      <c r="D239" s="77">
        <v>227</v>
      </c>
      <c r="E239" s="80"/>
      <c r="F239" s="83"/>
      <c r="G239" s="84"/>
      <c r="H239" s="103">
        <f t="shared" si="83"/>
        <v>0</v>
      </c>
      <c r="I239" s="103">
        <f t="shared" si="84"/>
        <v>0</v>
      </c>
      <c r="J239" s="104">
        <f t="shared" si="85"/>
        <v>0</v>
      </c>
      <c r="K239" s="203" t="str">
        <f t="array" ref="K239">IFERROR(VLOOKUP($D239,IF((القيود!$A$1531:$A$2050=$D239)*(القيود!$H$1531:$H$2050=K$10),القيود!$A$1531:$I$2050,""),2,0),"")</f>
        <v/>
      </c>
      <c r="L239" s="203" t="str">
        <f t="array" ref="L239">IFERROR(VLOOKUP($D239,IF((القيود!$A$1531:$A$2050=$D239)*(القيود!$H$1531:$H$2050=K$10),القيود!$A$1531:$I$2050,""),3,0),"")</f>
        <v/>
      </c>
      <c r="M239" s="203" t="str">
        <f t="array" ref="M239">IFERROR(VLOOKUP($D239,IF((القيود!$A$1531:$A$2050=$D239)*(القيود!$H$1531:$H$2050=M$10),القيود!$A$1531:$I$2050,""),2,0),"")</f>
        <v/>
      </c>
      <c r="N239" s="203" t="str">
        <f t="array" ref="N239">IFERROR(VLOOKUP($D239,IF((القيود!$A$1531:$A$2050=$D239)*(القيود!$H$1531:$H$2050=M$10),القيود!$A$1531:$I$2050,""),3,0),"")</f>
        <v/>
      </c>
      <c r="O239" s="203" t="str">
        <f t="array" ref="O239">IFERROR(VLOOKUP($D239,IF((القيود!$A$1531:$A$2050=$D239)*(القيود!$H$1531:$H$2050=O$10),القيود!$A$1531:$I$2050,""),2,0),"")</f>
        <v/>
      </c>
      <c r="P239" s="203" t="str">
        <f t="array" ref="P239">IFERROR(VLOOKUP($D239,IF((القيود!$A$1531:$A$2050=$D239)*(القيود!$H$1531:$H$2050=O$10),القيود!$A$1531:$I$2050,""),3,0),"")</f>
        <v/>
      </c>
      <c r="Q239" s="203" t="str">
        <f t="array" ref="Q239">IFERROR(VLOOKUP($D239,IF((القيود!$A$1531:$A$2050=$D239)*(القيود!$H$1531:$H$2050=Q$10),القيود!$A$1531:$I$2050,""),2,0),"")</f>
        <v/>
      </c>
      <c r="R239" s="203" t="str">
        <f t="array" ref="R239">IFERROR(VLOOKUP($D239,IF((القيود!$A$1531:$A$2050=$D239)*(القيود!$H$1531:$H$2050=Q$10),القيود!$A$1531:$I$2050,""),3,0),"")</f>
        <v/>
      </c>
      <c r="S239" s="203" t="str">
        <f t="array" ref="S239">IFERROR(VLOOKUP($D239,IF((القيود!$A$1531:$A$2050=$D239)*(القيود!$H$1531:$H$2050=S$10),القيود!$A$1531:$I$2050,""),2,0),"")</f>
        <v/>
      </c>
      <c r="T239" s="203" t="str">
        <f t="array" ref="T239">IFERROR(VLOOKUP($D239,IF((القيود!$A$1531:$A$2050=$D239)*(القيود!$H$1531:$H$2050=S$10),القيود!$A$1531:$I$2050,""),3,0),"")</f>
        <v/>
      </c>
      <c r="U239" s="203" t="str">
        <f t="array" ref="U239">IFERROR(VLOOKUP($D239,IF((القيود!$A$1531:$A$2050=$D239)*(القيود!$H$1531:$H$2050=U$10),القيود!$A$1531:$I$2050,""),2,0),"")</f>
        <v/>
      </c>
      <c r="V239" s="203" t="str">
        <f t="array" ref="V239">IFERROR(VLOOKUP($D239,IF((القيود!$A$1531:$A$2050=$D239)*(القيود!$H$1531:$H$2050=U$10),القيود!$A$1531:$I$2050,""),3,0),"")</f>
        <v/>
      </c>
      <c r="W239" s="203" t="str">
        <f t="array" ref="W239">IFERROR(VLOOKUP($D239,IF((القيود!$A$1531:$A$2050=$D239)*(القيود!$H$1531:$H$2050=W$10),القيود!$A$1531:$I$2050,""),2,0),"")</f>
        <v/>
      </c>
      <c r="X239" s="203" t="str">
        <f t="array" ref="X239">IFERROR(VLOOKUP($D239,IF((القيود!$A$1531:$A$2050=$D239)*(القيود!$H$1531:$H$2050=W$10),القيود!$A$1531:$I$2050,""),3,0),"")</f>
        <v/>
      </c>
      <c r="Y239" s="203" t="str">
        <f t="array" ref="Y239">IFERROR(VLOOKUP($D239,IF((القيود!$A$1531:$A$2050=$D239)*(القيود!$H$1531:$H$2050=Y$10),القيود!$A$1531:$I$2050,""),2,0),"")</f>
        <v/>
      </c>
      <c r="Z239" s="203" t="str">
        <f t="array" ref="Z239">IFERROR(VLOOKUP($D239,IF((القيود!$A$1531:$A$2050=$D239)*(القيود!$H$1531:$H$2050=Y$10),القيود!$A$1531:$I$2050,""),3,0),"")</f>
        <v/>
      </c>
      <c r="AA239" s="203" t="str">
        <f t="array" ref="AA239">IFERROR(VLOOKUP($D239,IF((القيود!$A$1531:$A$2050=$D239)*(القيود!$H$1531:$H$2050=AA$10),القيود!$A$1531:$I$2050,""),2,0),"")</f>
        <v/>
      </c>
      <c r="AB239" s="203" t="str">
        <f t="array" ref="AB239">IFERROR(VLOOKUP($D239,IF((القيود!$A$1531:$A$2050=$D239)*(القيود!$H$1531:$H$2050=AA$10),القيود!$A$1531:$I$2050,""),3,0),"")</f>
        <v/>
      </c>
      <c r="AC239" s="203" t="str">
        <f t="array" ref="AC239">IFERROR(VLOOKUP($D239,IF((القيود!$A$1531:$A$2050=$D239)*(القيود!$H$1531:$H$2050=AC$10),القيود!$A$1531:$I$2050,""),2,0),"")</f>
        <v/>
      </c>
      <c r="AD239" s="203" t="str">
        <f t="array" ref="AD239">IFERROR(VLOOKUP($D239,IF((القيود!$A$1531:$A$2050=$D239)*(القيود!$H$1531:$H$2050=AC$10),القيود!$A$1531:$I$2050,""),3,0),"")</f>
        <v/>
      </c>
      <c r="AE239" s="203" t="str">
        <f t="array" ref="AE239">IFERROR(VLOOKUP($D239,IF((القيود!$A$1531:$A$2050=$D239)*(القيود!$H$1531:$H$2050=AE$10),القيود!$A$1531:$I$2050,""),2,0),"")</f>
        <v/>
      </c>
      <c r="AF239" s="203" t="str">
        <f t="array" ref="AF239">IFERROR(VLOOKUP($D239,IF((القيود!$A$1531:$A$2050=$D239)*(القيود!$H$1531:$H$2050=AE$10),القيود!$A$1531:$I$2050,""),3,0),"")</f>
        <v/>
      </c>
      <c r="AG239" s="203" t="str">
        <f t="array" ref="AG239">IFERROR(VLOOKUP($D239,IF((القيود!$A$1531:$A$2050=$D239)*(القيود!$H$1531:$H$2050=AG$10),القيود!$A$1531:$I$2050,""),2,0),"")</f>
        <v/>
      </c>
      <c r="AH239" s="203" t="str">
        <f t="array" ref="AH239">IFERROR(VLOOKUP($D239,IF((القيود!$A$1531:$A$2050=$D239)*(القيود!$H$1531:$H$2050=AG$10),القيود!$A$1531:$I$2050,""),3,0),"")</f>
        <v/>
      </c>
      <c r="AI239" s="203" t="str">
        <f t="array" ref="AI239">IFERROR(VLOOKUP($D239,IF((القيود!$A$1531:$A$2050=$D239)*(القيود!$H$1531:$H$2050=AI$10),القيود!$A$1531:$I$2050,""),2,0),"")</f>
        <v/>
      </c>
      <c r="AJ239" s="203" t="str">
        <f t="array" ref="AJ239">IFERROR(VLOOKUP($D239,IF((القيود!$A$1531:$A$2050=$D239)*(القيود!$H$1531:$H$2050=AI$10),القيود!$A$1531:$I$2050,""),3,0),"")</f>
        <v/>
      </c>
      <c r="AK239" s="203" t="str">
        <f t="array" ref="AK239">IFERROR(VLOOKUP($D239,IF((القيود!$A$1531:$A$2050=$D239)*(القيود!$H$1531:$H$2050=AK$10),القيود!$A$1531:$I$2050,""),2,0),"")</f>
        <v/>
      </c>
      <c r="AL239" s="203" t="str">
        <f t="array" ref="AL239">IFERROR(VLOOKUP($D239,IF((القيود!$A$1531:$A$2050=$D239)*(القيود!$H$1531:$H$2050=AK$10),القيود!$A$1531:$I$2050,""),3,0),"")</f>
        <v/>
      </c>
      <c r="AM239" s="203" t="str">
        <f t="array" ref="AM239">IFERROR(VLOOKUP($D239,IF((القيود!$A$1531:$A$2050=$D239)*(القيود!$H$1531:$H$2050=AM$10),القيود!$A$1531:$I$2050,""),2,0),"")</f>
        <v/>
      </c>
      <c r="AN239" s="203" t="str">
        <f t="array" ref="AN239">IFERROR(VLOOKUP($D239,IF((القيود!$A$1531:$A$2050=$D239)*(القيود!$H$1531:$H$2050=AM$10),القيود!$A$1531:$I$2050,""),3,0),"")</f>
        <v/>
      </c>
      <c r="AO239" s="203" t="str">
        <f t="array" ref="AO239">IFERROR(VLOOKUP($D239,IF((القيود!$A$1531:$A$2050=$D239)*(القيود!$H$1531:$H$2050=AO$10),القيود!$A$1531:$I$2050,""),2,0),"")</f>
        <v/>
      </c>
      <c r="AP239" s="203" t="str">
        <f t="array" ref="AP239">IFERROR(VLOOKUP($D239,IF((القيود!$A$1531:$A$2050=$D239)*(القيود!$H$1531:$H$2050=AO$10),القيود!$A$1531:$I$2050,""),3,0),"")</f>
        <v/>
      </c>
      <c r="AQ239" s="203" t="str">
        <f t="array" ref="AQ239">IFERROR(VLOOKUP($D239,IF((القيود!$A$1531:$A$2050=$D239)*(القيود!$H$1531:$H$2050=AQ$10),القيود!$A$1531:$I$2050,""),2,0),"")</f>
        <v/>
      </c>
      <c r="AR239" s="203" t="str">
        <f t="array" ref="AR239">IFERROR(VLOOKUP($D239,IF((القيود!$A$1531:$A$2050=$D239)*(القيود!$H$1531:$H$2050=AQ$10),القيود!$A$1531:$I$2050,""),3,0),"")</f>
        <v/>
      </c>
      <c r="AS239" s="203" t="str">
        <f t="array" ref="AS239">IFERROR(VLOOKUP($D239,IF((القيود!$A$1531:$A$2050=$D239)*(القيود!$H$1531:$H$2050=AS$10),القيود!$A$1531:$I$2050,""),2,0),"")</f>
        <v/>
      </c>
      <c r="AT239" s="203" t="str">
        <f t="array" ref="AT239">IFERROR(VLOOKUP($D239,IF((القيود!$A$1531:$A$2050=$D239)*(القيود!$H$1531:$H$2050=AS$10),القيود!$A$1531:$I$2050,""),3,0),"")</f>
        <v/>
      </c>
      <c r="AU239" s="203" t="str">
        <f t="array" ref="AU239">IFERROR(VLOOKUP($D239,IF((القيود!$A$1531:$A$2050=$D239)*(القيود!$H$1531:$H$2050=AU$10),القيود!$A$1531:$I$2050,""),2,0),"")</f>
        <v/>
      </c>
      <c r="AV239" s="203" t="str">
        <f t="array" ref="AV239">IFERROR(VLOOKUP($D239,IF((القيود!$A$1531:$A$2050=$D239)*(القيود!$H$1531:$H$2050=AU$10),القيود!$A$1531:$I$2050,""),3,0),"")</f>
        <v/>
      </c>
    </row>
    <row r="240" spans="1:48">
      <c r="A240" s="70">
        <f t="shared" si="80"/>
        <v>1</v>
      </c>
      <c r="B240" s="70" t="str">
        <f t="shared" si="81"/>
        <v/>
      </c>
      <c r="C240" s="70" t="str">
        <f t="shared" si="82"/>
        <v/>
      </c>
      <c r="D240" s="77">
        <v>228</v>
      </c>
      <c r="E240" s="71"/>
      <c r="F240" s="83"/>
      <c r="G240" s="84"/>
      <c r="H240" s="103">
        <f t="shared" si="83"/>
        <v>0</v>
      </c>
      <c r="I240" s="103">
        <f t="shared" si="84"/>
        <v>0</v>
      </c>
      <c r="J240" s="104">
        <f t="shared" si="85"/>
        <v>0</v>
      </c>
      <c r="K240" s="203" t="str">
        <f t="array" ref="K240">IFERROR(VLOOKUP($D240,IF((القيود!$A$1531:$A$2050=$D240)*(القيود!$H$1531:$H$2050=K$10),القيود!$A$1531:$I$2050,""),2,0),"")</f>
        <v/>
      </c>
      <c r="L240" s="203" t="str">
        <f t="array" ref="L240">IFERROR(VLOOKUP($D240,IF((القيود!$A$1531:$A$2050=$D240)*(القيود!$H$1531:$H$2050=K$10),القيود!$A$1531:$I$2050,""),3,0),"")</f>
        <v/>
      </c>
      <c r="M240" s="203" t="str">
        <f t="array" ref="M240">IFERROR(VLOOKUP($D240,IF((القيود!$A$1531:$A$2050=$D240)*(القيود!$H$1531:$H$2050=M$10),القيود!$A$1531:$I$2050,""),2,0),"")</f>
        <v/>
      </c>
      <c r="N240" s="203" t="str">
        <f t="array" ref="N240">IFERROR(VLOOKUP($D240,IF((القيود!$A$1531:$A$2050=$D240)*(القيود!$H$1531:$H$2050=M$10),القيود!$A$1531:$I$2050,""),3,0),"")</f>
        <v/>
      </c>
      <c r="O240" s="203" t="str">
        <f t="array" ref="O240">IFERROR(VLOOKUP($D240,IF((القيود!$A$1531:$A$2050=$D240)*(القيود!$H$1531:$H$2050=O$10),القيود!$A$1531:$I$2050,""),2,0),"")</f>
        <v/>
      </c>
      <c r="P240" s="203" t="str">
        <f t="array" ref="P240">IFERROR(VLOOKUP($D240,IF((القيود!$A$1531:$A$2050=$D240)*(القيود!$H$1531:$H$2050=O$10),القيود!$A$1531:$I$2050,""),3,0),"")</f>
        <v/>
      </c>
      <c r="Q240" s="203" t="str">
        <f t="array" ref="Q240">IFERROR(VLOOKUP($D240,IF((القيود!$A$1531:$A$2050=$D240)*(القيود!$H$1531:$H$2050=Q$10),القيود!$A$1531:$I$2050,""),2,0),"")</f>
        <v/>
      </c>
      <c r="R240" s="203" t="str">
        <f t="array" ref="R240">IFERROR(VLOOKUP($D240,IF((القيود!$A$1531:$A$2050=$D240)*(القيود!$H$1531:$H$2050=Q$10),القيود!$A$1531:$I$2050,""),3,0),"")</f>
        <v/>
      </c>
      <c r="S240" s="203" t="str">
        <f t="array" ref="S240">IFERROR(VLOOKUP($D240,IF((القيود!$A$1531:$A$2050=$D240)*(القيود!$H$1531:$H$2050=S$10),القيود!$A$1531:$I$2050,""),2,0),"")</f>
        <v/>
      </c>
      <c r="T240" s="203" t="str">
        <f t="array" ref="T240">IFERROR(VLOOKUP($D240,IF((القيود!$A$1531:$A$2050=$D240)*(القيود!$H$1531:$H$2050=S$10),القيود!$A$1531:$I$2050,""),3,0),"")</f>
        <v/>
      </c>
      <c r="U240" s="203" t="str">
        <f t="array" ref="U240">IFERROR(VLOOKUP($D240,IF((القيود!$A$1531:$A$2050=$D240)*(القيود!$H$1531:$H$2050=U$10),القيود!$A$1531:$I$2050,""),2,0),"")</f>
        <v/>
      </c>
      <c r="V240" s="203" t="str">
        <f t="array" ref="V240">IFERROR(VLOOKUP($D240,IF((القيود!$A$1531:$A$2050=$D240)*(القيود!$H$1531:$H$2050=U$10),القيود!$A$1531:$I$2050,""),3,0),"")</f>
        <v/>
      </c>
      <c r="W240" s="203" t="str">
        <f t="array" ref="W240">IFERROR(VLOOKUP($D240,IF((القيود!$A$1531:$A$2050=$D240)*(القيود!$H$1531:$H$2050=W$10),القيود!$A$1531:$I$2050,""),2,0),"")</f>
        <v/>
      </c>
      <c r="X240" s="203" t="str">
        <f t="array" ref="X240">IFERROR(VLOOKUP($D240,IF((القيود!$A$1531:$A$2050=$D240)*(القيود!$H$1531:$H$2050=W$10),القيود!$A$1531:$I$2050,""),3,0),"")</f>
        <v/>
      </c>
      <c r="Y240" s="203" t="str">
        <f t="array" ref="Y240">IFERROR(VLOOKUP($D240,IF((القيود!$A$1531:$A$2050=$D240)*(القيود!$H$1531:$H$2050=Y$10),القيود!$A$1531:$I$2050,""),2,0),"")</f>
        <v/>
      </c>
      <c r="Z240" s="203" t="str">
        <f t="array" ref="Z240">IFERROR(VLOOKUP($D240,IF((القيود!$A$1531:$A$2050=$D240)*(القيود!$H$1531:$H$2050=Y$10),القيود!$A$1531:$I$2050,""),3,0),"")</f>
        <v/>
      </c>
      <c r="AA240" s="203" t="str">
        <f t="array" ref="AA240">IFERROR(VLOOKUP($D240,IF((القيود!$A$1531:$A$2050=$D240)*(القيود!$H$1531:$H$2050=AA$10),القيود!$A$1531:$I$2050,""),2,0),"")</f>
        <v/>
      </c>
      <c r="AB240" s="203" t="str">
        <f t="array" ref="AB240">IFERROR(VLOOKUP($D240,IF((القيود!$A$1531:$A$2050=$D240)*(القيود!$H$1531:$H$2050=AA$10),القيود!$A$1531:$I$2050,""),3,0),"")</f>
        <v/>
      </c>
      <c r="AC240" s="203" t="str">
        <f t="array" ref="AC240">IFERROR(VLOOKUP($D240,IF((القيود!$A$1531:$A$2050=$D240)*(القيود!$H$1531:$H$2050=AC$10),القيود!$A$1531:$I$2050,""),2,0),"")</f>
        <v/>
      </c>
      <c r="AD240" s="203" t="str">
        <f t="array" ref="AD240">IFERROR(VLOOKUP($D240,IF((القيود!$A$1531:$A$2050=$D240)*(القيود!$H$1531:$H$2050=AC$10),القيود!$A$1531:$I$2050,""),3,0),"")</f>
        <v/>
      </c>
      <c r="AE240" s="203" t="str">
        <f t="array" ref="AE240">IFERROR(VLOOKUP($D240,IF((القيود!$A$1531:$A$2050=$D240)*(القيود!$H$1531:$H$2050=AE$10),القيود!$A$1531:$I$2050,""),2,0),"")</f>
        <v/>
      </c>
      <c r="AF240" s="203" t="str">
        <f t="array" ref="AF240">IFERROR(VLOOKUP($D240,IF((القيود!$A$1531:$A$2050=$D240)*(القيود!$H$1531:$H$2050=AE$10),القيود!$A$1531:$I$2050,""),3,0),"")</f>
        <v/>
      </c>
      <c r="AG240" s="203" t="str">
        <f t="array" ref="AG240">IFERROR(VLOOKUP($D240,IF((القيود!$A$1531:$A$2050=$D240)*(القيود!$H$1531:$H$2050=AG$10),القيود!$A$1531:$I$2050,""),2,0),"")</f>
        <v/>
      </c>
      <c r="AH240" s="203" t="str">
        <f t="array" ref="AH240">IFERROR(VLOOKUP($D240,IF((القيود!$A$1531:$A$2050=$D240)*(القيود!$H$1531:$H$2050=AG$10),القيود!$A$1531:$I$2050,""),3,0),"")</f>
        <v/>
      </c>
      <c r="AI240" s="203" t="str">
        <f t="array" ref="AI240">IFERROR(VLOOKUP($D240,IF((القيود!$A$1531:$A$2050=$D240)*(القيود!$H$1531:$H$2050=AI$10),القيود!$A$1531:$I$2050,""),2,0),"")</f>
        <v/>
      </c>
      <c r="AJ240" s="203" t="str">
        <f t="array" ref="AJ240">IFERROR(VLOOKUP($D240,IF((القيود!$A$1531:$A$2050=$D240)*(القيود!$H$1531:$H$2050=AI$10),القيود!$A$1531:$I$2050,""),3,0),"")</f>
        <v/>
      </c>
      <c r="AK240" s="203" t="str">
        <f t="array" ref="AK240">IFERROR(VLOOKUP($D240,IF((القيود!$A$1531:$A$2050=$D240)*(القيود!$H$1531:$H$2050=AK$10),القيود!$A$1531:$I$2050,""),2,0),"")</f>
        <v/>
      </c>
      <c r="AL240" s="203" t="str">
        <f t="array" ref="AL240">IFERROR(VLOOKUP($D240,IF((القيود!$A$1531:$A$2050=$D240)*(القيود!$H$1531:$H$2050=AK$10),القيود!$A$1531:$I$2050,""),3,0),"")</f>
        <v/>
      </c>
      <c r="AM240" s="203" t="str">
        <f t="array" ref="AM240">IFERROR(VLOOKUP($D240,IF((القيود!$A$1531:$A$2050=$D240)*(القيود!$H$1531:$H$2050=AM$10),القيود!$A$1531:$I$2050,""),2,0),"")</f>
        <v/>
      </c>
      <c r="AN240" s="203" t="str">
        <f t="array" ref="AN240">IFERROR(VLOOKUP($D240,IF((القيود!$A$1531:$A$2050=$D240)*(القيود!$H$1531:$H$2050=AM$10),القيود!$A$1531:$I$2050,""),3,0),"")</f>
        <v/>
      </c>
      <c r="AO240" s="203" t="str">
        <f t="array" ref="AO240">IFERROR(VLOOKUP($D240,IF((القيود!$A$1531:$A$2050=$D240)*(القيود!$H$1531:$H$2050=AO$10),القيود!$A$1531:$I$2050,""),2,0),"")</f>
        <v/>
      </c>
      <c r="AP240" s="203" t="str">
        <f t="array" ref="AP240">IFERROR(VLOOKUP($D240,IF((القيود!$A$1531:$A$2050=$D240)*(القيود!$H$1531:$H$2050=AO$10),القيود!$A$1531:$I$2050,""),3,0),"")</f>
        <v/>
      </c>
      <c r="AQ240" s="203" t="str">
        <f t="array" ref="AQ240">IFERROR(VLOOKUP($D240,IF((القيود!$A$1531:$A$2050=$D240)*(القيود!$H$1531:$H$2050=AQ$10),القيود!$A$1531:$I$2050,""),2,0),"")</f>
        <v/>
      </c>
      <c r="AR240" s="203" t="str">
        <f t="array" ref="AR240">IFERROR(VLOOKUP($D240,IF((القيود!$A$1531:$A$2050=$D240)*(القيود!$H$1531:$H$2050=AQ$10),القيود!$A$1531:$I$2050,""),3,0),"")</f>
        <v/>
      </c>
      <c r="AS240" s="203" t="str">
        <f t="array" ref="AS240">IFERROR(VLOOKUP($D240,IF((القيود!$A$1531:$A$2050=$D240)*(القيود!$H$1531:$H$2050=AS$10),القيود!$A$1531:$I$2050,""),2,0),"")</f>
        <v/>
      </c>
      <c r="AT240" s="203" t="str">
        <f t="array" ref="AT240">IFERROR(VLOOKUP($D240,IF((القيود!$A$1531:$A$2050=$D240)*(القيود!$H$1531:$H$2050=AS$10),القيود!$A$1531:$I$2050,""),3,0),"")</f>
        <v/>
      </c>
      <c r="AU240" s="203" t="str">
        <f t="array" ref="AU240">IFERROR(VLOOKUP($D240,IF((القيود!$A$1531:$A$2050=$D240)*(القيود!$H$1531:$H$2050=AU$10),القيود!$A$1531:$I$2050,""),2,0),"")</f>
        <v/>
      </c>
      <c r="AV240" s="203" t="str">
        <f t="array" ref="AV240">IFERROR(VLOOKUP($D240,IF((القيود!$A$1531:$A$2050=$D240)*(القيود!$H$1531:$H$2050=AU$10),القيود!$A$1531:$I$2050,""),3,0),"")</f>
        <v/>
      </c>
    </row>
    <row r="241" spans="1:48">
      <c r="A241" s="70">
        <f t="shared" si="80"/>
        <v>1</v>
      </c>
      <c r="B241" s="70" t="str">
        <f t="shared" si="81"/>
        <v/>
      </c>
      <c r="C241" s="70" t="str">
        <f t="shared" si="82"/>
        <v/>
      </c>
      <c r="D241" s="77">
        <v>229</v>
      </c>
      <c r="E241" s="80"/>
      <c r="F241" s="83"/>
      <c r="G241" s="84"/>
      <c r="H241" s="103">
        <f t="shared" si="83"/>
        <v>0</v>
      </c>
      <c r="I241" s="103">
        <f t="shared" si="84"/>
        <v>0</v>
      </c>
      <c r="J241" s="104">
        <f t="shared" si="85"/>
        <v>0</v>
      </c>
      <c r="K241" s="203" t="str">
        <f t="array" ref="K241">IFERROR(VLOOKUP($D241,IF((القيود!$A$1531:$A$2050=$D241)*(القيود!$H$1531:$H$2050=K$10),القيود!$A$1531:$I$2050,""),2,0),"")</f>
        <v/>
      </c>
      <c r="L241" s="203" t="str">
        <f t="array" ref="L241">IFERROR(VLOOKUP($D241,IF((القيود!$A$1531:$A$2050=$D241)*(القيود!$H$1531:$H$2050=K$10),القيود!$A$1531:$I$2050,""),3,0),"")</f>
        <v/>
      </c>
      <c r="M241" s="203" t="str">
        <f t="array" ref="M241">IFERROR(VLOOKUP($D241,IF((القيود!$A$1531:$A$2050=$D241)*(القيود!$H$1531:$H$2050=M$10),القيود!$A$1531:$I$2050,""),2,0),"")</f>
        <v/>
      </c>
      <c r="N241" s="203" t="str">
        <f t="array" ref="N241">IFERROR(VLOOKUP($D241,IF((القيود!$A$1531:$A$2050=$D241)*(القيود!$H$1531:$H$2050=M$10),القيود!$A$1531:$I$2050,""),3,0),"")</f>
        <v/>
      </c>
      <c r="O241" s="203" t="str">
        <f t="array" ref="O241">IFERROR(VLOOKUP($D241,IF((القيود!$A$1531:$A$2050=$D241)*(القيود!$H$1531:$H$2050=O$10),القيود!$A$1531:$I$2050,""),2,0),"")</f>
        <v/>
      </c>
      <c r="P241" s="203" t="str">
        <f t="array" ref="P241">IFERROR(VLOOKUP($D241,IF((القيود!$A$1531:$A$2050=$D241)*(القيود!$H$1531:$H$2050=O$10),القيود!$A$1531:$I$2050,""),3,0),"")</f>
        <v/>
      </c>
      <c r="Q241" s="203" t="str">
        <f t="array" ref="Q241">IFERROR(VLOOKUP($D241,IF((القيود!$A$1531:$A$2050=$D241)*(القيود!$H$1531:$H$2050=Q$10),القيود!$A$1531:$I$2050,""),2,0),"")</f>
        <v/>
      </c>
      <c r="R241" s="203" t="str">
        <f t="array" ref="R241">IFERROR(VLOOKUP($D241,IF((القيود!$A$1531:$A$2050=$D241)*(القيود!$H$1531:$H$2050=Q$10),القيود!$A$1531:$I$2050,""),3,0),"")</f>
        <v/>
      </c>
      <c r="S241" s="203" t="str">
        <f t="array" ref="S241">IFERROR(VLOOKUP($D241,IF((القيود!$A$1531:$A$2050=$D241)*(القيود!$H$1531:$H$2050=S$10),القيود!$A$1531:$I$2050,""),2,0),"")</f>
        <v/>
      </c>
      <c r="T241" s="203" t="str">
        <f t="array" ref="T241">IFERROR(VLOOKUP($D241,IF((القيود!$A$1531:$A$2050=$D241)*(القيود!$H$1531:$H$2050=S$10),القيود!$A$1531:$I$2050,""),3,0),"")</f>
        <v/>
      </c>
      <c r="U241" s="203" t="str">
        <f t="array" ref="U241">IFERROR(VLOOKUP($D241,IF((القيود!$A$1531:$A$2050=$D241)*(القيود!$H$1531:$H$2050=U$10),القيود!$A$1531:$I$2050,""),2,0),"")</f>
        <v/>
      </c>
      <c r="V241" s="203" t="str">
        <f t="array" ref="V241">IFERROR(VLOOKUP($D241,IF((القيود!$A$1531:$A$2050=$D241)*(القيود!$H$1531:$H$2050=U$10),القيود!$A$1531:$I$2050,""),3,0),"")</f>
        <v/>
      </c>
      <c r="W241" s="203" t="str">
        <f t="array" ref="W241">IFERROR(VLOOKUP($D241,IF((القيود!$A$1531:$A$2050=$D241)*(القيود!$H$1531:$H$2050=W$10),القيود!$A$1531:$I$2050,""),2,0),"")</f>
        <v/>
      </c>
      <c r="X241" s="203" t="str">
        <f t="array" ref="X241">IFERROR(VLOOKUP($D241,IF((القيود!$A$1531:$A$2050=$D241)*(القيود!$H$1531:$H$2050=W$10),القيود!$A$1531:$I$2050,""),3,0),"")</f>
        <v/>
      </c>
      <c r="Y241" s="203" t="str">
        <f t="array" ref="Y241">IFERROR(VLOOKUP($D241,IF((القيود!$A$1531:$A$2050=$D241)*(القيود!$H$1531:$H$2050=Y$10),القيود!$A$1531:$I$2050,""),2,0),"")</f>
        <v/>
      </c>
      <c r="Z241" s="203" t="str">
        <f t="array" ref="Z241">IFERROR(VLOOKUP($D241,IF((القيود!$A$1531:$A$2050=$D241)*(القيود!$H$1531:$H$2050=Y$10),القيود!$A$1531:$I$2050,""),3,0),"")</f>
        <v/>
      </c>
      <c r="AA241" s="203" t="str">
        <f t="array" ref="AA241">IFERROR(VLOOKUP($D241,IF((القيود!$A$1531:$A$2050=$D241)*(القيود!$H$1531:$H$2050=AA$10),القيود!$A$1531:$I$2050,""),2,0),"")</f>
        <v/>
      </c>
      <c r="AB241" s="203" t="str">
        <f t="array" ref="AB241">IFERROR(VLOOKUP($D241,IF((القيود!$A$1531:$A$2050=$D241)*(القيود!$H$1531:$H$2050=AA$10),القيود!$A$1531:$I$2050,""),3,0),"")</f>
        <v/>
      </c>
      <c r="AC241" s="203" t="str">
        <f t="array" ref="AC241">IFERROR(VLOOKUP($D241,IF((القيود!$A$1531:$A$2050=$D241)*(القيود!$H$1531:$H$2050=AC$10),القيود!$A$1531:$I$2050,""),2,0),"")</f>
        <v/>
      </c>
      <c r="AD241" s="203" t="str">
        <f t="array" ref="AD241">IFERROR(VLOOKUP($D241,IF((القيود!$A$1531:$A$2050=$D241)*(القيود!$H$1531:$H$2050=AC$10),القيود!$A$1531:$I$2050,""),3,0),"")</f>
        <v/>
      </c>
      <c r="AE241" s="203" t="str">
        <f t="array" ref="AE241">IFERROR(VLOOKUP($D241,IF((القيود!$A$1531:$A$2050=$D241)*(القيود!$H$1531:$H$2050=AE$10),القيود!$A$1531:$I$2050,""),2,0),"")</f>
        <v/>
      </c>
      <c r="AF241" s="203" t="str">
        <f t="array" ref="AF241">IFERROR(VLOOKUP($D241,IF((القيود!$A$1531:$A$2050=$D241)*(القيود!$H$1531:$H$2050=AE$10),القيود!$A$1531:$I$2050,""),3,0),"")</f>
        <v/>
      </c>
      <c r="AG241" s="203" t="str">
        <f t="array" ref="AG241">IFERROR(VLOOKUP($D241,IF((القيود!$A$1531:$A$2050=$D241)*(القيود!$H$1531:$H$2050=AG$10),القيود!$A$1531:$I$2050,""),2,0),"")</f>
        <v/>
      </c>
      <c r="AH241" s="203" t="str">
        <f t="array" ref="AH241">IFERROR(VLOOKUP($D241,IF((القيود!$A$1531:$A$2050=$D241)*(القيود!$H$1531:$H$2050=AG$10),القيود!$A$1531:$I$2050,""),3,0),"")</f>
        <v/>
      </c>
      <c r="AI241" s="203" t="str">
        <f t="array" ref="AI241">IFERROR(VLOOKUP($D241,IF((القيود!$A$1531:$A$2050=$D241)*(القيود!$H$1531:$H$2050=AI$10),القيود!$A$1531:$I$2050,""),2,0),"")</f>
        <v/>
      </c>
      <c r="AJ241" s="203" t="str">
        <f t="array" ref="AJ241">IFERROR(VLOOKUP($D241,IF((القيود!$A$1531:$A$2050=$D241)*(القيود!$H$1531:$H$2050=AI$10),القيود!$A$1531:$I$2050,""),3,0),"")</f>
        <v/>
      </c>
      <c r="AK241" s="203" t="str">
        <f t="array" ref="AK241">IFERROR(VLOOKUP($D241,IF((القيود!$A$1531:$A$2050=$D241)*(القيود!$H$1531:$H$2050=AK$10),القيود!$A$1531:$I$2050,""),2,0),"")</f>
        <v/>
      </c>
      <c r="AL241" s="203" t="str">
        <f t="array" ref="AL241">IFERROR(VLOOKUP($D241,IF((القيود!$A$1531:$A$2050=$D241)*(القيود!$H$1531:$H$2050=AK$10),القيود!$A$1531:$I$2050,""),3,0),"")</f>
        <v/>
      </c>
      <c r="AM241" s="203" t="str">
        <f t="array" ref="AM241">IFERROR(VLOOKUP($D241,IF((القيود!$A$1531:$A$2050=$D241)*(القيود!$H$1531:$H$2050=AM$10),القيود!$A$1531:$I$2050,""),2,0),"")</f>
        <v/>
      </c>
      <c r="AN241" s="203" t="str">
        <f t="array" ref="AN241">IFERROR(VLOOKUP($D241,IF((القيود!$A$1531:$A$2050=$D241)*(القيود!$H$1531:$H$2050=AM$10),القيود!$A$1531:$I$2050,""),3,0),"")</f>
        <v/>
      </c>
      <c r="AO241" s="203" t="str">
        <f t="array" ref="AO241">IFERROR(VLOOKUP($D241,IF((القيود!$A$1531:$A$2050=$D241)*(القيود!$H$1531:$H$2050=AO$10),القيود!$A$1531:$I$2050,""),2,0),"")</f>
        <v/>
      </c>
      <c r="AP241" s="203" t="str">
        <f t="array" ref="AP241">IFERROR(VLOOKUP($D241,IF((القيود!$A$1531:$A$2050=$D241)*(القيود!$H$1531:$H$2050=AO$10),القيود!$A$1531:$I$2050,""),3,0),"")</f>
        <v/>
      </c>
      <c r="AQ241" s="203" t="str">
        <f t="array" ref="AQ241">IFERROR(VLOOKUP($D241,IF((القيود!$A$1531:$A$2050=$D241)*(القيود!$H$1531:$H$2050=AQ$10),القيود!$A$1531:$I$2050,""),2,0),"")</f>
        <v/>
      </c>
      <c r="AR241" s="203" t="str">
        <f t="array" ref="AR241">IFERROR(VLOOKUP($D241,IF((القيود!$A$1531:$A$2050=$D241)*(القيود!$H$1531:$H$2050=AQ$10),القيود!$A$1531:$I$2050,""),3,0),"")</f>
        <v/>
      </c>
      <c r="AS241" s="203" t="str">
        <f t="array" ref="AS241">IFERROR(VLOOKUP($D241,IF((القيود!$A$1531:$A$2050=$D241)*(القيود!$H$1531:$H$2050=AS$10),القيود!$A$1531:$I$2050,""),2,0),"")</f>
        <v/>
      </c>
      <c r="AT241" s="203" t="str">
        <f t="array" ref="AT241">IFERROR(VLOOKUP($D241,IF((القيود!$A$1531:$A$2050=$D241)*(القيود!$H$1531:$H$2050=AS$10),القيود!$A$1531:$I$2050,""),3,0),"")</f>
        <v/>
      </c>
      <c r="AU241" s="203" t="str">
        <f t="array" ref="AU241">IFERROR(VLOOKUP($D241,IF((القيود!$A$1531:$A$2050=$D241)*(القيود!$H$1531:$H$2050=AU$10),القيود!$A$1531:$I$2050,""),2,0),"")</f>
        <v/>
      </c>
      <c r="AV241" s="203" t="str">
        <f t="array" ref="AV241">IFERROR(VLOOKUP($D241,IF((القيود!$A$1531:$A$2050=$D241)*(القيود!$H$1531:$H$2050=AU$10),القيود!$A$1531:$I$2050,""),3,0),"")</f>
        <v/>
      </c>
    </row>
    <row r="242" spans="1:48" s="204" customFormat="1">
      <c r="A242" s="197">
        <f t="shared" si="80"/>
        <v>1</v>
      </c>
      <c r="B242" s="197" t="str">
        <f t="shared" si="81"/>
        <v/>
      </c>
      <c r="C242" s="197" t="str">
        <f t="shared" si="82"/>
        <v/>
      </c>
      <c r="D242" s="196">
        <v>230</v>
      </c>
      <c r="E242" s="198"/>
      <c r="F242" s="93"/>
      <c r="G242" s="202"/>
      <c r="H242" s="103">
        <f t="shared" si="83"/>
        <v>0</v>
      </c>
      <c r="I242" s="103">
        <f t="shared" si="84"/>
        <v>0</v>
      </c>
      <c r="J242" s="104">
        <f t="shared" si="85"/>
        <v>0</v>
      </c>
      <c r="K242" s="200" t="str">
        <f t="array" ref="K242">IFERROR(VLOOKUP($D242,IF((القيود!$A$1531:$A$2050=$D242)*(القيود!$H$1531:$H$2050=K$10),القيود!$A$1531:$I$2050,""),2,0),"")</f>
        <v/>
      </c>
      <c r="L242" s="200" t="str">
        <f t="array" ref="L242">IFERROR(VLOOKUP($D242,IF((القيود!$A$1531:$A$2050=$D242)*(القيود!$H$1531:$H$2050=K$10),القيود!$A$1531:$I$2050,""),3,0),"")</f>
        <v/>
      </c>
      <c r="M242" s="200" t="str">
        <f t="array" ref="M242">IFERROR(VLOOKUP($D242,IF((القيود!$A$1531:$A$2050=$D242)*(القيود!$H$1531:$H$2050=M$10),القيود!$A$1531:$I$2050,""),2,0),"")</f>
        <v/>
      </c>
      <c r="N242" s="200" t="str">
        <f t="array" ref="N242">IFERROR(VLOOKUP($D242,IF((القيود!$A$1531:$A$2050=$D242)*(القيود!$H$1531:$H$2050=M$10),القيود!$A$1531:$I$2050,""),3,0),"")</f>
        <v/>
      </c>
      <c r="O242" s="200" t="str">
        <f t="array" ref="O242">IFERROR(VLOOKUP($D242,IF((القيود!$A$1531:$A$2050=$D242)*(القيود!$H$1531:$H$2050=O$10),القيود!$A$1531:$I$2050,""),2,0),"")</f>
        <v/>
      </c>
      <c r="P242" s="200" t="str">
        <f t="array" ref="P242">IFERROR(VLOOKUP($D242,IF((القيود!$A$1531:$A$2050=$D242)*(القيود!$H$1531:$H$2050=O$10),القيود!$A$1531:$I$2050,""),3,0),"")</f>
        <v/>
      </c>
      <c r="Q242" s="200" t="str">
        <f t="array" ref="Q242">IFERROR(VLOOKUP($D242,IF((القيود!$A$1531:$A$2050=$D242)*(القيود!$H$1531:$H$2050=Q$10),القيود!$A$1531:$I$2050,""),2,0),"")</f>
        <v/>
      </c>
      <c r="R242" s="200" t="str">
        <f t="array" ref="R242">IFERROR(VLOOKUP($D242,IF((القيود!$A$1531:$A$2050=$D242)*(القيود!$H$1531:$H$2050=Q$10),القيود!$A$1531:$I$2050,""),3,0),"")</f>
        <v/>
      </c>
      <c r="S242" s="200" t="str">
        <f t="array" ref="S242">IFERROR(VLOOKUP($D242,IF((القيود!$A$1531:$A$2050=$D242)*(القيود!$H$1531:$H$2050=S$10),القيود!$A$1531:$I$2050,""),2,0),"")</f>
        <v/>
      </c>
      <c r="T242" s="200" t="str">
        <f t="array" ref="T242">IFERROR(VLOOKUP($D242,IF((القيود!$A$1531:$A$2050=$D242)*(القيود!$H$1531:$H$2050=S$10),القيود!$A$1531:$I$2050,""),3,0),"")</f>
        <v/>
      </c>
      <c r="U242" s="200" t="str">
        <f t="array" ref="U242">IFERROR(VLOOKUP($D242,IF((القيود!$A$1531:$A$2050=$D242)*(القيود!$H$1531:$H$2050=U$10),القيود!$A$1531:$I$2050,""),2,0),"")</f>
        <v/>
      </c>
      <c r="V242" s="200" t="str">
        <f t="array" ref="V242">IFERROR(VLOOKUP($D242,IF((القيود!$A$1531:$A$2050=$D242)*(القيود!$H$1531:$H$2050=U$10),القيود!$A$1531:$I$2050,""),3,0),"")</f>
        <v/>
      </c>
      <c r="W242" s="200" t="str">
        <f t="array" ref="W242">IFERROR(VLOOKUP($D242,IF((القيود!$A$1531:$A$2050=$D242)*(القيود!$H$1531:$H$2050=W$10),القيود!$A$1531:$I$2050,""),2,0),"")</f>
        <v/>
      </c>
      <c r="X242" s="200" t="str">
        <f t="array" ref="X242">IFERROR(VLOOKUP($D242,IF((القيود!$A$1531:$A$2050=$D242)*(القيود!$H$1531:$H$2050=W$10),القيود!$A$1531:$I$2050,""),3,0),"")</f>
        <v/>
      </c>
      <c r="Y242" s="200" t="str">
        <f t="array" ref="Y242">IFERROR(VLOOKUP($D242,IF((القيود!$A$1531:$A$2050=$D242)*(القيود!$H$1531:$H$2050=Y$10),القيود!$A$1531:$I$2050,""),2,0),"")</f>
        <v/>
      </c>
      <c r="Z242" s="200" t="str">
        <f t="array" ref="Z242">IFERROR(VLOOKUP($D242,IF((القيود!$A$1531:$A$2050=$D242)*(القيود!$H$1531:$H$2050=Y$10),القيود!$A$1531:$I$2050,""),3,0),"")</f>
        <v/>
      </c>
      <c r="AA242" s="200" t="str">
        <f t="array" ref="AA242">IFERROR(VLOOKUP($D242,IF((القيود!$A$1531:$A$2050=$D242)*(القيود!$H$1531:$H$2050=AA$10),القيود!$A$1531:$I$2050,""),2,0),"")</f>
        <v/>
      </c>
      <c r="AB242" s="200" t="str">
        <f t="array" ref="AB242">IFERROR(VLOOKUP($D242,IF((القيود!$A$1531:$A$2050=$D242)*(القيود!$H$1531:$H$2050=AA$10),القيود!$A$1531:$I$2050,""),3,0),"")</f>
        <v/>
      </c>
      <c r="AC242" s="200" t="str">
        <f t="array" ref="AC242">IFERROR(VLOOKUP($D242,IF((القيود!$A$1531:$A$2050=$D242)*(القيود!$H$1531:$H$2050=AC$10),القيود!$A$1531:$I$2050,""),2,0),"")</f>
        <v/>
      </c>
      <c r="AD242" s="200" t="str">
        <f t="array" ref="AD242">IFERROR(VLOOKUP($D242,IF((القيود!$A$1531:$A$2050=$D242)*(القيود!$H$1531:$H$2050=AC$10),القيود!$A$1531:$I$2050,""),3,0),"")</f>
        <v/>
      </c>
      <c r="AE242" s="200" t="str">
        <f t="array" ref="AE242">IFERROR(VLOOKUP($D242,IF((القيود!$A$1531:$A$2050=$D242)*(القيود!$H$1531:$H$2050=AE$10),القيود!$A$1531:$I$2050,""),2,0),"")</f>
        <v/>
      </c>
      <c r="AF242" s="200" t="str">
        <f t="array" ref="AF242">IFERROR(VLOOKUP($D242,IF((القيود!$A$1531:$A$2050=$D242)*(القيود!$H$1531:$H$2050=AE$10),القيود!$A$1531:$I$2050,""),3,0),"")</f>
        <v/>
      </c>
      <c r="AG242" s="200" t="str">
        <f t="array" ref="AG242">IFERROR(VLOOKUP($D242,IF((القيود!$A$1531:$A$2050=$D242)*(القيود!$H$1531:$H$2050=AG$10),القيود!$A$1531:$I$2050,""),2,0),"")</f>
        <v/>
      </c>
      <c r="AH242" s="200" t="str">
        <f t="array" ref="AH242">IFERROR(VLOOKUP($D242,IF((القيود!$A$1531:$A$2050=$D242)*(القيود!$H$1531:$H$2050=AG$10),القيود!$A$1531:$I$2050,""),3,0),"")</f>
        <v/>
      </c>
      <c r="AI242" s="200" t="str">
        <f t="array" ref="AI242">IFERROR(VLOOKUP($D242,IF((القيود!$A$1531:$A$2050=$D242)*(القيود!$H$1531:$H$2050=AI$10),القيود!$A$1531:$I$2050,""),2,0),"")</f>
        <v/>
      </c>
      <c r="AJ242" s="200" t="str">
        <f t="array" ref="AJ242">IFERROR(VLOOKUP($D242,IF((القيود!$A$1531:$A$2050=$D242)*(القيود!$H$1531:$H$2050=AI$10),القيود!$A$1531:$I$2050,""),3,0),"")</f>
        <v/>
      </c>
      <c r="AK242" s="200" t="str">
        <f t="array" ref="AK242">IFERROR(VLOOKUP($D242,IF((القيود!$A$1531:$A$2050=$D242)*(القيود!$H$1531:$H$2050=AK$10),القيود!$A$1531:$I$2050,""),2,0),"")</f>
        <v/>
      </c>
      <c r="AL242" s="200" t="str">
        <f t="array" ref="AL242">IFERROR(VLOOKUP($D242,IF((القيود!$A$1531:$A$2050=$D242)*(القيود!$H$1531:$H$2050=AK$10),القيود!$A$1531:$I$2050,""),3,0),"")</f>
        <v/>
      </c>
      <c r="AM242" s="200" t="str">
        <f t="array" ref="AM242">IFERROR(VLOOKUP($D242,IF((القيود!$A$1531:$A$2050=$D242)*(القيود!$H$1531:$H$2050=AM$10),القيود!$A$1531:$I$2050,""),2,0),"")</f>
        <v/>
      </c>
      <c r="AN242" s="200" t="str">
        <f t="array" ref="AN242">IFERROR(VLOOKUP($D242,IF((القيود!$A$1531:$A$2050=$D242)*(القيود!$H$1531:$H$2050=AM$10),القيود!$A$1531:$I$2050,""),3,0),"")</f>
        <v/>
      </c>
      <c r="AO242" s="200" t="str">
        <f t="array" ref="AO242">IFERROR(VLOOKUP($D242,IF((القيود!$A$1531:$A$2050=$D242)*(القيود!$H$1531:$H$2050=AO$10),القيود!$A$1531:$I$2050,""),2,0),"")</f>
        <v/>
      </c>
      <c r="AP242" s="200" t="str">
        <f t="array" ref="AP242">IFERROR(VLOOKUP($D242,IF((القيود!$A$1531:$A$2050=$D242)*(القيود!$H$1531:$H$2050=AO$10),القيود!$A$1531:$I$2050,""),3,0),"")</f>
        <v/>
      </c>
      <c r="AQ242" s="200" t="str">
        <f t="array" ref="AQ242">IFERROR(VLOOKUP($D242,IF((القيود!$A$1531:$A$2050=$D242)*(القيود!$H$1531:$H$2050=AQ$10),القيود!$A$1531:$I$2050,""),2,0),"")</f>
        <v/>
      </c>
      <c r="AR242" s="200" t="str">
        <f t="array" ref="AR242">IFERROR(VLOOKUP($D242,IF((القيود!$A$1531:$A$2050=$D242)*(القيود!$H$1531:$H$2050=AQ$10),القيود!$A$1531:$I$2050,""),3,0),"")</f>
        <v/>
      </c>
      <c r="AS242" s="200" t="str">
        <f t="array" ref="AS242">IFERROR(VLOOKUP($D242,IF((القيود!$A$1531:$A$2050=$D242)*(القيود!$H$1531:$H$2050=AS$10),القيود!$A$1531:$I$2050,""),2,0),"")</f>
        <v/>
      </c>
      <c r="AT242" s="200" t="str">
        <f t="array" ref="AT242">IFERROR(VLOOKUP($D242,IF((القيود!$A$1531:$A$2050=$D242)*(القيود!$H$1531:$H$2050=AS$10),القيود!$A$1531:$I$2050,""),3,0),"")</f>
        <v/>
      </c>
      <c r="AU242" s="200" t="str">
        <f t="array" ref="AU242">IFERROR(VLOOKUP($D242,IF((القيود!$A$1531:$A$2050=$D242)*(القيود!$H$1531:$H$2050=AU$10),القيود!$A$1531:$I$2050,""),2,0),"")</f>
        <v/>
      </c>
      <c r="AV242" s="200" t="str">
        <f t="array" ref="AV242">IFERROR(VLOOKUP($D242,IF((القيود!$A$1531:$A$2050=$D242)*(القيود!$H$1531:$H$2050=AU$10),القيود!$A$1531:$I$2050,""),3,0),"")</f>
        <v/>
      </c>
    </row>
    <row r="243" spans="1:48">
      <c r="A243" s="70">
        <f t="shared" si="80"/>
        <v>1</v>
      </c>
      <c r="B243" s="70" t="str">
        <f t="shared" si="81"/>
        <v/>
      </c>
      <c r="C243" s="70" t="str">
        <f t="shared" si="82"/>
        <v/>
      </c>
      <c r="D243" s="77">
        <v>231</v>
      </c>
      <c r="E243" s="80"/>
      <c r="F243" s="81"/>
      <c r="G243" s="82"/>
      <c r="H243" s="103">
        <f t="shared" si="83"/>
        <v>0</v>
      </c>
      <c r="I243" s="103">
        <f t="shared" si="84"/>
        <v>0</v>
      </c>
      <c r="J243" s="104">
        <f t="shared" si="85"/>
        <v>0</v>
      </c>
      <c r="K243" s="200" t="str">
        <f t="array" ref="K243">IFERROR(VLOOKUP($D243,IF((القيود!$A$1531:$A$2050=$D243)*(القيود!$H$1531:$H$2050=K$10),القيود!$A$1531:$I$2050,""),2,0),"")</f>
        <v/>
      </c>
      <c r="L243" s="200" t="str">
        <f t="array" ref="L243">IFERROR(VLOOKUP($D243,IF((القيود!$A$1531:$A$2050=$D243)*(القيود!$H$1531:$H$2050=K$10),القيود!$A$1531:$I$2050,""),3,0),"")</f>
        <v/>
      </c>
      <c r="M243" s="200" t="str">
        <f t="array" ref="M243">IFERROR(VLOOKUP($D243,IF((القيود!$A$1531:$A$2050=$D243)*(القيود!$H$1531:$H$2050=M$10),القيود!$A$1531:$I$2050,""),2,0),"")</f>
        <v/>
      </c>
      <c r="N243" s="200" t="str">
        <f t="array" ref="N243">IFERROR(VLOOKUP($D243,IF((القيود!$A$1531:$A$2050=$D243)*(القيود!$H$1531:$H$2050=M$10),القيود!$A$1531:$I$2050,""),3,0),"")</f>
        <v/>
      </c>
      <c r="O243" s="200" t="str">
        <f t="array" ref="O243">IFERROR(VLOOKUP($D243,IF((القيود!$A$1531:$A$2050=$D243)*(القيود!$H$1531:$H$2050=O$10),القيود!$A$1531:$I$2050,""),2,0),"")</f>
        <v/>
      </c>
      <c r="P243" s="200" t="str">
        <f t="array" ref="P243">IFERROR(VLOOKUP($D243,IF((القيود!$A$1531:$A$2050=$D243)*(القيود!$H$1531:$H$2050=O$10),القيود!$A$1531:$I$2050,""),3,0),"")</f>
        <v/>
      </c>
      <c r="Q243" s="200" t="str">
        <f t="array" ref="Q243">IFERROR(VLOOKUP($D243,IF((القيود!$A$1531:$A$2050=$D243)*(القيود!$H$1531:$H$2050=Q$10),القيود!$A$1531:$I$2050,""),2,0),"")</f>
        <v/>
      </c>
      <c r="R243" s="200" t="str">
        <f t="array" ref="R243">IFERROR(VLOOKUP($D243,IF((القيود!$A$1531:$A$2050=$D243)*(القيود!$H$1531:$H$2050=Q$10),القيود!$A$1531:$I$2050,""),3,0),"")</f>
        <v/>
      </c>
      <c r="S243" s="200" t="str">
        <f t="array" ref="S243">IFERROR(VLOOKUP($D243,IF((القيود!$A$1531:$A$2050=$D243)*(القيود!$H$1531:$H$2050=S$10),القيود!$A$1531:$I$2050,""),2,0),"")</f>
        <v/>
      </c>
      <c r="T243" s="200" t="str">
        <f t="array" ref="T243">IFERROR(VLOOKUP($D243,IF((القيود!$A$1531:$A$2050=$D243)*(القيود!$H$1531:$H$2050=S$10),القيود!$A$1531:$I$2050,""),3,0),"")</f>
        <v/>
      </c>
      <c r="U243" s="200" t="str">
        <f t="array" ref="U243">IFERROR(VLOOKUP($D243,IF((القيود!$A$1531:$A$2050=$D243)*(القيود!$H$1531:$H$2050=U$10),القيود!$A$1531:$I$2050,""),2,0),"")</f>
        <v/>
      </c>
      <c r="V243" s="200" t="str">
        <f t="array" ref="V243">IFERROR(VLOOKUP($D243,IF((القيود!$A$1531:$A$2050=$D243)*(القيود!$H$1531:$H$2050=U$10),القيود!$A$1531:$I$2050,""),3,0),"")</f>
        <v/>
      </c>
      <c r="W243" s="200" t="str">
        <f t="array" ref="W243">IFERROR(VLOOKUP($D243,IF((القيود!$A$1531:$A$2050=$D243)*(القيود!$H$1531:$H$2050=W$10),القيود!$A$1531:$I$2050,""),2,0),"")</f>
        <v/>
      </c>
      <c r="X243" s="200" t="str">
        <f t="array" ref="X243">IFERROR(VLOOKUP($D243,IF((القيود!$A$1531:$A$2050=$D243)*(القيود!$H$1531:$H$2050=W$10),القيود!$A$1531:$I$2050,""),3,0),"")</f>
        <v/>
      </c>
      <c r="Y243" s="200" t="str">
        <f t="array" ref="Y243">IFERROR(VLOOKUP($D243,IF((القيود!$A$1531:$A$2050=$D243)*(القيود!$H$1531:$H$2050=Y$10),القيود!$A$1531:$I$2050,""),2,0),"")</f>
        <v/>
      </c>
      <c r="Z243" s="200" t="str">
        <f t="array" ref="Z243">IFERROR(VLOOKUP($D243,IF((القيود!$A$1531:$A$2050=$D243)*(القيود!$H$1531:$H$2050=Y$10),القيود!$A$1531:$I$2050,""),3,0),"")</f>
        <v/>
      </c>
      <c r="AA243" s="200" t="str">
        <f t="array" ref="AA243">IFERROR(VLOOKUP($D243,IF((القيود!$A$1531:$A$2050=$D243)*(القيود!$H$1531:$H$2050=AA$10),القيود!$A$1531:$I$2050,""),2,0),"")</f>
        <v/>
      </c>
      <c r="AB243" s="200" t="str">
        <f t="array" ref="AB243">IFERROR(VLOOKUP($D243,IF((القيود!$A$1531:$A$2050=$D243)*(القيود!$H$1531:$H$2050=AA$10),القيود!$A$1531:$I$2050,""),3,0),"")</f>
        <v/>
      </c>
      <c r="AC243" s="200" t="str">
        <f t="array" ref="AC243">IFERROR(VLOOKUP($D243,IF((القيود!$A$1531:$A$2050=$D243)*(القيود!$H$1531:$H$2050=AC$10),القيود!$A$1531:$I$2050,""),2,0),"")</f>
        <v/>
      </c>
      <c r="AD243" s="200" t="str">
        <f t="array" ref="AD243">IFERROR(VLOOKUP($D243,IF((القيود!$A$1531:$A$2050=$D243)*(القيود!$H$1531:$H$2050=AC$10),القيود!$A$1531:$I$2050,""),3,0),"")</f>
        <v/>
      </c>
      <c r="AE243" s="200" t="str">
        <f t="array" ref="AE243">IFERROR(VLOOKUP($D243,IF((القيود!$A$1531:$A$2050=$D243)*(القيود!$H$1531:$H$2050=AE$10),القيود!$A$1531:$I$2050,""),2,0),"")</f>
        <v/>
      </c>
      <c r="AF243" s="200" t="str">
        <f t="array" ref="AF243">IFERROR(VLOOKUP($D243,IF((القيود!$A$1531:$A$2050=$D243)*(القيود!$H$1531:$H$2050=AE$10),القيود!$A$1531:$I$2050,""),3,0),"")</f>
        <v/>
      </c>
      <c r="AG243" s="200" t="str">
        <f t="array" ref="AG243">IFERROR(VLOOKUP($D243,IF((القيود!$A$1531:$A$2050=$D243)*(القيود!$H$1531:$H$2050=AG$10),القيود!$A$1531:$I$2050,""),2,0),"")</f>
        <v/>
      </c>
      <c r="AH243" s="200" t="str">
        <f t="array" ref="AH243">IFERROR(VLOOKUP($D243,IF((القيود!$A$1531:$A$2050=$D243)*(القيود!$H$1531:$H$2050=AG$10),القيود!$A$1531:$I$2050,""),3,0),"")</f>
        <v/>
      </c>
      <c r="AI243" s="200" t="str">
        <f t="array" ref="AI243">IFERROR(VLOOKUP($D243,IF((القيود!$A$1531:$A$2050=$D243)*(القيود!$H$1531:$H$2050=AI$10),القيود!$A$1531:$I$2050,""),2,0),"")</f>
        <v/>
      </c>
      <c r="AJ243" s="200" t="str">
        <f t="array" ref="AJ243">IFERROR(VLOOKUP($D243,IF((القيود!$A$1531:$A$2050=$D243)*(القيود!$H$1531:$H$2050=AI$10),القيود!$A$1531:$I$2050,""),3,0),"")</f>
        <v/>
      </c>
      <c r="AK243" s="200" t="str">
        <f t="array" ref="AK243">IFERROR(VLOOKUP($D243,IF((القيود!$A$1531:$A$2050=$D243)*(القيود!$H$1531:$H$2050=AK$10),القيود!$A$1531:$I$2050,""),2,0),"")</f>
        <v/>
      </c>
      <c r="AL243" s="200" t="str">
        <f t="array" ref="AL243">IFERROR(VLOOKUP($D243,IF((القيود!$A$1531:$A$2050=$D243)*(القيود!$H$1531:$H$2050=AK$10),القيود!$A$1531:$I$2050,""),3,0),"")</f>
        <v/>
      </c>
      <c r="AM243" s="200" t="str">
        <f t="array" ref="AM243">IFERROR(VLOOKUP($D243,IF((القيود!$A$1531:$A$2050=$D243)*(القيود!$H$1531:$H$2050=AM$10),القيود!$A$1531:$I$2050,""),2,0),"")</f>
        <v/>
      </c>
      <c r="AN243" s="200" t="str">
        <f t="array" ref="AN243">IFERROR(VLOOKUP($D243,IF((القيود!$A$1531:$A$2050=$D243)*(القيود!$H$1531:$H$2050=AM$10),القيود!$A$1531:$I$2050,""),3,0),"")</f>
        <v/>
      </c>
      <c r="AO243" s="200" t="str">
        <f t="array" ref="AO243">IFERROR(VLOOKUP($D243,IF((القيود!$A$1531:$A$2050=$D243)*(القيود!$H$1531:$H$2050=AO$10),القيود!$A$1531:$I$2050,""),2,0),"")</f>
        <v/>
      </c>
      <c r="AP243" s="200" t="str">
        <f t="array" ref="AP243">IFERROR(VLOOKUP($D243,IF((القيود!$A$1531:$A$2050=$D243)*(القيود!$H$1531:$H$2050=AO$10),القيود!$A$1531:$I$2050,""),3,0),"")</f>
        <v/>
      </c>
      <c r="AQ243" s="200" t="str">
        <f t="array" ref="AQ243">IFERROR(VLOOKUP($D243,IF((القيود!$A$1531:$A$2050=$D243)*(القيود!$H$1531:$H$2050=AQ$10),القيود!$A$1531:$I$2050,""),2,0),"")</f>
        <v/>
      </c>
      <c r="AR243" s="200" t="str">
        <f t="array" ref="AR243">IFERROR(VLOOKUP($D243,IF((القيود!$A$1531:$A$2050=$D243)*(القيود!$H$1531:$H$2050=AQ$10),القيود!$A$1531:$I$2050,""),3,0),"")</f>
        <v/>
      </c>
      <c r="AS243" s="200" t="str">
        <f t="array" ref="AS243">IFERROR(VLOOKUP($D243,IF((القيود!$A$1531:$A$2050=$D243)*(القيود!$H$1531:$H$2050=AS$10),القيود!$A$1531:$I$2050,""),2,0),"")</f>
        <v/>
      </c>
      <c r="AT243" s="200" t="str">
        <f t="array" ref="AT243">IFERROR(VLOOKUP($D243,IF((القيود!$A$1531:$A$2050=$D243)*(القيود!$H$1531:$H$2050=AS$10),القيود!$A$1531:$I$2050,""),3,0),"")</f>
        <v/>
      </c>
      <c r="AU243" s="200" t="str">
        <f t="array" ref="AU243">IFERROR(VLOOKUP($D243,IF((القيود!$A$1531:$A$2050=$D243)*(القيود!$H$1531:$H$2050=AU$10),القيود!$A$1531:$I$2050,""),2,0),"")</f>
        <v/>
      </c>
      <c r="AV243" s="200" t="str">
        <f t="array" ref="AV243">IFERROR(VLOOKUP($D243,IF((القيود!$A$1531:$A$2050=$D243)*(القيود!$H$1531:$H$2050=AU$10),القيود!$A$1531:$I$2050,""),3,0),"")</f>
        <v/>
      </c>
    </row>
    <row r="244" spans="1:48">
      <c r="A244" s="70">
        <f t="shared" si="80"/>
        <v>1</v>
      </c>
      <c r="B244" s="70" t="str">
        <f t="shared" si="81"/>
        <v/>
      </c>
      <c r="C244" s="70" t="str">
        <f t="shared" si="82"/>
        <v/>
      </c>
      <c r="D244" s="77">
        <v>232</v>
      </c>
      <c r="E244" s="71"/>
      <c r="F244" s="81"/>
      <c r="G244" s="82"/>
      <c r="H244" s="103">
        <f t="shared" si="83"/>
        <v>0</v>
      </c>
      <c r="I244" s="103">
        <f t="shared" si="84"/>
        <v>0</v>
      </c>
      <c r="J244" s="104">
        <f t="shared" si="85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  <c r="AK244" s="74"/>
      <c r="AL244" s="74"/>
      <c r="AM244" s="74"/>
      <c r="AN244" s="76"/>
      <c r="AO244" s="74"/>
      <c r="AP244" s="76"/>
      <c r="AQ244" s="74"/>
      <c r="AR244" s="76"/>
      <c r="AS244" s="74"/>
      <c r="AT244" s="74"/>
      <c r="AU244" s="74"/>
      <c r="AV244" s="74"/>
    </row>
    <row r="245" spans="1:48">
      <c r="A245" s="70">
        <f t="shared" si="80"/>
        <v>1</v>
      </c>
      <c r="B245" s="70" t="str">
        <f t="shared" si="81"/>
        <v/>
      </c>
      <c r="C245" s="70" t="str">
        <f t="shared" si="82"/>
        <v/>
      </c>
      <c r="D245" s="77">
        <v>233</v>
      </c>
      <c r="E245" s="80"/>
      <c r="F245" s="81"/>
      <c r="G245" s="82"/>
      <c r="H245" s="103">
        <f t="shared" si="83"/>
        <v>0</v>
      </c>
      <c r="I245" s="103">
        <f t="shared" si="84"/>
        <v>0</v>
      </c>
      <c r="J245" s="104">
        <f t="shared" si="85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  <c r="AI245" s="74"/>
      <c r="AJ245" s="74"/>
      <c r="AK245" s="74"/>
      <c r="AL245" s="74"/>
      <c r="AM245" s="74"/>
      <c r="AN245" s="76"/>
      <c r="AO245" s="74"/>
      <c r="AP245" s="76"/>
      <c r="AQ245" s="74"/>
      <c r="AR245" s="76"/>
      <c r="AS245" s="74"/>
      <c r="AT245" s="74"/>
      <c r="AU245" s="74"/>
      <c r="AV245" s="74"/>
    </row>
    <row r="246" spans="1:48">
      <c r="A246" s="70">
        <f t="shared" si="80"/>
        <v>1</v>
      </c>
      <c r="B246" s="70" t="str">
        <f t="shared" si="81"/>
        <v/>
      </c>
      <c r="C246" s="70" t="str">
        <f t="shared" si="82"/>
        <v/>
      </c>
      <c r="D246" s="77">
        <v>234</v>
      </c>
      <c r="E246" s="71"/>
      <c r="F246" s="81"/>
      <c r="G246" s="82"/>
      <c r="H246" s="103">
        <f t="shared" si="83"/>
        <v>0</v>
      </c>
      <c r="I246" s="103">
        <f t="shared" si="84"/>
        <v>0</v>
      </c>
      <c r="J246" s="104">
        <f t="shared" si="85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74"/>
      <c r="AG246" s="74"/>
      <c r="AH246" s="74"/>
      <c r="AI246" s="74"/>
      <c r="AJ246" s="74"/>
      <c r="AK246" s="74"/>
      <c r="AL246" s="74"/>
      <c r="AM246" s="74"/>
      <c r="AN246" s="76"/>
      <c r="AO246" s="74"/>
      <c r="AP246" s="76"/>
      <c r="AQ246" s="74"/>
      <c r="AR246" s="76"/>
      <c r="AS246" s="74"/>
      <c r="AT246" s="74"/>
      <c r="AU246" s="74"/>
      <c r="AV246" s="74"/>
    </row>
    <row r="247" spans="1:48">
      <c r="A247" s="70">
        <f t="shared" si="80"/>
        <v>1</v>
      </c>
      <c r="B247" s="70" t="str">
        <f t="shared" si="81"/>
        <v/>
      </c>
      <c r="C247" s="70" t="str">
        <f t="shared" si="82"/>
        <v/>
      </c>
      <c r="D247" s="77">
        <v>235</v>
      </c>
      <c r="E247" s="80"/>
      <c r="F247" s="81"/>
      <c r="G247" s="82"/>
      <c r="H247" s="103">
        <f t="shared" si="83"/>
        <v>0</v>
      </c>
      <c r="I247" s="103">
        <f t="shared" si="84"/>
        <v>0</v>
      </c>
      <c r="J247" s="104">
        <f t="shared" si="85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6"/>
      <c r="AO247" s="74"/>
      <c r="AP247" s="76"/>
      <c r="AQ247" s="74"/>
      <c r="AR247" s="76"/>
      <c r="AS247" s="74"/>
      <c r="AT247" s="74"/>
      <c r="AU247" s="74"/>
      <c r="AV247" s="74"/>
    </row>
    <row r="248" spans="1:48">
      <c r="A248" s="70">
        <f t="shared" si="80"/>
        <v>1</v>
      </c>
      <c r="B248" s="70" t="str">
        <f t="shared" si="81"/>
        <v/>
      </c>
      <c r="C248" s="70" t="str">
        <f t="shared" si="82"/>
        <v/>
      </c>
      <c r="D248" s="77">
        <v>236</v>
      </c>
      <c r="E248" s="71"/>
      <c r="F248" s="83"/>
      <c r="G248" s="73"/>
      <c r="H248" s="103">
        <f t="shared" si="83"/>
        <v>0</v>
      </c>
      <c r="I248" s="103">
        <f t="shared" si="84"/>
        <v>0</v>
      </c>
      <c r="J248" s="104">
        <f t="shared" si="85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 s="74"/>
      <c r="AD248" s="74"/>
      <c r="AE248" s="74"/>
      <c r="AF248" s="74"/>
      <c r="AG248" s="74"/>
      <c r="AH248" s="74"/>
      <c r="AI248" s="74"/>
      <c r="AJ248" s="74"/>
      <c r="AK248" s="74"/>
      <c r="AL248" s="74"/>
      <c r="AM248" s="74"/>
      <c r="AN248" s="76"/>
      <c r="AO248" s="74"/>
      <c r="AP248" s="76"/>
      <c r="AQ248" s="74"/>
      <c r="AR248" s="76"/>
      <c r="AS248" s="74"/>
      <c r="AT248" s="74"/>
      <c r="AU248" s="74"/>
      <c r="AV248" s="74"/>
    </row>
    <row r="249" spans="1:48">
      <c r="A249" s="70">
        <f t="shared" si="80"/>
        <v>1</v>
      </c>
      <c r="B249" s="70" t="str">
        <f t="shared" si="81"/>
        <v/>
      </c>
      <c r="C249" s="70" t="str">
        <f t="shared" si="82"/>
        <v/>
      </c>
      <c r="D249" s="77">
        <v>237</v>
      </c>
      <c r="E249" s="80"/>
      <c r="F249" s="81"/>
      <c r="G249" s="82"/>
      <c r="H249" s="103">
        <f t="shared" si="83"/>
        <v>0</v>
      </c>
      <c r="I249" s="103">
        <f t="shared" si="84"/>
        <v>0</v>
      </c>
      <c r="J249" s="104">
        <f t="shared" si="85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  <c r="AI249" s="74"/>
      <c r="AJ249" s="74"/>
      <c r="AK249" s="74"/>
      <c r="AL249" s="74"/>
      <c r="AM249" s="74"/>
      <c r="AN249" s="76"/>
      <c r="AO249" s="74"/>
      <c r="AP249" s="76"/>
      <c r="AQ249" s="74"/>
      <c r="AR249" s="76"/>
      <c r="AS249" s="74"/>
      <c r="AT249" s="74"/>
      <c r="AU249" s="74"/>
      <c r="AV249" s="74"/>
    </row>
    <row r="250" spans="1:48">
      <c r="A250" s="70">
        <f t="shared" si="80"/>
        <v>1</v>
      </c>
      <c r="B250" s="70" t="str">
        <f t="shared" si="81"/>
        <v/>
      </c>
      <c r="C250" s="70" t="str">
        <f t="shared" si="82"/>
        <v/>
      </c>
      <c r="D250" s="77">
        <v>238</v>
      </c>
      <c r="E250" s="71"/>
      <c r="F250" s="83"/>
      <c r="G250" s="73"/>
      <c r="H250" s="103">
        <f t="shared" si="83"/>
        <v>0</v>
      </c>
      <c r="I250" s="103">
        <f t="shared" si="84"/>
        <v>0</v>
      </c>
      <c r="J250" s="104">
        <f t="shared" si="85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 s="74"/>
      <c r="AD250" s="74"/>
      <c r="AE250" s="74"/>
      <c r="AF250" s="74"/>
      <c r="AG250" s="74"/>
      <c r="AH250" s="74"/>
      <c r="AI250" s="74"/>
      <c r="AJ250" s="74"/>
      <c r="AK250" s="74"/>
      <c r="AL250" s="74"/>
      <c r="AM250" s="74"/>
      <c r="AN250" s="76"/>
      <c r="AO250" s="74"/>
      <c r="AP250" s="76"/>
      <c r="AQ250" s="74"/>
      <c r="AR250" s="76"/>
      <c r="AS250" s="74"/>
      <c r="AT250" s="74"/>
      <c r="AU250" s="74"/>
      <c r="AV250" s="74"/>
    </row>
    <row r="251" spans="1:48">
      <c r="A251" s="70">
        <f t="shared" si="80"/>
        <v>1</v>
      </c>
      <c r="B251" s="70" t="str">
        <f t="shared" si="81"/>
        <v/>
      </c>
      <c r="C251" s="70" t="str">
        <f t="shared" si="82"/>
        <v/>
      </c>
      <c r="D251" s="77">
        <v>239</v>
      </c>
      <c r="E251" s="80"/>
      <c r="F251" s="81"/>
      <c r="G251" s="82"/>
      <c r="H251" s="103">
        <f t="shared" si="83"/>
        <v>0</v>
      </c>
      <c r="I251" s="103">
        <f t="shared" si="84"/>
        <v>0</v>
      </c>
      <c r="J251" s="104">
        <f t="shared" si="85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 s="74"/>
      <c r="AD251" s="74"/>
      <c r="AE251" s="74"/>
      <c r="AF251" s="74"/>
      <c r="AG251" s="74"/>
      <c r="AH251" s="74"/>
      <c r="AI251" s="74"/>
      <c r="AJ251" s="74"/>
      <c r="AK251" s="74"/>
      <c r="AL251" s="74"/>
      <c r="AM251" s="74"/>
      <c r="AN251" s="76"/>
      <c r="AO251" s="74"/>
      <c r="AP251" s="76"/>
      <c r="AQ251" s="74"/>
      <c r="AR251" s="76"/>
      <c r="AS251" s="74"/>
      <c r="AT251" s="74"/>
      <c r="AU251" s="74"/>
      <c r="AV251" s="74"/>
    </row>
    <row r="252" spans="1:48">
      <c r="A252" s="70">
        <f t="shared" si="80"/>
        <v>1</v>
      </c>
      <c r="B252" s="70" t="str">
        <f t="shared" si="81"/>
        <v/>
      </c>
      <c r="C252" s="70" t="str">
        <f t="shared" si="82"/>
        <v/>
      </c>
      <c r="D252" s="77">
        <v>240</v>
      </c>
      <c r="E252" s="71"/>
      <c r="F252" s="83"/>
      <c r="G252" s="73"/>
      <c r="H252" s="103">
        <f t="shared" si="83"/>
        <v>0</v>
      </c>
      <c r="I252" s="103">
        <f t="shared" si="84"/>
        <v>0</v>
      </c>
      <c r="J252" s="104">
        <f t="shared" si="85"/>
        <v>0</v>
      </c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  <c r="AI252" s="74"/>
      <c r="AJ252" s="74"/>
      <c r="AK252" s="74"/>
      <c r="AL252" s="74"/>
      <c r="AM252" s="74"/>
      <c r="AN252" s="76"/>
      <c r="AO252" s="74"/>
      <c r="AP252" s="76"/>
      <c r="AQ252" s="74"/>
      <c r="AR252" s="76"/>
      <c r="AS252" s="74"/>
      <c r="AT252" s="74"/>
      <c r="AU252" s="74"/>
      <c r="AV252" s="74"/>
    </row>
    <row r="253" spans="1:48">
      <c r="A253" s="70">
        <f t="shared" si="80"/>
        <v>1</v>
      </c>
      <c r="B253" s="70" t="str">
        <f t="shared" si="81"/>
        <v/>
      </c>
      <c r="C253" s="70" t="str">
        <f t="shared" si="82"/>
        <v/>
      </c>
      <c r="D253" s="77">
        <v>241</v>
      </c>
      <c r="E253" s="80"/>
      <c r="F253" s="81"/>
      <c r="G253" s="82"/>
      <c r="H253" s="103">
        <f t="shared" si="83"/>
        <v>0</v>
      </c>
      <c r="I253" s="103">
        <f t="shared" si="84"/>
        <v>0</v>
      </c>
      <c r="J253" s="104">
        <f t="shared" si="85"/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  <c r="AI253" s="74"/>
      <c r="AJ253" s="74"/>
      <c r="AK253" s="74"/>
      <c r="AL253" s="74"/>
      <c r="AM253" s="74"/>
      <c r="AN253" s="76"/>
      <c r="AO253" s="74"/>
      <c r="AP253" s="76"/>
      <c r="AQ253" s="74"/>
      <c r="AR253" s="76"/>
      <c r="AS253" s="74"/>
      <c r="AT253" s="74"/>
      <c r="AU253" s="74"/>
      <c r="AV253" s="74"/>
    </row>
    <row r="254" spans="1:48">
      <c r="A254" s="70">
        <f t="shared" si="80"/>
        <v>1</v>
      </c>
      <c r="B254" s="70" t="str">
        <f t="shared" si="81"/>
        <v/>
      </c>
      <c r="C254" s="70" t="str">
        <f t="shared" si="82"/>
        <v/>
      </c>
      <c r="D254" s="77">
        <v>242</v>
      </c>
      <c r="E254" s="71"/>
      <c r="F254" s="83"/>
      <c r="G254" s="73"/>
      <c r="H254" s="103">
        <f t="shared" si="83"/>
        <v>0</v>
      </c>
      <c r="I254" s="103">
        <f t="shared" si="84"/>
        <v>0</v>
      </c>
      <c r="J254" s="104">
        <f t="shared" si="85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  <c r="AJ254" s="74"/>
      <c r="AK254" s="74"/>
      <c r="AL254" s="74"/>
      <c r="AM254" s="74"/>
      <c r="AN254" s="76"/>
      <c r="AO254" s="74"/>
      <c r="AP254" s="76"/>
      <c r="AQ254" s="74"/>
      <c r="AR254" s="76"/>
      <c r="AS254" s="74"/>
      <c r="AT254" s="74"/>
      <c r="AU254" s="74"/>
      <c r="AV254" s="74"/>
    </row>
    <row r="255" spans="1:48">
      <c r="A255" s="70">
        <f t="shared" si="80"/>
        <v>1</v>
      </c>
      <c r="B255" s="70" t="str">
        <f t="shared" si="81"/>
        <v/>
      </c>
      <c r="C255" s="70" t="str">
        <f t="shared" si="82"/>
        <v/>
      </c>
      <c r="D255" s="77">
        <v>243</v>
      </c>
      <c r="E255" s="80"/>
      <c r="F255" s="81"/>
      <c r="G255" s="82"/>
      <c r="H255" s="103">
        <f t="shared" si="83"/>
        <v>0</v>
      </c>
      <c r="I255" s="103">
        <f t="shared" si="84"/>
        <v>0</v>
      </c>
      <c r="J255" s="104">
        <f t="shared" si="85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6"/>
      <c r="AO255" s="74"/>
      <c r="AP255" s="76"/>
      <c r="AQ255" s="74"/>
      <c r="AR255" s="76"/>
      <c r="AS255" s="74"/>
      <c r="AT255" s="74"/>
      <c r="AU255" s="74"/>
      <c r="AV255" s="74"/>
    </row>
    <row r="256" spans="1:48">
      <c r="A256" s="70">
        <f t="shared" si="80"/>
        <v>1</v>
      </c>
      <c r="B256" s="70" t="str">
        <f t="shared" si="81"/>
        <v/>
      </c>
      <c r="C256" s="70" t="str">
        <f t="shared" si="82"/>
        <v/>
      </c>
      <c r="D256" s="77">
        <v>244</v>
      </c>
      <c r="E256" s="71"/>
      <c r="F256" s="83"/>
      <c r="G256" s="73"/>
      <c r="H256" s="103">
        <f t="shared" si="83"/>
        <v>0</v>
      </c>
      <c r="I256" s="103">
        <f t="shared" si="84"/>
        <v>0</v>
      </c>
      <c r="J256" s="104">
        <f t="shared" si="85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  <c r="AI256" s="74"/>
      <c r="AJ256" s="74"/>
      <c r="AK256" s="74"/>
      <c r="AL256" s="74"/>
      <c r="AM256" s="74"/>
      <c r="AN256" s="76"/>
      <c r="AO256" s="74"/>
      <c r="AP256" s="76"/>
      <c r="AQ256" s="74"/>
      <c r="AR256" s="76"/>
      <c r="AS256" s="74"/>
      <c r="AT256" s="74"/>
      <c r="AU256" s="74"/>
      <c r="AV256" s="74"/>
    </row>
    <row r="257" spans="1:48">
      <c r="A257" s="70">
        <f t="shared" si="80"/>
        <v>1</v>
      </c>
      <c r="B257" s="70" t="str">
        <f t="shared" si="81"/>
        <v/>
      </c>
      <c r="C257" s="70" t="str">
        <f t="shared" si="82"/>
        <v/>
      </c>
      <c r="D257" s="77">
        <v>245</v>
      </c>
      <c r="E257" s="80"/>
      <c r="F257" s="81"/>
      <c r="G257" s="82"/>
      <c r="H257" s="103">
        <f t="shared" si="83"/>
        <v>0</v>
      </c>
      <c r="I257" s="103">
        <f t="shared" si="84"/>
        <v>0</v>
      </c>
      <c r="J257" s="104">
        <f t="shared" si="85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  <c r="AI257" s="74"/>
      <c r="AJ257" s="74"/>
      <c r="AK257" s="74"/>
      <c r="AL257" s="74"/>
      <c r="AM257" s="74"/>
      <c r="AN257" s="76"/>
      <c r="AO257" s="74"/>
      <c r="AP257" s="76"/>
      <c r="AQ257" s="74"/>
      <c r="AR257" s="76"/>
      <c r="AS257" s="74"/>
      <c r="AT257" s="74"/>
      <c r="AU257" s="74"/>
      <c r="AV257" s="74"/>
    </row>
    <row r="258" spans="1:48">
      <c r="A258" s="70">
        <f t="shared" si="80"/>
        <v>1</v>
      </c>
      <c r="B258" s="70" t="str">
        <f t="shared" si="81"/>
        <v/>
      </c>
      <c r="C258" s="70" t="str">
        <f t="shared" si="82"/>
        <v/>
      </c>
      <c r="D258" s="77">
        <v>246</v>
      </c>
      <c r="E258" s="71"/>
      <c r="F258" s="83"/>
      <c r="G258" s="73"/>
      <c r="H258" s="103">
        <f t="shared" si="83"/>
        <v>0</v>
      </c>
      <c r="I258" s="103">
        <f t="shared" si="84"/>
        <v>0</v>
      </c>
      <c r="J258" s="104">
        <f t="shared" si="85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  <c r="AI258" s="74"/>
      <c r="AJ258" s="74"/>
      <c r="AK258" s="74"/>
      <c r="AL258" s="74"/>
      <c r="AM258" s="74"/>
      <c r="AN258" s="76"/>
      <c r="AO258" s="74"/>
      <c r="AP258" s="76"/>
      <c r="AQ258" s="74"/>
      <c r="AR258" s="76"/>
      <c r="AS258" s="74"/>
      <c r="AT258" s="74"/>
      <c r="AU258" s="74"/>
      <c r="AV258" s="74"/>
    </row>
    <row r="259" spans="1:48">
      <c r="A259" s="70">
        <f t="shared" si="80"/>
        <v>1</v>
      </c>
      <c r="B259" s="70" t="str">
        <f t="shared" si="81"/>
        <v/>
      </c>
      <c r="C259" s="70" t="str">
        <f t="shared" si="82"/>
        <v/>
      </c>
      <c r="D259" s="77">
        <v>247</v>
      </c>
      <c r="E259" s="80"/>
      <c r="F259" s="81"/>
      <c r="G259" s="82"/>
      <c r="H259" s="103">
        <f t="shared" si="83"/>
        <v>0</v>
      </c>
      <c r="I259" s="103">
        <f t="shared" si="84"/>
        <v>0</v>
      </c>
      <c r="J259" s="104">
        <f t="shared" si="85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6"/>
      <c r="AO259" s="74"/>
      <c r="AP259" s="76"/>
      <c r="AQ259" s="74"/>
      <c r="AR259" s="76"/>
      <c r="AS259" s="74"/>
      <c r="AT259" s="74"/>
      <c r="AU259" s="74"/>
      <c r="AV259" s="74"/>
    </row>
    <row r="260" spans="1:48">
      <c r="A260" s="70">
        <f t="shared" si="80"/>
        <v>1</v>
      </c>
      <c r="B260" s="70" t="str">
        <f t="shared" si="81"/>
        <v/>
      </c>
      <c r="C260" s="70" t="str">
        <f t="shared" si="82"/>
        <v/>
      </c>
      <c r="D260" s="77">
        <v>248</v>
      </c>
      <c r="E260" s="71"/>
      <c r="F260" s="83"/>
      <c r="G260" s="84"/>
      <c r="H260" s="103">
        <f t="shared" si="83"/>
        <v>0</v>
      </c>
      <c r="I260" s="103">
        <f t="shared" si="84"/>
        <v>0</v>
      </c>
      <c r="J260" s="104">
        <f t="shared" si="85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6"/>
      <c r="AO260" s="74"/>
      <c r="AP260" s="76"/>
      <c r="AQ260" s="74"/>
      <c r="AR260" s="76"/>
      <c r="AS260" s="74"/>
      <c r="AT260" s="74"/>
      <c r="AU260" s="74"/>
      <c r="AV260" s="74"/>
    </row>
    <row r="261" spans="1:48">
      <c r="A261" s="70">
        <f t="shared" si="80"/>
        <v>1</v>
      </c>
      <c r="B261" s="70" t="str">
        <f t="shared" si="81"/>
        <v/>
      </c>
      <c r="C261" s="70" t="str">
        <f t="shared" si="82"/>
        <v/>
      </c>
      <c r="D261" s="77">
        <v>249</v>
      </c>
      <c r="E261" s="80"/>
      <c r="F261" s="81"/>
      <c r="G261" s="85"/>
      <c r="H261" s="103">
        <f t="shared" si="83"/>
        <v>0</v>
      </c>
      <c r="I261" s="103">
        <f t="shared" si="84"/>
        <v>0</v>
      </c>
      <c r="J261" s="104">
        <f t="shared" si="85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6"/>
      <c r="AO261" s="74"/>
      <c r="AP261" s="76"/>
      <c r="AQ261" s="74"/>
      <c r="AR261" s="76"/>
      <c r="AS261" s="74"/>
      <c r="AT261" s="74"/>
      <c r="AU261" s="74"/>
      <c r="AV261" s="74"/>
    </row>
    <row r="262" spans="1:48">
      <c r="A262" s="70">
        <f t="shared" si="80"/>
        <v>1</v>
      </c>
      <c r="B262" s="70" t="str">
        <f t="shared" si="81"/>
        <v/>
      </c>
      <c r="C262" s="70" t="str">
        <f t="shared" si="82"/>
        <v/>
      </c>
      <c r="D262" s="77">
        <v>250</v>
      </c>
      <c r="E262" s="71"/>
      <c r="F262" s="83"/>
      <c r="G262" s="73"/>
      <c r="H262" s="103">
        <f t="shared" si="83"/>
        <v>0</v>
      </c>
      <c r="I262" s="103">
        <f t="shared" si="84"/>
        <v>0</v>
      </c>
      <c r="J262" s="104">
        <f t="shared" si="85"/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 s="74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6"/>
      <c r="AO262" s="74"/>
      <c r="AP262" s="76"/>
      <c r="AQ262" s="74"/>
      <c r="AR262" s="76"/>
      <c r="AS262" s="74"/>
      <c r="AT262" s="74"/>
      <c r="AU262" s="74"/>
      <c r="AV262" s="74"/>
    </row>
    <row r="263" spans="1:48">
      <c r="A263" s="70">
        <f t="shared" si="80"/>
        <v>1</v>
      </c>
      <c r="B263" s="70" t="str">
        <f t="shared" si="81"/>
        <v/>
      </c>
      <c r="C263" s="70" t="str">
        <f t="shared" si="82"/>
        <v/>
      </c>
      <c r="D263" s="77">
        <v>251</v>
      </c>
      <c r="E263" s="80"/>
      <c r="F263" s="83"/>
      <c r="G263" s="82"/>
      <c r="H263" s="103">
        <f t="shared" si="83"/>
        <v>0</v>
      </c>
      <c r="I263" s="103">
        <f t="shared" si="84"/>
        <v>0</v>
      </c>
      <c r="J263" s="104">
        <f t="shared" si="85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 s="74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6"/>
      <c r="AO263" s="74"/>
      <c r="AP263" s="76"/>
      <c r="AQ263" s="74"/>
      <c r="AR263" s="76"/>
      <c r="AS263" s="74"/>
      <c r="AT263" s="74"/>
      <c r="AU263" s="74"/>
      <c r="AV263" s="74"/>
    </row>
    <row r="264" spans="1:48">
      <c r="A264" s="70">
        <f t="shared" si="80"/>
        <v>1</v>
      </c>
      <c r="B264" s="70" t="str">
        <f t="shared" si="81"/>
        <v/>
      </c>
      <c r="C264" s="70" t="str">
        <f t="shared" si="82"/>
        <v/>
      </c>
      <c r="D264" s="77">
        <v>252</v>
      </c>
      <c r="E264" s="71"/>
      <c r="F264" s="83"/>
      <c r="G264" s="73"/>
      <c r="H264" s="103">
        <f t="shared" si="83"/>
        <v>0</v>
      </c>
      <c r="I264" s="103">
        <f t="shared" si="84"/>
        <v>0</v>
      </c>
      <c r="J264" s="104">
        <f t="shared" si="85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 s="74"/>
      <c r="AD264" s="74"/>
      <c r="AE264" s="74"/>
      <c r="AF264" s="74"/>
      <c r="AG264" s="74"/>
      <c r="AH264" s="74"/>
      <c r="AI264" s="74"/>
      <c r="AJ264" s="74"/>
      <c r="AK264" s="74"/>
      <c r="AL264" s="74"/>
      <c r="AM264" s="74"/>
      <c r="AN264" s="76"/>
      <c r="AO264" s="74"/>
      <c r="AP264" s="76"/>
      <c r="AQ264" s="74"/>
      <c r="AR264" s="76"/>
      <c r="AS264" s="74"/>
      <c r="AT264" s="74"/>
      <c r="AU264" s="74"/>
      <c r="AV264" s="74"/>
    </row>
    <row r="265" spans="1:48">
      <c r="A265" s="70">
        <f t="shared" si="80"/>
        <v>1</v>
      </c>
      <c r="B265" s="70" t="str">
        <f t="shared" si="81"/>
        <v/>
      </c>
      <c r="C265" s="70" t="str">
        <f t="shared" si="82"/>
        <v/>
      </c>
      <c r="D265" s="77">
        <v>253</v>
      </c>
      <c r="E265" s="80"/>
      <c r="F265" s="81"/>
      <c r="G265" s="82"/>
      <c r="H265" s="103">
        <f t="shared" si="83"/>
        <v>0</v>
      </c>
      <c r="I265" s="103">
        <f t="shared" si="84"/>
        <v>0</v>
      </c>
      <c r="J265" s="104">
        <f t="shared" si="85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 s="74"/>
      <c r="AD265" s="74"/>
      <c r="AE265" s="74"/>
      <c r="AF265" s="74"/>
      <c r="AG265" s="74"/>
      <c r="AH265" s="74"/>
      <c r="AI265" s="74"/>
      <c r="AJ265" s="74"/>
      <c r="AK265" s="74"/>
      <c r="AL265" s="74"/>
      <c r="AM265" s="74"/>
      <c r="AN265" s="76"/>
      <c r="AO265" s="74"/>
      <c r="AP265" s="76"/>
      <c r="AQ265" s="74"/>
      <c r="AR265" s="76"/>
      <c r="AS265" s="74"/>
      <c r="AT265" s="74"/>
      <c r="AU265" s="74"/>
      <c r="AV265" s="74"/>
    </row>
    <row r="266" spans="1:48">
      <c r="A266" s="70">
        <f t="shared" si="80"/>
        <v>1</v>
      </c>
      <c r="B266" s="70" t="str">
        <f t="shared" si="81"/>
        <v/>
      </c>
      <c r="C266" s="70" t="str">
        <f t="shared" si="82"/>
        <v/>
      </c>
      <c r="D266" s="77">
        <v>254</v>
      </c>
      <c r="E266" s="71"/>
      <c r="F266" s="83"/>
      <c r="G266" s="73"/>
      <c r="H266" s="103">
        <f t="shared" si="83"/>
        <v>0</v>
      </c>
      <c r="I266" s="103">
        <f t="shared" si="84"/>
        <v>0</v>
      </c>
      <c r="J266" s="104">
        <f t="shared" si="85"/>
        <v>0</v>
      </c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  <c r="AI266" s="74"/>
      <c r="AJ266" s="74"/>
      <c r="AK266" s="74"/>
      <c r="AL266" s="74"/>
      <c r="AM266" s="74"/>
      <c r="AN266" s="76"/>
      <c r="AO266" s="74"/>
      <c r="AP266" s="76"/>
      <c r="AQ266" s="74"/>
      <c r="AR266" s="76"/>
      <c r="AS266" s="74"/>
      <c r="AT266" s="74"/>
      <c r="AU266" s="74"/>
      <c r="AV266" s="74"/>
    </row>
    <row r="267" spans="1:48">
      <c r="A267" s="70">
        <f t="shared" si="80"/>
        <v>1</v>
      </c>
      <c r="B267" s="70" t="str">
        <f t="shared" si="81"/>
        <v/>
      </c>
      <c r="C267" s="70" t="str">
        <f t="shared" si="82"/>
        <v/>
      </c>
      <c r="D267" s="77">
        <v>255</v>
      </c>
      <c r="E267" s="80"/>
      <c r="F267" s="83"/>
      <c r="G267" s="73"/>
      <c r="H267" s="103">
        <f t="shared" si="83"/>
        <v>0</v>
      </c>
      <c r="I267" s="103">
        <f t="shared" si="84"/>
        <v>0</v>
      </c>
      <c r="J267" s="104">
        <f t="shared" si="85"/>
        <v>0</v>
      </c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  <c r="AJ267" s="74"/>
      <c r="AK267" s="74"/>
      <c r="AL267" s="74"/>
      <c r="AM267" s="74"/>
      <c r="AN267" s="76"/>
      <c r="AO267" s="74"/>
      <c r="AP267" s="76"/>
      <c r="AQ267" s="74"/>
      <c r="AR267" s="76"/>
      <c r="AS267" s="74"/>
      <c r="AT267" s="74"/>
      <c r="AU267" s="74"/>
      <c r="AV267" s="74"/>
    </row>
    <row r="268" spans="1:48">
      <c r="A268" s="70">
        <f t="shared" si="80"/>
        <v>1</v>
      </c>
      <c r="B268" s="70" t="str">
        <f t="shared" si="81"/>
        <v/>
      </c>
      <c r="C268" s="70" t="str">
        <f t="shared" si="82"/>
        <v/>
      </c>
      <c r="D268" s="77">
        <v>256</v>
      </c>
      <c r="E268" s="71"/>
      <c r="F268" s="83"/>
      <c r="G268" s="73"/>
      <c r="H268" s="103">
        <f t="shared" si="83"/>
        <v>0</v>
      </c>
      <c r="I268" s="103">
        <f t="shared" si="84"/>
        <v>0</v>
      </c>
      <c r="J268" s="104">
        <f t="shared" si="85"/>
        <v>0</v>
      </c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  <c r="AM268" s="74"/>
      <c r="AN268" s="76"/>
      <c r="AO268" s="74"/>
      <c r="AP268" s="76"/>
      <c r="AQ268" s="74"/>
      <c r="AR268" s="76"/>
      <c r="AS268" s="74"/>
      <c r="AT268" s="74"/>
      <c r="AU268" s="74"/>
      <c r="AV268" s="74"/>
    </row>
    <row r="269" spans="1:48">
      <c r="A269" s="70">
        <f t="shared" ref="A269:A332" si="86">IF(F269=$G$7,1,IF(F269&lt;&gt;$G$7,""))</f>
        <v>1</v>
      </c>
      <c r="B269" s="70" t="str">
        <f t="shared" ref="B269:B332" si="87">IF(G269=$G$5,1,IF(G269&lt;&gt;$G$5,""))</f>
        <v/>
      </c>
      <c r="C269" s="70" t="str">
        <f t="shared" ref="C269:C332" si="88">IF(AND(E269&gt;=$G$2,E269&lt;=$G$3),1,"")</f>
        <v/>
      </c>
      <c r="D269" s="77">
        <v>257</v>
      </c>
      <c r="E269" s="80"/>
      <c r="F269" s="83"/>
      <c r="G269" s="82"/>
      <c r="H269" s="103">
        <f t="shared" si="83"/>
        <v>0</v>
      </c>
      <c r="I269" s="103">
        <f t="shared" si="84"/>
        <v>0</v>
      </c>
      <c r="J269" s="104">
        <f t="shared" si="85"/>
        <v>0</v>
      </c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6"/>
      <c r="AO269" s="74"/>
      <c r="AP269" s="76"/>
      <c r="AQ269" s="74"/>
      <c r="AR269" s="76"/>
      <c r="AS269" s="74"/>
      <c r="AT269" s="74"/>
      <c r="AU269" s="74"/>
      <c r="AV269" s="74"/>
    </row>
    <row r="270" spans="1:48">
      <c r="A270" s="70">
        <f t="shared" si="86"/>
        <v>1</v>
      </c>
      <c r="B270" s="70" t="str">
        <f t="shared" si="87"/>
        <v/>
      </c>
      <c r="C270" s="70" t="str">
        <f t="shared" si="88"/>
        <v/>
      </c>
      <c r="D270" s="77">
        <v>258</v>
      </c>
      <c r="E270" s="71"/>
      <c r="F270" s="83"/>
      <c r="G270" s="73"/>
      <c r="H270" s="103">
        <f t="shared" ref="H270:H333" si="89">SUMIF($K$11:$AV$11,$H$11,K270:AV270)</f>
        <v>0</v>
      </c>
      <c r="I270" s="103">
        <f t="shared" ref="I270:I333" si="90">SUMIF($K$11:$AV$11,$I$11,K270:AV270)</f>
        <v>0</v>
      </c>
      <c r="J270" s="104">
        <f t="shared" ref="J270:J333" si="91">H270-I270</f>
        <v>0</v>
      </c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  <c r="AI270" s="74"/>
      <c r="AJ270" s="74"/>
      <c r="AK270" s="74"/>
      <c r="AL270" s="74"/>
      <c r="AM270" s="74"/>
      <c r="AN270" s="76"/>
      <c r="AO270" s="74"/>
      <c r="AP270" s="76"/>
      <c r="AQ270" s="74"/>
      <c r="AR270" s="76"/>
      <c r="AS270" s="74"/>
      <c r="AT270" s="74"/>
      <c r="AU270" s="74"/>
      <c r="AV270" s="74"/>
    </row>
    <row r="271" spans="1:48">
      <c r="A271" s="70">
        <f t="shared" si="86"/>
        <v>1</v>
      </c>
      <c r="B271" s="70" t="str">
        <f t="shared" si="87"/>
        <v/>
      </c>
      <c r="C271" s="70" t="str">
        <f t="shared" si="88"/>
        <v/>
      </c>
      <c r="D271" s="77">
        <v>259</v>
      </c>
      <c r="E271" s="80"/>
      <c r="F271" s="81"/>
      <c r="G271" s="82"/>
      <c r="H271" s="103">
        <f t="shared" si="89"/>
        <v>0</v>
      </c>
      <c r="I271" s="103">
        <f t="shared" si="90"/>
        <v>0</v>
      </c>
      <c r="J271" s="104">
        <f t="shared" si="91"/>
        <v>0</v>
      </c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6"/>
      <c r="AO271" s="74"/>
      <c r="AP271" s="76"/>
      <c r="AQ271" s="74"/>
      <c r="AR271" s="76"/>
      <c r="AS271" s="74"/>
      <c r="AT271" s="74"/>
      <c r="AU271" s="74"/>
      <c r="AV271" s="74"/>
    </row>
    <row r="272" spans="1:48">
      <c r="A272" s="70">
        <f t="shared" si="86"/>
        <v>1</v>
      </c>
      <c r="B272" s="70" t="str">
        <f t="shared" si="87"/>
        <v/>
      </c>
      <c r="C272" s="70" t="str">
        <f t="shared" si="88"/>
        <v/>
      </c>
      <c r="D272" s="77">
        <v>260</v>
      </c>
      <c r="E272" s="71"/>
      <c r="F272" s="83"/>
      <c r="G272" s="73"/>
      <c r="H272" s="103">
        <f t="shared" si="89"/>
        <v>0</v>
      </c>
      <c r="I272" s="103">
        <f t="shared" si="90"/>
        <v>0</v>
      </c>
      <c r="J272" s="104">
        <f t="shared" si="91"/>
        <v>0</v>
      </c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  <c r="AJ272" s="74"/>
      <c r="AK272" s="74"/>
      <c r="AL272" s="74"/>
      <c r="AM272" s="74"/>
      <c r="AN272" s="76"/>
      <c r="AO272" s="74"/>
      <c r="AP272" s="76"/>
      <c r="AQ272" s="74"/>
      <c r="AR272" s="76"/>
      <c r="AS272" s="74"/>
      <c r="AT272" s="74"/>
      <c r="AU272" s="74"/>
      <c r="AV272" s="74"/>
    </row>
    <row r="273" spans="1:48">
      <c r="A273" s="70">
        <f t="shared" si="86"/>
        <v>1</v>
      </c>
      <c r="B273" s="70" t="str">
        <f t="shared" si="87"/>
        <v/>
      </c>
      <c r="C273" s="70" t="str">
        <f t="shared" si="88"/>
        <v/>
      </c>
      <c r="D273" s="77">
        <v>261</v>
      </c>
      <c r="E273" s="80"/>
      <c r="F273" s="81"/>
      <c r="G273" s="85"/>
      <c r="H273" s="103">
        <f t="shared" si="89"/>
        <v>0</v>
      </c>
      <c r="I273" s="103">
        <f t="shared" si="90"/>
        <v>0</v>
      </c>
      <c r="J273" s="104">
        <f t="shared" si="91"/>
        <v>0</v>
      </c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  <c r="AI273" s="74"/>
      <c r="AJ273" s="74"/>
      <c r="AK273" s="74"/>
      <c r="AL273" s="74"/>
      <c r="AM273" s="74"/>
      <c r="AN273" s="76"/>
      <c r="AO273" s="74"/>
      <c r="AP273" s="76"/>
      <c r="AQ273" s="74"/>
      <c r="AR273" s="76"/>
      <c r="AS273" s="74"/>
      <c r="AT273" s="74"/>
      <c r="AU273" s="74"/>
      <c r="AV273" s="74"/>
    </row>
    <row r="274" spans="1:48">
      <c r="A274" s="70">
        <f t="shared" si="86"/>
        <v>1</v>
      </c>
      <c r="B274" s="70" t="str">
        <f t="shared" si="87"/>
        <v/>
      </c>
      <c r="C274" s="70" t="str">
        <f t="shared" si="88"/>
        <v/>
      </c>
      <c r="D274" s="77">
        <v>262</v>
      </c>
      <c r="E274" s="71"/>
      <c r="F274" s="81"/>
      <c r="G274" s="85"/>
      <c r="H274" s="103">
        <f t="shared" si="89"/>
        <v>0</v>
      </c>
      <c r="I274" s="103">
        <f t="shared" si="90"/>
        <v>0</v>
      </c>
      <c r="J274" s="104">
        <f t="shared" si="91"/>
        <v>0</v>
      </c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74"/>
      <c r="AM274" s="74"/>
      <c r="AN274" s="76"/>
      <c r="AO274" s="74"/>
      <c r="AP274" s="76"/>
      <c r="AQ274" s="74"/>
      <c r="AR274" s="76"/>
      <c r="AS274" s="74"/>
      <c r="AT274" s="74"/>
      <c r="AU274" s="74"/>
      <c r="AV274" s="74"/>
    </row>
    <row r="275" spans="1:48">
      <c r="A275" s="70">
        <f t="shared" si="86"/>
        <v>1</v>
      </c>
      <c r="B275" s="70" t="str">
        <f t="shared" si="87"/>
        <v/>
      </c>
      <c r="C275" s="70" t="str">
        <f t="shared" si="88"/>
        <v/>
      </c>
      <c r="D275" s="77">
        <v>263</v>
      </c>
      <c r="E275" s="80"/>
      <c r="F275" s="81"/>
      <c r="G275" s="85"/>
      <c r="H275" s="103">
        <f t="shared" si="89"/>
        <v>0</v>
      </c>
      <c r="I275" s="103">
        <f t="shared" si="90"/>
        <v>0</v>
      </c>
      <c r="J275" s="104">
        <f t="shared" si="91"/>
        <v>0</v>
      </c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  <c r="AI275" s="74"/>
      <c r="AJ275" s="74"/>
      <c r="AK275" s="74"/>
      <c r="AL275" s="74"/>
      <c r="AM275" s="74"/>
      <c r="AN275" s="76"/>
      <c r="AO275" s="74"/>
      <c r="AP275" s="76"/>
      <c r="AQ275" s="74"/>
      <c r="AR275" s="76"/>
      <c r="AS275" s="74"/>
      <c r="AT275" s="74"/>
      <c r="AU275" s="74"/>
      <c r="AV275" s="74"/>
    </row>
    <row r="276" spans="1:48">
      <c r="A276" s="70">
        <f t="shared" si="86"/>
        <v>1</v>
      </c>
      <c r="B276" s="70" t="str">
        <f t="shared" si="87"/>
        <v/>
      </c>
      <c r="C276" s="70" t="str">
        <f t="shared" si="88"/>
        <v/>
      </c>
      <c r="D276" s="77">
        <v>264</v>
      </c>
      <c r="E276" s="71"/>
      <c r="F276" s="81"/>
      <c r="G276" s="85"/>
      <c r="H276" s="103">
        <f t="shared" si="89"/>
        <v>0</v>
      </c>
      <c r="I276" s="103">
        <f t="shared" si="90"/>
        <v>0</v>
      </c>
      <c r="J276" s="104">
        <f t="shared" si="91"/>
        <v>0</v>
      </c>
      <c r="K276" s="74"/>
      <c r="L276" s="74"/>
      <c r="M276" s="74"/>
      <c r="N276" s="74"/>
      <c r="O276" s="74"/>
      <c r="P276" s="74"/>
      <c r="Q276" s="74"/>
      <c r="R276" s="74"/>
      <c r="S276" s="74"/>
      <c r="T276" s="75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  <c r="AI276" s="74"/>
      <c r="AJ276" s="74"/>
      <c r="AK276" s="74"/>
      <c r="AL276" s="74"/>
      <c r="AM276" s="74"/>
      <c r="AN276" s="76"/>
      <c r="AO276" s="74"/>
      <c r="AP276" s="76"/>
      <c r="AQ276" s="74"/>
      <c r="AR276" s="76"/>
      <c r="AS276" s="74"/>
      <c r="AT276" s="74"/>
      <c r="AU276" s="74"/>
      <c r="AV276" s="74"/>
    </row>
    <row r="277" spans="1:48">
      <c r="A277" s="70">
        <f t="shared" si="86"/>
        <v>1</v>
      </c>
      <c r="B277" s="70" t="str">
        <f t="shared" si="87"/>
        <v/>
      </c>
      <c r="C277" s="70" t="str">
        <f t="shared" si="88"/>
        <v/>
      </c>
      <c r="D277" s="77">
        <v>265</v>
      </c>
      <c r="E277" s="80"/>
      <c r="F277" s="81"/>
      <c r="G277" s="85"/>
      <c r="H277" s="103">
        <f t="shared" si="89"/>
        <v>0</v>
      </c>
      <c r="I277" s="103">
        <f t="shared" si="90"/>
        <v>0</v>
      </c>
      <c r="J277" s="104">
        <f t="shared" si="91"/>
        <v>0</v>
      </c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  <c r="AI277" s="74"/>
      <c r="AJ277" s="74"/>
      <c r="AK277" s="74"/>
      <c r="AL277" s="74"/>
      <c r="AM277" s="74"/>
      <c r="AN277" s="76"/>
      <c r="AO277" s="74"/>
      <c r="AP277" s="76"/>
      <c r="AQ277" s="74"/>
      <c r="AR277" s="76"/>
      <c r="AS277" s="74"/>
      <c r="AT277" s="74"/>
      <c r="AU277" s="74"/>
      <c r="AV277" s="74"/>
    </row>
    <row r="278" spans="1:48">
      <c r="A278" s="70">
        <f t="shared" si="86"/>
        <v>1</v>
      </c>
      <c r="B278" s="70" t="str">
        <f t="shared" si="87"/>
        <v/>
      </c>
      <c r="C278" s="70" t="str">
        <f t="shared" si="88"/>
        <v/>
      </c>
      <c r="D278" s="77">
        <v>266</v>
      </c>
      <c r="E278" s="71"/>
      <c r="F278" s="83"/>
      <c r="G278" s="84"/>
      <c r="H278" s="103">
        <f t="shared" si="89"/>
        <v>0</v>
      </c>
      <c r="I278" s="103">
        <f t="shared" si="90"/>
        <v>0</v>
      </c>
      <c r="J278" s="104">
        <f t="shared" si="91"/>
        <v>0</v>
      </c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  <c r="AI278" s="74"/>
      <c r="AJ278" s="74"/>
      <c r="AK278" s="74"/>
      <c r="AL278" s="74"/>
      <c r="AM278" s="74"/>
      <c r="AN278" s="76"/>
      <c r="AO278" s="74"/>
      <c r="AP278" s="76"/>
      <c r="AQ278" s="74"/>
      <c r="AR278" s="76"/>
      <c r="AS278" s="74"/>
      <c r="AT278" s="74"/>
      <c r="AU278" s="74"/>
      <c r="AV278" s="74"/>
    </row>
    <row r="279" spans="1:48">
      <c r="A279" s="70">
        <f t="shared" si="86"/>
        <v>1</v>
      </c>
      <c r="B279" s="70" t="str">
        <f t="shared" si="87"/>
        <v/>
      </c>
      <c r="C279" s="70" t="str">
        <f t="shared" si="88"/>
        <v/>
      </c>
      <c r="D279" s="77">
        <v>267</v>
      </c>
      <c r="E279" s="80"/>
      <c r="F279" s="83"/>
      <c r="G279" s="84"/>
      <c r="H279" s="103">
        <f t="shared" si="89"/>
        <v>0</v>
      </c>
      <c r="I279" s="103">
        <f t="shared" si="90"/>
        <v>0</v>
      </c>
      <c r="J279" s="104">
        <f t="shared" si="91"/>
        <v>0</v>
      </c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  <c r="AI279" s="74"/>
      <c r="AJ279" s="74"/>
      <c r="AK279" s="74"/>
      <c r="AL279" s="74"/>
      <c r="AM279" s="74"/>
      <c r="AN279" s="76"/>
      <c r="AO279" s="74"/>
      <c r="AP279" s="76"/>
      <c r="AQ279" s="74"/>
      <c r="AR279" s="76"/>
      <c r="AS279" s="74"/>
      <c r="AT279" s="74"/>
      <c r="AU279" s="74"/>
      <c r="AV279" s="74"/>
    </row>
    <row r="280" spans="1:48">
      <c r="A280" s="70">
        <f t="shared" si="86"/>
        <v>1</v>
      </c>
      <c r="B280" s="70" t="str">
        <f t="shared" si="87"/>
        <v/>
      </c>
      <c r="C280" s="70" t="str">
        <f t="shared" si="88"/>
        <v/>
      </c>
      <c r="D280" s="77">
        <v>268</v>
      </c>
      <c r="E280" s="71"/>
      <c r="F280" s="83"/>
      <c r="G280" s="84"/>
      <c r="H280" s="103">
        <f t="shared" si="89"/>
        <v>0</v>
      </c>
      <c r="I280" s="103">
        <f t="shared" si="90"/>
        <v>0</v>
      </c>
      <c r="J280" s="104">
        <f t="shared" si="91"/>
        <v>0</v>
      </c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  <c r="AI280" s="74"/>
      <c r="AJ280" s="74"/>
      <c r="AK280" s="74"/>
      <c r="AL280" s="74"/>
      <c r="AM280" s="74"/>
      <c r="AN280" s="76"/>
      <c r="AO280" s="74"/>
      <c r="AP280" s="76"/>
      <c r="AQ280" s="74"/>
      <c r="AR280" s="76"/>
      <c r="AS280" s="74"/>
      <c r="AT280" s="74"/>
      <c r="AU280" s="74"/>
      <c r="AV280" s="74"/>
    </row>
    <row r="281" spans="1:48">
      <c r="A281" s="70">
        <f t="shared" si="86"/>
        <v>1</v>
      </c>
      <c r="B281" s="70" t="str">
        <f t="shared" si="87"/>
        <v/>
      </c>
      <c r="C281" s="70" t="str">
        <f t="shared" si="88"/>
        <v/>
      </c>
      <c r="D281" s="77">
        <v>269</v>
      </c>
      <c r="E281" s="80"/>
      <c r="F281" s="83"/>
      <c r="G281" s="84"/>
      <c r="H281" s="103">
        <f t="shared" si="89"/>
        <v>0</v>
      </c>
      <c r="I281" s="103">
        <f t="shared" si="90"/>
        <v>0</v>
      </c>
      <c r="J281" s="104">
        <f t="shared" si="91"/>
        <v>0</v>
      </c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  <c r="AI281" s="74"/>
      <c r="AJ281" s="74"/>
      <c r="AK281" s="74"/>
      <c r="AL281" s="74"/>
      <c r="AM281" s="74"/>
      <c r="AN281" s="76"/>
      <c r="AO281" s="74"/>
      <c r="AP281" s="76"/>
      <c r="AQ281" s="74"/>
      <c r="AR281" s="76"/>
      <c r="AS281" s="74"/>
      <c r="AT281" s="74"/>
      <c r="AU281" s="74"/>
      <c r="AV281" s="74"/>
    </row>
    <row r="282" spans="1:48">
      <c r="A282" s="70">
        <f t="shared" si="86"/>
        <v>1</v>
      </c>
      <c r="B282" s="70" t="str">
        <f t="shared" si="87"/>
        <v/>
      </c>
      <c r="C282" s="70" t="str">
        <f t="shared" si="88"/>
        <v/>
      </c>
      <c r="D282" s="77">
        <v>270</v>
      </c>
      <c r="E282" s="71"/>
      <c r="F282" s="83"/>
      <c r="G282" s="84"/>
      <c r="H282" s="103">
        <f t="shared" si="89"/>
        <v>0</v>
      </c>
      <c r="I282" s="103">
        <f t="shared" si="90"/>
        <v>0</v>
      </c>
      <c r="J282" s="104">
        <f t="shared" si="91"/>
        <v>0</v>
      </c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  <c r="AJ282" s="74"/>
      <c r="AK282" s="74"/>
      <c r="AL282" s="74"/>
      <c r="AM282" s="74"/>
      <c r="AN282" s="76"/>
      <c r="AO282" s="74"/>
      <c r="AP282" s="76"/>
      <c r="AQ282" s="74"/>
      <c r="AR282" s="76"/>
      <c r="AS282" s="74"/>
      <c r="AT282" s="74"/>
      <c r="AU282" s="74"/>
      <c r="AV282" s="74"/>
    </row>
    <row r="283" spans="1:48">
      <c r="A283" s="70">
        <f t="shared" si="86"/>
        <v>1</v>
      </c>
      <c r="B283" s="70" t="str">
        <f t="shared" si="87"/>
        <v/>
      </c>
      <c r="C283" s="70" t="str">
        <f t="shared" si="88"/>
        <v/>
      </c>
      <c r="D283" s="77">
        <v>271</v>
      </c>
      <c r="E283" s="80"/>
      <c r="F283" s="83"/>
      <c r="G283" s="84"/>
      <c r="H283" s="103">
        <f t="shared" si="89"/>
        <v>0</v>
      </c>
      <c r="I283" s="103">
        <f t="shared" si="90"/>
        <v>0</v>
      </c>
      <c r="J283" s="104">
        <f t="shared" si="91"/>
        <v>0</v>
      </c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6"/>
      <c r="AO283" s="74"/>
      <c r="AP283" s="76"/>
      <c r="AQ283" s="74"/>
      <c r="AR283" s="76"/>
      <c r="AS283" s="74"/>
      <c r="AT283" s="74"/>
      <c r="AU283" s="74"/>
      <c r="AV283" s="74"/>
    </row>
    <row r="284" spans="1:48">
      <c r="A284" s="70">
        <f t="shared" si="86"/>
        <v>1</v>
      </c>
      <c r="B284" s="70" t="str">
        <f t="shared" si="87"/>
        <v/>
      </c>
      <c r="C284" s="70" t="str">
        <f t="shared" si="88"/>
        <v/>
      </c>
      <c r="D284" s="77">
        <v>272</v>
      </c>
      <c r="E284" s="71"/>
      <c r="F284" s="83"/>
      <c r="G284" s="84"/>
      <c r="H284" s="103">
        <f t="shared" si="89"/>
        <v>0</v>
      </c>
      <c r="I284" s="103">
        <f t="shared" si="90"/>
        <v>0</v>
      </c>
      <c r="J284" s="104">
        <f t="shared" si="91"/>
        <v>0</v>
      </c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  <c r="AJ284" s="74"/>
      <c r="AK284" s="74"/>
      <c r="AL284" s="74"/>
      <c r="AM284" s="74"/>
      <c r="AN284" s="76"/>
      <c r="AO284" s="74"/>
      <c r="AP284" s="76"/>
      <c r="AQ284" s="74"/>
      <c r="AR284" s="76"/>
      <c r="AS284" s="74"/>
      <c r="AT284" s="74"/>
      <c r="AU284" s="74"/>
      <c r="AV284" s="74"/>
    </row>
    <row r="285" spans="1:48">
      <c r="A285" s="70">
        <f t="shared" si="86"/>
        <v>1</v>
      </c>
      <c r="B285" s="70" t="str">
        <f t="shared" si="87"/>
        <v/>
      </c>
      <c r="C285" s="70" t="str">
        <f t="shared" si="88"/>
        <v/>
      </c>
      <c r="D285" s="77">
        <v>273</v>
      </c>
      <c r="E285" s="80"/>
      <c r="F285" s="83"/>
      <c r="G285" s="84"/>
      <c r="H285" s="103">
        <f t="shared" si="89"/>
        <v>0</v>
      </c>
      <c r="I285" s="103">
        <f t="shared" si="90"/>
        <v>0</v>
      </c>
      <c r="J285" s="104">
        <f t="shared" si="91"/>
        <v>0</v>
      </c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  <c r="AI285" s="74"/>
      <c r="AJ285" s="74"/>
      <c r="AK285" s="74"/>
      <c r="AL285" s="74"/>
      <c r="AM285" s="74"/>
      <c r="AN285" s="76"/>
      <c r="AO285" s="74"/>
      <c r="AP285" s="76"/>
      <c r="AQ285" s="74"/>
      <c r="AR285" s="76"/>
      <c r="AS285" s="74"/>
      <c r="AT285" s="74"/>
      <c r="AU285" s="74"/>
      <c r="AV285" s="74"/>
    </row>
    <row r="286" spans="1:48">
      <c r="A286" s="70">
        <f t="shared" si="86"/>
        <v>1</v>
      </c>
      <c r="B286" s="70" t="str">
        <f t="shared" si="87"/>
        <v/>
      </c>
      <c r="C286" s="70" t="str">
        <f t="shared" si="88"/>
        <v/>
      </c>
      <c r="D286" s="77">
        <v>274</v>
      </c>
      <c r="E286" s="71"/>
      <c r="F286" s="83"/>
      <c r="G286" s="84"/>
      <c r="H286" s="103">
        <f t="shared" si="89"/>
        <v>0</v>
      </c>
      <c r="I286" s="103">
        <f t="shared" si="90"/>
        <v>0</v>
      </c>
      <c r="J286" s="104">
        <f t="shared" si="91"/>
        <v>0</v>
      </c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  <c r="AI286" s="74"/>
      <c r="AJ286" s="74"/>
      <c r="AK286" s="74"/>
      <c r="AL286" s="74"/>
      <c r="AM286" s="74"/>
      <c r="AN286" s="76"/>
      <c r="AO286" s="74"/>
      <c r="AP286" s="76"/>
      <c r="AQ286" s="74"/>
      <c r="AR286" s="76"/>
      <c r="AS286" s="74"/>
      <c r="AT286" s="74"/>
      <c r="AU286" s="74"/>
      <c r="AV286" s="74"/>
    </row>
    <row r="287" spans="1:48">
      <c r="A287" s="70">
        <f t="shared" si="86"/>
        <v>1</v>
      </c>
      <c r="B287" s="70" t="str">
        <f t="shared" si="87"/>
        <v/>
      </c>
      <c r="C287" s="70" t="str">
        <f t="shared" si="88"/>
        <v/>
      </c>
      <c r="D287" s="77">
        <v>275</v>
      </c>
      <c r="E287" s="80"/>
      <c r="F287" s="81"/>
      <c r="G287" s="85"/>
      <c r="H287" s="103">
        <f t="shared" si="89"/>
        <v>0</v>
      </c>
      <c r="I287" s="103">
        <f t="shared" si="90"/>
        <v>0</v>
      </c>
      <c r="J287" s="104">
        <f t="shared" si="91"/>
        <v>0</v>
      </c>
      <c r="K287" s="74"/>
      <c r="L287" s="74"/>
      <c r="M287" s="74"/>
      <c r="N287" s="74"/>
      <c r="O287" s="74"/>
      <c r="P287" s="74"/>
      <c r="Q287" s="75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  <c r="AI287" s="74"/>
      <c r="AJ287" s="74"/>
      <c r="AK287" s="74"/>
      <c r="AL287" s="74"/>
      <c r="AM287" s="74"/>
      <c r="AN287" s="76"/>
      <c r="AO287" s="74"/>
      <c r="AP287" s="76"/>
      <c r="AQ287" s="74"/>
      <c r="AR287" s="76"/>
      <c r="AS287" s="74"/>
      <c r="AT287" s="74"/>
      <c r="AU287" s="74"/>
      <c r="AV287" s="74"/>
    </row>
    <row r="288" spans="1:48">
      <c r="A288" s="70">
        <f t="shared" si="86"/>
        <v>1</v>
      </c>
      <c r="B288" s="70" t="str">
        <f t="shared" si="87"/>
        <v/>
      </c>
      <c r="C288" s="70" t="str">
        <f t="shared" si="88"/>
        <v/>
      </c>
      <c r="D288" s="77">
        <v>276</v>
      </c>
      <c r="E288" s="71"/>
      <c r="F288" s="81"/>
      <c r="G288" s="85"/>
      <c r="H288" s="103">
        <f t="shared" si="89"/>
        <v>0</v>
      </c>
      <c r="I288" s="103">
        <f t="shared" si="90"/>
        <v>0</v>
      </c>
      <c r="J288" s="104">
        <f t="shared" si="91"/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  <c r="AJ288" s="74"/>
      <c r="AK288" s="74"/>
      <c r="AL288" s="74"/>
      <c r="AM288" s="74"/>
      <c r="AN288" s="76"/>
      <c r="AO288" s="74"/>
      <c r="AP288" s="76"/>
      <c r="AQ288" s="74"/>
      <c r="AR288" s="76"/>
      <c r="AS288" s="74"/>
      <c r="AT288" s="74"/>
      <c r="AU288" s="74"/>
      <c r="AV288" s="74"/>
    </row>
    <row r="289" spans="1:48">
      <c r="A289" s="70">
        <f t="shared" si="86"/>
        <v>1</v>
      </c>
      <c r="B289" s="70" t="str">
        <f t="shared" si="87"/>
        <v/>
      </c>
      <c r="C289" s="70" t="str">
        <f t="shared" si="88"/>
        <v/>
      </c>
      <c r="D289" s="77">
        <v>277</v>
      </c>
      <c r="E289" s="80"/>
      <c r="F289" s="81"/>
      <c r="G289" s="85"/>
      <c r="H289" s="103">
        <f t="shared" si="89"/>
        <v>0</v>
      </c>
      <c r="I289" s="103">
        <f t="shared" si="90"/>
        <v>0</v>
      </c>
      <c r="J289" s="104">
        <f t="shared" si="91"/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  <c r="AI289" s="74"/>
      <c r="AJ289" s="74"/>
      <c r="AK289" s="74"/>
      <c r="AL289" s="74"/>
      <c r="AM289" s="74"/>
      <c r="AN289" s="76"/>
      <c r="AO289" s="74"/>
      <c r="AP289" s="76"/>
      <c r="AQ289" s="74"/>
      <c r="AR289" s="76"/>
      <c r="AS289" s="74"/>
      <c r="AT289" s="74"/>
      <c r="AU289" s="74"/>
      <c r="AV289" s="74"/>
    </row>
    <row r="290" spans="1:48">
      <c r="A290" s="70">
        <f t="shared" si="86"/>
        <v>1</v>
      </c>
      <c r="B290" s="70" t="str">
        <f t="shared" si="87"/>
        <v/>
      </c>
      <c r="C290" s="70" t="str">
        <f t="shared" si="88"/>
        <v/>
      </c>
      <c r="D290" s="77">
        <v>278</v>
      </c>
      <c r="E290" s="71"/>
      <c r="F290" s="83"/>
      <c r="G290" s="84"/>
      <c r="H290" s="103">
        <f t="shared" si="89"/>
        <v>0</v>
      </c>
      <c r="I290" s="103">
        <f t="shared" si="90"/>
        <v>0</v>
      </c>
      <c r="J290" s="104">
        <f t="shared" si="91"/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  <c r="AI290" s="74"/>
      <c r="AJ290" s="74"/>
      <c r="AK290" s="74"/>
      <c r="AL290" s="74"/>
      <c r="AM290" s="74"/>
      <c r="AN290" s="76"/>
      <c r="AO290" s="74"/>
      <c r="AP290" s="76"/>
      <c r="AQ290" s="74"/>
      <c r="AR290" s="76"/>
      <c r="AS290" s="74"/>
      <c r="AT290" s="74"/>
      <c r="AU290" s="74"/>
      <c r="AV290" s="74"/>
    </row>
    <row r="291" spans="1:48">
      <c r="A291" s="70">
        <f t="shared" si="86"/>
        <v>1</v>
      </c>
      <c r="B291" s="70" t="str">
        <f t="shared" si="87"/>
        <v/>
      </c>
      <c r="C291" s="70" t="str">
        <f t="shared" si="88"/>
        <v/>
      </c>
      <c r="D291" s="77">
        <v>279</v>
      </c>
      <c r="E291" s="80"/>
      <c r="F291" s="83"/>
      <c r="G291" s="84"/>
      <c r="H291" s="103">
        <f t="shared" si="89"/>
        <v>0</v>
      </c>
      <c r="I291" s="103">
        <f t="shared" si="90"/>
        <v>0</v>
      </c>
      <c r="J291" s="104">
        <f t="shared" si="91"/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  <c r="AI291" s="74"/>
      <c r="AJ291" s="74"/>
      <c r="AK291" s="74"/>
      <c r="AL291" s="74"/>
      <c r="AM291" s="74"/>
      <c r="AN291" s="76"/>
      <c r="AO291" s="74"/>
      <c r="AP291" s="76"/>
      <c r="AQ291" s="74"/>
      <c r="AR291" s="76"/>
      <c r="AS291" s="74"/>
      <c r="AT291" s="74"/>
      <c r="AU291" s="74"/>
      <c r="AV291" s="74"/>
    </row>
    <row r="292" spans="1:48">
      <c r="A292" s="70">
        <f t="shared" si="86"/>
        <v>1</v>
      </c>
      <c r="B292" s="70" t="str">
        <f t="shared" si="87"/>
        <v/>
      </c>
      <c r="C292" s="70" t="str">
        <f t="shared" si="88"/>
        <v/>
      </c>
      <c r="D292" s="77">
        <v>280</v>
      </c>
      <c r="E292" s="71"/>
      <c r="F292" s="83"/>
      <c r="G292" s="84"/>
      <c r="H292" s="103">
        <f t="shared" si="89"/>
        <v>0</v>
      </c>
      <c r="I292" s="103">
        <f t="shared" si="90"/>
        <v>0</v>
      </c>
      <c r="J292" s="104">
        <f t="shared" si="9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6"/>
      <c r="AO292" s="74"/>
      <c r="AP292" s="76"/>
      <c r="AQ292" s="74"/>
      <c r="AR292" s="76"/>
      <c r="AS292" s="74"/>
      <c r="AT292" s="74"/>
      <c r="AU292" s="74"/>
      <c r="AV292" s="74"/>
    </row>
    <row r="293" spans="1:48">
      <c r="A293" s="70">
        <f t="shared" si="86"/>
        <v>1</v>
      </c>
      <c r="B293" s="70" t="str">
        <f t="shared" si="87"/>
        <v/>
      </c>
      <c r="C293" s="70" t="str">
        <f t="shared" si="88"/>
        <v/>
      </c>
      <c r="D293" s="77">
        <v>281</v>
      </c>
      <c r="E293" s="80"/>
      <c r="F293" s="83"/>
      <c r="G293" s="84"/>
      <c r="H293" s="103">
        <f t="shared" si="89"/>
        <v>0</v>
      </c>
      <c r="I293" s="103">
        <f t="shared" si="90"/>
        <v>0</v>
      </c>
      <c r="J293" s="104">
        <f t="shared" si="9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6"/>
      <c r="AO293" s="74"/>
      <c r="AP293" s="76"/>
      <c r="AQ293" s="74"/>
      <c r="AR293" s="76"/>
      <c r="AS293" s="74"/>
      <c r="AT293" s="74"/>
      <c r="AU293" s="74"/>
      <c r="AV293" s="74"/>
    </row>
    <row r="294" spans="1:48">
      <c r="A294" s="70">
        <f t="shared" si="86"/>
        <v>1</v>
      </c>
      <c r="B294" s="70" t="str">
        <f t="shared" si="87"/>
        <v/>
      </c>
      <c r="C294" s="70" t="str">
        <f t="shared" si="88"/>
        <v/>
      </c>
      <c r="D294" s="77">
        <v>282</v>
      </c>
      <c r="E294" s="71"/>
      <c r="F294" s="83"/>
      <c r="G294" s="84"/>
      <c r="H294" s="103">
        <f t="shared" si="89"/>
        <v>0</v>
      </c>
      <c r="I294" s="103">
        <f t="shared" si="90"/>
        <v>0</v>
      </c>
      <c r="J294" s="104">
        <f t="shared" si="9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6"/>
      <c r="AO294" s="74"/>
      <c r="AP294" s="76"/>
      <c r="AQ294" s="74"/>
      <c r="AR294" s="76"/>
      <c r="AS294" s="74"/>
      <c r="AT294" s="74"/>
      <c r="AU294" s="74"/>
      <c r="AV294" s="74"/>
    </row>
    <row r="295" spans="1:48">
      <c r="A295" s="70">
        <f t="shared" si="86"/>
        <v>1</v>
      </c>
      <c r="B295" s="70" t="str">
        <f t="shared" si="87"/>
        <v/>
      </c>
      <c r="C295" s="70" t="str">
        <f t="shared" si="88"/>
        <v/>
      </c>
      <c r="D295" s="77">
        <v>283</v>
      </c>
      <c r="E295" s="80"/>
      <c r="F295" s="81"/>
      <c r="G295" s="81"/>
      <c r="H295" s="103">
        <f t="shared" si="89"/>
        <v>0</v>
      </c>
      <c r="I295" s="103">
        <f t="shared" si="90"/>
        <v>0</v>
      </c>
      <c r="J295" s="104">
        <f t="shared" si="9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6"/>
      <c r="AO295" s="74"/>
      <c r="AP295" s="76"/>
      <c r="AQ295" s="74"/>
      <c r="AR295" s="76"/>
      <c r="AS295" s="74"/>
      <c r="AT295" s="74"/>
      <c r="AU295" s="74"/>
      <c r="AV295" s="74"/>
    </row>
    <row r="296" spans="1:48">
      <c r="A296" s="70">
        <f t="shared" si="86"/>
        <v>1</v>
      </c>
      <c r="B296" s="70" t="str">
        <f t="shared" si="87"/>
        <v/>
      </c>
      <c r="C296" s="70" t="str">
        <f t="shared" si="88"/>
        <v/>
      </c>
      <c r="D296" s="77">
        <v>284</v>
      </c>
      <c r="E296" s="71"/>
      <c r="F296" s="83"/>
      <c r="G296" s="84"/>
      <c r="H296" s="103">
        <f t="shared" si="89"/>
        <v>0</v>
      </c>
      <c r="I296" s="103">
        <f t="shared" si="90"/>
        <v>0</v>
      </c>
      <c r="J296" s="104">
        <f t="shared" si="9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6"/>
      <c r="AO296" s="74"/>
      <c r="AP296" s="76"/>
      <c r="AQ296" s="74"/>
      <c r="AR296" s="76"/>
      <c r="AS296" s="74"/>
      <c r="AT296" s="74"/>
      <c r="AU296" s="74"/>
      <c r="AV296" s="74"/>
    </row>
    <row r="297" spans="1:48">
      <c r="A297" s="70">
        <f t="shared" si="86"/>
        <v>1</v>
      </c>
      <c r="B297" s="70" t="str">
        <f t="shared" si="87"/>
        <v/>
      </c>
      <c r="C297" s="70" t="str">
        <f t="shared" si="88"/>
        <v/>
      </c>
      <c r="D297" s="77">
        <v>285</v>
      </c>
      <c r="E297" s="80"/>
      <c r="F297" s="81"/>
      <c r="G297" s="85"/>
      <c r="H297" s="103">
        <f t="shared" si="89"/>
        <v>0</v>
      </c>
      <c r="I297" s="103">
        <f t="shared" si="90"/>
        <v>0</v>
      </c>
      <c r="J297" s="104">
        <f t="shared" si="9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6"/>
      <c r="AO297" s="74"/>
      <c r="AP297" s="76"/>
      <c r="AQ297" s="74"/>
      <c r="AR297" s="76"/>
      <c r="AS297" s="74"/>
      <c r="AT297" s="74"/>
      <c r="AU297" s="74"/>
      <c r="AV297" s="74"/>
    </row>
    <row r="298" spans="1:48">
      <c r="A298" s="70">
        <f t="shared" si="86"/>
        <v>1</v>
      </c>
      <c r="B298" s="70" t="str">
        <f t="shared" si="87"/>
        <v/>
      </c>
      <c r="C298" s="70" t="str">
        <f t="shared" si="88"/>
        <v/>
      </c>
      <c r="D298" s="77">
        <v>286</v>
      </c>
      <c r="E298" s="71"/>
      <c r="F298" s="83"/>
      <c r="G298" s="84"/>
      <c r="H298" s="103">
        <f t="shared" si="89"/>
        <v>0</v>
      </c>
      <c r="I298" s="103">
        <f t="shared" si="90"/>
        <v>0</v>
      </c>
      <c r="J298" s="104">
        <f t="shared" si="9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6"/>
      <c r="AO298" s="74"/>
      <c r="AP298" s="76"/>
      <c r="AQ298" s="74"/>
      <c r="AR298" s="76"/>
      <c r="AS298" s="74"/>
      <c r="AT298" s="74"/>
      <c r="AU298" s="74"/>
      <c r="AV298" s="74"/>
    </row>
    <row r="299" spans="1:48">
      <c r="A299" s="70">
        <f t="shared" si="86"/>
        <v>1</v>
      </c>
      <c r="B299" s="70" t="str">
        <f t="shared" si="87"/>
        <v/>
      </c>
      <c r="C299" s="70" t="str">
        <f t="shared" si="88"/>
        <v/>
      </c>
      <c r="D299" s="77">
        <v>287</v>
      </c>
      <c r="E299" s="80"/>
      <c r="F299" s="81"/>
      <c r="G299" s="85"/>
      <c r="H299" s="103">
        <f t="shared" si="89"/>
        <v>0</v>
      </c>
      <c r="I299" s="103">
        <f t="shared" si="90"/>
        <v>0</v>
      </c>
      <c r="J299" s="104">
        <f t="shared" si="9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6"/>
      <c r="AO299" s="74"/>
      <c r="AP299" s="76"/>
      <c r="AQ299" s="74"/>
      <c r="AR299" s="76"/>
      <c r="AS299" s="74"/>
      <c r="AT299" s="74"/>
      <c r="AU299" s="74"/>
      <c r="AV299" s="74"/>
    </row>
    <row r="300" spans="1:48">
      <c r="A300" s="70">
        <f t="shared" si="86"/>
        <v>1</v>
      </c>
      <c r="B300" s="70" t="str">
        <f t="shared" si="87"/>
        <v/>
      </c>
      <c r="C300" s="70" t="str">
        <f t="shared" si="88"/>
        <v/>
      </c>
      <c r="D300" s="77">
        <v>288</v>
      </c>
      <c r="E300" s="71"/>
      <c r="F300" s="83"/>
      <c r="G300" s="84"/>
      <c r="H300" s="103">
        <f t="shared" si="89"/>
        <v>0</v>
      </c>
      <c r="I300" s="103">
        <f t="shared" si="90"/>
        <v>0</v>
      </c>
      <c r="J300" s="104">
        <f t="shared" si="9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6"/>
      <c r="AO300" s="74"/>
      <c r="AP300" s="76"/>
      <c r="AQ300" s="74"/>
      <c r="AR300" s="76"/>
      <c r="AS300" s="74"/>
      <c r="AT300" s="74"/>
      <c r="AU300" s="74"/>
      <c r="AV300" s="74"/>
    </row>
    <row r="301" spans="1:48">
      <c r="A301" s="70">
        <f t="shared" si="86"/>
        <v>1</v>
      </c>
      <c r="B301" s="70" t="str">
        <f t="shared" si="87"/>
        <v/>
      </c>
      <c r="C301" s="70" t="str">
        <f t="shared" si="88"/>
        <v/>
      </c>
      <c r="D301" s="77">
        <v>289</v>
      </c>
      <c r="E301" s="80"/>
      <c r="F301" s="81"/>
      <c r="G301" s="84"/>
      <c r="H301" s="103">
        <f t="shared" si="89"/>
        <v>0</v>
      </c>
      <c r="I301" s="103">
        <f t="shared" si="90"/>
        <v>0</v>
      </c>
      <c r="J301" s="104">
        <f t="shared" si="9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6"/>
      <c r="AO301" s="74"/>
      <c r="AP301" s="76"/>
      <c r="AQ301" s="74"/>
      <c r="AR301" s="76"/>
      <c r="AS301" s="74"/>
      <c r="AT301" s="74"/>
      <c r="AU301" s="74"/>
      <c r="AV301" s="74"/>
    </row>
    <row r="302" spans="1:48">
      <c r="A302" s="70">
        <f t="shared" si="86"/>
        <v>1</v>
      </c>
      <c r="B302" s="70" t="str">
        <f t="shared" si="87"/>
        <v/>
      </c>
      <c r="C302" s="70" t="str">
        <f t="shared" si="88"/>
        <v/>
      </c>
      <c r="D302" s="77">
        <v>290</v>
      </c>
      <c r="E302" s="71"/>
      <c r="F302" s="83"/>
      <c r="G302" s="84"/>
      <c r="H302" s="103">
        <f t="shared" si="89"/>
        <v>0</v>
      </c>
      <c r="I302" s="103">
        <f t="shared" si="90"/>
        <v>0</v>
      </c>
      <c r="J302" s="104">
        <f t="shared" si="9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6"/>
      <c r="AO302" s="74"/>
      <c r="AP302" s="76"/>
      <c r="AQ302" s="74"/>
      <c r="AR302" s="76"/>
      <c r="AS302" s="74"/>
      <c r="AT302" s="74"/>
      <c r="AU302" s="74"/>
      <c r="AV302" s="74"/>
    </row>
    <row r="303" spans="1:48">
      <c r="A303" s="70">
        <f t="shared" si="86"/>
        <v>1</v>
      </c>
      <c r="B303" s="70" t="str">
        <f t="shared" si="87"/>
        <v/>
      </c>
      <c r="C303" s="70" t="str">
        <f t="shared" si="88"/>
        <v/>
      </c>
      <c r="D303" s="77">
        <v>291</v>
      </c>
      <c r="E303" s="80"/>
      <c r="F303" s="81"/>
      <c r="G303" s="85"/>
      <c r="H303" s="103">
        <f t="shared" si="89"/>
        <v>0</v>
      </c>
      <c r="I303" s="103">
        <f t="shared" si="90"/>
        <v>0</v>
      </c>
      <c r="J303" s="104">
        <f t="shared" si="9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6"/>
      <c r="AO303" s="74"/>
      <c r="AP303" s="76"/>
      <c r="AQ303" s="74"/>
      <c r="AR303" s="76"/>
      <c r="AS303" s="74"/>
      <c r="AT303" s="74"/>
      <c r="AU303" s="74"/>
      <c r="AV303" s="74"/>
    </row>
    <row r="304" spans="1:48">
      <c r="A304" s="70">
        <f t="shared" si="86"/>
        <v>1</v>
      </c>
      <c r="B304" s="70" t="str">
        <f t="shared" si="87"/>
        <v/>
      </c>
      <c r="C304" s="70" t="str">
        <f t="shared" si="88"/>
        <v/>
      </c>
      <c r="D304" s="77">
        <v>292</v>
      </c>
      <c r="E304" s="71"/>
      <c r="F304" s="81"/>
      <c r="G304" s="85"/>
      <c r="H304" s="103">
        <f t="shared" si="89"/>
        <v>0</v>
      </c>
      <c r="I304" s="103">
        <f t="shared" si="90"/>
        <v>0</v>
      </c>
      <c r="J304" s="104">
        <f t="shared" si="9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6"/>
      <c r="AO304" s="74"/>
      <c r="AP304" s="76"/>
      <c r="AQ304" s="74"/>
      <c r="AR304" s="76"/>
      <c r="AS304" s="74"/>
      <c r="AT304" s="74"/>
      <c r="AU304" s="74"/>
      <c r="AV304" s="74"/>
    </row>
    <row r="305" spans="1:48">
      <c r="A305" s="70">
        <f t="shared" si="86"/>
        <v>1</v>
      </c>
      <c r="B305" s="70" t="str">
        <f t="shared" si="87"/>
        <v/>
      </c>
      <c r="C305" s="70" t="str">
        <f t="shared" si="88"/>
        <v/>
      </c>
      <c r="D305" s="77">
        <v>293</v>
      </c>
      <c r="E305" s="80"/>
      <c r="F305" s="81"/>
      <c r="G305" s="85"/>
      <c r="H305" s="103">
        <f t="shared" si="89"/>
        <v>0</v>
      </c>
      <c r="I305" s="103">
        <f t="shared" si="90"/>
        <v>0</v>
      </c>
      <c r="J305" s="104">
        <f t="shared" si="9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6"/>
      <c r="AO305" s="74"/>
      <c r="AP305" s="76"/>
      <c r="AQ305" s="74"/>
      <c r="AR305" s="76"/>
      <c r="AS305" s="74"/>
      <c r="AT305" s="74"/>
      <c r="AU305" s="74"/>
      <c r="AV305" s="74"/>
    </row>
    <row r="306" spans="1:48">
      <c r="A306" s="70">
        <f t="shared" si="86"/>
        <v>1</v>
      </c>
      <c r="B306" s="70" t="str">
        <f t="shared" si="87"/>
        <v/>
      </c>
      <c r="C306" s="70" t="str">
        <f t="shared" si="88"/>
        <v/>
      </c>
      <c r="D306" s="77">
        <v>294</v>
      </c>
      <c r="E306" s="71"/>
      <c r="F306" s="83"/>
      <c r="G306" s="84"/>
      <c r="H306" s="103">
        <f t="shared" si="89"/>
        <v>0</v>
      </c>
      <c r="I306" s="103">
        <f t="shared" si="90"/>
        <v>0</v>
      </c>
      <c r="J306" s="104">
        <f t="shared" si="9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6"/>
      <c r="AO306" s="74"/>
      <c r="AP306" s="76"/>
      <c r="AQ306" s="74"/>
      <c r="AR306" s="76"/>
      <c r="AS306" s="74"/>
      <c r="AT306" s="74"/>
      <c r="AU306" s="74"/>
      <c r="AV306" s="74"/>
    </row>
    <row r="307" spans="1:48">
      <c r="A307" s="70">
        <f t="shared" si="86"/>
        <v>1</v>
      </c>
      <c r="B307" s="70" t="str">
        <f t="shared" si="87"/>
        <v/>
      </c>
      <c r="C307" s="70" t="str">
        <f t="shared" si="88"/>
        <v/>
      </c>
      <c r="D307" s="77">
        <v>295</v>
      </c>
      <c r="E307" s="80"/>
      <c r="F307" s="81"/>
      <c r="G307" s="85"/>
      <c r="H307" s="103">
        <f t="shared" si="89"/>
        <v>0</v>
      </c>
      <c r="I307" s="103">
        <f t="shared" si="90"/>
        <v>0</v>
      </c>
      <c r="J307" s="104">
        <f t="shared" si="9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6"/>
      <c r="AO307" s="74"/>
      <c r="AP307" s="76"/>
      <c r="AQ307" s="74"/>
      <c r="AR307" s="76"/>
      <c r="AS307" s="74"/>
      <c r="AT307" s="74"/>
      <c r="AU307" s="74"/>
      <c r="AV307" s="74"/>
    </row>
    <row r="308" spans="1:48">
      <c r="A308" s="70">
        <f t="shared" si="86"/>
        <v>1</v>
      </c>
      <c r="B308" s="70" t="str">
        <f t="shared" si="87"/>
        <v/>
      </c>
      <c r="C308" s="70" t="str">
        <f t="shared" si="88"/>
        <v/>
      </c>
      <c r="D308" s="77">
        <v>296</v>
      </c>
      <c r="E308" s="71"/>
      <c r="F308" s="83"/>
      <c r="G308" s="84"/>
      <c r="H308" s="103">
        <f t="shared" si="89"/>
        <v>0</v>
      </c>
      <c r="I308" s="103">
        <f t="shared" si="90"/>
        <v>0</v>
      </c>
      <c r="J308" s="104">
        <f t="shared" si="9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6"/>
      <c r="AO308" s="74"/>
      <c r="AP308" s="76"/>
      <c r="AQ308" s="74"/>
      <c r="AR308" s="76"/>
      <c r="AS308" s="74"/>
      <c r="AT308" s="74"/>
      <c r="AU308" s="74"/>
      <c r="AV308" s="74"/>
    </row>
    <row r="309" spans="1:48">
      <c r="A309" s="70">
        <f t="shared" si="86"/>
        <v>1</v>
      </c>
      <c r="B309" s="70" t="str">
        <f t="shared" si="87"/>
        <v/>
      </c>
      <c r="C309" s="70" t="str">
        <f t="shared" si="88"/>
        <v/>
      </c>
      <c r="D309" s="77">
        <v>297</v>
      </c>
      <c r="E309" s="80"/>
      <c r="F309" s="83"/>
      <c r="G309" s="84"/>
      <c r="H309" s="103">
        <f t="shared" si="89"/>
        <v>0</v>
      </c>
      <c r="I309" s="103">
        <f t="shared" si="90"/>
        <v>0</v>
      </c>
      <c r="J309" s="104">
        <f t="shared" si="9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6"/>
      <c r="AO309" s="74"/>
      <c r="AP309" s="76"/>
      <c r="AQ309" s="74"/>
      <c r="AR309" s="76"/>
      <c r="AS309" s="74"/>
      <c r="AT309" s="74"/>
      <c r="AU309" s="74"/>
      <c r="AV309" s="74"/>
    </row>
    <row r="310" spans="1:48">
      <c r="A310" s="70">
        <f t="shared" si="86"/>
        <v>1</v>
      </c>
      <c r="B310" s="70" t="str">
        <f t="shared" si="87"/>
        <v/>
      </c>
      <c r="C310" s="70" t="str">
        <f t="shared" si="88"/>
        <v/>
      </c>
      <c r="D310" s="77">
        <v>298</v>
      </c>
      <c r="E310" s="71"/>
      <c r="F310" s="83"/>
      <c r="G310" s="84"/>
      <c r="H310" s="103">
        <f t="shared" si="89"/>
        <v>0</v>
      </c>
      <c r="I310" s="103">
        <f t="shared" si="90"/>
        <v>0</v>
      </c>
      <c r="J310" s="104">
        <f t="shared" si="9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6"/>
      <c r="AO310" s="74"/>
      <c r="AP310" s="76"/>
      <c r="AQ310" s="74"/>
      <c r="AR310" s="76"/>
      <c r="AS310" s="74"/>
      <c r="AT310" s="74"/>
      <c r="AU310" s="74"/>
      <c r="AV310" s="74"/>
    </row>
    <row r="311" spans="1:48">
      <c r="A311" s="70">
        <f t="shared" si="86"/>
        <v>1</v>
      </c>
      <c r="B311" s="70" t="str">
        <f t="shared" si="87"/>
        <v/>
      </c>
      <c r="C311" s="70" t="str">
        <f t="shared" si="88"/>
        <v/>
      </c>
      <c r="D311" s="77">
        <v>299</v>
      </c>
      <c r="E311" s="80"/>
      <c r="F311" s="81"/>
      <c r="G311" s="85"/>
      <c r="H311" s="103">
        <f t="shared" si="89"/>
        <v>0</v>
      </c>
      <c r="I311" s="103">
        <f t="shared" si="90"/>
        <v>0</v>
      </c>
      <c r="J311" s="104">
        <f t="shared" si="9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6"/>
      <c r="AO311" s="74"/>
      <c r="AP311" s="76"/>
      <c r="AQ311" s="74"/>
      <c r="AR311" s="76"/>
      <c r="AS311" s="74"/>
      <c r="AT311" s="74"/>
      <c r="AU311" s="74"/>
      <c r="AV311" s="74"/>
    </row>
    <row r="312" spans="1:48">
      <c r="A312" s="70">
        <f t="shared" si="86"/>
        <v>1</v>
      </c>
      <c r="B312" s="70" t="str">
        <f t="shared" si="87"/>
        <v/>
      </c>
      <c r="C312" s="70" t="str">
        <f t="shared" si="88"/>
        <v/>
      </c>
      <c r="D312" s="77">
        <v>300</v>
      </c>
      <c r="E312" s="71"/>
      <c r="F312" s="81"/>
      <c r="G312" s="85"/>
      <c r="H312" s="103">
        <f t="shared" si="89"/>
        <v>0</v>
      </c>
      <c r="I312" s="103">
        <f t="shared" si="90"/>
        <v>0</v>
      </c>
      <c r="J312" s="104">
        <f t="shared" si="91"/>
        <v>0</v>
      </c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6"/>
      <c r="AO312" s="74"/>
      <c r="AP312" s="76"/>
      <c r="AQ312" s="74"/>
      <c r="AR312" s="76"/>
      <c r="AS312" s="74"/>
      <c r="AT312" s="74"/>
      <c r="AU312" s="74"/>
      <c r="AV312" s="74"/>
    </row>
    <row r="313" spans="1:48">
      <c r="A313" s="70">
        <f t="shared" si="86"/>
        <v>1</v>
      </c>
      <c r="B313" s="70" t="str">
        <f t="shared" si="87"/>
        <v/>
      </c>
      <c r="C313" s="70" t="str">
        <f t="shared" si="88"/>
        <v/>
      </c>
      <c r="D313" s="77">
        <v>301</v>
      </c>
      <c r="E313" s="80"/>
      <c r="F313" s="81"/>
      <c r="G313" s="82"/>
      <c r="H313" s="103">
        <f t="shared" si="89"/>
        <v>0</v>
      </c>
      <c r="I313" s="103">
        <f t="shared" si="90"/>
        <v>0</v>
      </c>
      <c r="J313" s="104">
        <f t="shared" si="91"/>
        <v>0</v>
      </c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6"/>
      <c r="AO313" s="74"/>
      <c r="AP313" s="76"/>
      <c r="AQ313" s="74"/>
      <c r="AR313" s="76"/>
      <c r="AS313" s="74"/>
      <c r="AT313" s="74"/>
      <c r="AU313" s="74"/>
      <c r="AV313" s="74"/>
    </row>
    <row r="314" spans="1:48">
      <c r="A314" s="70">
        <f t="shared" si="86"/>
        <v>1</v>
      </c>
      <c r="B314" s="70" t="str">
        <f t="shared" si="87"/>
        <v/>
      </c>
      <c r="C314" s="70" t="str">
        <f t="shared" si="88"/>
        <v/>
      </c>
      <c r="D314" s="77">
        <v>302</v>
      </c>
      <c r="E314" s="71"/>
      <c r="F314" s="83"/>
      <c r="G314" s="73"/>
      <c r="H314" s="103">
        <f t="shared" si="89"/>
        <v>0</v>
      </c>
      <c r="I314" s="103">
        <f t="shared" si="90"/>
        <v>0</v>
      </c>
      <c r="J314" s="104">
        <f t="shared" si="91"/>
        <v>0</v>
      </c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6"/>
      <c r="AO314" s="74"/>
      <c r="AP314" s="76"/>
      <c r="AQ314" s="74"/>
      <c r="AR314" s="76"/>
      <c r="AS314" s="74"/>
      <c r="AT314" s="74"/>
      <c r="AU314" s="74"/>
      <c r="AV314" s="74"/>
    </row>
    <row r="315" spans="1:48">
      <c r="A315" s="70">
        <f t="shared" si="86"/>
        <v>1</v>
      </c>
      <c r="B315" s="70" t="str">
        <f t="shared" si="87"/>
        <v/>
      </c>
      <c r="C315" s="70" t="str">
        <f t="shared" si="88"/>
        <v/>
      </c>
      <c r="D315" s="77">
        <v>303</v>
      </c>
      <c r="E315" s="80"/>
      <c r="F315" s="81"/>
      <c r="G315" s="82"/>
      <c r="H315" s="103">
        <f t="shared" si="89"/>
        <v>0</v>
      </c>
      <c r="I315" s="103">
        <f t="shared" si="90"/>
        <v>0</v>
      </c>
      <c r="J315" s="104">
        <f t="shared" si="91"/>
        <v>0</v>
      </c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6"/>
      <c r="AO315" s="74"/>
      <c r="AP315" s="76"/>
      <c r="AQ315" s="74"/>
      <c r="AR315" s="76"/>
      <c r="AS315" s="74"/>
      <c r="AT315" s="74"/>
      <c r="AU315" s="74"/>
      <c r="AV315" s="74"/>
    </row>
    <row r="316" spans="1:48">
      <c r="A316" s="70">
        <f t="shared" si="86"/>
        <v>1</v>
      </c>
      <c r="B316" s="70" t="str">
        <f t="shared" si="87"/>
        <v/>
      </c>
      <c r="C316" s="70" t="str">
        <f t="shared" si="88"/>
        <v/>
      </c>
      <c r="D316" s="77">
        <v>304</v>
      </c>
      <c r="E316" s="71"/>
      <c r="F316" s="83"/>
      <c r="G316" s="84"/>
      <c r="H316" s="103">
        <f t="shared" si="89"/>
        <v>0</v>
      </c>
      <c r="I316" s="103">
        <f t="shared" si="90"/>
        <v>0</v>
      </c>
      <c r="J316" s="104">
        <f t="shared" si="91"/>
        <v>0</v>
      </c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6"/>
      <c r="AO316" s="74"/>
      <c r="AP316" s="76"/>
      <c r="AQ316" s="74"/>
      <c r="AR316" s="76"/>
      <c r="AS316" s="74"/>
      <c r="AT316" s="74"/>
      <c r="AU316" s="74"/>
      <c r="AV316" s="74"/>
    </row>
    <row r="317" spans="1:48">
      <c r="A317" s="70">
        <f t="shared" si="86"/>
        <v>1</v>
      </c>
      <c r="B317" s="70" t="str">
        <f t="shared" si="87"/>
        <v/>
      </c>
      <c r="C317" s="70" t="str">
        <f t="shared" si="88"/>
        <v/>
      </c>
      <c r="D317" s="77">
        <v>305</v>
      </c>
      <c r="E317" s="80"/>
      <c r="F317" s="83"/>
      <c r="G317" s="84"/>
      <c r="H317" s="103">
        <f t="shared" si="89"/>
        <v>0</v>
      </c>
      <c r="I317" s="103">
        <f t="shared" si="90"/>
        <v>0</v>
      </c>
      <c r="J317" s="104">
        <f t="shared" si="91"/>
        <v>0</v>
      </c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6"/>
      <c r="AO317" s="74"/>
      <c r="AP317" s="76"/>
      <c r="AQ317" s="74"/>
      <c r="AR317" s="76"/>
      <c r="AS317" s="74"/>
      <c r="AT317" s="74"/>
      <c r="AU317" s="74"/>
      <c r="AV317" s="74"/>
    </row>
    <row r="318" spans="1:48">
      <c r="A318" s="70">
        <f t="shared" si="86"/>
        <v>1</v>
      </c>
      <c r="B318" s="70" t="str">
        <f t="shared" si="87"/>
        <v/>
      </c>
      <c r="C318" s="70" t="str">
        <f t="shared" si="88"/>
        <v/>
      </c>
      <c r="D318" s="77">
        <v>306</v>
      </c>
      <c r="E318" s="71"/>
      <c r="F318" s="83"/>
      <c r="G318" s="84"/>
      <c r="H318" s="103">
        <f t="shared" si="89"/>
        <v>0</v>
      </c>
      <c r="I318" s="103">
        <f t="shared" si="90"/>
        <v>0</v>
      </c>
      <c r="J318" s="104">
        <f t="shared" si="91"/>
        <v>0</v>
      </c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6"/>
      <c r="AO318" s="74"/>
      <c r="AP318" s="76"/>
      <c r="AQ318" s="74"/>
      <c r="AR318" s="76"/>
      <c r="AS318" s="74"/>
      <c r="AT318" s="74"/>
      <c r="AU318" s="74"/>
      <c r="AV318" s="74"/>
    </row>
    <row r="319" spans="1:48">
      <c r="A319" s="70">
        <f t="shared" si="86"/>
        <v>1</v>
      </c>
      <c r="B319" s="70" t="str">
        <f t="shared" si="87"/>
        <v/>
      </c>
      <c r="C319" s="70" t="str">
        <f t="shared" si="88"/>
        <v/>
      </c>
      <c r="D319" s="77">
        <v>307</v>
      </c>
      <c r="E319" s="80"/>
      <c r="F319" s="83"/>
      <c r="G319" s="84"/>
      <c r="H319" s="103">
        <f t="shared" si="89"/>
        <v>0</v>
      </c>
      <c r="I319" s="103">
        <f t="shared" si="90"/>
        <v>0</v>
      </c>
      <c r="J319" s="104">
        <f t="shared" si="91"/>
        <v>0</v>
      </c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6"/>
      <c r="AO319" s="74"/>
      <c r="AP319" s="76"/>
      <c r="AQ319" s="74"/>
      <c r="AR319" s="76"/>
      <c r="AS319" s="74"/>
      <c r="AT319" s="74"/>
      <c r="AU319" s="74"/>
      <c r="AV319" s="74"/>
    </row>
    <row r="320" spans="1:48">
      <c r="A320" s="70">
        <f t="shared" si="86"/>
        <v>1</v>
      </c>
      <c r="B320" s="70" t="str">
        <f t="shared" si="87"/>
        <v/>
      </c>
      <c r="C320" s="70" t="str">
        <f t="shared" si="88"/>
        <v/>
      </c>
      <c r="D320" s="77">
        <v>308</v>
      </c>
      <c r="E320" s="71"/>
      <c r="F320" s="83"/>
      <c r="G320" s="84"/>
      <c r="H320" s="103">
        <f t="shared" si="89"/>
        <v>0</v>
      </c>
      <c r="I320" s="103">
        <f t="shared" si="90"/>
        <v>0</v>
      </c>
      <c r="J320" s="104">
        <f t="shared" si="91"/>
        <v>0</v>
      </c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6"/>
      <c r="AO320" s="74"/>
      <c r="AP320" s="76"/>
      <c r="AQ320" s="74"/>
      <c r="AR320" s="76"/>
      <c r="AS320" s="74"/>
      <c r="AT320" s="74"/>
      <c r="AU320" s="74"/>
      <c r="AV320" s="74"/>
    </row>
    <row r="321" spans="1:48">
      <c r="A321" s="70">
        <f t="shared" si="86"/>
        <v>1</v>
      </c>
      <c r="B321" s="70" t="str">
        <f t="shared" si="87"/>
        <v/>
      </c>
      <c r="C321" s="70" t="str">
        <f t="shared" si="88"/>
        <v/>
      </c>
      <c r="D321" s="77">
        <v>309</v>
      </c>
      <c r="E321" s="80"/>
      <c r="F321" s="83"/>
      <c r="G321" s="85"/>
      <c r="H321" s="103">
        <f t="shared" si="89"/>
        <v>0</v>
      </c>
      <c r="I321" s="103">
        <f t="shared" si="90"/>
        <v>0</v>
      </c>
      <c r="J321" s="104">
        <f t="shared" si="91"/>
        <v>0</v>
      </c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6"/>
      <c r="AO321" s="74"/>
      <c r="AP321" s="76"/>
      <c r="AQ321" s="74"/>
      <c r="AR321" s="76"/>
      <c r="AS321" s="74"/>
      <c r="AT321" s="74"/>
      <c r="AU321" s="74"/>
      <c r="AV321" s="74"/>
    </row>
    <row r="322" spans="1:48">
      <c r="A322" s="70">
        <f t="shared" si="86"/>
        <v>1</v>
      </c>
      <c r="B322" s="70" t="str">
        <f t="shared" si="87"/>
        <v/>
      </c>
      <c r="C322" s="70" t="str">
        <f t="shared" si="88"/>
        <v/>
      </c>
      <c r="D322" s="77">
        <v>310</v>
      </c>
      <c r="E322" s="71"/>
      <c r="F322" s="83"/>
      <c r="G322" s="84"/>
      <c r="H322" s="103">
        <f t="shared" si="89"/>
        <v>0</v>
      </c>
      <c r="I322" s="103">
        <f t="shared" si="90"/>
        <v>0</v>
      </c>
      <c r="J322" s="104">
        <f t="shared" si="91"/>
        <v>0</v>
      </c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6"/>
      <c r="AO322" s="74"/>
      <c r="AP322" s="76"/>
      <c r="AQ322" s="74"/>
      <c r="AR322" s="76"/>
      <c r="AS322" s="74"/>
      <c r="AT322" s="74"/>
      <c r="AU322" s="74"/>
      <c r="AV322" s="74"/>
    </row>
    <row r="323" spans="1:48">
      <c r="A323" s="70">
        <f t="shared" si="86"/>
        <v>1</v>
      </c>
      <c r="B323" s="70" t="str">
        <f t="shared" si="87"/>
        <v/>
      </c>
      <c r="C323" s="70" t="str">
        <f t="shared" si="88"/>
        <v/>
      </c>
      <c r="D323" s="77">
        <v>311</v>
      </c>
      <c r="E323" s="80"/>
      <c r="F323" s="83"/>
      <c r="G323" s="84"/>
      <c r="H323" s="103">
        <f t="shared" si="89"/>
        <v>0</v>
      </c>
      <c r="I323" s="103">
        <f t="shared" si="90"/>
        <v>0</v>
      </c>
      <c r="J323" s="104">
        <f t="shared" si="91"/>
        <v>0</v>
      </c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6"/>
      <c r="AO323" s="74"/>
      <c r="AP323" s="76"/>
      <c r="AQ323" s="74"/>
      <c r="AR323" s="76"/>
      <c r="AS323" s="74"/>
      <c r="AT323" s="74"/>
      <c r="AU323" s="74"/>
      <c r="AV323" s="74"/>
    </row>
    <row r="324" spans="1:48">
      <c r="A324" s="70">
        <f t="shared" si="86"/>
        <v>1</v>
      </c>
      <c r="B324" s="70" t="str">
        <f t="shared" si="87"/>
        <v/>
      </c>
      <c r="C324" s="70" t="str">
        <f t="shared" si="88"/>
        <v/>
      </c>
      <c r="D324" s="77">
        <v>312</v>
      </c>
      <c r="E324" s="71"/>
      <c r="F324" s="83"/>
      <c r="G324" s="84"/>
      <c r="H324" s="103">
        <f t="shared" si="89"/>
        <v>0</v>
      </c>
      <c r="I324" s="103">
        <f t="shared" si="90"/>
        <v>0</v>
      </c>
      <c r="J324" s="104">
        <f t="shared" si="91"/>
        <v>0</v>
      </c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6"/>
      <c r="AO324" s="74"/>
      <c r="AP324" s="76"/>
      <c r="AQ324" s="74"/>
      <c r="AR324" s="76"/>
      <c r="AS324" s="74"/>
      <c r="AT324" s="74"/>
      <c r="AU324" s="74"/>
      <c r="AV324" s="74"/>
    </row>
    <row r="325" spans="1:48">
      <c r="A325" s="70">
        <f t="shared" si="86"/>
        <v>1</v>
      </c>
      <c r="B325" s="70" t="str">
        <f t="shared" si="87"/>
        <v/>
      </c>
      <c r="C325" s="70" t="str">
        <f t="shared" si="88"/>
        <v/>
      </c>
      <c r="D325" s="77">
        <v>313</v>
      </c>
      <c r="E325" s="80"/>
      <c r="F325" s="83"/>
      <c r="G325" s="84"/>
      <c r="H325" s="103">
        <f t="shared" si="89"/>
        <v>0</v>
      </c>
      <c r="I325" s="103">
        <f t="shared" si="90"/>
        <v>0</v>
      </c>
      <c r="J325" s="104">
        <f t="shared" si="91"/>
        <v>0</v>
      </c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  <c r="AJ325" s="74"/>
      <c r="AK325" s="74"/>
      <c r="AL325" s="74"/>
      <c r="AM325" s="74"/>
      <c r="AN325" s="76"/>
      <c r="AO325" s="74"/>
      <c r="AP325" s="76"/>
      <c r="AQ325" s="74"/>
      <c r="AR325" s="76"/>
      <c r="AS325" s="74"/>
      <c r="AT325" s="74"/>
      <c r="AU325" s="74"/>
      <c r="AV325" s="74"/>
    </row>
    <row r="326" spans="1:48">
      <c r="A326" s="70">
        <f t="shared" si="86"/>
        <v>1</v>
      </c>
      <c r="B326" s="70" t="str">
        <f t="shared" si="87"/>
        <v/>
      </c>
      <c r="C326" s="70" t="str">
        <f t="shared" si="88"/>
        <v/>
      </c>
      <c r="D326" s="77">
        <v>314</v>
      </c>
      <c r="E326" s="71"/>
      <c r="F326" s="83"/>
      <c r="G326" s="84"/>
      <c r="H326" s="103">
        <f t="shared" si="89"/>
        <v>0</v>
      </c>
      <c r="I326" s="103">
        <f t="shared" si="90"/>
        <v>0</v>
      </c>
      <c r="J326" s="104">
        <f t="shared" si="91"/>
        <v>0</v>
      </c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6"/>
      <c r="AO326" s="74"/>
      <c r="AP326" s="76"/>
      <c r="AQ326" s="74"/>
      <c r="AR326" s="76"/>
      <c r="AS326" s="74"/>
      <c r="AT326" s="74"/>
      <c r="AU326" s="74"/>
      <c r="AV326" s="74"/>
    </row>
    <row r="327" spans="1:48">
      <c r="A327" s="70">
        <f t="shared" si="86"/>
        <v>1</v>
      </c>
      <c r="B327" s="70" t="str">
        <f t="shared" si="87"/>
        <v/>
      </c>
      <c r="C327" s="70" t="str">
        <f t="shared" si="88"/>
        <v/>
      </c>
      <c r="D327" s="77">
        <v>315</v>
      </c>
      <c r="E327" s="80"/>
      <c r="F327" s="83"/>
      <c r="G327" s="84"/>
      <c r="H327" s="103">
        <f t="shared" si="89"/>
        <v>0</v>
      </c>
      <c r="I327" s="103">
        <f t="shared" si="90"/>
        <v>0</v>
      </c>
      <c r="J327" s="104">
        <f t="shared" si="91"/>
        <v>0</v>
      </c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  <c r="AJ327" s="74"/>
      <c r="AK327" s="74"/>
      <c r="AL327" s="74"/>
      <c r="AM327" s="74"/>
      <c r="AN327" s="76"/>
      <c r="AO327" s="74"/>
      <c r="AP327" s="76"/>
      <c r="AQ327" s="74"/>
      <c r="AR327" s="76"/>
      <c r="AS327" s="74"/>
      <c r="AT327" s="74"/>
      <c r="AU327" s="74"/>
      <c r="AV327" s="74"/>
    </row>
    <row r="328" spans="1:48">
      <c r="A328" s="70">
        <f t="shared" si="86"/>
        <v>1</v>
      </c>
      <c r="B328" s="70" t="str">
        <f t="shared" si="87"/>
        <v/>
      </c>
      <c r="C328" s="70" t="str">
        <f t="shared" si="88"/>
        <v/>
      </c>
      <c r="D328" s="77">
        <v>316</v>
      </c>
      <c r="E328" s="71"/>
      <c r="F328" s="83"/>
      <c r="G328" s="84"/>
      <c r="H328" s="103">
        <f t="shared" si="89"/>
        <v>0</v>
      </c>
      <c r="I328" s="103">
        <f t="shared" si="90"/>
        <v>0</v>
      </c>
      <c r="J328" s="104">
        <f t="shared" si="91"/>
        <v>0</v>
      </c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  <c r="AI328" s="74"/>
      <c r="AJ328" s="74"/>
      <c r="AK328" s="74"/>
      <c r="AL328" s="74"/>
      <c r="AM328" s="74"/>
      <c r="AN328" s="76"/>
      <c r="AO328" s="74"/>
      <c r="AP328" s="76"/>
      <c r="AQ328" s="74"/>
      <c r="AR328" s="76"/>
      <c r="AS328" s="74"/>
      <c r="AT328" s="74"/>
      <c r="AU328" s="74"/>
      <c r="AV328" s="74"/>
    </row>
    <row r="329" spans="1:48">
      <c r="A329" s="70">
        <f t="shared" si="86"/>
        <v>1</v>
      </c>
      <c r="B329" s="70" t="str">
        <f t="shared" si="87"/>
        <v/>
      </c>
      <c r="C329" s="70" t="str">
        <f t="shared" si="88"/>
        <v/>
      </c>
      <c r="D329" s="77">
        <v>317</v>
      </c>
      <c r="E329" s="80"/>
      <c r="F329" s="83"/>
      <c r="G329" s="85"/>
      <c r="H329" s="103">
        <f t="shared" si="89"/>
        <v>0</v>
      </c>
      <c r="I329" s="103">
        <f t="shared" si="90"/>
        <v>0</v>
      </c>
      <c r="J329" s="104">
        <f t="shared" si="91"/>
        <v>0</v>
      </c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  <c r="AI329" s="74"/>
      <c r="AJ329" s="74"/>
      <c r="AK329" s="74"/>
      <c r="AL329" s="74"/>
      <c r="AM329" s="74"/>
      <c r="AN329" s="76"/>
      <c r="AO329" s="74"/>
      <c r="AP329" s="76"/>
      <c r="AQ329" s="74"/>
      <c r="AR329" s="76"/>
      <c r="AS329" s="74"/>
      <c r="AT329" s="74"/>
      <c r="AU329" s="74"/>
      <c r="AV329" s="74"/>
    </row>
    <row r="330" spans="1:48">
      <c r="A330" s="70">
        <f t="shared" si="86"/>
        <v>1</v>
      </c>
      <c r="B330" s="70" t="str">
        <f t="shared" si="87"/>
        <v/>
      </c>
      <c r="C330" s="70" t="str">
        <f t="shared" si="88"/>
        <v/>
      </c>
      <c r="D330" s="77">
        <v>318</v>
      </c>
      <c r="E330" s="80"/>
      <c r="F330" s="83"/>
      <c r="G330" s="84"/>
      <c r="H330" s="103">
        <f t="shared" si="89"/>
        <v>0</v>
      </c>
      <c r="I330" s="103">
        <f t="shared" si="90"/>
        <v>0</v>
      </c>
      <c r="J330" s="104">
        <f t="shared" si="91"/>
        <v>0</v>
      </c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  <c r="AI330" s="74"/>
      <c r="AJ330" s="74"/>
      <c r="AK330" s="74"/>
      <c r="AL330" s="74"/>
      <c r="AM330" s="74"/>
      <c r="AN330" s="76"/>
      <c r="AO330" s="74"/>
      <c r="AP330" s="76"/>
      <c r="AQ330" s="74"/>
      <c r="AR330" s="76"/>
      <c r="AS330" s="74"/>
      <c r="AT330" s="74"/>
      <c r="AU330" s="74"/>
      <c r="AV330" s="74"/>
    </row>
    <row r="331" spans="1:48">
      <c r="A331" s="70">
        <f t="shared" si="86"/>
        <v>1</v>
      </c>
      <c r="B331" s="70" t="str">
        <f t="shared" si="87"/>
        <v/>
      </c>
      <c r="C331" s="70" t="str">
        <f t="shared" si="88"/>
        <v/>
      </c>
      <c r="D331" s="77">
        <v>319</v>
      </c>
      <c r="E331" s="80"/>
      <c r="F331" s="81"/>
      <c r="G331" s="85"/>
      <c r="H331" s="103">
        <f t="shared" si="89"/>
        <v>0</v>
      </c>
      <c r="I331" s="103">
        <f t="shared" si="90"/>
        <v>0</v>
      </c>
      <c r="J331" s="104">
        <f t="shared" si="91"/>
        <v>0</v>
      </c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6"/>
      <c r="AO331" s="74"/>
      <c r="AP331" s="76"/>
      <c r="AQ331" s="74"/>
      <c r="AR331" s="76"/>
      <c r="AS331" s="74"/>
      <c r="AT331" s="74"/>
      <c r="AU331" s="74"/>
      <c r="AV331" s="74"/>
    </row>
    <row r="332" spans="1:48">
      <c r="A332" s="70">
        <f t="shared" si="86"/>
        <v>1</v>
      </c>
      <c r="B332" s="70" t="str">
        <f t="shared" si="87"/>
        <v/>
      </c>
      <c r="C332" s="70" t="str">
        <f t="shared" si="88"/>
        <v/>
      </c>
      <c r="D332" s="77">
        <v>320</v>
      </c>
      <c r="E332" s="71"/>
      <c r="F332" s="81"/>
      <c r="G332" s="85"/>
      <c r="H332" s="103">
        <f t="shared" si="89"/>
        <v>0</v>
      </c>
      <c r="I332" s="103">
        <f t="shared" si="90"/>
        <v>0</v>
      </c>
      <c r="J332" s="104">
        <f t="shared" si="91"/>
        <v>0</v>
      </c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  <c r="AJ332" s="74"/>
      <c r="AK332" s="74"/>
      <c r="AL332" s="74"/>
      <c r="AM332" s="74"/>
      <c r="AN332" s="76"/>
      <c r="AO332" s="74"/>
      <c r="AP332" s="76"/>
      <c r="AQ332" s="74"/>
      <c r="AR332" s="76"/>
      <c r="AS332" s="74"/>
      <c r="AT332" s="74"/>
      <c r="AU332" s="74"/>
      <c r="AV332" s="74"/>
    </row>
    <row r="333" spans="1:48">
      <c r="A333" s="70">
        <f t="shared" ref="A333:A396" si="92">IF(F333=$G$7,1,IF(F333&lt;&gt;$G$7,""))</f>
        <v>1</v>
      </c>
      <c r="B333" s="70" t="str">
        <f t="shared" ref="B333:B396" si="93">IF(G333=$G$5,1,IF(G333&lt;&gt;$G$5,""))</f>
        <v/>
      </c>
      <c r="C333" s="70" t="str">
        <f t="shared" ref="C333:C396" si="94">IF(AND(E333&gt;=$G$2,E333&lt;=$G$3),1,"")</f>
        <v/>
      </c>
      <c r="D333" s="77">
        <v>321</v>
      </c>
      <c r="E333" s="80"/>
      <c r="F333" s="83"/>
      <c r="G333" s="85"/>
      <c r="H333" s="103">
        <f t="shared" si="89"/>
        <v>0</v>
      </c>
      <c r="I333" s="103">
        <f t="shared" si="90"/>
        <v>0</v>
      </c>
      <c r="J333" s="104">
        <f t="shared" si="91"/>
        <v>0</v>
      </c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  <c r="AI333" s="74"/>
      <c r="AJ333" s="74"/>
      <c r="AK333" s="74"/>
      <c r="AL333" s="74"/>
      <c r="AM333" s="74"/>
      <c r="AN333" s="76"/>
      <c r="AO333" s="74"/>
      <c r="AP333" s="76"/>
      <c r="AQ333" s="74"/>
      <c r="AR333" s="76"/>
      <c r="AS333" s="74"/>
      <c r="AT333" s="74"/>
      <c r="AU333" s="74"/>
      <c r="AV333" s="74"/>
    </row>
    <row r="334" spans="1:48">
      <c r="A334" s="70">
        <f t="shared" si="92"/>
        <v>1</v>
      </c>
      <c r="B334" s="70" t="str">
        <f t="shared" si="93"/>
        <v/>
      </c>
      <c r="C334" s="70" t="str">
        <f t="shared" si="94"/>
        <v/>
      </c>
      <c r="D334" s="77">
        <v>322</v>
      </c>
      <c r="E334" s="71"/>
      <c r="F334" s="81"/>
      <c r="G334" s="85"/>
      <c r="H334" s="103">
        <f t="shared" ref="H334:H397" si="95">SUMIF($K$11:$AV$11,$H$11,K334:AV334)</f>
        <v>0</v>
      </c>
      <c r="I334" s="103">
        <f t="shared" ref="I334:I397" si="96">SUMIF($K$11:$AV$11,$I$11,K334:AV334)</f>
        <v>0</v>
      </c>
      <c r="J334" s="104">
        <f t="shared" ref="J334:J397" si="97">H334-I334</f>
        <v>0</v>
      </c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  <c r="AM334" s="74"/>
      <c r="AN334" s="76"/>
      <c r="AO334" s="74"/>
      <c r="AP334" s="76"/>
      <c r="AQ334" s="74"/>
      <c r="AR334" s="76"/>
      <c r="AS334" s="74"/>
      <c r="AT334" s="74"/>
      <c r="AU334" s="74"/>
      <c r="AV334" s="74"/>
    </row>
    <row r="335" spans="1:48">
      <c r="A335" s="70">
        <f t="shared" si="92"/>
        <v>1</v>
      </c>
      <c r="B335" s="70" t="str">
        <f t="shared" si="93"/>
        <v/>
      </c>
      <c r="C335" s="70" t="str">
        <f t="shared" si="94"/>
        <v/>
      </c>
      <c r="D335" s="77">
        <v>323</v>
      </c>
      <c r="E335" s="80"/>
      <c r="F335" s="81"/>
      <c r="G335" s="86"/>
      <c r="H335" s="103">
        <f t="shared" si="95"/>
        <v>0</v>
      </c>
      <c r="I335" s="103">
        <f t="shared" si="96"/>
        <v>0</v>
      </c>
      <c r="J335" s="104">
        <f t="shared" si="97"/>
        <v>0</v>
      </c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  <c r="AI335" s="74"/>
      <c r="AJ335" s="74"/>
      <c r="AK335" s="74"/>
      <c r="AL335" s="74"/>
      <c r="AM335" s="74"/>
      <c r="AN335" s="76"/>
      <c r="AO335" s="74"/>
      <c r="AP335" s="76"/>
      <c r="AQ335" s="74"/>
      <c r="AR335" s="76"/>
      <c r="AS335" s="74"/>
      <c r="AT335" s="74"/>
      <c r="AU335" s="74"/>
      <c r="AV335" s="74"/>
    </row>
    <row r="336" spans="1:48">
      <c r="A336" s="70">
        <f t="shared" si="92"/>
        <v>1</v>
      </c>
      <c r="B336" s="70" t="str">
        <f t="shared" si="93"/>
        <v/>
      </c>
      <c r="C336" s="70" t="str">
        <f t="shared" si="94"/>
        <v/>
      </c>
      <c r="D336" s="77">
        <v>324</v>
      </c>
      <c r="E336" s="71"/>
      <c r="F336" s="81"/>
      <c r="G336" s="86"/>
      <c r="H336" s="103">
        <f t="shared" si="95"/>
        <v>0</v>
      </c>
      <c r="I336" s="103">
        <f t="shared" si="96"/>
        <v>0</v>
      </c>
      <c r="J336" s="104">
        <f t="shared" si="97"/>
        <v>0</v>
      </c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  <c r="AI336" s="74"/>
      <c r="AJ336" s="74"/>
      <c r="AK336" s="74"/>
      <c r="AL336" s="74"/>
      <c r="AM336" s="74"/>
      <c r="AN336" s="76"/>
      <c r="AO336" s="74"/>
      <c r="AP336" s="76"/>
      <c r="AQ336" s="74"/>
      <c r="AR336" s="76"/>
      <c r="AS336" s="74"/>
      <c r="AT336" s="74"/>
      <c r="AU336" s="74"/>
      <c r="AV336" s="74"/>
    </row>
    <row r="337" spans="1:48">
      <c r="A337" s="70">
        <f t="shared" si="92"/>
        <v>1</v>
      </c>
      <c r="B337" s="70" t="str">
        <f t="shared" si="93"/>
        <v/>
      </c>
      <c r="C337" s="70" t="str">
        <f t="shared" si="94"/>
        <v/>
      </c>
      <c r="D337" s="77">
        <v>325</v>
      </c>
      <c r="E337" s="80"/>
      <c r="F337" s="81"/>
      <c r="G337" s="86"/>
      <c r="H337" s="103">
        <f t="shared" si="95"/>
        <v>0</v>
      </c>
      <c r="I337" s="103">
        <f t="shared" si="96"/>
        <v>0</v>
      </c>
      <c r="J337" s="104">
        <f t="shared" si="97"/>
        <v>0</v>
      </c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  <c r="AI337" s="74"/>
      <c r="AJ337" s="74"/>
      <c r="AK337" s="74"/>
      <c r="AL337" s="74"/>
      <c r="AM337" s="74"/>
      <c r="AN337" s="76"/>
      <c r="AO337" s="74"/>
      <c r="AP337" s="76"/>
      <c r="AQ337" s="74"/>
      <c r="AR337" s="76"/>
      <c r="AS337" s="74"/>
      <c r="AT337" s="74"/>
      <c r="AU337" s="74"/>
      <c r="AV337" s="74"/>
    </row>
    <row r="338" spans="1:48">
      <c r="A338" s="70">
        <f t="shared" si="92"/>
        <v>1</v>
      </c>
      <c r="B338" s="70" t="str">
        <f t="shared" si="93"/>
        <v/>
      </c>
      <c r="C338" s="70" t="str">
        <f t="shared" si="94"/>
        <v/>
      </c>
      <c r="D338" s="77">
        <v>326</v>
      </c>
      <c r="E338" s="71"/>
      <c r="F338" s="83"/>
      <c r="G338" s="87"/>
      <c r="H338" s="103">
        <f t="shared" si="95"/>
        <v>0</v>
      </c>
      <c r="I338" s="103">
        <f t="shared" si="96"/>
        <v>0</v>
      </c>
      <c r="J338" s="104">
        <f t="shared" si="9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  <c r="AI338" s="74"/>
      <c r="AJ338" s="74"/>
      <c r="AK338" s="74"/>
      <c r="AL338" s="74"/>
      <c r="AM338" s="74"/>
      <c r="AN338" s="76"/>
      <c r="AO338" s="74"/>
      <c r="AP338" s="76"/>
      <c r="AQ338" s="74"/>
      <c r="AR338" s="76"/>
      <c r="AS338" s="74"/>
      <c r="AT338" s="74"/>
      <c r="AU338" s="74"/>
      <c r="AV338" s="74"/>
    </row>
    <row r="339" spans="1:48">
      <c r="A339" s="70">
        <f t="shared" si="92"/>
        <v>1</v>
      </c>
      <c r="B339" s="70" t="str">
        <f t="shared" si="93"/>
        <v/>
      </c>
      <c r="C339" s="70" t="str">
        <f t="shared" si="94"/>
        <v/>
      </c>
      <c r="D339" s="77">
        <v>327</v>
      </c>
      <c r="E339" s="80"/>
      <c r="F339" s="81"/>
      <c r="G339" s="82"/>
      <c r="H339" s="103">
        <f t="shared" si="95"/>
        <v>0</v>
      </c>
      <c r="I339" s="103">
        <f t="shared" si="96"/>
        <v>0</v>
      </c>
      <c r="J339" s="104">
        <f t="shared" si="9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  <c r="AJ339" s="74"/>
      <c r="AK339" s="74"/>
      <c r="AL339" s="74"/>
      <c r="AM339" s="74"/>
      <c r="AN339" s="76"/>
      <c r="AO339" s="74"/>
      <c r="AP339" s="76"/>
      <c r="AQ339" s="74"/>
      <c r="AR339" s="76"/>
      <c r="AS339" s="74"/>
      <c r="AT339" s="74"/>
      <c r="AU339" s="74"/>
      <c r="AV339" s="74"/>
    </row>
    <row r="340" spans="1:48">
      <c r="A340" s="70">
        <f t="shared" si="92"/>
        <v>1</v>
      </c>
      <c r="B340" s="70" t="str">
        <f t="shared" si="93"/>
        <v/>
      </c>
      <c r="C340" s="70" t="str">
        <f t="shared" si="94"/>
        <v/>
      </c>
      <c r="D340" s="77">
        <v>328</v>
      </c>
      <c r="E340" s="71"/>
      <c r="F340" s="83"/>
      <c r="G340" s="73"/>
      <c r="H340" s="103">
        <f t="shared" si="95"/>
        <v>0</v>
      </c>
      <c r="I340" s="103">
        <f t="shared" si="96"/>
        <v>0</v>
      </c>
      <c r="J340" s="104">
        <f t="shared" si="97"/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  <c r="AJ340" s="74"/>
      <c r="AK340" s="74"/>
      <c r="AL340" s="74"/>
      <c r="AM340" s="74"/>
      <c r="AN340" s="76"/>
      <c r="AO340" s="74"/>
      <c r="AP340" s="76"/>
      <c r="AQ340" s="74"/>
      <c r="AR340" s="76"/>
      <c r="AS340" s="74"/>
      <c r="AT340" s="74"/>
      <c r="AU340" s="74"/>
      <c r="AV340" s="74"/>
    </row>
    <row r="341" spans="1:48">
      <c r="A341" s="70">
        <f t="shared" si="92"/>
        <v>1</v>
      </c>
      <c r="B341" s="70" t="str">
        <f t="shared" si="93"/>
        <v/>
      </c>
      <c r="C341" s="70" t="str">
        <f t="shared" si="94"/>
        <v/>
      </c>
      <c r="D341" s="77">
        <v>329</v>
      </c>
      <c r="E341" s="80"/>
      <c r="F341" s="81"/>
      <c r="G341" s="82"/>
      <c r="H341" s="103">
        <f t="shared" si="95"/>
        <v>0</v>
      </c>
      <c r="I341" s="103">
        <f t="shared" si="96"/>
        <v>0</v>
      </c>
      <c r="J341" s="104">
        <f t="shared" si="97"/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  <c r="AI341" s="74"/>
      <c r="AJ341" s="74"/>
      <c r="AK341" s="74"/>
      <c r="AL341" s="74"/>
      <c r="AM341" s="74"/>
      <c r="AN341" s="76"/>
      <c r="AO341" s="74"/>
      <c r="AP341" s="76"/>
      <c r="AQ341" s="74"/>
      <c r="AR341" s="76"/>
      <c r="AS341" s="74"/>
      <c r="AT341" s="74"/>
      <c r="AU341" s="74"/>
      <c r="AV341" s="74"/>
    </row>
    <row r="342" spans="1:48">
      <c r="A342" s="70">
        <f t="shared" si="92"/>
        <v>1</v>
      </c>
      <c r="B342" s="70" t="str">
        <f t="shared" si="93"/>
        <v/>
      </c>
      <c r="C342" s="70" t="str">
        <f t="shared" si="94"/>
        <v/>
      </c>
      <c r="D342" s="77">
        <v>330</v>
      </c>
      <c r="E342" s="71"/>
      <c r="F342" s="83"/>
      <c r="G342" s="73"/>
      <c r="H342" s="103">
        <f t="shared" si="95"/>
        <v>0</v>
      </c>
      <c r="I342" s="103">
        <f t="shared" si="96"/>
        <v>0</v>
      </c>
      <c r="J342" s="104">
        <f t="shared" si="97"/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  <c r="AJ342" s="74"/>
      <c r="AK342" s="74"/>
      <c r="AL342" s="74"/>
      <c r="AM342" s="74"/>
      <c r="AN342" s="76"/>
      <c r="AO342" s="74"/>
      <c r="AP342" s="76"/>
      <c r="AQ342" s="74"/>
      <c r="AR342" s="76"/>
      <c r="AS342" s="74"/>
      <c r="AT342" s="74"/>
      <c r="AU342" s="74"/>
      <c r="AV342" s="74"/>
    </row>
    <row r="343" spans="1:48">
      <c r="A343" s="70">
        <f t="shared" si="92"/>
        <v>1</v>
      </c>
      <c r="B343" s="70" t="str">
        <f t="shared" si="93"/>
        <v/>
      </c>
      <c r="C343" s="70" t="str">
        <f t="shared" si="94"/>
        <v/>
      </c>
      <c r="D343" s="77">
        <v>331</v>
      </c>
      <c r="E343" s="80"/>
      <c r="F343" s="81"/>
      <c r="G343" s="82"/>
      <c r="H343" s="103">
        <f t="shared" si="95"/>
        <v>0</v>
      </c>
      <c r="I343" s="103">
        <f t="shared" si="96"/>
        <v>0</v>
      </c>
      <c r="J343" s="104">
        <f t="shared" si="97"/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6"/>
      <c r="AO343" s="74"/>
      <c r="AP343" s="76"/>
      <c r="AQ343" s="74"/>
      <c r="AR343" s="76"/>
      <c r="AS343" s="74"/>
      <c r="AT343" s="74"/>
      <c r="AU343" s="74"/>
      <c r="AV343" s="74"/>
    </row>
    <row r="344" spans="1:48">
      <c r="A344" s="70">
        <f t="shared" si="92"/>
        <v>1</v>
      </c>
      <c r="B344" s="70" t="str">
        <f t="shared" si="93"/>
        <v/>
      </c>
      <c r="C344" s="70" t="str">
        <f t="shared" si="94"/>
        <v/>
      </c>
      <c r="D344" s="77">
        <v>332</v>
      </c>
      <c r="E344" s="71"/>
      <c r="F344" s="83"/>
      <c r="G344" s="73"/>
      <c r="H344" s="103">
        <f t="shared" si="95"/>
        <v>0</v>
      </c>
      <c r="I344" s="103">
        <f t="shared" si="96"/>
        <v>0</v>
      </c>
      <c r="J344" s="104">
        <f t="shared" si="97"/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 s="74"/>
      <c r="AD344" s="74"/>
      <c r="AE344" s="74"/>
      <c r="AF344" s="74"/>
      <c r="AG344" s="74"/>
      <c r="AH344" s="74"/>
      <c r="AI344" s="74"/>
      <c r="AJ344" s="74"/>
      <c r="AK344" s="74"/>
      <c r="AL344" s="74"/>
      <c r="AM344" s="74"/>
      <c r="AN344" s="76"/>
      <c r="AO344" s="74"/>
      <c r="AP344" s="76"/>
      <c r="AQ344" s="74"/>
      <c r="AR344" s="76"/>
      <c r="AS344" s="74"/>
      <c r="AT344" s="74"/>
      <c r="AU344" s="74"/>
      <c r="AV344" s="74"/>
    </row>
    <row r="345" spans="1:48">
      <c r="A345" s="70">
        <f t="shared" si="92"/>
        <v>1</v>
      </c>
      <c r="B345" s="70" t="str">
        <f t="shared" si="93"/>
        <v/>
      </c>
      <c r="C345" s="70" t="str">
        <f t="shared" si="94"/>
        <v/>
      </c>
      <c r="D345" s="77">
        <v>333</v>
      </c>
      <c r="E345" s="80"/>
      <c r="F345" s="81"/>
      <c r="G345" s="82"/>
      <c r="H345" s="103">
        <f t="shared" si="95"/>
        <v>0</v>
      </c>
      <c r="I345" s="103">
        <f t="shared" si="96"/>
        <v>0</v>
      </c>
      <c r="J345" s="104">
        <f t="shared" si="97"/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 s="74"/>
      <c r="AD345" s="74"/>
      <c r="AE345" s="74"/>
      <c r="AF345" s="74"/>
      <c r="AG345" s="74"/>
      <c r="AH345" s="74"/>
      <c r="AI345" s="74"/>
      <c r="AJ345" s="74"/>
      <c r="AK345" s="74"/>
      <c r="AL345" s="74"/>
      <c r="AM345" s="74"/>
      <c r="AN345" s="76"/>
      <c r="AO345" s="74"/>
      <c r="AP345" s="76"/>
      <c r="AQ345" s="74"/>
      <c r="AR345" s="76"/>
      <c r="AS345" s="74"/>
      <c r="AT345" s="74"/>
      <c r="AU345" s="74"/>
      <c r="AV345" s="74"/>
    </row>
    <row r="346" spans="1:48">
      <c r="A346" s="70">
        <f t="shared" si="92"/>
        <v>1</v>
      </c>
      <c r="B346" s="70" t="str">
        <f t="shared" si="93"/>
        <v/>
      </c>
      <c r="C346" s="70" t="str">
        <f t="shared" si="94"/>
        <v/>
      </c>
      <c r="D346" s="77">
        <v>334</v>
      </c>
      <c r="E346" s="71"/>
      <c r="F346" s="83"/>
      <c r="G346" s="73"/>
      <c r="H346" s="103">
        <f t="shared" si="95"/>
        <v>0</v>
      </c>
      <c r="I346" s="103">
        <f t="shared" si="96"/>
        <v>0</v>
      </c>
      <c r="J346" s="104">
        <f t="shared" si="97"/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74"/>
      <c r="AH346" s="74"/>
      <c r="AI346" s="74"/>
      <c r="AJ346" s="74"/>
      <c r="AK346" s="74"/>
      <c r="AL346" s="74"/>
      <c r="AM346" s="74"/>
      <c r="AN346" s="76"/>
      <c r="AO346" s="74"/>
      <c r="AP346" s="76"/>
      <c r="AQ346" s="74"/>
      <c r="AR346" s="76"/>
      <c r="AS346" s="74"/>
      <c r="AT346" s="74"/>
      <c r="AU346" s="74"/>
      <c r="AV346" s="74"/>
    </row>
    <row r="347" spans="1:48">
      <c r="A347" s="70">
        <f t="shared" si="92"/>
        <v>1</v>
      </c>
      <c r="B347" s="70" t="str">
        <f t="shared" si="93"/>
        <v/>
      </c>
      <c r="C347" s="70" t="str">
        <f t="shared" si="94"/>
        <v/>
      </c>
      <c r="D347" s="77">
        <v>335</v>
      </c>
      <c r="E347" s="80"/>
      <c r="F347" s="81"/>
      <c r="G347" s="85"/>
      <c r="H347" s="103">
        <f t="shared" si="95"/>
        <v>0</v>
      </c>
      <c r="I347" s="103">
        <f t="shared" si="96"/>
        <v>0</v>
      </c>
      <c r="J347" s="104">
        <f t="shared" si="97"/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74"/>
      <c r="AH347" s="74"/>
      <c r="AI347" s="74"/>
      <c r="AJ347" s="74"/>
      <c r="AK347" s="74"/>
      <c r="AL347" s="74"/>
      <c r="AM347" s="74"/>
      <c r="AN347" s="76"/>
      <c r="AO347" s="74"/>
      <c r="AP347" s="76"/>
      <c r="AQ347" s="74"/>
      <c r="AR347" s="76"/>
      <c r="AS347" s="74"/>
      <c r="AT347" s="74"/>
      <c r="AU347" s="74"/>
      <c r="AV347" s="74"/>
    </row>
    <row r="348" spans="1:48">
      <c r="A348" s="70">
        <f t="shared" si="92"/>
        <v>1</v>
      </c>
      <c r="B348" s="70" t="str">
        <f t="shared" si="93"/>
        <v/>
      </c>
      <c r="C348" s="70" t="str">
        <f t="shared" si="94"/>
        <v/>
      </c>
      <c r="D348" s="77">
        <v>336</v>
      </c>
      <c r="E348" s="71"/>
      <c r="F348" s="83"/>
      <c r="G348" s="84"/>
      <c r="H348" s="103">
        <f t="shared" si="95"/>
        <v>0</v>
      </c>
      <c r="I348" s="103">
        <f t="shared" si="96"/>
        <v>0</v>
      </c>
      <c r="J348" s="104">
        <f t="shared" si="97"/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 s="74"/>
      <c r="AD348" s="74"/>
      <c r="AE348" s="74"/>
      <c r="AF348" s="74"/>
      <c r="AG348" s="74"/>
      <c r="AH348" s="74"/>
      <c r="AI348" s="74"/>
      <c r="AJ348" s="74"/>
      <c r="AK348" s="74"/>
      <c r="AL348" s="74"/>
      <c r="AM348" s="74"/>
      <c r="AN348" s="76"/>
      <c r="AO348" s="74"/>
      <c r="AP348" s="76"/>
      <c r="AQ348" s="74"/>
      <c r="AR348" s="76"/>
      <c r="AS348" s="74"/>
      <c r="AT348" s="74"/>
      <c r="AU348" s="74"/>
      <c r="AV348" s="74"/>
    </row>
    <row r="349" spans="1:48">
      <c r="A349" s="70">
        <f t="shared" si="92"/>
        <v>1</v>
      </c>
      <c r="B349" s="70" t="str">
        <f t="shared" si="93"/>
        <v/>
      </c>
      <c r="C349" s="70" t="str">
        <f t="shared" si="94"/>
        <v/>
      </c>
      <c r="D349" s="77">
        <v>337</v>
      </c>
      <c r="E349" s="80"/>
      <c r="F349" s="81"/>
      <c r="G349" s="82"/>
      <c r="H349" s="103">
        <f t="shared" si="95"/>
        <v>0</v>
      </c>
      <c r="I349" s="103">
        <f t="shared" si="96"/>
        <v>0</v>
      </c>
      <c r="J349" s="104">
        <f t="shared" si="97"/>
        <v>0</v>
      </c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 s="74"/>
      <c r="AD349" s="74"/>
      <c r="AE349" s="74"/>
      <c r="AF349" s="74"/>
      <c r="AG349" s="74"/>
      <c r="AH349" s="74"/>
      <c r="AI349" s="74"/>
      <c r="AJ349" s="74"/>
      <c r="AK349" s="74"/>
      <c r="AL349" s="74"/>
      <c r="AM349" s="74"/>
      <c r="AN349" s="76"/>
      <c r="AO349" s="74"/>
      <c r="AP349" s="76"/>
      <c r="AQ349" s="74"/>
      <c r="AR349" s="76"/>
      <c r="AS349" s="74"/>
      <c r="AT349" s="74"/>
      <c r="AU349" s="74"/>
      <c r="AV349" s="74"/>
    </row>
    <row r="350" spans="1:48">
      <c r="A350" s="70">
        <f t="shared" si="92"/>
        <v>1</v>
      </c>
      <c r="B350" s="70" t="str">
        <f t="shared" si="93"/>
        <v/>
      </c>
      <c r="C350" s="70" t="str">
        <f t="shared" si="94"/>
        <v/>
      </c>
      <c r="D350" s="77">
        <v>338</v>
      </c>
      <c r="E350" s="71"/>
      <c r="F350" s="83"/>
      <c r="G350" s="73"/>
      <c r="H350" s="103">
        <f t="shared" si="95"/>
        <v>0</v>
      </c>
      <c r="I350" s="103">
        <f t="shared" si="96"/>
        <v>0</v>
      </c>
      <c r="J350" s="104">
        <f t="shared" si="97"/>
        <v>0</v>
      </c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  <c r="AI350" s="74"/>
      <c r="AJ350" s="74"/>
      <c r="AK350" s="74"/>
      <c r="AL350" s="74"/>
      <c r="AM350" s="74"/>
      <c r="AN350" s="76"/>
      <c r="AO350" s="74"/>
      <c r="AP350" s="76"/>
      <c r="AQ350" s="74"/>
      <c r="AR350" s="76"/>
      <c r="AS350" s="74"/>
      <c r="AT350" s="74"/>
      <c r="AU350" s="74"/>
      <c r="AV350" s="74"/>
    </row>
    <row r="351" spans="1:48">
      <c r="A351" s="70">
        <f t="shared" si="92"/>
        <v>1</v>
      </c>
      <c r="B351" s="70" t="str">
        <f t="shared" si="93"/>
        <v/>
      </c>
      <c r="C351" s="70" t="str">
        <f t="shared" si="94"/>
        <v/>
      </c>
      <c r="D351" s="77">
        <v>339</v>
      </c>
      <c r="E351" s="80"/>
      <c r="F351" s="81"/>
      <c r="G351" s="82"/>
      <c r="H351" s="103">
        <f t="shared" si="95"/>
        <v>0</v>
      </c>
      <c r="I351" s="103">
        <f t="shared" si="96"/>
        <v>0</v>
      </c>
      <c r="J351" s="104">
        <f t="shared" si="97"/>
        <v>0</v>
      </c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  <c r="AI351" s="74"/>
      <c r="AJ351" s="74"/>
      <c r="AK351" s="74"/>
      <c r="AL351" s="74"/>
      <c r="AM351" s="74"/>
      <c r="AN351" s="76"/>
      <c r="AO351" s="74"/>
      <c r="AP351" s="76"/>
      <c r="AQ351" s="74"/>
      <c r="AR351" s="76"/>
      <c r="AS351" s="74"/>
      <c r="AT351" s="74"/>
      <c r="AU351" s="74"/>
      <c r="AV351" s="74"/>
    </row>
    <row r="352" spans="1:48">
      <c r="A352" s="70">
        <f t="shared" si="92"/>
        <v>1</v>
      </c>
      <c r="B352" s="70" t="str">
        <f t="shared" si="93"/>
        <v/>
      </c>
      <c r="C352" s="70" t="str">
        <f t="shared" si="94"/>
        <v/>
      </c>
      <c r="D352" s="77">
        <v>340</v>
      </c>
      <c r="E352" s="71"/>
      <c r="F352" s="83"/>
      <c r="G352" s="84"/>
      <c r="H352" s="103">
        <f t="shared" si="95"/>
        <v>0</v>
      </c>
      <c r="I352" s="103">
        <f t="shared" si="96"/>
        <v>0</v>
      </c>
      <c r="J352" s="104">
        <f t="shared" si="97"/>
        <v>0</v>
      </c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  <c r="AI352" s="74"/>
      <c r="AJ352" s="74"/>
      <c r="AK352" s="74"/>
      <c r="AL352" s="74"/>
      <c r="AM352" s="74"/>
      <c r="AN352" s="76"/>
      <c r="AO352" s="74"/>
      <c r="AP352" s="76"/>
      <c r="AQ352" s="74"/>
      <c r="AR352" s="76"/>
      <c r="AS352" s="74"/>
      <c r="AT352" s="74"/>
      <c r="AU352" s="74"/>
      <c r="AV352" s="74"/>
    </row>
    <row r="353" spans="1:48">
      <c r="A353" s="70">
        <f t="shared" si="92"/>
        <v>1</v>
      </c>
      <c r="B353" s="70" t="str">
        <f t="shared" si="93"/>
        <v/>
      </c>
      <c r="C353" s="70" t="str">
        <f t="shared" si="94"/>
        <v/>
      </c>
      <c r="D353" s="77">
        <v>341</v>
      </c>
      <c r="E353" s="80"/>
      <c r="F353" s="81"/>
      <c r="G353" s="85"/>
      <c r="H353" s="103">
        <f t="shared" si="95"/>
        <v>0</v>
      </c>
      <c r="I353" s="103">
        <f t="shared" si="96"/>
        <v>0</v>
      </c>
      <c r="J353" s="104">
        <f t="shared" si="97"/>
        <v>0</v>
      </c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  <c r="AI353" s="74"/>
      <c r="AJ353" s="74"/>
      <c r="AK353" s="74"/>
      <c r="AL353" s="74"/>
      <c r="AM353" s="74"/>
      <c r="AN353" s="76"/>
      <c r="AO353" s="74"/>
      <c r="AP353" s="76"/>
      <c r="AQ353" s="74"/>
      <c r="AR353" s="76"/>
      <c r="AS353" s="74"/>
      <c r="AT353" s="74"/>
      <c r="AU353" s="74"/>
      <c r="AV353" s="74"/>
    </row>
    <row r="354" spans="1:48">
      <c r="A354" s="70">
        <f t="shared" si="92"/>
        <v>1</v>
      </c>
      <c r="B354" s="70" t="str">
        <f t="shared" si="93"/>
        <v/>
      </c>
      <c r="C354" s="70" t="str">
        <f t="shared" si="94"/>
        <v/>
      </c>
      <c r="D354" s="77">
        <v>342</v>
      </c>
      <c r="E354" s="71"/>
      <c r="F354" s="83"/>
      <c r="G354" s="73"/>
      <c r="H354" s="103">
        <f t="shared" si="95"/>
        <v>0</v>
      </c>
      <c r="I354" s="103">
        <f t="shared" si="96"/>
        <v>0</v>
      </c>
      <c r="J354" s="104">
        <f t="shared" si="97"/>
        <v>0</v>
      </c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  <c r="AI354" s="74"/>
      <c r="AJ354" s="74"/>
      <c r="AK354" s="74"/>
      <c r="AL354" s="74"/>
      <c r="AM354" s="74"/>
      <c r="AN354" s="76"/>
      <c r="AO354" s="74"/>
      <c r="AP354" s="76"/>
      <c r="AQ354" s="74"/>
      <c r="AR354" s="76"/>
      <c r="AS354" s="74"/>
      <c r="AT354" s="74"/>
      <c r="AU354" s="74"/>
      <c r="AV354" s="74"/>
    </row>
    <row r="355" spans="1:48">
      <c r="A355" s="70">
        <f t="shared" si="92"/>
        <v>1</v>
      </c>
      <c r="B355" s="70" t="str">
        <f t="shared" si="93"/>
        <v/>
      </c>
      <c r="C355" s="70" t="str">
        <f t="shared" si="94"/>
        <v/>
      </c>
      <c r="D355" s="77">
        <v>343</v>
      </c>
      <c r="E355" s="80"/>
      <c r="F355" s="81"/>
      <c r="G355" s="82"/>
      <c r="H355" s="103">
        <f t="shared" si="95"/>
        <v>0</v>
      </c>
      <c r="I355" s="103">
        <f t="shared" si="96"/>
        <v>0</v>
      </c>
      <c r="J355" s="104">
        <f t="shared" si="97"/>
        <v>0</v>
      </c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6"/>
      <c r="AO355" s="74"/>
      <c r="AP355" s="76"/>
      <c r="AQ355" s="74"/>
      <c r="AR355" s="76"/>
      <c r="AS355" s="74"/>
      <c r="AT355" s="74"/>
      <c r="AU355" s="74"/>
      <c r="AV355" s="74"/>
    </row>
    <row r="356" spans="1:48">
      <c r="A356" s="70">
        <f t="shared" si="92"/>
        <v>1</v>
      </c>
      <c r="B356" s="70" t="str">
        <f t="shared" si="93"/>
        <v/>
      </c>
      <c r="C356" s="70" t="str">
        <f t="shared" si="94"/>
        <v/>
      </c>
      <c r="D356" s="77">
        <v>344</v>
      </c>
      <c r="E356" s="71"/>
      <c r="F356" s="83"/>
      <c r="G356" s="73"/>
      <c r="H356" s="103">
        <f t="shared" si="95"/>
        <v>0</v>
      </c>
      <c r="I356" s="103">
        <f t="shared" si="96"/>
        <v>0</v>
      </c>
      <c r="J356" s="104">
        <f t="shared" si="97"/>
        <v>0</v>
      </c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 s="74"/>
      <c r="AD356" s="74"/>
      <c r="AE356" s="74"/>
      <c r="AF356" s="74"/>
      <c r="AG356" s="74"/>
      <c r="AH356" s="74"/>
      <c r="AI356" s="74"/>
      <c r="AJ356" s="74"/>
      <c r="AK356" s="74"/>
      <c r="AL356" s="74"/>
      <c r="AM356" s="74"/>
      <c r="AN356" s="76"/>
      <c r="AO356" s="74"/>
      <c r="AP356" s="76"/>
      <c r="AQ356" s="74"/>
      <c r="AR356" s="76"/>
      <c r="AS356" s="74"/>
      <c r="AT356" s="74"/>
      <c r="AU356" s="74"/>
      <c r="AV356" s="74"/>
    </row>
    <row r="357" spans="1:48">
      <c r="A357" s="70">
        <f t="shared" si="92"/>
        <v>1</v>
      </c>
      <c r="B357" s="70" t="str">
        <f t="shared" si="93"/>
        <v/>
      </c>
      <c r="C357" s="70" t="str">
        <f t="shared" si="94"/>
        <v/>
      </c>
      <c r="D357" s="77">
        <v>345</v>
      </c>
      <c r="E357" s="80"/>
      <c r="F357" s="83"/>
      <c r="G357" s="73"/>
      <c r="H357" s="103">
        <f t="shared" si="95"/>
        <v>0</v>
      </c>
      <c r="I357" s="103">
        <f t="shared" si="96"/>
        <v>0</v>
      </c>
      <c r="J357" s="104">
        <f t="shared" si="97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 s="74"/>
      <c r="AD357" s="74"/>
      <c r="AE357" s="74"/>
      <c r="AF357" s="74"/>
      <c r="AG357" s="74"/>
      <c r="AH357" s="74"/>
      <c r="AI357" s="74"/>
      <c r="AJ357" s="74"/>
      <c r="AK357" s="74"/>
      <c r="AL357" s="74"/>
      <c r="AM357" s="74"/>
      <c r="AN357" s="76"/>
      <c r="AO357" s="74"/>
      <c r="AP357" s="76"/>
      <c r="AQ357" s="74"/>
      <c r="AR357" s="76"/>
      <c r="AS357" s="74"/>
      <c r="AT357" s="74"/>
      <c r="AU357" s="74"/>
      <c r="AV357" s="74"/>
    </row>
    <row r="358" spans="1:48">
      <c r="A358" s="70">
        <f t="shared" si="92"/>
        <v>1</v>
      </c>
      <c r="B358" s="70" t="str">
        <f t="shared" si="93"/>
        <v/>
      </c>
      <c r="C358" s="70" t="str">
        <f t="shared" si="94"/>
        <v/>
      </c>
      <c r="D358" s="77">
        <v>346</v>
      </c>
      <c r="E358" s="71"/>
      <c r="F358" s="83"/>
      <c r="G358" s="73"/>
      <c r="H358" s="103">
        <f t="shared" si="95"/>
        <v>0</v>
      </c>
      <c r="I358" s="103">
        <f t="shared" si="96"/>
        <v>0</v>
      </c>
      <c r="J358" s="104">
        <f t="shared" si="97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 s="74"/>
      <c r="AD358" s="74"/>
      <c r="AE358" s="74"/>
      <c r="AF358" s="74"/>
      <c r="AG358" s="74"/>
      <c r="AH358" s="74"/>
      <c r="AI358" s="74"/>
      <c r="AJ358" s="74"/>
      <c r="AK358" s="74"/>
      <c r="AL358" s="74"/>
      <c r="AM358" s="74"/>
      <c r="AN358" s="76"/>
      <c r="AO358" s="74"/>
      <c r="AP358" s="76"/>
      <c r="AQ358" s="74"/>
      <c r="AR358" s="76"/>
      <c r="AS358" s="74"/>
      <c r="AT358" s="74"/>
      <c r="AU358" s="74"/>
      <c r="AV358" s="74"/>
    </row>
    <row r="359" spans="1:48">
      <c r="A359" s="70">
        <f t="shared" si="92"/>
        <v>1</v>
      </c>
      <c r="B359" s="70" t="str">
        <f t="shared" si="93"/>
        <v/>
      </c>
      <c r="C359" s="70" t="str">
        <f t="shared" si="94"/>
        <v/>
      </c>
      <c r="D359" s="77">
        <v>347</v>
      </c>
      <c r="E359" s="80"/>
      <c r="F359" s="83"/>
      <c r="G359" s="73"/>
      <c r="H359" s="103">
        <f t="shared" si="95"/>
        <v>0</v>
      </c>
      <c r="I359" s="103">
        <f t="shared" si="96"/>
        <v>0</v>
      </c>
      <c r="J359" s="104">
        <f t="shared" si="97"/>
        <v>0</v>
      </c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 s="74"/>
      <c r="AD359" s="74"/>
      <c r="AE359" s="74"/>
      <c r="AF359" s="74"/>
      <c r="AG359" s="74"/>
      <c r="AH359" s="74"/>
      <c r="AI359" s="74"/>
      <c r="AJ359" s="74"/>
      <c r="AK359" s="74"/>
      <c r="AL359" s="74"/>
      <c r="AM359" s="74"/>
      <c r="AN359" s="76"/>
      <c r="AO359" s="74"/>
      <c r="AP359" s="76"/>
      <c r="AQ359" s="74"/>
      <c r="AR359" s="76"/>
      <c r="AS359" s="74"/>
      <c r="AT359" s="74"/>
      <c r="AU359" s="74"/>
      <c r="AV359" s="74"/>
    </row>
    <row r="360" spans="1:48">
      <c r="A360" s="70">
        <f t="shared" si="92"/>
        <v>1</v>
      </c>
      <c r="B360" s="70" t="str">
        <f t="shared" si="93"/>
        <v/>
      </c>
      <c r="C360" s="70" t="str">
        <f t="shared" si="94"/>
        <v/>
      </c>
      <c r="D360" s="77">
        <v>348</v>
      </c>
      <c r="E360" s="71"/>
      <c r="F360" s="83"/>
      <c r="G360" s="73"/>
      <c r="H360" s="103">
        <f t="shared" si="95"/>
        <v>0</v>
      </c>
      <c r="I360" s="103">
        <f t="shared" si="96"/>
        <v>0</v>
      </c>
      <c r="J360" s="104">
        <f t="shared" si="97"/>
        <v>0</v>
      </c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 s="74"/>
      <c r="AD360" s="74"/>
      <c r="AE360" s="74"/>
      <c r="AF360" s="74"/>
      <c r="AG360" s="74"/>
      <c r="AH360" s="74"/>
      <c r="AI360" s="74"/>
      <c r="AJ360" s="74"/>
      <c r="AK360" s="74"/>
      <c r="AL360" s="74"/>
      <c r="AM360" s="74"/>
      <c r="AN360" s="76"/>
      <c r="AO360" s="74"/>
      <c r="AP360" s="76"/>
      <c r="AQ360" s="74"/>
      <c r="AR360" s="76"/>
      <c r="AS360" s="74"/>
      <c r="AT360" s="74"/>
      <c r="AU360" s="74"/>
      <c r="AV360" s="74"/>
    </row>
    <row r="361" spans="1:48">
      <c r="A361" s="70">
        <f t="shared" si="92"/>
        <v>1</v>
      </c>
      <c r="B361" s="70" t="str">
        <f t="shared" si="93"/>
        <v/>
      </c>
      <c r="C361" s="70" t="str">
        <f t="shared" si="94"/>
        <v/>
      </c>
      <c r="D361" s="77">
        <v>349</v>
      </c>
      <c r="E361" s="80"/>
      <c r="F361" s="83"/>
      <c r="G361" s="73"/>
      <c r="H361" s="103">
        <f t="shared" si="95"/>
        <v>0</v>
      </c>
      <c r="I361" s="103">
        <f t="shared" si="96"/>
        <v>0</v>
      </c>
      <c r="J361" s="104">
        <f t="shared" si="97"/>
        <v>0</v>
      </c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 s="74"/>
      <c r="AD361" s="74"/>
      <c r="AE361" s="74"/>
      <c r="AF361" s="74"/>
      <c r="AG361" s="74"/>
      <c r="AH361" s="74"/>
      <c r="AI361" s="74"/>
      <c r="AJ361" s="74"/>
      <c r="AK361" s="74"/>
      <c r="AL361" s="74"/>
      <c r="AM361" s="74"/>
      <c r="AN361" s="76"/>
      <c r="AO361" s="74"/>
      <c r="AP361" s="76"/>
      <c r="AQ361" s="74"/>
      <c r="AR361" s="76"/>
      <c r="AS361" s="74"/>
      <c r="AT361" s="74"/>
      <c r="AU361" s="74"/>
      <c r="AV361" s="74"/>
    </row>
    <row r="362" spans="1:48">
      <c r="A362" s="70">
        <f t="shared" si="92"/>
        <v>1</v>
      </c>
      <c r="B362" s="70" t="str">
        <f t="shared" si="93"/>
        <v/>
      </c>
      <c r="C362" s="70" t="str">
        <f t="shared" si="94"/>
        <v/>
      </c>
      <c r="D362" s="77">
        <v>350</v>
      </c>
      <c r="E362" s="71"/>
      <c r="F362" s="83"/>
      <c r="G362" s="73"/>
      <c r="H362" s="103">
        <f t="shared" si="95"/>
        <v>0</v>
      </c>
      <c r="I362" s="103">
        <f t="shared" si="96"/>
        <v>0</v>
      </c>
      <c r="J362" s="104">
        <f t="shared" si="97"/>
        <v>0</v>
      </c>
      <c r="K362" s="74"/>
      <c r="L362" s="74"/>
      <c r="M362" s="74"/>
      <c r="N362" s="74"/>
      <c r="O362" s="74"/>
      <c r="P362" s="88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  <c r="AJ362" s="74"/>
      <c r="AK362" s="74"/>
      <c r="AL362" s="74"/>
      <c r="AM362" s="74"/>
      <c r="AN362" s="76"/>
      <c r="AO362" s="74"/>
      <c r="AP362" s="76"/>
      <c r="AQ362" s="74"/>
      <c r="AR362" s="76"/>
      <c r="AS362" s="74"/>
      <c r="AT362" s="74"/>
      <c r="AU362" s="74"/>
      <c r="AV362" s="74"/>
    </row>
    <row r="363" spans="1:48">
      <c r="A363" s="70">
        <f t="shared" si="92"/>
        <v>1</v>
      </c>
      <c r="B363" s="70" t="str">
        <f t="shared" si="93"/>
        <v/>
      </c>
      <c r="C363" s="70" t="str">
        <f t="shared" si="94"/>
        <v/>
      </c>
      <c r="D363" s="77">
        <v>351</v>
      </c>
      <c r="E363" s="80"/>
      <c r="F363" s="83"/>
      <c r="G363" s="73"/>
      <c r="H363" s="103">
        <f t="shared" si="95"/>
        <v>0</v>
      </c>
      <c r="I363" s="103">
        <f t="shared" si="96"/>
        <v>0</v>
      </c>
      <c r="J363" s="104">
        <f t="shared" si="97"/>
        <v>0</v>
      </c>
      <c r="K363" s="74"/>
      <c r="L363" s="74"/>
      <c r="M363" s="74"/>
      <c r="N363" s="74"/>
      <c r="O363" s="74"/>
      <c r="P363" s="88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  <c r="AJ363" s="74"/>
      <c r="AK363" s="74"/>
      <c r="AL363" s="74"/>
      <c r="AM363" s="74"/>
      <c r="AN363" s="76"/>
      <c r="AO363" s="74"/>
      <c r="AP363" s="76"/>
      <c r="AQ363" s="74"/>
      <c r="AR363" s="76"/>
      <c r="AS363" s="74"/>
      <c r="AT363" s="74"/>
      <c r="AU363" s="74"/>
      <c r="AV363" s="74"/>
    </row>
    <row r="364" spans="1:48">
      <c r="A364" s="70">
        <f t="shared" si="92"/>
        <v>1</v>
      </c>
      <c r="B364" s="70" t="str">
        <f t="shared" si="93"/>
        <v/>
      </c>
      <c r="C364" s="70" t="str">
        <f t="shared" si="94"/>
        <v/>
      </c>
      <c r="D364" s="77">
        <v>352</v>
      </c>
      <c r="E364" s="71"/>
      <c r="F364" s="83"/>
      <c r="G364" s="73"/>
      <c r="H364" s="103">
        <f t="shared" si="95"/>
        <v>0</v>
      </c>
      <c r="I364" s="103">
        <f t="shared" si="96"/>
        <v>0</v>
      </c>
      <c r="J364" s="104">
        <f t="shared" si="97"/>
        <v>0</v>
      </c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  <c r="AI364" s="74"/>
      <c r="AJ364" s="74"/>
      <c r="AK364" s="74"/>
      <c r="AL364" s="74"/>
      <c r="AM364" s="74"/>
      <c r="AN364" s="76"/>
      <c r="AO364" s="74"/>
      <c r="AP364" s="76"/>
      <c r="AQ364" s="74"/>
      <c r="AR364" s="76"/>
      <c r="AS364" s="74"/>
      <c r="AT364" s="74"/>
      <c r="AU364" s="74"/>
      <c r="AV364" s="74"/>
    </row>
    <row r="365" spans="1:48">
      <c r="A365" s="70">
        <f t="shared" si="92"/>
        <v>1</v>
      </c>
      <c r="B365" s="70" t="str">
        <f t="shared" si="93"/>
        <v/>
      </c>
      <c r="C365" s="70" t="str">
        <f t="shared" si="94"/>
        <v/>
      </c>
      <c r="D365" s="77">
        <v>353</v>
      </c>
      <c r="E365" s="80"/>
      <c r="F365" s="81"/>
      <c r="G365" s="82"/>
      <c r="H365" s="103">
        <f t="shared" si="95"/>
        <v>0</v>
      </c>
      <c r="I365" s="103">
        <f t="shared" si="96"/>
        <v>0</v>
      </c>
      <c r="J365" s="104">
        <f t="shared" si="97"/>
        <v>0</v>
      </c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  <c r="AI365" s="74"/>
      <c r="AJ365" s="74"/>
      <c r="AK365" s="74"/>
      <c r="AL365" s="74"/>
      <c r="AM365" s="74"/>
      <c r="AN365" s="76"/>
      <c r="AO365" s="74"/>
      <c r="AP365" s="76"/>
      <c r="AQ365" s="74"/>
      <c r="AR365" s="76"/>
      <c r="AS365" s="74"/>
      <c r="AT365" s="74"/>
      <c r="AU365" s="74"/>
      <c r="AV365" s="74"/>
    </row>
    <row r="366" spans="1:48">
      <c r="A366" s="70">
        <f t="shared" si="92"/>
        <v>1</v>
      </c>
      <c r="B366" s="70" t="str">
        <f t="shared" si="93"/>
        <v/>
      </c>
      <c r="C366" s="70" t="str">
        <f t="shared" si="94"/>
        <v/>
      </c>
      <c r="D366" s="77">
        <v>354</v>
      </c>
      <c r="E366" s="71"/>
      <c r="F366" s="83"/>
      <c r="G366" s="73"/>
      <c r="H366" s="103">
        <f t="shared" si="95"/>
        <v>0</v>
      </c>
      <c r="I366" s="103">
        <f t="shared" si="96"/>
        <v>0</v>
      </c>
      <c r="J366" s="104">
        <f t="shared" si="97"/>
        <v>0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  <c r="AI366" s="74"/>
      <c r="AJ366" s="74"/>
      <c r="AK366" s="74"/>
      <c r="AL366" s="74"/>
      <c r="AM366" s="74"/>
      <c r="AN366" s="76"/>
      <c r="AO366" s="74"/>
      <c r="AP366" s="76"/>
      <c r="AQ366" s="74"/>
      <c r="AR366" s="76"/>
      <c r="AS366" s="74"/>
      <c r="AT366" s="74"/>
      <c r="AU366" s="74"/>
      <c r="AV366" s="74"/>
    </row>
    <row r="367" spans="1:48">
      <c r="A367" s="70">
        <f t="shared" si="92"/>
        <v>1</v>
      </c>
      <c r="B367" s="70" t="str">
        <f t="shared" si="93"/>
        <v/>
      </c>
      <c r="C367" s="70" t="str">
        <f t="shared" si="94"/>
        <v/>
      </c>
      <c r="D367" s="77">
        <v>355</v>
      </c>
      <c r="E367" s="80"/>
      <c r="F367" s="81"/>
      <c r="G367" s="85"/>
      <c r="H367" s="103">
        <f t="shared" si="95"/>
        <v>0</v>
      </c>
      <c r="I367" s="103">
        <f t="shared" si="96"/>
        <v>0</v>
      </c>
      <c r="J367" s="104">
        <f t="shared" si="97"/>
        <v>0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6"/>
      <c r="AO367" s="74"/>
      <c r="AP367" s="76"/>
      <c r="AQ367" s="74"/>
      <c r="AR367" s="76"/>
      <c r="AS367" s="74"/>
      <c r="AT367" s="74"/>
      <c r="AU367" s="74"/>
      <c r="AV367" s="74"/>
    </row>
    <row r="368" spans="1:48">
      <c r="A368" s="70">
        <f t="shared" si="92"/>
        <v>1</v>
      </c>
      <c r="B368" s="70" t="str">
        <f t="shared" si="93"/>
        <v/>
      </c>
      <c r="C368" s="70" t="str">
        <f t="shared" si="94"/>
        <v/>
      </c>
      <c r="D368" s="77">
        <v>356</v>
      </c>
      <c r="E368" s="71"/>
      <c r="F368" s="83"/>
      <c r="G368" s="84"/>
      <c r="H368" s="103">
        <f t="shared" si="95"/>
        <v>0</v>
      </c>
      <c r="I368" s="103">
        <f t="shared" si="96"/>
        <v>0</v>
      </c>
      <c r="J368" s="104">
        <f t="shared" si="97"/>
        <v>0</v>
      </c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 s="74"/>
      <c r="AD368" s="74"/>
      <c r="AE368" s="74"/>
      <c r="AF368" s="74"/>
      <c r="AG368" s="74"/>
      <c r="AH368" s="74"/>
      <c r="AI368" s="74"/>
      <c r="AJ368" s="74"/>
      <c r="AK368" s="74"/>
      <c r="AL368" s="74"/>
      <c r="AM368" s="74"/>
      <c r="AN368" s="76"/>
      <c r="AO368" s="74"/>
      <c r="AP368" s="76"/>
      <c r="AQ368" s="74"/>
      <c r="AR368" s="76"/>
      <c r="AS368" s="74"/>
      <c r="AT368" s="74"/>
      <c r="AU368" s="74"/>
      <c r="AV368" s="74"/>
    </row>
    <row r="369" spans="1:48">
      <c r="A369" s="70">
        <f t="shared" si="92"/>
        <v>1</v>
      </c>
      <c r="B369" s="70" t="str">
        <f t="shared" si="93"/>
        <v/>
      </c>
      <c r="C369" s="70" t="str">
        <f t="shared" si="94"/>
        <v/>
      </c>
      <c r="D369" s="77">
        <v>357</v>
      </c>
      <c r="E369" s="80"/>
      <c r="F369" s="81"/>
      <c r="G369" s="85"/>
      <c r="H369" s="103">
        <f t="shared" si="95"/>
        <v>0</v>
      </c>
      <c r="I369" s="103">
        <f t="shared" si="96"/>
        <v>0</v>
      </c>
      <c r="J369" s="104">
        <f t="shared" si="97"/>
        <v>0</v>
      </c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74"/>
      <c r="AG369" s="74"/>
      <c r="AH369" s="74"/>
      <c r="AI369" s="74"/>
      <c r="AJ369" s="74"/>
      <c r="AK369" s="74"/>
      <c r="AL369" s="74"/>
      <c r="AM369" s="74"/>
      <c r="AN369" s="76"/>
      <c r="AO369" s="74"/>
      <c r="AP369" s="76"/>
      <c r="AQ369" s="74"/>
      <c r="AR369" s="76"/>
      <c r="AS369" s="74"/>
      <c r="AT369" s="74"/>
      <c r="AU369" s="74"/>
      <c r="AV369" s="74"/>
    </row>
    <row r="370" spans="1:48">
      <c r="A370" s="70">
        <f t="shared" si="92"/>
        <v>1</v>
      </c>
      <c r="B370" s="70" t="str">
        <f t="shared" si="93"/>
        <v/>
      </c>
      <c r="C370" s="70" t="str">
        <f t="shared" si="94"/>
        <v/>
      </c>
      <c r="D370" s="77">
        <v>358</v>
      </c>
      <c r="E370" s="71"/>
      <c r="F370" s="83"/>
      <c r="G370" s="84"/>
      <c r="H370" s="103">
        <f t="shared" si="95"/>
        <v>0</v>
      </c>
      <c r="I370" s="103">
        <f t="shared" si="96"/>
        <v>0</v>
      </c>
      <c r="J370" s="104">
        <f t="shared" si="97"/>
        <v>0</v>
      </c>
      <c r="K370" s="74"/>
      <c r="L370" s="74"/>
      <c r="M370" s="74"/>
      <c r="N370" s="74"/>
      <c r="O370" s="74"/>
      <c r="P370" s="74"/>
      <c r="Q370" s="75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74"/>
      <c r="AG370" s="74"/>
      <c r="AH370" s="74"/>
      <c r="AI370" s="74"/>
      <c r="AJ370" s="74"/>
      <c r="AK370" s="74"/>
      <c r="AL370" s="74"/>
      <c r="AM370" s="74"/>
      <c r="AN370" s="76"/>
      <c r="AO370" s="74"/>
      <c r="AP370" s="76"/>
      <c r="AQ370" s="74"/>
      <c r="AR370" s="76"/>
      <c r="AS370" s="74"/>
      <c r="AT370" s="74"/>
      <c r="AU370" s="74"/>
      <c r="AV370" s="74"/>
    </row>
    <row r="371" spans="1:48">
      <c r="A371" s="70">
        <f t="shared" si="92"/>
        <v>1</v>
      </c>
      <c r="B371" s="70" t="str">
        <f t="shared" si="93"/>
        <v/>
      </c>
      <c r="C371" s="70" t="str">
        <f t="shared" si="94"/>
        <v/>
      </c>
      <c r="D371" s="77">
        <v>359</v>
      </c>
      <c r="E371" s="80"/>
      <c r="F371" s="83"/>
      <c r="G371" s="84"/>
      <c r="H371" s="103">
        <f t="shared" si="95"/>
        <v>0</v>
      </c>
      <c r="I371" s="103">
        <f t="shared" si="96"/>
        <v>0</v>
      </c>
      <c r="J371" s="104">
        <f t="shared" si="97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74"/>
      <c r="AH371" s="74"/>
      <c r="AI371" s="74"/>
      <c r="AJ371" s="74"/>
      <c r="AK371" s="74"/>
      <c r="AL371" s="74"/>
      <c r="AM371" s="74"/>
      <c r="AN371" s="76"/>
      <c r="AO371" s="74"/>
      <c r="AP371" s="76"/>
      <c r="AQ371" s="74"/>
      <c r="AR371" s="76"/>
      <c r="AS371" s="74"/>
      <c r="AT371" s="74"/>
      <c r="AU371" s="74"/>
      <c r="AV371" s="74"/>
    </row>
    <row r="372" spans="1:48">
      <c r="A372" s="70">
        <f t="shared" si="92"/>
        <v>1</v>
      </c>
      <c r="B372" s="70" t="str">
        <f t="shared" si="93"/>
        <v/>
      </c>
      <c r="C372" s="70" t="str">
        <f t="shared" si="94"/>
        <v/>
      </c>
      <c r="D372" s="77">
        <v>360</v>
      </c>
      <c r="E372" s="71"/>
      <c r="F372" s="83"/>
      <c r="G372" s="84"/>
      <c r="H372" s="103">
        <f t="shared" si="95"/>
        <v>0</v>
      </c>
      <c r="I372" s="103">
        <f t="shared" si="96"/>
        <v>0</v>
      </c>
      <c r="J372" s="104">
        <f t="shared" si="97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 s="74"/>
      <c r="AD372" s="74"/>
      <c r="AE372" s="74"/>
      <c r="AF372" s="74"/>
      <c r="AG372" s="74"/>
      <c r="AH372" s="74"/>
      <c r="AI372" s="74"/>
      <c r="AJ372" s="74"/>
      <c r="AK372" s="74"/>
      <c r="AL372" s="74"/>
      <c r="AM372" s="74"/>
      <c r="AN372" s="76"/>
      <c r="AO372" s="74"/>
      <c r="AP372" s="76"/>
      <c r="AQ372" s="74"/>
      <c r="AR372" s="76"/>
      <c r="AS372" s="74"/>
      <c r="AT372" s="74"/>
      <c r="AU372" s="74"/>
      <c r="AV372" s="74"/>
    </row>
    <row r="373" spans="1:48">
      <c r="A373" s="70">
        <f t="shared" si="92"/>
        <v>1</v>
      </c>
      <c r="B373" s="70" t="str">
        <f t="shared" si="93"/>
        <v/>
      </c>
      <c r="C373" s="70" t="str">
        <f t="shared" si="94"/>
        <v/>
      </c>
      <c r="D373" s="77">
        <v>361</v>
      </c>
      <c r="E373" s="80"/>
      <c r="F373" s="83"/>
      <c r="G373" s="84"/>
      <c r="H373" s="103">
        <f t="shared" si="95"/>
        <v>0</v>
      </c>
      <c r="I373" s="103">
        <f t="shared" si="96"/>
        <v>0</v>
      </c>
      <c r="J373" s="104">
        <f t="shared" si="97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 s="74"/>
      <c r="AD373" s="74"/>
      <c r="AE373" s="74"/>
      <c r="AF373" s="74"/>
      <c r="AG373" s="74"/>
      <c r="AH373" s="74"/>
      <c r="AI373" s="74"/>
      <c r="AJ373" s="74"/>
      <c r="AK373" s="74"/>
      <c r="AL373" s="74"/>
      <c r="AM373" s="74"/>
      <c r="AN373" s="76"/>
      <c r="AO373" s="74"/>
      <c r="AP373" s="76"/>
      <c r="AQ373" s="74"/>
      <c r="AR373" s="76"/>
      <c r="AS373" s="74"/>
      <c r="AT373" s="74"/>
      <c r="AU373" s="74"/>
      <c r="AV373" s="74"/>
    </row>
    <row r="374" spans="1:48">
      <c r="A374" s="70">
        <f t="shared" si="92"/>
        <v>1</v>
      </c>
      <c r="B374" s="70" t="str">
        <f t="shared" si="93"/>
        <v/>
      </c>
      <c r="C374" s="70" t="str">
        <f t="shared" si="94"/>
        <v/>
      </c>
      <c r="D374" s="77">
        <v>362</v>
      </c>
      <c r="E374" s="71"/>
      <c r="F374" s="83"/>
      <c r="G374" s="84"/>
      <c r="H374" s="103">
        <f t="shared" si="95"/>
        <v>0</v>
      </c>
      <c r="I374" s="103">
        <f t="shared" si="96"/>
        <v>0</v>
      </c>
      <c r="J374" s="104">
        <f t="shared" si="97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  <c r="AI374" s="74"/>
      <c r="AJ374" s="74"/>
      <c r="AK374" s="74"/>
      <c r="AL374" s="74"/>
      <c r="AM374" s="74"/>
      <c r="AN374" s="76"/>
      <c r="AO374" s="74"/>
      <c r="AP374" s="76"/>
      <c r="AQ374" s="74"/>
      <c r="AR374" s="76"/>
      <c r="AS374" s="74"/>
      <c r="AT374" s="74"/>
      <c r="AU374" s="74"/>
      <c r="AV374" s="74"/>
    </row>
    <row r="375" spans="1:48">
      <c r="A375" s="70">
        <f t="shared" si="92"/>
        <v>1</v>
      </c>
      <c r="B375" s="70" t="str">
        <f t="shared" si="93"/>
        <v/>
      </c>
      <c r="C375" s="70" t="str">
        <f t="shared" si="94"/>
        <v/>
      </c>
      <c r="D375" s="77">
        <v>363</v>
      </c>
      <c r="E375" s="80"/>
      <c r="F375" s="81"/>
      <c r="G375" s="82"/>
      <c r="H375" s="103">
        <f t="shared" si="95"/>
        <v>0</v>
      </c>
      <c r="I375" s="103">
        <f t="shared" si="96"/>
        <v>0</v>
      </c>
      <c r="J375" s="104">
        <f t="shared" si="97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  <c r="AI375" s="74"/>
      <c r="AJ375" s="74"/>
      <c r="AK375" s="74"/>
      <c r="AL375" s="74"/>
      <c r="AM375" s="74"/>
      <c r="AN375" s="76"/>
      <c r="AO375" s="74"/>
      <c r="AP375" s="76"/>
      <c r="AQ375" s="74"/>
      <c r="AR375" s="76"/>
      <c r="AS375" s="74"/>
      <c r="AT375" s="74"/>
      <c r="AU375" s="74"/>
      <c r="AV375" s="74"/>
    </row>
    <row r="376" spans="1:48">
      <c r="A376" s="70">
        <v>701</v>
      </c>
      <c r="B376" s="70" t="str">
        <f t="shared" si="93"/>
        <v/>
      </c>
      <c r="C376" s="70" t="str">
        <f t="shared" si="94"/>
        <v/>
      </c>
      <c r="D376" s="77">
        <v>364</v>
      </c>
      <c r="E376" s="80"/>
      <c r="F376" s="81"/>
      <c r="G376" s="82"/>
      <c r="H376" s="103">
        <f t="shared" si="95"/>
        <v>0</v>
      </c>
      <c r="I376" s="103">
        <f t="shared" si="96"/>
        <v>0</v>
      </c>
      <c r="J376" s="104">
        <f t="shared" si="97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  <c r="AI376" s="74"/>
      <c r="AJ376" s="74"/>
      <c r="AK376" s="74"/>
      <c r="AL376" s="74"/>
      <c r="AM376" s="74"/>
      <c r="AN376" s="76"/>
      <c r="AO376" s="74"/>
      <c r="AP376" s="76"/>
      <c r="AQ376" s="74"/>
      <c r="AR376" s="76"/>
      <c r="AS376" s="74"/>
      <c r="AT376" s="74"/>
      <c r="AU376" s="74"/>
      <c r="AV376" s="74"/>
    </row>
    <row r="377" spans="1:48">
      <c r="A377" s="70">
        <f t="shared" si="92"/>
        <v>1</v>
      </c>
      <c r="B377" s="70" t="str">
        <f t="shared" si="93"/>
        <v/>
      </c>
      <c r="C377" s="70" t="str">
        <f t="shared" si="94"/>
        <v/>
      </c>
      <c r="D377" s="77">
        <v>365</v>
      </c>
      <c r="E377" s="71"/>
      <c r="F377" s="83"/>
      <c r="G377" s="73"/>
      <c r="H377" s="103">
        <f t="shared" si="95"/>
        <v>0</v>
      </c>
      <c r="I377" s="103">
        <f t="shared" si="96"/>
        <v>0</v>
      </c>
      <c r="J377" s="104">
        <f t="shared" si="97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  <c r="AI377" s="74"/>
      <c r="AJ377" s="74"/>
      <c r="AK377" s="74"/>
      <c r="AL377" s="74"/>
      <c r="AM377" s="74"/>
      <c r="AN377" s="76"/>
      <c r="AO377" s="74"/>
      <c r="AP377" s="76"/>
      <c r="AQ377" s="74"/>
      <c r="AR377" s="76"/>
      <c r="AS377" s="74"/>
      <c r="AT377" s="74"/>
      <c r="AU377" s="74"/>
      <c r="AV377" s="74"/>
    </row>
    <row r="378" spans="1:48">
      <c r="A378" s="70">
        <f t="shared" si="92"/>
        <v>1</v>
      </c>
      <c r="B378" s="70" t="str">
        <f t="shared" si="93"/>
        <v/>
      </c>
      <c r="C378" s="70" t="str">
        <f t="shared" si="94"/>
        <v/>
      </c>
      <c r="D378" s="77">
        <v>366</v>
      </c>
      <c r="E378" s="80"/>
      <c r="F378" s="81"/>
      <c r="G378" s="82"/>
      <c r="H378" s="103">
        <f t="shared" si="95"/>
        <v>0</v>
      </c>
      <c r="I378" s="103">
        <f t="shared" si="96"/>
        <v>0</v>
      </c>
      <c r="J378" s="104">
        <f t="shared" si="97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  <c r="AI378" s="74"/>
      <c r="AJ378" s="74"/>
      <c r="AK378" s="74"/>
      <c r="AL378" s="74"/>
      <c r="AM378" s="74"/>
      <c r="AN378" s="76"/>
      <c r="AO378" s="74"/>
      <c r="AP378" s="76"/>
      <c r="AQ378" s="74"/>
      <c r="AR378" s="76"/>
      <c r="AS378" s="74"/>
      <c r="AT378" s="74"/>
      <c r="AU378" s="74"/>
      <c r="AV378" s="74"/>
    </row>
    <row r="379" spans="1:48">
      <c r="A379" s="70">
        <f t="shared" si="92"/>
        <v>1</v>
      </c>
      <c r="B379" s="70" t="str">
        <f t="shared" si="93"/>
        <v/>
      </c>
      <c r="C379" s="70" t="str">
        <f t="shared" si="94"/>
        <v/>
      </c>
      <c r="D379" s="77">
        <v>367</v>
      </c>
      <c r="E379" s="71"/>
      <c r="F379" s="83"/>
      <c r="G379" s="73"/>
      <c r="H379" s="103">
        <f t="shared" si="95"/>
        <v>0</v>
      </c>
      <c r="I379" s="103">
        <f t="shared" si="96"/>
        <v>0</v>
      </c>
      <c r="J379" s="104">
        <f t="shared" si="97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 s="74"/>
      <c r="AD379" s="74"/>
      <c r="AE379" s="74"/>
      <c r="AF379" s="74"/>
      <c r="AG379" s="74"/>
      <c r="AH379" s="74"/>
      <c r="AI379" s="74"/>
      <c r="AJ379" s="74"/>
      <c r="AK379" s="74"/>
      <c r="AL379" s="74"/>
      <c r="AM379" s="74"/>
      <c r="AN379" s="76"/>
      <c r="AO379" s="74"/>
      <c r="AP379" s="76"/>
      <c r="AQ379" s="74"/>
      <c r="AR379" s="76"/>
      <c r="AS379" s="74"/>
      <c r="AT379" s="74"/>
      <c r="AU379" s="74"/>
      <c r="AV379" s="74"/>
    </row>
    <row r="380" spans="1:48">
      <c r="A380" s="70">
        <f t="shared" si="92"/>
        <v>1</v>
      </c>
      <c r="B380" s="70" t="str">
        <f t="shared" si="93"/>
        <v/>
      </c>
      <c r="C380" s="70" t="str">
        <f t="shared" si="94"/>
        <v/>
      </c>
      <c r="D380" s="77">
        <v>368</v>
      </c>
      <c r="E380" s="80"/>
      <c r="F380" s="81"/>
      <c r="G380" s="85"/>
      <c r="H380" s="103">
        <f t="shared" si="95"/>
        <v>0</v>
      </c>
      <c r="I380" s="103">
        <f t="shared" si="96"/>
        <v>0</v>
      </c>
      <c r="J380" s="104">
        <f t="shared" si="97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 s="74"/>
      <c r="AD380" s="74"/>
      <c r="AE380" s="74"/>
      <c r="AF380" s="74"/>
      <c r="AG380" s="74"/>
      <c r="AH380" s="74"/>
      <c r="AI380" s="74"/>
      <c r="AJ380" s="74"/>
      <c r="AK380" s="74"/>
      <c r="AL380" s="74"/>
      <c r="AM380" s="74"/>
      <c r="AN380" s="76"/>
      <c r="AO380" s="74"/>
      <c r="AP380" s="76"/>
      <c r="AQ380" s="74"/>
      <c r="AR380" s="76"/>
      <c r="AS380" s="74"/>
      <c r="AT380" s="74"/>
      <c r="AU380" s="74"/>
      <c r="AV380" s="74"/>
    </row>
    <row r="381" spans="1:48">
      <c r="A381" s="70">
        <f t="shared" si="92"/>
        <v>1</v>
      </c>
      <c r="B381" s="70" t="str">
        <f t="shared" si="93"/>
        <v/>
      </c>
      <c r="C381" s="70" t="str">
        <f t="shared" si="94"/>
        <v/>
      </c>
      <c r="D381" s="77">
        <v>369</v>
      </c>
      <c r="E381" s="71"/>
      <c r="F381" s="83"/>
      <c r="G381" s="73"/>
      <c r="H381" s="103">
        <f t="shared" si="95"/>
        <v>0</v>
      </c>
      <c r="I381" s="103">
        <f t="shared" si="96"/>
        <v>0</v>
      </c>
      <c r="J381" s="104">
        <f t="shared" si="97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 s="74"/>
      <c r="AD381" s="74"/>
      <c r="AE381" s="74"/>
      <c r="AF381" s="74"/>
      <c r="AG381" s="74"/>
      <c r="AH381" s="74"/>
      <c r="AI381" s="74"/>
      <c r="AJ381" s="74"/>
      <c r="AK381" s="74"/>
      <c r="AL381" s="74"/>
      <c r="AM381" s="74"/>
      <c r="AN381" s="76"/>
      <c r="AO381" s="74"/>
      <c r="AP381" s="76"/>
      <c r="AQ381" s="74"/>
      <c r="AR381" s="76"/>
      <c r="AS381" s="74"/>
      <c r="AT381" s="74"/>
      <c r="AU381" s="74"/>
      <c r="AV381" s="74"/>
    </row>
    <row r="382" spans="1:48">
      <c r="A382" s="70">
        <f t="shared" si="92"/>
        <v>1</v>
      </c>
      <c r="B382" s="70" t="str">
        <f t="shared" si="93"/>
        <v/>
      </c>
      <c r="C382" s="70" t="str">
        <f t="shared" si="94"/>
        <v/>
      </c>
      <c r="D382" s="77">
        <v>370</v>
      </c>
      <c r="E382" s="80"/>
      <c r="F382" s="81"/>
      <c r="G382" s="82"/>
      <c r="H382" s="103">
        <f t="shared" si="95"/>
        <v>0</v>
      </c>
      <c r="I382" s="103">
        <f t="shared" si="96"/>
        <v>0</v>
      </c>
      <c r="J382" s="104">
        <f t="shared" si="97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 s="74"/>
      <c r="AD382" s="74"/>
      <c r="AE382" s="74"/>
      <c r="AF382" s="74"/>
      <c r="AG382" s="74"/>
      <c r="AH382" s="74"/>
      <c r="AI382" s="74"/>
      <c r="AJ382" s="74"/>
      <c r="AK382" s="74"/>
      <c r="AL382" s="74"/>
      <c r="AM382" s="74"/>
      <c r="AN382" s="76"/>
      <c r="AO382" s="74"/>
      <c r="AP382" s="76"/>
      <c r="AQ382" s="74"/>
      <c r="AR382" s="76"/>
      <c r="AS382" s="74"/>
      <c r="AT382" s="74"/>
      <c r="AU382" s="74"/>
      <c r="AV382" s="74"/>
    </row>
    <row r="383" spans="1:48">
      <c r="A383" s="70">
        <f t="shared" si="92"/>
        <v>1</v>
      </c>
      <c r="B383" s="70" t="str">
        <f t="shared" si="93"/>
        <v/>
      </c>
      <c r="C383" s="70" t="str">
        <f t="shared" si="94"/>
        <v/>
      </c>
      <c r="D383" s="77">
        <v>371</v>
      </c>
      <c r="E383" s="71"/>
      <c r="F383" s="83"/>
      <c r="G383" s="73"/>
      <c r="H383" s="103">
        <f t="shared" si="95"/>
        <v>0</v>
      </c>
      <c r="I383" s="103">
        <f t="shared" si="96"/>
        <v>0</v>
      </c>
      <c r="J383" s="104">
        <f t="shared" si="97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 s="74"/>
      <c r="AD383" s="74"/>
      <c r="AE383" s="74"/>
      <c r="AF383" s="74"/>
      <c r="AG383" s="74"/>
      <c r="AH383" s="74"/>
      <c r="AI383" s="74"/>
      <c r="AJ383" s="74"/>
      <c r="AK383" s="74"/>
      <c r="AL383" s="74"/>
      <c r="AM383" s="74"/>
      <c r="AN383" s="76"/>
      <c r="AO383" s="74"/>
      <c r="AP383" s="76"/>
      <c r="AQ383" s="74"/>
      <c r="AR383" s="76"/>
      <c r="AS383" s="74"/>
      <c r="AT383" s="74"/>
      <c r="AU383" s="74"/>
      <c r="AV383" s="74"/>
    </row>
    <row r="384" spans="1:48">
      <c r="A384" s="70">
        <f t="shared" si="92"/>
        <v>1</v>
      </c>
      <c r="B384" s="70" t="str">
        <f t="shared" si="93"/>
        <v/>
      </c>
      <c r="C384" s="70" t="str">
        <f t="shared" si="94"/>
        <v/>
      </c>
      <c r="D384" s="77">
        <v>372</v>
      </c>
      <c r="E384" s="71"/>
      <c r="F384" s="83"/>
      <c r="G384" s="84"/>
      <c r="H384" s="103">
        <f t="shared" si="95"/>
        <v>0</v>
      </c>
      <c r="I384" s="103">
        <f t="shared" si="96"/>
        <v>0</v>
      </c>
      <c r="J384" s="104">
        <f t="shared" si="97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 s="74"/>
      <c r="AD384" s="74"/>
      <c r="AE384" s="74"/>
      <c r="AF384" s="74"/>
      <c r="AG384" s="74"/>
      <c r="AH384" s="74"/>
      <c r="AI384" s="74"/>
      <c r="AJ384" s="74"/>
      <c r="AK384" s="74"/>
      <c r="AL384" s="74"/>
      <c r="AM384" s="74"/>
      <c r="AN384" s="76"/>
      <c r="AO384" s="74"/>
      <c r="AP384" s="76"/>
      <c r="AQ384" s="74"/>
      <c r="AR384" s="76"/>
      <c r="AS384" s="74"/>
      <c r="AT384" s="74"/>
      <c r="AU384" s="74"/>
      <c r="AV384" s="74"/>
    </row>
    <row r="385" spans="1:48">
      <c r="A385" s="70">
        <f t="shared" si="92"/>
        <v>1</v>
      </c>
      <c r="B385" s="70" t="str">
        <f t="shared" si="93"/>
        <v/>
      </c>
      <c r="C385" s="70" t="str">
        <f t="shared" si="94"/>
        <v/>
      </c>
      <c r="D385" s="77">
        <v>373</v>
      </c>
      <c r="E385" s="80"/>
      <c r="F385" s="81"/>
      <c r="G385" s="85"/>
      <c r="H385" s="103">
        <f t="shared" si="95"/>
        <v>0</v>
      </c>
      <c r="I385" s="103">
        <f t="shared" si="96"/>
        <v>0</v>
      </c>
      <c r="J385" s="104">
        <f t="shared" si="97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 s="74"/>
      <c r="AD385" s="74"/>
      <c r="AE385" s="74"/>
      <c r="AF385" s="74"/>
      <c r="AG385" s="74"/>
      <c r="AH385" s="74"/>
      <c r="AI385" s="74"/>
      <c r="AJ385" s="74"/>
      <c r="AK385" s="74"/>
      <c r="AL385" s="74"/>
      <c r="AM385" s="74"/>
      <c r="AN385" s="76"/>
      <c r="AO385" s="74"/>
      <c r="AP385" s="76"/>
      <c r="AQ385" s="74"/>
      <c r="AR385" s="76"/>
      <c r="AS385" s="74"/>
      <c r="AT385" s="74"/>
      <c r="AU385" s="74"/>
      <c r="AV385" s="74"/>
    </row>
    <row r="386" spans="1:48">
      <c r="A386" s="70">
        <f t="shared" si="92"/>
        <v>1</v>
      </c>
      <c r="B386" s="70" t="str">
        <f t="shared" si="93"/>
        <v/>
      </c>
      <c r="C386" s="70" t="str">
        <f t="shared" si="94"/>
        <v/>
      </c>
      <c r="D386" s="77">
        <v>374</v>
      </c>
      <c r="E386" s="71"/>
      <c r="F386" s="83"/>
      <c r="G386" s="84"/>
      <c r="H386" s="103">
        <f t="shared" si="95"/>
        <v>0</v>
      </c>
      <c r="I386" s="103">
        <f t="shared" si="96"/>
        <v>0</v>
      </c>
      <c r="J386" s="104">
        <f t="shared" si="97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  <c r="AI386" s="74"/>
      <c r="AJ386" s="74"/>
      <c r="AK386" s="74"/>
      <c r="AL386" s="74"/>
      <c r="AM386" s="74"/>
      <c r="AN386" s="76"/>
      <c r="AO386" s="74"/>
      <c r="AP386" s="76"/>
      <c r="AQ386" s="74"/>
      <c r="AR386" s="76"/>
      <c r="AS386" s="74"/>
      <c r="AT386" s="74"/>
      <c r="AU386" s="74"/>
      <c r="AV386" s="74"/>
    </row>
    <row r="387" spans="1:48">
      <c r="A387" s="70">
        <f t="shared" si="92"/>
        <v>1</v>
      </c>
      <c r="B387" s="70" t="str">
        <f t="shared" si="93"/>
        <v/>
      </c>
      <c r="C387" s="70" t="str">
        <f t="shared" si="94"/>
        <v/>
      </c>
      <c r="D387" s="77">
        <v>375</v>
      </c>
      <c r="E387" s="80"/>
      <c r="F387" s="83"/>
      <c r="G387" s="84"/>
      <c r="H387" s="103">
        <f t="shared" si="95"/>
        <v>0</v>
      </c>
      <c r="I387" s="103">
        <f t="shared" si="96"/>
        <v>0</v>
      </c>
      <c r="J387" s="104">
        <f t="shared" si="97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  <c r="AI387" s="74"/>
      <c r="AJ387" s="74"/>
      <c r="AK387" s="74"/>
      <c r="AL387" s="74"/>
      <c r="AM387" s="74"/>
      <c r="AN387" s="76"/>
      <c r="AO387" s="74"/>
      <c r="AP387" s="76"/>
      <c r="AQ387" s="74"/>
      <c r="AR387" s="76"/>
      <c r="AS387" s="74"/>
      <c r="AT387" s="74"/>
      <c r="AU387" s="74"/>
      <c r="AV387" s="74"/>
    </row>
    <row r="388" spans="1:48">
      <c r="A388" s="70">
        <f t="shared" si="92"/>
        <v>1</v>
      </c>
      <c r="B388" s="70" t="str">
        <f t="shared" si="93"/>
        <v/>
      </c>
      <c r="C388" s="70" t="str">
        <f t="shared" si="94"/>
        <v/>
      </c>
      <c r="D388" s="77">
        <v>376</v>
      </c>
      <c r="E388" s="71"/>
      <c r="F388" s="83"/>
      <c r="G388" s="84"/>
      <c r="H388" s="103">
        <f t="shared" si="95"/>
        <v>0</v>
      </c>
      <c r="I388" s="103">
        <f t="shared" si="96"/>
        <v>0</v>
      </c>
      <c r="J388" s="104">
        <f t="shared" si="97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  <c r="AI388" s="74"/>
      <c r="AJ388" s="74"/>
      <c r="AK388" s="74"/>
      <c r="AL388" s="74"/>
      <c r="AM388" s="74"/>
      <c r="AN388" s="76"/>
      <c r="AO388" s="74"/>
      <c r="AP388" s="76"/>
      <c r="AQ388" s="74"/>
      <c r="AR388" s="76"/>
      <c r="AS388" s="74"/>
      <c r="AT388" s="74"/>
      <c r="AU388" s="74"/>
      <c r="AV388" s="74"/>
    </row>
    <row r="389" spans="1:48">
      <c r="A389" s="70">
        <f t="shared" si="92"/>
        <v>1</v>
      </c>
      <c r="B389" s="70" t="str">
        <f t="shared" si="93"/>
        <v/>
      </c>
      <c r="C389" s="70" t="str">
        <f t="shared" si="94"/>
        <v/>
      </c>
      <c r="D389" s="77">
        <v>377</v>
      </c>
      <c r="E389" s="80"/>
      <c r="F389" s="81"/>
      <c r="G389" s="84"/>
      <c r="H389" s="103">
        <f t="shared" si="95"/>
        <v>0</v>
      </c>
      <c r="I389" s="103">
        <f t="shared" si="96"/>
        <v>0</v>
      </c>
      <c r="J389" s="104">
        <f t="shared" si="97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  <c r="AI389" s="74"/>
      <c r="AJ389" s="74"/>
      <c r="AK389" s="74"/>
      <c r="AL389" s="74"/>
      <c r="AM389" s="74"/>
      <c r="AN389" s="76"/>
      <c r="AO389" s="74"/>
      <c r="AP389" s="76"/>
      <c r="AQ389" s="74"/>
      <c r="AR389" s="76"/>
      <c r="AS389" s="74"/>
      <c r="AT389" s="74"/>
      <c r="AU389" s="74"/>
      <c r="AV389" s="74"/>
    </row>
    <row r="390" spans="1:48">
      <c r="A390" s="70">
        <f t="shared" si="92"/>
        <v>1</v>
      </c>
      <c r="B390" s="70" t="str">
        <f t="shared" si="93"/>
        <v/>
      </c>
      <c r="C390" s="70" t="str">
        <f t="shared" si="94"/>
        <v/>
      </c>
      <c r="D390" s="77">
        <v>378</v>
      </c>
      <c r="E390" s="71"/>
      <c r="F390" s="81"/>
      <c r="G390" s="84"/>
      <c r="H390" s="103">
        <f t="shared" si="95"/>
        <v>0</v>
      </c>
      <c r="I390" s="103">
        <f t="shared" si="96"/>
        <v>0</v>
      </c>
      <c r="J390" s="104">
        <f t="shared" si="97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  <c r="AI390" s="74"/>
      <c r="AJ390" s="74"/>
      <c r="AK390" s="74"/>
      <c r="AL390" s="74"/>
      <c r="AM390" s="74"/>
      <c r="AN390" s="76"/>
      <c r="AO390" s="74"/>
      <c r="AP390" s="76"/>
      <c r="AQ390" s="74"/>
      <c r="AR390" s="76"/>
      <c r="AS390" s="74"/>
      <c r="AT390" s="74"/>
      <c r="AU390" s="74"/>
      <c r="AV390" s="74"/>
    </row>
    <row r="391" spans="1:48">
      <c r="A391" s="70">
        <f t="shared" si="92"/>
        <v>1</v>
      </c>
      <c r="B391" s="70" t="str">
        <f t="shared" si="93"/>
        <v/>
      </c>
      <c r="C391" s="70" t="str">
        <f t="shared" si="94"/>
        <v/>
      </c>
      <c r="D391" s="77">
        <v>379</v>
      </c>
      <c r="E391" s="80"/>
      <c r="F391" s="81"/>
      <c r="G391" s="84"/>
      <c r="H391" s="103">
        <f t="shared" si="95"/>
        <v>0</v>
      </c>
      <c r="I391" s="103">
        <f t="shared" si="96"/>
        <v>0</v>
      </c>
      <c r="J391" s="104">
        <f t="shared" si="97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  <c r="AI391" s="74"/>
      <c r="AJ391" s="74"/>
      <c r="AK391" s="74"/>
      <c r="AL391" s="74"/>
      <c r="AM391" s="74"/>
      <c r="AN391" s="76"/>
      <c r="AO391" s="74"/>
      <c r="AP391" s="76"/>
      <c r="AQ391" s="74"/>
      <c r="AR391" s="76"/>
      <c r="AS391" s="74"/>
      <c r="AT391" s="74"/>
      <c r="AU391" s="74"/>
      <c r="AV391" s="74"/>
    </row>
    <row r="392" spans="1:48">
      <c r="A392" s="70">
        <f t="shared" si="92"/>
        <v>1</v>
      </c>
      <c r="B392" s="70" t="str">
        <f t="shared" si="93"/>
        <v/>
      </c>
      <c r="C392" s="70" t="str">
        <f t="shared" si="94"/>
        <v/>
      </c>
      <c r="D392" s="77">
        <v>380</v>
      </c>
      <c r="E392" s="71"/>
      <c r="F392" s="81"/>
      <c r="G392" s="84"/>
      <c r="H392" s="103">
        <f t="shared" si="95"/>
        <v>0</v>
      </c>
      <c r="I392" s="103">
        <f t="shared" si="96"/>
        <v>0</v>
      </c>
      <c r="J392" s="104">
        <f t="shared" si="97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 s="74"/>
      <c r="AD392" s="74"/>
      <c r="AE392" s="74"/>
      <c r="AF392" s="74"/>
      <c r="AG392" s="74"/>
      <c r="AH392" s="74"/>
      <c r="AI392" s="74"/>
      <c r="AJ392" s="74"/>
      <c r="AK392" s="74"/>
      <c r="AL392" s="74"/>
      <c r="AM392" s="74"/>
      <c r="AN392" s="76"/>
      <c r="AO392" s="74"/>
      <c r="AP392" s="76"/>
      <c r="AQ392" s="74"/>
      <c r="AR392" s="76"/>
      <c r="AS392" s="74"/>
      <c r="AT392" s="74"/>
      <c r="AU392" s="74"/>
      <c r="AV392" s="74"/>
    </row>
    <row r="393" spans="1:48">
      <c r="A393" s="70">
        <f t="shared" si="92"/>
        <v>1</v>
      </c>
      <c r="B393" s="70" t="str">
        <f t="shared" si="93"/>
        <v/>
      </c>
      <c r="C393" s="70" t="str">
        <f t="shared" si="94"/>
        <v/>
      </c>
      <c r="D393" s="77">
        <v>381</v>
      </c>
      <c r="E393" s="80"/>
      <c r="F393" s="81"/>
      <c r="G393" s="84"/>
      <c r="H393" s="103">
        <f t="shared" si="95"/>
        <v>0</v>
      </c>
      <c r="I393" s="103">
        <f t="shared" si="96"/>
        <v>0</v>
      </c>
      <c r="J393" s="104">
        <f t="shared" si="97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  <c r="AI393" s="74"/>
      <c r="AJ393" s="74"/>
      <c r="AK393" s="74"/>
      <c r="AL393" s="74"/>
      <c r="AM393" s="74"/>
      <c r="AN393" s="76"/>
      <c r="AO393" s="74"/>
      <c r="AP393" s="76"/>
      <c r="AQ393" s="74"/>
      <c r="AR393" s="76"/>
      <c r="AS393" s="74"/>
      <c r="AT393" s="74"/>
      <c r="AU393" s="74"/>
      <c r="AV393" s="74"/>
    </row>
    <row r="394" spans="1:48">
      <c r="A394" s="70">
        <f t="shared" si="92"/>
        <v>1</v>
      </c>
      <c r="B394" s="70" t="str">
        <f t="shared" si="93"/>
        <v/>
      </c>
      <c r="C394" s="70" t="str">
        <f t="shared" si="94"/>
        <v/>
      </c>
      <c r="D394" s="77">
        <v>382</v>
      </c>
      <c r="E394" s="71"/>
      <c r="F394" s="81"/>
      <c r="G394" s="84"/>
      <c r="H394" s="103">
        <f t="shared" si="95"/>
        <v>0</v>
      </c>
      <c r="I394" s="103">
        <f t="shared" si="96"/>
        <v>0</v>
      </c>
      <c r="J394" s="104">
        <f t="shared" si="97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 s="74"/>
      <c r="AD394" s="74"/>
      <c r="AE394" s="74"/>
      <c r="AF394" s="74"/>
      <c r="AG394" s="74"/>
      <c r="AH394" s="74"/>
      <c r="AI394" s="74"/>
      <c r="AJ394" s="74"/>
      <c r="AK394" s="74"/>
      <c r="AL394" s="74"/>
      <c r="AM394" s="74"/>
      <c r="AN394" s="76"/>
      <c r="AO394" s="74"/>
      <c r="AP394" s="76"/>
      <c r="AQ394" s="74"/>
      <c r="AR394" s="76"/>
      <c r="AS394" s="74"/>
      <c r="AT394" s="74"/>
      <c r="AU394" s="74"/>
      <c r="AV394" s="74"/>
    </row>
    <row r="395" spans="1:48">
      <c r="A395" s="70">
        <f t="shared" si="92"/>
        <v>1</v>
      </c>
      <c r="B395" s="70" t="str">
        <f t="shared" si="93"/>
        <v/>
      </c>
      <c r="C395" s="70" t="str">
        <f t="shared" si="94"/>
        <v/>
      </c>
      <c r="D395" s="77">
        <v>383</v>
      </c>
      <c r="E395" s="80"/>
      <c r="F395" s="81"/>
      <c r="G395" s="89"/>
      <c r="H395" s="103">
        <f t="shared" si="95"/>
        <v>0</v>
      </c>
      <c r="I395" s="103">
        <f t="shared" si="96"/>
        <v>0</v>
      </c>
      <c r="J395" s="104">
        <f t="shared" si="97"/>
        <v>0</v>
      </c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  <c r="AI395" s="74"/>
      <c r="AJ395" s="74"/>
      <c r="AK395" s="74"/>
      <c r="AL395" s="74"/>
      <c r="AM395" s="74"/>
      <c r="AN395" s="76"/>
      <c r="AO395" s="74"/>
      <c r="AP395" s="76"/>
      <c r="AQ395" s="74"/>
      <c r="AR395" s="76"/>
      <c r="AS395" s="74"/>
      <c r="AT395" s="74"/>
      <c r="AU395" s="74"/>
      <c r="AV395" s="74"/>
    </row>
    <row r="396" spans="1:48">
      <c r="A396" s="70">
        <f t="shared" si="92"/>
        <v>1</v>
      </c>
      <c r="B396" s="70" t="str">
        <f t="shared" si="93"/>
        <v/>
      </c>
      <c r="C396" s="70" t="str">
        <f t="shared" si="94"/>
        <v/>
      </c>
      <c r="D396" s="77">
        <v>384</v>
      </c>
      <c r="E396" s="71"/>
      <c r="F396" s="81"/>
      <c r="G396" s="90"/>
      <c r="H396" s="103">
        <f t="shared" si="95"/>
        <v>0</v>
      </c>
      <c r="I396" s="103">
        <f t="shared" si="96"/>
        <v>0</v>
      </c>
      <c r="J396" s="104">
        <f t="shared" si="97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 s="74"/>
      <c r="AD396" s="74"/>
      <c r="AE396" s="74"/>
      <c r="AF396" s="74"/>
      <c r="AG396" s="74"/>
      <c r="AH396" s="74"/>
      <c r="AI396" s="74"/>
      <c r="AJ396" s="74"/>
      <c r="AK396" s="74"/>
      <c r="AL396" s="74"/>
      <c r="AM396" s="74"/>
      <c r="AN396" s="76"/>
      <c r="AO396" s="74"/>
      <c r="AP396" s="76"/>
      <c r="AQ396" s="74"/>
      <c r="AR396" s="76"/>
      <c r="AS396" s="74"/>
      <c r="AT396" s="74"/>
      <c r="AU396" s="74"/>
      <c r="AV396" s="74"/>
    </row>
    <row r="397" spans="1:48">
      <c r="A397" s="70">
        <f t="shared" ref="A397:A460" si="98">IF(F397=$G$7,1,IF(F397&lt;&gt;$G$7,""))</f>
        <v>1</v>
      </c>
      <c r="B397" s="70" t="str">
        <f t="shared" ref="B397:B460" si="99">IF(G397=$G$5,1,IF(G397&lt;&gt;$G$5,""))</f>
        <v/>
      </c>
      <c r="C397" s="70" t="str">
        <f t="shared" ref="C397:C460" si="100">IF(AND(E397&gt;=$G$2,E397&lt;=$G$3),1,"")</f>
        <v/>
      </c>
      <c r="D397" s="77">
        <v>385</v>
      </c>
      <c r="E397" s="80"/>
      <c r="F397" s="81"/>
      <c r="G397" s="82"/>
      <c r="H397" s="103">
        <f t="shared" si="95"/>
        <v>0</v>
      </c>
      <c r="I397" s="103">
        <f t="shared" si="96"/>
        <v>0</v>
      </c>
      <c r="J397" s="104">
        <f t="shared" si="97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 s="74"/>
      <c r="AD397" s="74"/>
      <c r="AE397" s="74"/>
      <c r="AF397" s="74"/>
      <c r="AG397" s="74"/>
      <c r="AH397" s="74"/>
      <c r="AI397" s="74"/>
      <c r="AJ397" s="74"/>
      <c r="AK397" s="74"/>
      <c r="AL397" s="74"/>
      <c r="AM397" s="74"/>
      <c r="AN397" s="76"/>
      <c r="AO397" s="74"/>
      <c r="AP397" s="76"/>
      <c r="AQ397" s="74"/>
      <c r="AR397" s="76"/>
      <c r="AS397" s="74"/>
      <c r="AT397" s="74"/>
      <c r="AU397" s="74"/>
      <c r="AV397" s="74"/>
    </row>
    <row r="398" spans="1:48">
      <c r="A398" s="70">
        <f t="shared" si="98"/>
        <v>1</v>
      </c>
      <c r="B398" s="70" t="str">
        <f t="shared" si="99"/>
        <v/>
      </c>
      <c r="C398" s="70" t="str">
        <f t="shared" si="100"/>
        <v/>
      </c>
      <c r="D398" s="77">
        <v>386</v>
      </c>
      <c r="E398" s="71"/>
      <c r="F398" s="83"/>
      <c r="G398" s="73"/>
      <c r="H398" s="103">
        <f t="shared" ref="H398:H461" si="101">SUMIF($K$11:$AV$11,$H$11,K398:AV398)</f>
        <v>0</v>
      </c>
      <c r="I398" s="103">
        <f t="shared" ref="I398:I461" si="102">SUMIF($K$11:$AV$11,$I$11,K398:AV398)</f>
        <v>0</v>
      </c>
      <c r="J398" s="104">
        <f t="shared" ref="J398:J461" si="103">H398-I398</f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  <c r="AI398" s="74"/>
      <c r="AJ398" s="74"/>
      <c r="AK398" s="74"/>
      <c r="AL398" s="74"/>
      <c r="AM398" s="74"/>
      <c r="AN398" s="76"/>
      <c r="AO398" s="74"/>
      <c r="AP398" s="76"/>
      <c r="AQ398" s="74"/>
      <c r="AR398" s="76"/>
      <c r="AS398" s="74"/>
      <c r="AT398" s="74"/>
      <c r="AU398" s="74"/>
      <c r="AV398" s="74"/>
    </row>
    <row r="399" spans="1:48">
      <c r="A399" s="70">
        <f t="shared" si="98"/>
        <v>1</v>
      </c>
      <c r="B399" s="70" t="str">
        <f t="shared" si="99"/>
        <v/>
      </c>
      <c r="C399" s="70" t="str">
        <f t="shared" si="100"/>
        <v/>
      </c>
      <c r="D399" s="77">
        <v>387</v>
      </c>
      <c r="E399" s="80"/>
      <c r="F399" s="81"/>
      <c r="G399" s="89"/>
      <c r="H399" s="103">
        <f t="shared" si="101"/>
        <v>0</v>
      </c>
      <c r="I399" s="103">
        <f t="shared" si="102"/>
        <v>0</v>
      </c>
      <c r="J399" s="104">
        <f t="shared" si="10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  <c r="AI399" s="74"/>
      <c r="AJ399" s="74"/>
      <c r="AK399" s="74"/>
      <c r="AL399" s="74"/>
      <c r="AM399" s="74"/>
      <c r="AN399" s="76"/>
      <c r="AO399" s="74"/>
      <c r="AP399" s="76"/>
      <c r="AQ399" s="74"/>
      <c r="AR399" s="76"/>
      <c r="AS399" s="74"/>
      <c r="AT399" s="74"/>
      <c r="AU399" s="74"/>
      <c r="AV399" s="74"/>
    </row>
    <row r="400" spans="1:48">
      <c r="A400" s="70">
        <f t="shared" si="98"/>
        <v>1</v>
      </c>
      <c r="B400" s="70" t="str">
        <f t="shared" si="99"/>
        <v/>
      </c>
      <c r="C400" s="70" t="str">
        <f t="shared" si="100"/>
        <v/>
      </c>
      <c r="D400" s="77">
        <v>388</v>
      </c>
      <c r="E400" s="71"/>
      <c r="F400" s="81"/>
      <c r="G400" s="87"/>
      <c r="H400" s="103">
        <f t="shared" si="101"/>
        <v>0</v>
      </c>
      <c r="I400" s="103">
        <f t="shared" si="102"/>
        <v>0</v>
      </c>
      <c r="J400" s="104">
        <f t="shared" si="103"/>
        <v>0</v>
      </c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  <c r="AJ400" s="74"/>
      <c r="AK400" s="74"/>
      <c r="AL400" s="74"/>
      <c r="AM400" s="74"/>
      <c r="AN400" s="76"/>
      <c r="AO400" s="74"/>
      <c r="AP400" s="76"/>
      <c r="AQ400" s="74"/>
      <c r="AR400" s="76"/>
      <c r="AS400" s="74"/>
      <c r="AT400" s="74"/>
      <c r="AU400" s="74"/>
      <c r="AV400" s="74"/>
    </row>
    <row r="401" spans="1:48">
      <c r="A401" s="70">
        <f t="shared" si="98"/>
        <v>1</v>
      </c>
      <c r="B401" s="70" t="str">
        <f t="shared" si="99"/>
        <v/>
      </c>
      <c r="C401" s="70" t="str">
        <f t="shared" si="100"/>
        <v/>
      </c>
      <c r="D401" s="77">
        <v>389</v>
      </c>
      <c r="E401" s="80"/>
      <c r="F401" s="81"/>
      <c r="G401" s="89"/>
      <c r="H401" s="103">
        <f t="shared" si="101"/>
        <v>0</v>
      </c>
      <c r="I401" s="103">
        <f t="shared" si="102"/>
        <v>0</v>
      </c>
      <c r="J401" s="104">
        <f t="shared" si="103"/>
        <v>0</v>
      </c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  <c r="AI401" s="74"/>
      <c r="AJ401" s="74"/>
      <c r="AK401" s="74"/>
      <c r="AL401" s="74"/>
      <c r="AM401" s="74"/>
      <c r="AN401" s="76"/>
      <c r="AO401" s="74"/>
      <c r="AP401" s="76"/>
      <c r="AQ401" s="74"/>
      <c r="AR401" s="76"/>
      <c r="AS401" s="74"/>
      <c r="AT401" s="74"/>
      <c r="AU401" s="74"/>
      <c r="AV401" s="74"/>
    </row>
    <row r="402" spans="1:48">
      <c r="A402" s="70">
        <f t="shared" si="98"/>
        <v>1</v>
      </c>
      <c r="B402" s="70" t="str">
        <f t="shared" si="99"/>
        <v/>
      </c>
      <c r="C402" s="70" t="str">
        <f t="shared" si="100"/>
        <v/>
      </c>
      <c r="D402" s="77">
        <v>390</v>
      </c>
      <c r="E402" s="71"/>
      <c r="F402" s="81"/>
      <c r="G402" s="87"/>
      <c r="H402" s="103">
        <f t="shared" si="101"/>
        <v>0</v>
      </c>
      <c r="I402" s="103">
        <f t="shared" si="102"/>
        <v>0</v>
      </c>
      <c r="J402" s="104">
        <f t="shared" si="103"/>
        <v>0</v>
      </c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4"/>
      <c r="AK402" s="74"/>
      <c r="AL402" s="74"/>
      <c r="AM402" s="74"/>
      <c r="AN402" s="76"/>
      <c r="AO402" s="74"/>
      <c r="AP402" s="76"/>
      <c r="AQ402" s="74"/>
      <c r="AR402" s="76"/>
      <c r="AS402" s="74"/>
      <c r="AT402" s="74"/>
      <c r="AU402" s="74"/>
      <c r="AV402" s="74"/>
    </row>
    <row r="403" spans="1:48">
      <c r="A403" s="70">
        <f t="shared" si="98"/>
        <v>1</v>
      </c>
      <c r="B403" s="70" t="str">
        <f t="shared" si="99"/>
        <v/>
      </c>
      <c r="C403" s="70" t="str">
        <f t="shared" si="100"/>
        <v/>
      </c>
      <c r="D403" s="77">
        <v>391</v>
      </c>
      <c r="E403" s="80"/>
      <c r="F403" s="81"/>
      <c r="G403" s="82"/>
      <c r="H403" s="103">
        <f t="shared" si="101"/>
        <v>0</v>
      </c>
      <c r="I403" s="103">
        <f t="shared" si="102"/>
        <v>0</v>
      </c>
      <c r="J403" s="104">
        <f t="shared" si="103"/>
        <v>0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  <c r="AI403" s="74"/>
      <c r="AJ403" s="74"/>
      <c r="AK403" s="74"/>
      <c r="AL403" s="74"/>
      <c r="AM403" s="74"/>
      <c r="AN403" s="76"/>
      <c r="AO403" s="74"/>
      <c r="AP403" s="76"/>
      <c r="AQ403" s="74"/>
      <c r="AR403" s="76"/>
      <c r="AS403" s="74"/>
      <c r="AT403" s="74"/>
      <c r="AU403" s="74"/>
      <c r="AV403" s="74"/>
    </row>
    <row r="404" spans="1:48">
      <c r="A404" s="70">
        <f t="shared" si="98"/>
        <v>1</v>
      </c>
      <c r="B404" s="70" t="str">
        <f t="shared" si="99"/>
        <v/>
      </c>
      <c r="C404" s="70" t="str">
        <f t="shared" si="100"/>
        <v/>
      </c>
      <c r="D404" s="77">
        <v>392</v>
      </c>
      <c r="E404" s="71"/>
      <c r="F404" s="83"/>
      <c r="G404" s="73"/>
      <c r="H404" s="103">
        <f t="shared" si="101"/>
        <v>0</v>
      </c>
      <c r="I404" s="103">
        <f t="shared" si="102"/>
        <v>0</v>
      </c>
      <c r="J404" s="104">
        <f t="shared" si="103"/>
        <v>0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 s="74"/>
      <c r="AD404" s="74"/>
      <c r="AE404" s="74"/>
      <c r="AF404" s="74"/>
      <c r="AG404" s="74"/>
      <c r="AH404" s="74"/>
      <c r="AI404" s="74"/>
      <c r="AJ404" s="74"/>
      <c r="AK404" s="74"/>
      <c r="AL404" s="74"/>
      <c r="AM404" s="74"/>
      <c r="AN404" s="76"/>
      <c r="AO404" s="74"/>
      <c r="AP404" s="76"/>
      <c r="AQ404" s="74"/>
      <c r="AR404" s="76"/>
      <c r="AS404" s="74"/>
      <c r="AT404" s="74"/>
      <c r="AU404" s="74"/>
      <c r="AV404" s="74"/>
    </row>
    <row r="405" spans="1:48">
      <c r="A405" s="70">
        <f t="shared" si="98"/>
        <v>1</v>
      </c>
      <c r="B405" s="70" t="str">
        <f t="shared" si="99"/>
        <v/>
      </c>
      <c r="C405" s="70" t="str">
        <f t="shared" si="100"/>
        <v/>
      </c>
      <c r="D405" s="77">
        <v>393</v>
      </c>
      <c r="E405" s="80"/>
      <c r="F405" s="81"/>
      <c r="G405" s="82"/>
      <c r="H405" s="103">
        <f t="shared" si="101"/>
        <v>0</v>
      </c>
      <c r="I405" s="103">
        <f t="shared" si="102"/>
        <v>0</v>
      </c>
      <c r="J405" s="104">
        <f t="shared" si="10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 s="74"/>
      <c r="AD405" s="74"/>
      <c r="AE405" s="74"/>
      <c r="AF405" s="74"/>
      <c r="AG405" s="74"/>
      <c r="AH405" s="74"/>
      <c r="AI405" s="74"/>
      <c r="AJ405" s="74"/>
      <c r="AK405" s="74"/>
      <c r="AL405" s="74"/>
      <c r="AM405" s="74"/>
      <c r="AN405" s="76"/>
      <c r="AO405" s="74"/>
      <c r="AP405" s="76"/>
      <c r="AQ405" s="74"/>
      <c r="AR405" s="76"/>
      <c r="AS405" s="74"/>
      <c r="AT405" s="74"/>
      <c r="AU405" s="74"/>
      <c r="AV405" s="74"/>
    </row>
    <row r="406" spans="1:48">
      <c r="A406" s="70">
        <f t="shared" si="98"/>
        <v>1</v>
      </c>
      <c r="B406" s="70" t="str">
        <f t="shared" si="99"/>
        <v/>
      </c>
      <c r="C406" s="70" t="str">
        <f t="shared" si="100"/>
        <v/>
      </c>
      <c r="D406" s="77">
        <v>394</v>
      </c>
      <c r="E406" s="71"/>
      <c r="F406" s="83"/>
      <c r="G406" s="73"/>
      <c r="H406" s="103">
        <f t="shared" si="101"/>
        <v>0</v>
      </c>
      <c r="I406" s="103">
        <f t="shared" si="102"/>
        <v>0</v>
      </c>
      <c r="J406" s="104">
        <f t="shared" si="10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5"/>
      <c r="U406" s="74"/>
      <c r="V406" s="74"/>
      <c r="W406" s="74"/>
      <c r="X406" s="74"/>
      <c r="Y406" s="74"/>
      <c r="Z406" s="74"/>
      <c r="AA406" s="74"/>
      <c r="AB406" s="74"/>
      <c r="AC406" s="74"/>
      <c r="AD406" s="74"/>
      <c r="AE406" s="74"/>
      <c r="AF406" s="74"/>
      <c r="AG406" s="74"/>
      <c r="AH406" s="74"/>
      <c r="AI406" s="74"/>
      <c r="AJ406" s="74"/>
      <c r="AK406" s="74"/>
      <c r="AL406" s="74"/>
      <c r="AM406" s="74"/>
      <c r="AN406" s="76"/>
      <c r="AO406" s="74"/>
      <c r="AP406" s="76"/>
      <c r="AQ406" s="74"/>
      <c r="AR406" s="76"/>
      <c r="AS406" s="74"/>
      <c r="AT406" s="74"/>
      <c r="AU406" s="74"/>
      <c r="AV406" s="74"/>
    </row>
    <row r="407" spans="1:48">
      <c r="A407" s="70">
        <f t="shared" si="98"/>
        <v>1</v>
      </c>
      <c r="B407" s="70" t="str">
        <f t="shared" si="99"/>
        <v/>
      </c>
      <c r="C407" s="70" t="str">
        <f t="shared" si="100"/>
        <v/>
      </c>
      <c r="D407" s="77">
        <v>395</v>
      </c>
      <c r="E407" s="80"/>
      <c r="F407" s="81"/>
      <c r="G407" s="82"/>
      <c r="H407" s="103">
        <f t="shared" si="101"/>
        <v>0</v>
      </c>
      <c r="I407" s="103">
        <f t="shared" si="102"/>
        <v>0</v>
      </c>
      <c r="J407" s="104">
        <f t="shared" si="103"/>
        <v>0</v>
      </c>
      <c r="K407" s="74"/>
      <c r="L407" s="74"/>
      <c r="M407" s="74"/>
      <c r="N407" s="74"/>
      <c r="O407" s="88"/>
      <c r="P407" s="74"/>
      <c r="Q407" s="74"/>
      <c r="R407" s="74"/>
      <c r="S407" s="74"/>
      <c r="T407" s="74"/>
      <c r="U407" s="88"/>
      <c r="V407" s="74"/>
      <c r="W407" s="74"/>
      <c r="X407" s="74"/>
      <c r="Y407" s="74"/>
      <c r="Z407" s="74"/>
      <c r="AA407" s="74"/>
      <c r="AB407" s="74"/>
      <c r="AC407" s="74"/>
      <c r="AD407" s="74"/>
      <c r="AE407" s="74"/>
      <c r="AF407" s="74"/>
      <c r="AG407" s="74"/>
      <c r="AH407" s="74"/>
      <c r="AI407" s="74"/>
      <c r="AJ407" s="74"/>
      <c r="AK407" s="74"/>
      <c r="AL407" s="74"/>
      <c r="AM407" s="74"/>
      <c r="AN407" s="76"/>
      <c r="AO407" s="74"/>
      <c r="AP407" s="76"/>
      <c r="AQ407" s="74"/>
      <c r="AR407" s="76"/>
      <c r="AS407" s="74"/>
      <c r="AT407" s="74"/>
      <c r="AU407" s="74"/>
      <c r="AV407" s="74"/>
    </row>
    <row r="408" spans="1:48">
      <c r="A408" s="70">
        <f t="shared" si="98"/>
        <v>1</v>
      </c>
      <c r="B408" s="70" t="str">
        <f t="shared" si="99"/>
        <v/>
      </c>
      <c r="C408" s="70" t="str">
        <f t="shared" si="100"/>
        <v/>
      </c>
      <c r="D408" s="77">
        <v>396</v>
      </c>
      <c r="E408" s="71"/>
      <c r="F408" s="83"/>
      <c r="G408" s="73"/>
      <c r="H408" s="103">
        <f t="shared" si="101"/>
        <v>0</v>
      </c>
      <c r="I408" s="103">
        <f t="shared" si="102"/>
        <v>0</v>
      </c>
      <c r="J408" s="104">
        <f t="shared" si="103"/>
        <v>0</v>
      </c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 s="74"/>
      <c r="AD408" s="74"/>
      <c r="AE408" s="74"/>
      <c r="AF408" s="74"/>
      <c r="AG408" s="74"/>
      <c r="AH408" s="74"/>
      <c r="AI408" s="74"/>
      <c r="AJ408" s="74"/>
      <c r="AK408" s="74"/>
      <c r="AL408" s="74"/>
      <c r="AM408" s="74"/>
      <c r="AN408" s="76"/>
      <c r="AO408" s="74"/>
      <c r="AP408" s="76"/>
      <c r="AQ408" s="74"/>
      <c r="AR408" s="76"/>
      <c r="AS408" s="74"/>
      <c r="AT408" s="74"/>
      <c r="AU408" s="74"/>
      <c r="AV408" s="74"/>
    </row>
    <row r="409" spans="1:48">
      <c r="A409" s="70">
        <f t="shared" si="98"/>
        <v>1</v>
      </c>
      <c r="B409" s="70" t="str">
        <f t="shared" si="99"/>
        <v/>
      </c>
      <c r="C409" s="70" t="str">
        <f t="shared" si="100"/>
        <v/>
      </c>
      <c r="D409" s="77">
        <v>397</v>
      </c>
      <c r="E409" s="80"/>
      <c r="F409" s="81"/>
      <c r="G409" s="85"/>
      <c r="H409" s="103">
        <f t="shared" si="101"/>
        <v>0</v>
      </c>
      <c r="I409" s="103">
        <f t="shared" si="102"/>
        <v>0</v>
      </c>
      <c r="J409" s="104">
        <f t="shared" si="103"/>
        <v>0</v>
      </c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 s="74"/>
      <c r="AD409" s="74"/>
      <c r="AE409" s="74"/>
      <c r="AF409" s="74"/>
      <c r="AG409" s="74"/>
      <c r="AH409" s="74"/>
      <c r="AI409" s="74"/>
      <c r="AJ409" s="74"/>
      <c r="AK409" s="74"/>
      <c r="AL409" s="74"/>
      <c r="AM409" s="74"/>
      <c r="AN409" s="76"/>
      <c r="AO409" s="74"/>
      <c r="AP409" s="76"/>
      <c r="AQ409" s="74"/>
      <c r="AR409" s="76"/>
      <c r="AS409" s="74"/>
      <c r="AT409" s="74"/>
      <c r="AU409" s="74"/>
      <c r="AV409" s="74"/>
    </row>
    <row r="410" spans="1:48">
      <c r="A410" s="70">
        <f t="shared" si="98"/>
        <v>1</v>
      </c>
      <c r="B410" s="70" t="str">
        <f t="shared" si="99"/>
        <v/>
      </c>
      <c r="C410" s="70" t="str">
        <f t="shared" si="100"/>
        <v/>
      </c>
      <c r="D410" s="77">
        <v>398</v>
      </c>
      <c r="E410" s="71"/>
      <c r="F410" s="83"/>
      <c r="G410" s="84"/>
      <c r="H410" s="103">
        <f t="shared" si="101"/>
        <v>0</v>
      </c>
      <c r="I410" s="103">
        <f t="shared" si="102"/>
        <v>0</v>
      </c>
      <c r="J410" s="104">
        <f t="shared" si="103"/>
        <v>0</v>
      </c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  <c r="AI410" s="74"/>
      <c r="AJ410" s="74"/>
      <c r="AK410" s="74"/>
      <c r="AL410" s="74"/>
      <c r="AM410" s="74"/>
      <c r="AN410" s="76"/>
      <c r="AO410" s="74"/>
      <c r="AP410" s="76"/>
      <c r="AQ410" s="74"/>
      <c r="AR410" s="76"/>
      <c r="AS410" s="74"/>
      <c r="AT410" s="74"/>
      <c r="AU410" s="74"/>
      <c r="AV410" s="74"/>
    </row>
    <row r="411" spans="1:48">
      <c r="A411" s="70">
        <f t="shared" si="98"/>
        <v>1</v>
      </c>
      <c r="B411" s="70" t="str">
        <f t="shared" si="99"/>
        <v/>
      </c>
      <c r="C411" s="70" t="str">
        <f t="shared" si="100"/>
        <v/>
      </c>
      <c r="D411" s="77">
        <v>399</v>
      </c>
      <c r="E411" s="80"/>
      <c r="F411" s="81"/>
      <c r="G411" s="82"/>
      <c r="H411" s="103">
        <f t="shared" si="101"/>
        <v>0</v>
      </c>
      <c r="I411" s="103">
        <f t="shared" si="102"/>
        <v>0</v>
      </c>
      <c r="J411" s="104">
        <f t="shared" si="103"/>
        <v>0</v>
      </c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  <c r="AI411" s="74"/>
      <c r="AJ411" s="74"/>
      <c r="AK411" s="74"/>
      <c r="AL411" s="74"/>
      <c r="AM411" s="74"/>
      <c r="AN411" s="76"/>
      <c r="AO411" s="74"/>
      <c r="AP411" s="76"/>
      <c r="AQ411" s="74"/>
      <c r="AR411" s="76"/>
      <c r="AS411" s="74"/>
      <c r="AT411" s="74"/>
      <c r="AU411" s="74"/>
      <c r="AV411" s="74"/>
    </row>
    <row r="412" spans="1:48">
      <c r="A412" s="70">
        <f t="shared" si="98"/>
        <v>1</v>
      </c>
      <c r="B412" s="70" t="str">
        <f t="shared" si="99"/>
        <v/>
      </c>
      <c r="C412" s="70" t="str">
        <f t="shared" si="100"/>
        <v/>
      </c>
      <c r="D412" s="77">
        <v>400</v>
      </c>
      <c r="E412" s="71"/>
      <c r="F412" s="81"/>
      <c r="G412" s="82"/>
      <c r="H412" s="103">
        <f t="shared" si="101"/>
        <v>0</v>
      </c>
      <c r="I412" s="103">
        <f t="shared" si="102"/>
        <v>0</v>
      </c>
      <c r="J412" s="104">
        <f t="shared" si="103"/>
        <v>0</v>
      </c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  <c r="AI412" s="74"/>
      <c r="AJ412" s="74"/>
      <c r="AK412" s="74"/>
      <c r="AL412" s="74"/>
      <c r="AM412" s="74"/>
      <c r="AN412" s="76"/>
      <c r="AO412" s="74"/>
      <c r="AP412" s="76"/>
      <c r="AQ412" s="74"/>
      <c r="AR412" s="76"/>
      <c r="AS412" s="74"/>
      <c r="AT412" s="74"/>
      <c r="AU412" s="74"/>
      <c r="AV412" s="74"/>
    </row>
    <row r="413" spans="1:48">
      <c r="A413" s="70">
        <f t="shared" si="98"/>
        <v>1</v>
      </c>
      <c r="B413" s="70" t="str">
        <f t="shared" si="99"/>
        <v/>
      </c>
      <c r="C413" s="70" t="str">
        <f t="shared" si="100"/>
        <v/>
      </c>
      <c r="D413" s="77">
        <v>401</v>
      </c>
      <c r="E413" s="80"/>
      <c r="F413" s="81"/>
      <c r="G413" s="82"/>
      <c r="H413" s="103">
        <f t="shared" si="101"/>
        <v>0</v>
      </c>
      <c r="I413" s="103">
        <f t="shared" si="102"/>
        <v>0</v>
      </c>
      <c r="J413" s="104">
        <f t="shared" si="103"/>
        <v>0</v>
      </c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  <c r="AJ413" s="74"/>
      <c r="AK413" s="74"/>
      <c r="AL413" s="74"/>
      <c r="AM413" s="74"/>
      <c r="AN413" s="76"/>
      <c r="AO413" s="74"/>
      <c r="AP413" s="76"/>
      <c r="AQ413" s="74"/>
      <c r="AR413" s="76"/>
      <c r="AS413" s="74"/>
      <c r="AT413" s="74"/>
      <c r="AU413" s="74"/>
      <c r="AV413" s="74"/>
    </row>
    <row r="414" spans="1:48">
      <c r="A414" s="70">
        <f t="shared" si="98"/>
        <v>1</v>
      </c>
      <c r="B414" s="70" t="str">
        <f t="shared" si="99"/>
        <v/>
      </c>
      <c r="C414" s="70" t="str">
        <f t="shared" si="100"/>
        <v/>
      </c>
      <c r="D414" s="77">
        <v>402</v>
      </c>
      <c r="E414" s="71"/>
      <c r="F414" s="83"/>
      <c r="G414" s="73"/>
      <c r="H414" s="103">
        <f t="shared" si="101"/>
        <v>0</v>
      </c>
      <c r="I414" s="103">
        <f t="shared" si="102"/>
        <v>0</v>
      </c>
      <c r="J414" s="104">
        <f t="shared" si="103"/>
        <v>0</v>
      </c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  <c r="AI414" s="74"/>
      <c r="AJ414" s="74"/>
      <c r="AK414" s="74"/>
      <c r="AL414" s="74"/>
      <c r="AM414" s="74"/>
      <c r="AN414" s="76"/>
      <c r="AO414" s="74"/>
      <c r="AP414" s="76"/>
      <c r="AQ414" s="74"/>
      <c r="AR414" s="76"/>
      <c r="AS414" s="74"/>
      <c r="AT414" s="74"/>
      <c r="AU414" s="74"/>
      <c r="AV414" s="74"/>
    </row>
    <row r="415" spans="1:48">
      <c r="A415" s="70">
        <f t="shared" si="98"/>
        <v>1</v>
      </c>
      <c r="B415" s="70" t="str">
        <f t="shared" si="99"/>
        <v/>
      </c>
      <c r="C415" s="70" t="str">
        <f t="shared" si="100"/>
        <v/>
      </c>
      <c r="D415" s="77">
        <v>403</v>
      </c>
      <c r="E415" s="80"/>
      <c r="F415" s="81"/>
      <c r="G415" s="82"/>
      <c r="H415" s="103">
        <f t="shared" si="101"/>
        <v>0</v>
      </c>
      <c r="I415" s="103">
        <f t="shared" si="102"/>
        <v>0</v>
      </c>
      <c r="J415" s="104">
        <f t="shared" si="103"/>
        <v>0</v>
      </c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  <c r="AI415" s="74"/>
      <c r="AJ415" s="74"/>
      <c r="AK415" s="74"/>
      <c r="AL415" s="74"/>
      <c r="AM415" s="74"/>
      <c r="AN415" s="76"/>
      <c r="AO415" s="74"/>
      <c r="AP415" s="76"/>
      <c r="AQ415" s="74"/>
      <c r="AR415" s="76"/>
      <c r="AS415" s="74"/>
      <c r="AT415" s="74"/>
      <c r="AU415" s="74"/>
      <c r="AV415" s="74"/>
    </row>
    <row r="416" spans="1:48">
      <c r="A416" s="70">
        <f t="shared" si="98"/>
        <v>1</v>
      </c>
      <c r="B416" s="70" t="str">
        <f t="shared" si="99"/>
        <v/>
      </c>
      <c r="C416" s="70" t="str">
        <f t="shared" si="100"/>
        <v/>
      </c>
      <c r="D416" s="77">
        <v>404</v>
      </c>
      <c r="E416" s="71"/>
      <c r="F416" s="83"/>
      <c r="G416" s="73"/>
      <c r="H416" s="103">
        <f t="shared" si="101"/>
        <v>0</v>
      </c>
      <c r="I416" s="103">
        <f t="shared" si="102"/>
        <v>0</v>
      </c>
      <c r="J416" s="104">
        <f t="shared" si="103"/>
        <v>0</v>
      </c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  <c r="AI416" s="74"/>
      <c r="AJ416" s="74"/>
      <c r="AK416" s="74"/>
      <c r="AL416" s="74"/>
      <c r="AM416" s="74"/>
      <c r="AN416" s="76"/>
      <c r="AO416" s="74"/>
      <c r="AP416" s="76"/>
      <c r="AQ416" s="74"/>
      <c r="AR416" s="76"/>
      <c r="AS416" s="74"/>
      <c r="AT416" s="74"/>
      <c r="AU416" s="74"/>
      <c r="AV416" s="74"/>
    </row>
    <row r="417" spans="1:48">
      <c r="A417" s="70">
        <f t="shared" si="98"/>
        <v>1</v>
      </c>
      <c r="B417" s="70" t="str">
        <f t="shared" si="99"/>
        <v/>
      </c>
      <c r="C417" s="70" t="str">
        <f t="shared" si="100"/>
        <v/>
      </c>
      <c r="D417" s="77">
        <v>405</v>
      </c>
      <c r="E417" s="80"/>
      <c r="F417" s="81"/>
      <c r="G417" s="82"/>
      <c r="H417" s="103">
        <f t="shared" si="101"/>
        <v>0</v>
      </c>
      <c r="I417" s="103">
        <f t="shared" si="102"/>
        <v>0</v>
      </c>
      <c r="J417" s="104">
        <f t="shared" si="103"/>
        <v>0</v>
      </c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  <c r="AI417" s="74"/>
      <c r="AJ417" s="74"/>
      <c r="AK417" s="74"/>
      <c r="AL417" s="74"/>
      <c r="AM417" s="74"/>
      <c r="AN417" s="76"/>
      <c r="AO417" s="74"/>
      <c r="AP417" s="76"/>
      <c r="AQ417" s="74"/>
      <c r="AR417" s="76"/>
      <c r="AS417" s="74"/>
      <c r="AT417" s="74"/>
      <c r="AU417" s="74"/>
      <c r="AV417" s="74"/>
    </row>
    <row r="418" spans="1:48">
      <c r="A418" s="70">
        <f t="shared" si="98"/>
        <v>1</v>
      </c>
      <c r="B418" s="70" t="str">
        <f t="shared" si="99"/>
        <v/>
      </c>
      <c r="C418" s="70" t="str">
        <f t="shared" si="100"/>
        <v/>
      </c>
      <c r="D418" s="77">
        <v>406</v>
      </c>
      <c r="E418" s="71"/>
      <c r="F418" s="83"/>
      <c r="G418" s="73"/>
      <c r="H418" s="103">
        <f t="shared" si="101"/>
        <v>0</v>
      </c>
      <c r="I418" s="103">
        <f t="shared" si="102"/>
        <v>0</v>
      </c>
      <c r="J418" s="104">
        <f t="shared" si="103"/>
        <v>0</v>
      </c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  <c r="AI418" s="74"/>
      <c r="AJ418" s="74"/>
      <c r="AK418" s="74"/>
      <c r="AL418" s="74"/>
      <c r="AM418" s="74"/>
      <c r="AN418" s="76"/>
      <c r="AO418" s="74"/>
      <c r="AP418" s="76"/>
      <c r="AQ418" s="74"/>
      <c r="AR418" s="76"/>
      <c r="AS418" s="74"/>
      <c r="AT418" s="74"/>
      <c r="AU418" s="74"/>
      <c r="AV418" s="74"/>
    </row>
    <row r="419" spans="1:48">
      <c r="A419" s="70">
        <f t="shared" si="98"/>
        <v>1</v>
      </c>
      <c r="B419" s="70" t="str">
        <f t="shared" si="99"/>
        <v/>
      </c>
      <c r="C419" s="70" t="str">
        <f t="shared" si="100"/>
        <v/>
      </c>
      <c r="D419" s="77">
        <v>407</v>
      </c>
      <c r="E419" s="80"/>
      <c r="F419" s="81"/>
      <c r="G419" s="86"/>
      <c r="H419" s="103">
        <f t="shared" si="101"/>
        <v>0</v>
      </c>
      <c r="I419" s="103">
        <f t="shared" si="102"/>
        <v>0</v>
      </c>
      <c r="J419" s="104">
        <f t="shared" si="103"/>
        <v>0</v>
      </c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6"/>
      <c r="AO419" s="74"/>
      <c r="AP419" s="76"/>
      <c r="AQ419" s="74"/>
      <c r="AR419" s="76"/>
      <c r="AS419" s="74"/>
      <c r="AT419" s="74"/>
      <c r="AU419" s="74"/>
      <c r="AV419" s="74"/>
    </row>
    <row r="420" spans="1:48">
      <c r="A420" s="70">
        <f t="shared" si="98"/>
        <v>1</v>
      </c>
      <c r="B420" s="70" t="str">
        <f t="shared" si="99"/>
        <v/>
      </c>
      <c r="C420" s="70" t="str">
        <f t="shared" si="100"/>
        <v/>
      </c>
      <c r="D420" s="77">
        <v>408</v>
      </c>
      <c r="E420" s="71"/>
      <c r="F420" s="83"/>
      <c r="G420" s="73"/>
      <c r="H420" s="103">
        <f t="shared" si="101"/>
        <v>0</v>
      </c>
      <c r="I420" s="103">
        <f t="shared" si="102"/>
        <v>0</v>
      </c>
      <c r="J420" s="104">
        <f t="shared" si="103"/>
        <v>0</v>
      </c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  <c r="AJ420" s="74"/>
      <c r="AK420" s="74"/>
      <c r="AL420" s="74"/>
      <c r="AM420" s="74"/>
      <c r="AN420" s="76"/>
      <c r="AO420" s="74"/>
      <c r="AP420" s="76"/>
      <c r="AQ420" s="74"/>
      <c r="AR420" s="76"/>
      <c r="AS420" s="74"/>
      <c r="AT420" s="74"/>
      <c r="AU420" s="74"/>
      <c r="AV420" s="74"/>
    </row>
    <row r="421" spans="1:48">
      <c r="A421" s="70">
        <f t="shared" si="98"/>
        <v>1</v>
      </c>
      <c r="B421" s="70" t="str">
        <f t="shared" si="99"/>
        <v/>
      </c>
      <c r="C421" s="70" t="str">
        <f t="shared" si="100"/>
        <v/>
      </c>
      <c r="D421" s="77">
        <v>409</v>
      </c>
      <c r="E421" s="80"/>
      <c r="F421" s="81"/>
      <c r="G421" s="82"/>
      <c r="H421" s="103">
        <f t="shared" si="101"/>
        <v>0</v>
      </c>
      <c r="I421" s="103">
        <f t="shared" si="102"/>
        <v>0</v>
      </c>
      <c r="J421" s="104">
        <f t="shared" si="103"/>
        <v>0</v>
      </c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  <c r="AI421" s="74"/>
      <c r="AJ421" s="74"/>
      <c r="AK421" s="74"/>
      <c r="AL421" s="74"/>
      <c r="AM421" s="74"/>
      <c r="AN421" s="76"/>
      <c r="AO421" s="74"/>
      <c r="AP421" s="76"/>
      <c r="AQ421" s="74"/>
      <c r="AR421" s="76"/>
      <c r="AS421" s="74"/>
      <c r="AT421" s="74"/>
      <c r="AU421" s="74"/>
      <c r="AV421" s="74"/>
    </row>
    <row r="422" spans="1:48">
      <c r="A422" s="70">
        <f t="shared" si="98"/>
        <v>1</v>
      </c>
      <c r="B422" s="70" t="str">
        <f t="shared" si="99"/>
        <v/>
      </c>
      <c r="C422" s="70" t="str">
        <f t="shared" si="100"/>
        <v/>
      </c>
      <c r="D422" s="77">
        <v>410</v>
      </c>
      <c r="E422" s="71"/>
      <c r="F422" s="83"/>
      <c r="G422" s="73"/>
      <c r="H422" s="103">
        <f t="shared" si="101"/>
        <v>0</v>
      </c>
      <c r="I422" s="103">
        <f t="shared" si="102"/>
        <v>0</v>
      </c>
      <c r="J422" s="104">
        <f t="shared" si="103"/>
        <v>0</v>
      </c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  <c r="AI422" s="74"/>
      <c r="AJ422" s="74"/>
      <c r="AK422" s="74"/>
      <c r="AL422" s="74"/>
      <c r="AM422" s="74"/>
      <c r="AN422" s="76"/>
      <c r="AO422" s="74"/>
      <c r="AP422" s="76"/>
      <c r="AQ422" s="74"/>
      <c r="AR422" s="76"/>
      <c r="AS422" s="74"/>
      <c r="AT422" s="74"/>
      <c r="AU422" s="74"/>
      <c r="AV422" s="74"/>
    </row>
    <row r="423" spans="1:48">
      <c r="A423" s="70">
        <f t="shared" si="98"/>
        <v>1</v>
      </c>
      <c r="B423" s="70" t="str">
        <f t="shared" si="99"/>
        <v/>
      </c>
      <c r="C423" s="70" t="str">
        <f t="shared" si="100"/>
        <v/>
      </c>
      <c r="D423" s="77">
        <v>411</v>
      </c>
      <c r="E423" s="80"/>
      <c r="F423" s="81"/>
      <c r="G423" s="89"/>
      <c r="H423" s="103">
        <f t="shared" si="101"/>
        <v>0</v>
      </c>
      <c r="I423" s="103">
        <f t="shared" si="102"/>
        <v>0</v>
      </c>
      <c r="J423" s="104">
        <f t="shared" si="103"/>
        <v>0</v>
      </c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  <c r="AI423" s="74"/>
      <c r="AJ423" s="74"/>
      <c r="AK423" s="74"/>
      <c r="AL423" s="74"/>
      <c r="AM423" s="74"/>
      <c r="AN423" s="76"/>
      <c r="AO423" s="74"/>
      <c r="AP423" s="76"/>
      <c r="AQ423" s="74"/>
      <c r="AR423" s="76"/>
      <c r="AS423" s="74"/>
      <c r="AT423" s="74"/>
      <c r="AU423" s="74"/>
      <c r="AV423" s="74"/>
    </row>
    <row r="424" spans="1:48">
      <c r="A424" s="70">
        <f t="shared" si="98"/>
        <v>1</v>
      </c>
      <c r="B424" s="70" t="str">
        <f t="shared" si="99"/>
        <v/>
      </c>
      <c r="C424" s="70" t="str">
        <f t="shared" si="100"/>
        <v/>
      </c>
      <c r="D424" s="77">
        <v>412</v>
      </c>
      <c r="E424" s="80"/>
      <c r="F424" s="81"/>
      <c r="G424" s="87"/>
      <c r="H424" s="103">
        <f t="shared" si="101"/>
        <v>0</v>
      </c>
      <c r="I424" s="103">
        <f t="shared" si="102"/>
        <v>0</v>
      </c>
      <c r="J424" s="104">
        <f t="shared" si="103"/>
        <v>0</v>
      </c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  <c r="AI424" s="74"/>
      <c r="AJ424" s="74"/>
      <c r="AK424" s="74"/>
      <c r="AL424" s="74"/>
      <c r="AM424" s="74"/>
      <c r="AN424" s="76"/>
      <c r="AO424" s="74"/>
      <c r="AP424" s="76"/>
      <c r="AQ424" s="74"/>
      <c r="AR424" s="76"/>
      <c r="AS424" s="74"/>
      <c r="AT424" s="74"/>
      <c r="AU424" s="74"/>
      <c r="AV424" s="74"/>
    </row>
    <row r="425" spans="1:48">
      <c r="A425" s="70">
        <f t="shared" si="98"/>
        <v>1</v>
      </c>
      <c r="B425" s="70" t="str">
        <f t="shared" si="99"/>
        <v/>
      </c>
      <c r="C425" s="70" t="str">
        <f t="shared" si="100"/>
        <v/>
      </c>
      <c r="D425" s="77">
        <v>413</v>
      </c>
      <c r="E425" s="80"/>
      <c r="F425" s="81"/>
      <c r="G425" s="82"/>
      <c r="H425" s="103">
        <f t="shared" si="101"/>
        <v>0</v>
      </c>
      <c r="I425" s="103">
        <f t="shared" si="102"/>
        <v>0</v>
      </c>
      <c r="J425" s="104">
        <f t="shared" si="103"/>
        <v>0</v>
      </c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  <c r="AI425" s="74"/>
      <c r="AJ425" s="74"/>
      <c r="AK425" s="74"/>
      <c r="AL425" s="74"/>
      <c r="AM425" s="74"/>
      <c r="AN425" s="76"/>
      <c r="AO425" s="74"/>
      <c r="AP425" s="76"/>
      <c r="AQ425" s="74"/>
      <c r="AR425" s="76"/>
      <c r="AS425" s="74"/>
      <c r="AT425" s="74"/>
      <c r="AU425" s="74"/>
      <c r="AV425" s="74"/>
    </row>
    <row r="426" spans="1:48">
      <c r="A426" s="70">
        <f t="shared" si="98"/>
        <v>1</v>
      </c>
      <c r="B426" s="70" t="str">
        <f t="shared" si="99"/>
        <v/>
      </c>
      <c r="C426" s="70" t="str">
        <f t="shared" si="100"/>
        <v/>
      </c>
      <c r="D426" s="77">
        <v>414</v>
      </c>
      <c r="E426" s="71"/>
      <c r="F426" s="83"/>
      <c r="G426" s="73"/>
      <c r="H426" s="103">
        <f t="shared" si="101"/>
        <v>0</v>
      </c>
      <c r="I426" s="103">
        <f t="shared" si="102"/>
        <v>0</v>
      </c>
      <c r="J426" s="104">
        <f t="shared" si="103"/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  <c r="AI426" s="74"/>
      <c r="AJ426" s="74"/>
      <c r="AK426" s="74"/>
      <c r="AL426" s="74"/>
      <c r="AM426" s="74"/>
      <c r="AN426" s="76"/>
      <c r="AO426" s="74"/>
      <c r="AP426" s="76"/>
      <c r="AQ426" s="74"/>
      <c r="AR426" s="76"/>
      <c r="AS426" s="74"/>
      <c r="AT426" s="74"/>
      <c r="AU426" s="74"/>
      <c r="AV426" s="74"/>
    </row>
    <row r="427" spans="1:48">
      <c r="A427" s="70">
        <f t="shared" si="98"/>
        <v>1</v>
      </c>
      <c r="B427" s="70" t="str">
        <f t="shared" si="99"/>
        <v/>
      </c>
      <c r="C427" s="70" t="str">
        <f t="shared" si="100"/>
        <v/>
      </c>
      <c r="D427" s="77">
        <v>415</v>
      </c>
      <c r="E427" s="80"/>
      <c r="F427" s="81"/>
      <c r="G427" s="82"/>
      <c r="H427" s="103">
        <f t="shared" si="101"/>
        <v>0</v>
      </c>
      <c r="I427" s="103">
        <f t="shared" si="102"/>
        <v>0</v>
      </c>
      <c r="J427" s="104">
        <f t="shared" si="103"/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  <c r="AI427" s="74"/>
      <c r="AJ427" s="74"/>
      <c r="AK427" s="74"/>
      <c r="AL427" s="74"/>
      <c r="AM427" s="74"/>
      <c r="AN427" s="76"/>
      <c r="AO427" s="74"/>
      <c r="AP427" s="76"/>
      <c r="AQ427" s="74"/>
      <c r="AR427" s="76"/>
      <c r="AS427" s="74"/>
      <c r="AT427" s="74"/>
      <c r="AU427" s="74"/>
      <c r="AV427" s="74"/>
    </row>
    <row r="428" spans="1:48">
      <c r="A428" s="70">
        <f t="shared" si="98"/>
        <v>1</v>
      </c>
      <c r="B428" s="70" t="str">
        <f t="shared" si="99"/>
        <v/>
      </c>
      <c r="C428" s="70" t="str">
        <f t="shared" si="100"/>
        <v/>
      </c>
      <c r="D428" s="77">
        <v>416</v>
      </c>
      <c r="E428" s="71"/>
      <c r="F428" s="83"/>
      <c r="G428" s="91"/>
      <c r="H428" s="103">
        <f t="shared" si="101"/>
        <v>0</v>
      </c>
      <c r="I428" s="103">
        <f t="shared" si="102"/>
        <v>0</v>
      </c>
      <c r="J428" s="104">
        <f t="shared" si="103"/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  <c r="AJ428" s="74"/>
      <c r="AK428" s="74"/>
      <c r="AL428" s="74"/>
      <c r="AM428" s="74"/>
      <c r="AN428" s="76"/>
      <c r="AO428" s="74"/>
      <c r="AP428" s="76"/>
      <c r="AQ428" s="74"/>
      <c r="AR428" s="76"/>
      <c r="AS428" s="74"/>
      <c r="AT428" s="74"/>
      <c r="AU428" s="74"/>
      <c r="AV428" s="74"/>
    </row>
    <row r="429" spans="1:48">
      <c r="A429" s="70">
        <f t="shared" si="98"/>
        <v>1</v>
      </c>
      <c r="B429" s="70" t="str">
        <f t="shared" si="99"/>
        <v/>
      </c>
      <c r="C429" s="70" t="str">
        <f t="shared" si="100"/>
        <v/>
      </c>
      <c r="D429" s="77">
        <v>417</v>
      </c>
      <c r="E429" s="80"/>
      <c r="F429" s="81"/>
      <c r="G429" s="82"/>
      <c r="H429" s="103">
        <f t="shared" si="101"/>
        <v>0</v>
      </c>
      <c r="I429" s="103">
        <f t="shared" si="102"/>
        <v>0</v>
      </c>
      <c r="J429" s="104">
        <f t="shared" si="103"/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6"/>
      <c r="AO429" s="74"/>
      <c r="AP429" s="76"/>
      <c r="AQ429" s="74"/>
      <c r="AR429" s="76"/>
      <c r="AS429" s="74"/>
      <c r="AT429" s="74"/>
      <c r="AU429" s="74"/>
      <c r="AV429" s="74"/>
    </row>
    <row r="430" spans="1:48">
      <c r="A430" s="70">
        <f t="shared" si="98"/>
        <v>1</v>
      </c>
      <c r="B430" s="70" t="str">
        <f t="shared" si="99"/>
        <v/>
      </c>
      <c r="C430" s="70" t="str">
        <f t="shared" si="100"/>
        <v/>
      </c>
      <c r="D430" s="77">
        <v>418</v>
      </c>
      <c r="E430" s="71"/>
      <c r="F430" s="83"/>
      <c r="G430" s="73"/>
      <c r="H430" s="103">
        <f t="shared" si="101"/>
        <v>0</v>
      </c>
      <c r="I430" s="103">
        <f t="shared" si="102"/>
        <v>0</v>
      </c>
      <c r="J430" s="104">
        <f t="shared" si="103"/>
        <v>0</v>
      </c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  <c r="AJ430" s="74"/>
      <c r="AK430" s="74"/>
      <c r="AL430" s="74"/>
      <c r="AM430" s="74"/>
      <c r="AN430" s="76"/>
      <c r="AO430" s="74"/>
      <c r="AP430" s="76"/>
      <c r="AQ430" s="74"/>
      <c r="AR430" s="76"/>
      <c r="AS430" s="74"/>
      <c r="AT430" s="74"/>
      <c r="AU430" s="74"/>
      <c r="AV430" s="74"/>
    </row>
    <row r="431" spans="1:48">
      <c r="A431" s="70">
        <f t="shared" si="98"/>
        <v>1</v>
      </c>
      <c r="B431" s="70" t="str">
        <f t="shared" si="99"/>
        <v/>
      </c>
      <c r="C431" s="70" t="str">
        <f t="shared" si="100"/>
        <v/>
      </c>
      <c r="D431" s="77">
        <v>419</v>
      </c>
      <c r="E431" s="80"/>
      <c r="F431" s="83"/>
      <c r="G431" s="82"/>
      <c r="H431" s="103">
        <f t="shared" si="101"/>
        <v>0</v>
      </c>
      <c r="I431" s="103">
        <f t="shared" si="102"/>
        <v>0</v>
      </c>
      <c r="J431" s="104">
        <f t="shared" si="103"/>
        <v>0</v>
      </c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  <c r="AJ431" s="74"/>
      <c r="AK431" s="74"/>
      <c r="AL431" s="74"/>
      <c r="AM431" s="74"/>
      <c r="AN431" s="76"/>
      <c r="AO431" s="74"/>
      <c r="AP431" s="76"/>
      <c r="AQ431" s="74"/>
      <c r="AR431" s="76"/>
      <c r="AS431" s="74"/>
      <c r="AT431" s="74"/>
      <c r="AU431" s="74"/>
      <c r="AV431" s="74"/>
    </row>
    <row r="432" spans="1:48">
      <c r="A432" s="70">
        <f t="shared" si="98"/>
        <v>1</v>
      </c>
      <c r="B432" s="70" t="str">
        <f t="shared" si="99"/>
        <v/>
      </c>
      <c r="C432" s="70" t="str">
        <f t="shared" si="100"/>
        <v/>
      </c>
      <c r="D432" s="77">
        <v>420</v>
      </c>
      <c r="E432" s="71"/>
      <c r="F432" s="83"/>
      <c r="G432" s="91"/>
      <c r="H432" s="103">
        <f t="shared" si="101"/>
        <v>0</v>
      </c>
      <c r="I432" s="103">
        <f t="shared" si="102"/>
        <v>0</v>
      </c>
      <c r="J432" s="104">
        <f t="shared" si="103"/>
        <v>0</v>
      </c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  <c r="AJ432" s="74"/>
      <c r="AK432" s="74"/>
      <c r="AL432" s="74"/>
      <c r="AM432" s="74"/>
      <c r="AN432" s="76"/>
      <c r="AO432" s="74"/>
      <c r="AP432" s="76"/>
      <c r="AQ432" s="74"/>
      <c r="AR432" s="76"/>
      <c r="AS432" s="74"/>
      <c r="AT432" s="74"/>
      <c r="AU432" s="74"/>
      <c r="AV432" s="74"/>
    </row>
    <row r="433" spans="1:48">
      <c r="A433" s="70">
        <f t="shared" si="98"/>
        <v>1</v>
      </c>
      <c r="B433" s="70" t="str">
        <f t="shared" si="99"/>
        <v/>
      </c>
      <c r="C433" s="70" t="str">
        <f t="shared" si="100"/>
        <v/>
      </c>
      <c r="D433" s="77">
        <v>421</v>
      </c>
      <c r="E433" s="80"/>
      <c r="F433" s="81"/>
      <c r="G433" s="82"/>
      <c r="H433" s="103">
        <f t="shared" si="101"/>
        <v>0</v>
      </c>
      <c r="I433" s="103">
        <f t="shared" si="102"/>
        <v>0</v>
      </c>
      <c r="J433" s="104">
        <f t="shared" si="103"/>
        <v>0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  <c r="AI433" s="74"/>
      <c r="AJ433" s="74"/>
      <c r="AK433" s="74"/>
      <c r="AL433" s="74"/>
      <c r="AM433" s="74"/>
      <c r="AN433" s="76"/>
      <c r="AO433" s="74"/>
      <c r="AP433" s="76"/>
      <c r="AQ433" s="74"/>
      <c r="AR433" s="76"/>
      <c r="AS433" s="74"/>
      <c r="AT433" s="74"/>
      <c r="AU433" s="74"/>
      <c r="AV433" s="74"/>
    </row>
    <row r="434" spans="1:48">
      <c r="A434" s="70">
        <f t="shared" si="98"/>
        <v>1</v>
      </c>
      <c r="B434" s="70" t="str">
        <f t="shared" si="99"/>
        <v/>
      </c>
      <c r="C434" s="70" t="str">
        <f t="shared" si="100"/>
        <v/>
      </c>
      <c r="D434" s="77">
        <v>422</v>
      </c>
      <c r="E434" s="71"/>
      <c r="F434" s="83"/>
      <c r="G434" s="84"/>
      <c r="H434" s="103">
        <f t="shared" si="101"/>
        <v>0</v>
      </c>
      <c r="I434" s="103">
        <f t="shared" si="102"/>
        <v>0</v>
      </c>
      <c r="J434" s="104">
        <f t="shared" si="103"/>
        <v>0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  <c r="AI434" s="74"/>
      <c r="AJ434" s="74"/>
      <c r="AK434" s="74"/>
      <c r="AL434" s="74"/>
      <c r="AM434" s="74"/>
      <c r="AN434" s="76"/>
      <c r="AO434" s="74"/>
      <c r="AP434" s="76"/>
      <c r="AQ434" s="74"/>
      <c r="AR434" s="76"/>
      <c r="AS434" s="74"/>
      <c r="AT434" s="74"/>
      <c r="AU434" s="74"/>
      <c r="AV434" s="74"/>
    </row>
    <row r="435" spans="1:48">
      <c r="A435" s="70">
        <f t="shared" si="98"/>
        <v>1</v>
      </c>
      <c r="B435" s="70" t="str">
        <f t="shared" si="99"/>
        <v/>
      </c>
      <c r="C435" s="70" t="str">
        <f t="shared" si="100"/>
        <v/>
      </c>
      <c r="D435" s="77">
        <v>423</v>
      </c>
      <c r="E435" s="80"/>
      <c r="F435" s="81"/>
      <c r="G435" s="85"/>
      <c r="H435" s="103">
        <f t="shared" si="101"/>
        <v>0</v>
      </c>
      <c r="I435" s="103">
        <f t="shared" si="102"/>
        <v>0</v>
      </c>
      <c r="J435" s="104">
        <f t="shared" si="103"/>
        <v>0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  <c r="AI435" s="74"/>
      <c r="AJ435" s="74"/>
      <c r="AK435" s="74"/>
      <c r="AL435" s="74"/>
      <c r="AM435" s="74"/>
      <c r="AN435" s="76"/>
      <c r="AO435" s="74"/>
      <c r="AP435" s="76"/>
      <c r="AQ435" s="74"/>
      <c r="AR435" s="76"/>
      <c r="AS435" s="74"/>
      <c r="AT435" s="74"/>
      <c r="AU435" s="74"/>
      <c r="AV435" s="74"/>
    </row>
    <row r="436" spans="1:48">
      <c r="A436" s="70">
        <f t="shared" si="98"/>
        <v>1</v>
      </c>
      <c r="B436" s="70" t="str">
        <f t="shared" si="99"/>
        <v/>
      </c>
      <c r="C436" s="70" t="str">
        <f t="shared" si="100"/>
        <v/>
      </c>
      <c r="D436" s="77">
        <v>424</v>
      </c>
      <c r="E436" s="80"/>
      <c r="F436" s="81"/>
      <c r="G436" s="87"/>
      <c r="H436" s="103">
        <f t="shared" si="101"/>
        <v>0</v>
      </c>
      <c r="I436" s="103">
        <f t="shared" si="102"/>
        <v>0</v>
      </c>
      <c r="J436" s="104">
        <f t="shared" si="103"/>
        <v>0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 s="74"/>
      <c r="AD436" s="74"/>
      <c r="AE436" s="74"/>
      <c r="AF436" s="74"/>
      <c r="AG436" s="74"/>
      <c r="AH436" s="74"/>
      <c r="AI436" s="74"/>
      <c r="AJ436" s="74"/>
      <c r="AK436" s="74"/>
      <c r="AL436" s="74"/>
      <c r="AM436" s="74"/>
      <c r="AN436" s="76"/>
      <c r="AO436" s="74"/>
      <c r="AP436" s="76"/>
      <c r="AQ436" s="74"/>
      <c r="AR436" s="76"/>
      <c r="AS436" s="74"/>
      <c r="AT436" s="74"/>
      <c r="AU436" s="74"/>
      <c r="AV436" s="74"/>
    </row>
    <row r="437" spans="1:48">
      <c r="A437" s="70">
        <f t="shared" si="98"/>
        <v>1</v>
      </c>
      <c r="B437" s="70" t="str">
        <f t="shared" si="99"/>
        <v/>
      </c>
      <c r="C437" s="70" t="str">
        <f t="shared" si="100"/>
        <v/>
      </c>
      <c r="D437" s="77">
        <v>425</v>
      </c>
      <c r="E437" s="80"/>
      <c r="F437" s="81"/>
      <c r="G437" s="82"/>
      <c r="H437" s="103">
        <f t="shared" si="101"/>
        <v>0</v>
      </c>
      <c r="I437" s="103">
        <f t="shared" si="102"/>
        <v>0</v>
      </c>
      <c r="J437" s="104">
        <f t="shared" si="103"/>
        <v>0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 s="74"/>
      <c r="AD437" s="74"/>
      <c r="AE437" s="74"/>
      <c r="AF437" s="74"/>
      <c r="AG437" s="74"/>
      <c r="AH437" s="74"/>
      <c r="AI437" s="74"/>
      <c r="AJ437" s="74"/>
      <c r="AK437" s="74"/>
      <c r="AL437" s="74"/>
      <c r="AM437" s="74"/>
      <c r="AN437" s="76"/>
      <c r="AO437" s="74"/>
      <c r="AP437" s="76"/>
      <c r="AQ437" s="74"/>
      <c r="AR437" s="76"/>
      <c r="AS437" s="74"/>
      <c r="AT437" s="74"/>
      <c r="AU437" s="74"/>
      <c r="AV437" s="74"/>
    </row>
    <row r="438" spans="1:48">
      <c r="A438" s="70">
        <f t="shared" si="98"/>
        <v>1</v>
      </c>
      <c r="B438" s="70" t="str">
        <f t="shared" si="99"/>
        <v/>
      </c>
      <c r="C438" s="70" t="str">
        <f t="shared" si="100"/>
        <v/>
      </c>
      <c r="D438" s="77">
        <v>426</v>
      </c>
      <c r="E438" s="71"/>
      <c r="F438" s="83"/>
      <c r="G438" s="73"/>
      <c r="H438" s="103">
        <f t="shared" si="101"/>
        <v>0</v>
      </c>
      <c r="I438" s="103">
        <f t="shared" si="102"/>
        <v>0</v>
      </c>
      <c r="J438" s="104">
        <f t="shared" si="103"/>
        <v>0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  <c r="AI438" s="74"/>
      <c r="AJ438" s="74"/>
      <c r="AK438" s="74"/>
      <c r="AL438" s="74"/>
      <c r="AM438" s="74"/>
      <c r="AN438" s="76"/>
      <c r="AO438" s="74"/>
      <c r="AP438" s="76"/>
      <c r="AQ438" s="74"/>
      <c r="AR438" s="76"/>
      <c r="AS438" s="74"/>
      <c r="AT438" s="74"/>
      <c r="AU438" s="74"/>
      <c r="AV438" s="74"/>
    </row>
    <row r="439" spans="1:48">
      <c r="A439" s="70">
        <f t="shared" si="98"/>
        <v>1</v>
      </c>
      <c r="B439" s="70" t="str">
        <f t="shared" si="99"/>
        <v/>
      </c>
      <c r="C439" s="70" t="str">
        <f t="shared" si="100"/>
        <v/>
      </c>
      <c r="D439" s="77">
        <v>427</v>
      </c>
      <c r="E439" s="80"/>
      <c r="F439" s="81"/>
      <c r="G439" s="82"/>
      <c r="H439" s="103">
        <f t="shared" si="101"/>
        <v>0</v>
      </c>
      <c r="I439" s="103">
        <f t="shared" si="102"/>
        <v>0</v>
      </c>
      <c r="J439" s="104">
        <f t="shared" si="103"/>
        <v>0</v>
      </c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 s="74"/>
      <c r="AD439" s="74"/>
      <c r="AE439" s="74"/>
      <c r="AF439" s="74"/>
      <c r="AG439" s="74"/>
      <c r="AH439" s="74"/>
      <c r="AI439" s="74"/>
      <c r="AJ439" s="74"/>
      <c r="AK439" s="74"/>
      <c r="AL439" s="74"/>
      <c r="AM439" s="74"/>
      <c r="AN439" s="76"/>
      <c r="AO439" s="74"/>
      <c r="AP439" s="76"/>
      <c r="AQ439" s="74"/>
      <c r="AR439" s="76"/>
      <c r="AS439" s="74"/>
      <c r="AT439" s="74"/>
      <c r="AU439" s="74"/>
      <c r="AV439" s="74"/>
    </row>
    <row r="440" spans="1:48">
      <c r="A440" s="70">
        <f t="shared" si="98"/>
        <v>1</v>
      </c>
      <c r="B440" s="70" t="str">
        <f t="shared" si="99"/>
        <v/>
      </c>
      <c r="C440" s="70" t="str">
        <f t="shared" si="100"/>
        <v/>
      </c>
      <c r="D440" s="77">
        <v>428</v>
      </c>
      <c r="E440" s="71"/>
      <c r="F440" s="83"/>
      <c r="G440" s="73"/>
      <c r="H440" s="103">
        <f t="shared" si="101"/>
        <v>0</v>
      </c>
      <c r="I440" s="103">
        <f t="shared" si="102"/>
        <v>0</v>
      </c>
      <c r="J440" s="104">
        <f t="shared" si="103"/>
        <v>0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 s="74"/>
      <c r="AD440" s="74"/>
      <c r="AE440" s="74"/>
      <c r="AF440" s="74"/>
      <c r="AG440" s="74"/>
      <c r="AH440" s="74"/>
      <c r="AI440" s="74"/>
      <c r="AJ440" s="74"/>
      <c r="AK440" s="74"/>
      <c r="AL440" s="74"/>
      <c r="AM440" s="74"/>
      <c r="AN440" s="76"/>
      <c r="AO440" s="74"/>
      <c r="AP440" s="76"/>
      <c r="AQ440" s="74"/>
      <c r="AR440" s="76"/>
      <c r="AS440" s="74"/>
      <c r="AT440" s="74"/>
      <c r="AU440" s="74"/>
      <c r="AV440" s="74"/>
    </row>
    <row r="441" spans="1:48">
      <c r="A441" s="70">
        <f t="shared" si="98"/>
        <v>1</v>
      </c>
      <c r="B441" s="70" t="str">
        <f t="shared" si="99"/>
        <v/>
      </c>
      <c r="C441" s="70" t="str">
        <f t="shared" si="100"/>
        <v/>
      </c>
      <c r="D441" s="77">
        <v>429</v>
      </c>
      <c r="E441" s="80"/>
      <c r="F441" s="81"/>
      <c r="G441" s="85"/>
      <c r="H441" s="103">
        <f t="shared" si="101"/>
        <v>0</v>
      </c>
      <c r="I441" s="103">
        <f t="shared" si="102"/>
        <v>0</v>
      </c>
      <c r="J441" s="104">
        <f t="shared" si="103"/>
        <v>0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 s="74"/>
      <c r="AD441" s="74"/>
      <c r="AE441" s="74"/>
      <c r="AF441" s="74"/>
      <c r="AG441" s="74"/>
      <c r="AH441" s="74"/>
      <c r="AI441" s="74"/>
      <c r="AJ441" s="74"/>
      <c r="AK441" s="74"/>
      <c r="AL441" s="74"/>
      <c r="AM441" s="74"/>
      <c r="AN441" s="76"/>
      <c r="AO441" s="74"/>
      <c r="AP441" s="76"/>
      <c r="AQ441" s="74"/>
      <c r="AR441" s="76"/>
      <c r="AS441" s="74"/>
      <c r="AT441" s="74"/>
      <c r="AU441" s="74"/>
      <c r="AV441" s="74"/>
    </row>
    <row r="442" spans="1:48">
      <c r="A442" s="70">
        <f t="shared" si="98"/>
        <v>1</v>
      </c>
      <c r="B442" s="70" t="str">
        <f t="shared" si="99"/>
        <v/>
      </c>
      <c r="C442" s="70" t="str">
        <f t="shared" si="100"/>
        <v/>
      </c>
      <c r="D442" s="77">
        <v>430</v>
      </c>
      <c r="E442" s="71"/>
      <c r="F442" s="83"/>
      <c r="G442" s="84"/>
      <c r="H442" s="103">
        <f t="shared" si="101"/>
        <v>0</v>
      </c>
      <c r="I442" s="103">
        <f t="shared" si="102"/>
        <v>0</v>
      </c>
      <c r="J442" s="104">
        <f t="shared" si="103"/>
        <v>0</v>
      </c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 s="74"/>
      <c r="AD442" s="74"/>
      <c r="AE442" s="74"/>
      <c r="AF442" s="74"/>
      <c r="AG442" s="74"/>
      <c r="AH442" s="74"/>
      <c r="AI442" s="74"/>
      <c r="AJ442" s="74"/>
      <c r="AK442" s="74"/>
      <c r="AL442" s="74"/>
      <c r="AM442" s="74"/>
      <c r="AN442" s="76"/>
      <c r="AO442" s="74"/>
      <c r="AP442" s="76"/>
      <c r="AQ442" s="74"/>
      <c r="AR442" s="76"/>
      <c r="AS442" s="74"/>
      <c r="AT442" s="74"/>
      <c r="AU442" s="74"/>
      <c r="AV442" s="74"/>
    </row>
    <row r="443" spans="1:48">
      <c r="A443" s="70">
        <f t="shared" si="98"/>
        <v>1</v>
      </c>
      <c r="B443" s="70" t="str">
        <f t="shared" si="99"/>
        <v/>
      </c>
      <c r="C443" s="70" t="str">
        <f t="shared" si="100"/>
        <v/>
      </c>
      <c r="D443" s="77">
        <v>431</v>
      </c>
      <c r="E443" s="80"/>
      <c r="F443" s="83"/>
      <c r="G443" s="85"/>
      <c r="H443" s="103">
        <f t="shared" si="101"/>
        <v>0</v>
      </c>
      <c r="I443" s="103">
        <f t="shared" si="102"/>
        <v>0</v>
      </c>
      <c r="J443" s="104">
        <f t="shared" si="103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 s="74"/>
      <c r="AD443" s="74"/>
      <c r="AE443" s="74"/>
      <c r="AF443" s="74"/>
      <c r="AG443" s="74"/>
      <c r="AH443" s="74"/>
      <c r="AI443" s="74"/>
      <c r="AJ443" s="74"/>
      <c r="AK443" s="74"/>
      <c r="AL443" s="74"/>
      <c r="AM443" s="74"/>
      <c r="AN443" s="76"/>
      <c r="AO443" s="74"/>
      <c r="AP443" s="76"/>
      <c r="AQ443" s="74"/>
      <c r="AR443" s="76"/>
      <c r="AS443" s="74"/>
      <c r="AT443" s="74"/>
      <c r="AU443" s="74"/>
      <c r="AV443" s="74"/>
    </row>
    <row r="444" spans="1:48">
      <c r="A444" s="70">
        <f t="shared" si="98"/>
        <v>1</v>
      </c>
      <c r="B444" s="70" t="str">
        <f t="shared" si="99"/>
        <v/>
      </c>
      <c r="C444" s="70" t="str">
        <f t="shared" si="100"/>
        <v/>
      </c>
      <c r="D444" s="77">
        <v>432</v>
      </c>
      <c r="E444" s="71"/>
      <c r="F444" s="83"/>
      <c r="G444" s="73"/>
      <c r="H444" s="103">
        <f t="shared" si="101"/>
        <v>0</v>
      </c>
      <c r="I444" s="103">
        <f t="shared" si="102"/>
        <v>0</v>
      </c>
      <c r="J444" s="104">
        <f t="shared" si="103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 s="74"/>
      <c r="AD444" s="74"/>
      <c r="AE444" s="74"/>
      <c r="AF444" s="74"/>
      <c r="AG444" s="74"/>
      <c r="AH444" s="74"/>
      <c r="AI444" s="74"/>
      <c r="AJ444" s="74"/>
      <c r="AK444" s="74"/>
      <c r="AL444" s="74"/>
      <c r="AM444" s="74"/>
      <c r="AN444" s="76"/>
      <c r="AO444" s="74"/>
      <c r="AP444" s="76"/>
      <c r="AQ444" s="74"/>
      <c r="AR444" s="76"/>
      <c r="AS444" s="74"/>
      <c r="AT444" s="74"/>
      <c r="AU444" s="74"/>
      <c r="AV444" s="74"/>
    </row>
    <row r="445" spans="1:48">
      <c r="A445" s="70">
        <f t="shared" si="98"/>
        <v>1</v>
      </c>
      <c r="B445" s="70" t="str">
        <f t="shared" si="99"/>
        <v/>
      </c>
      <c r="C445" s="70" t="str">
        <f t="shared" si="100"/>
        <v/>
      </c>
      <c r="D445" s="77">
        <v>433</v>
      </c>
      <c r="E445" s="80"/>
      <c r="F445" s="81"/>
      <c r="G445" s="82"/>
      <c r="H445" s="103">
        <f t="shared" si="101"/>
        <v>0</v>
      </c>
      <c r="I445" s="103">
        <f t="shared" si="102"/>
        <v>0</v>
      </c>
      <c r="J445" s="104">
        <f t="shared" si="103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  <c r="AI445" s="74"/>
      <c r="AJ445" s="74"/>
      <c r="AK445" s="74"/>
      <c r="AL445" s="74"/>
      <c r="AM445" s="74"/>
      <c r="AN445" s="76"/>
      <c r="AO445" s="74"/>
      <c r="AP445" s="76"/>
      <c r="AQ445" s="74"/>
      <c r="AR445" s="76"/>
      <c r="AS445" s="74"/>
      <c r="AT445" s="74"/>
      <c r="AU445" s="74"/>
      <c r="AV445" s="74"/>
    </row>
    <row r="446" spans="1:48">
      <c r="A446" s="70">
        <f t="shared" si="98"/>
        <v>1</v>
      </c>
      <c r="B446" s="70" t="str">
        <f t="shared" si="99"/>
        <v/>
      </c>
      <c r="C446" s="70" t="str">
        <f t="shared" si="100"/>
        <v/>
      </c>
      <c r="D446" s="77">
        <v>434</v>
      </c>
      <c r="E446" s="71"/>
      <c r="F446" s="83"/>
      <c r="G446" s="73"/>
      <c r="H446" s="103">
        <f t="shared" si="101"/>
        <v>0</v>
      </c>
      <c r="I446" s="103">
        <f t="shared" si="102"/>
        <v>0</v>
      </c>
      <c r="J446" s="104">
        <f t="shared" si="103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  <c r="AI446" s="74"/>
      <c r="AJ446" s="74"/>
      <c r="AK446" s="74"/>
      <c r="AL446" s="74"/>
      <c r="AM446" s="74"/>
      <c r="AN446" s="76"/>
      <c r="AO446" s="74"/>
      <c r="AP446" s="76"/>
      <c r="AQ446" s="74"/>
      <c r="AR446" s="76"/>
      <c r="AS446" s="74"/>
      <c r="AT446" s="74"/>
      <c r="AU446" s="74"/>
      <c r="AV446" s="74"/>
    </row>
    <row r="447" spans="1:48">
      <c r="A447" s="70">
        <f t="shared" si="98"/>
        <v>1</v>
      </c>
      <c r="B447" s="70" t="str">
        <f t="shared" si="99"/>
        <v/>
      </c>
      <c r="C447" s="70" t="str">
        <f t="shared" si="100"/>
        <v/>
      </c>
      <c r="D447" s="77">
        <v>435</v>
      </c>
      <c r="E447" s="80"/>
      <c r="F447" s="81"/>
      <c r="G447" s="85"/>
      <c r="H447" s="103">
        <f t="shared" si="101"/>
        <v>0</v>
      </c>
      <c r="I447" s="103">
        <f t="shared" si="102"/>
        <v>0</v>
      </c>
      <c r="J447" s="104">
        <f t="shared" si="103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  <c r="AI447" s="74"/>
      <c r="AJ447" s="74"/>
      <c r="AK447" s="74"/>
      <c r="AL447" s="74"/>
      <c r="AM447" s="74"/>
      <c r="AN447" s="76"/>
      <c r="AO447" s="74"/>
      <c r="AP447" s="76"/>
      <c r="AQ447" s="74"/>
      <c r="AR447" s="76"/>
      <c r="AS447" s="74"/>
      <c r="AT447" s="74"/>
      <c r="AU447" s="74"/>
      <c r="AV447" s="74"/>
    </row>
    <row r="448" spans="1:48">
      <c r="A448" s="70">
        <f t="shared" si="98"/>
        <v>1</v>
      </c>
      <c r="B448" s="70" t="str">
        <f t="shared" si="99"/>
        <v/>
      </c>
      <c r="C448" s="70" t="str">
        <f t="shared" si="100"/>
        <v/>
      </c>
      <c r="D448" s="77">
        <v>436</v>
      </c>
      <c r="E448" s="71"/>
      <c r="F448" s="83"/>
      <c r="G448" s="84"/>
      <c r="H448" s="103">
        <f t="shared" si="101"/>
        <v>0</v>
      </c>
      <c r="I448" s="103">
        <f t="shared" si="102"/>
        <v>0</v>
      </c>
      <c r="J448" s="104">
        <f t="shared" si="103"/>
        <v>0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 s="74"/>
      <c r="AD448" s="74"/>
      <c r="AE448" s="74"/>
      <c r="AF448" s="74"/>
      <c r="AG448" s="74"/>
      <c r="AH448" s="74"/>
      <c r="AI448" s="74"/>
      <c r="AJ448" s="74"/>
      <c r="AK448" s="74"/>
      <c r="AL448" s="74"/>
      <c r="AM448" s="74"/>
      <c r="AN448" s="76"/>
      <c r="AO448" s="74"/>
      <c r="AP448" s="76"/>
      <c r="AQ448" s="74"/>
      <c r="AR448" s="76"/>
      <c r="AS448" s="74"/>
      <c r="AT448" s="74"/>
      <c r="AU448" s="74"/>
      <c r="AV448" s="74"/>
    </row>
    <row r="449" spans="1:48">
      <c r="A449" s="70">
        <f t="shared" si="98"/>
        <v>1</v>
      </c>
      <c r="B449" s="70" t="str">
        <f t="shared" si="99"/>
        <v/>
      </c>
      <c r="C449" s="70" t="str">
        <f t="shared" si="100"/>
        <v/>
      </c>
      <c r="D449" s="77">
        <v>437</v>
      </c>
      <c r="E449" s="80"/>
      <c r="F449" s="81"/>
      <c r="G449" s="85"/>
      <c r="H449" s="103">
        <f t="shared" si="101"/>
        <v>0</v>
      </c>
      <c r="I449" s="103">
        <f t="shared" si="102"/>
        <v>0</v>
      </c>
      <c r="J449" s="104">
        <f t="shared" si="103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 s="74"/>
      <c r="AD449" s="74"/>
      <c r="AE449" s="74"/>
      <c r="AF449" s="74"/>
      <c r="AG449" s="74"/>
      <c r="AH449" s="74"/>
      <c r="AI449" s="74"/>
      <c r="AJ449" s="74"/>
      <c r="AK449" s="74"/>
      <c r="AL449" s="74"/>
      <c r="AM449" s="74"/>
      <c r="AN449" s="76"/>
      <c r="AO449" s="74"/>
      <c r="AP449" s="76"/>
      <c r="AQ449" s="74"/>
      <c r="AR449" s="76"/>
      <c r="AS449" s="74"/>
      <c r="AT449" s="74"/>
      <c r="AU449" s="74"/>
      <c r="AV449" s="74"/>
    </row>
    <row r="450" spans="1:48">
      <c r="A450" s="70">
        <f t="shared" si="98"/>
        <v>1</v>
      </c>
      <c r="B450" s="70" t="str">
        <f t="shared" si="99"/>
        <v/>
      </c>
      <c r="C450" s="70" t="str">
        <f t="shared" si="100"/>
        <v/>
      </c>
      <c r="D450" s="77">
        <v>438</v>
      </c>
      <c r="E450" s="71"/>
      <c r="F450" s="83"/>
      <c r="G450" s="73"/>
      <c r="H450" s="103">
        <f t="shared" si="101"/>
        <v>0</v>
      </c>
      <c r="I450" s="103">
        <f t="shared" si="102"/>
        <v>0</v>
      </c>
      <c r="J450" s="104">
        <f t="shared" si="103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 s="74"/>
      <c r="AD450" s="74"/>
      <c r="AE450" s="74"/>
      <c r="AF450" s="74"/>
      <c r="AG450" s="74"/>
      <c r="AH450" s="74"/>
      <c r="AI450" s="74"/>
      <c r="AJ450" s="74"/>
      <c r="AK450" s="74"/>
      <c r="AL450" s="74"/>
      <c r="AM450" s="74"/>
      <c r="AN450" s="76"/>
      <c r="AO450" s="74"/>
      <c r="AP450" s="76"/>
      <c r="AQ450" s="74"/>
      <c r="AR450" s="76"/>
      <c r="AS450" s="74"/>
      <c r="AT450" s="74"/>
      <c r="AU450" s="74"/>
      <c r="AV450" s="74"/>
    </row>
    <row r="451" spans="1:48">
      <c r="A451" s="70">
        <f t="shared" si="98"/>
        <v>1</v>
      </c>
      <c r="B451" s="70" t="str">
        <f t="shared" si="99"/>
        <v/>
      </c>
      <c r="C451" s="70" t="str">
        <f t="shared" si="100"/>
        <v/>
      </c>
      <c r="D451" s="77">
        <v>439</v>
      </c>
      <c r="E451" s="80"/>
      <c r="F451" s="81"/>
      <c r="G451" s="73"/>
      <c r="H451" s="103">
        <f t="shared" si="101"/>
        <v>0</v>
      </c>
      <c r="I451" s="103">
        <f t="shared" si="102"/>
        <v>0</v>
      </c>
      <c r="J451" s="104">
        <f t="shared" si="103"/>
        <v>0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 s="74"/>
      <c r="AD451" s="74"/>
      <c r="AE451" s="74"/>
      <c r="AF451" s="74"/>
      <c r="AG451" s="74"/>
      <c r="AH451" s="74"/>
      <c r="AI451" s="74"/>
      <c r="AJ451" s="74"/>
      <c r="AK451" s="74"/>
      <c r="AL451" s="74"/>
      <c r="AM451" s="74"/>
      <c r="AN451" s="76"/>
      <c r="AO451" s="74"/>
      <c r="AP451" s="76"/>
      <c r="AQ451" s="74"/>
      <c r="AR451" s="76"/>
      <c r="AS451" s="74"/>
      <c r="AT451" s="74"/>
      <c r="AU451" s="74"/>
      <c r="AV451" s="74"/>
    </row>
    <row r="452" spans="1:48">
      <c r="A452" s="70">
        <f t="shared" si="98"/>
        <v>1</v>
      </c>
      <c r="B452" s="70" t="str">
        <f t="shared" si="99"/>
        <v/>
      </c>
      <c r="C452" s="70" t="str">
        <f t="shared" si="100"/>
        <v/>
      </c>
      <c r="D452" s="77">
        <v>440</v>
      </c>
      <c r="E452" s="71"/>
      <c r="F452" s="83"/>
      <c r="G452" s="73"/>
      <c r="H452" s="103">
        <f t="shared" si="101"/>
        <v>0</v>
      </c>
      <c r="I452" s="103">
        <f t="shared" si="102"/>
        <v>0</v>
      </c>
      <c r="J452" s="104">
        <f t="shared" si="103"/>
        <v>0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 s="74"/>
      <c r="AD452" s="74"/>
      <c r="AE452" s="74"/>
      <c r="AF452" s="74"/>
      <c r="AG452" s="74"/>
      <c r="AH452" s="74"/>
      <c r="AI452" s="74"/>
      <c r="AJ452" s="74"/>
      <c r="AK452" s="74"/>
      <c r="AL452" s="74"/>
      <c r="AM452" s="74"/>
      <c r="AN452" s="76"/>
      <c r="AO452" s="74"/>
      <c r="AP452" s="76"/>
      <c r="AQ452" s="74"/>
      <c r="AR452" s="76"/>
      <c r="AS452" s="74"/>
      <c r="AT452" s="74"/>
      <c r="AU452" s="74"/>
      <c r="AV452" s="74"/>
    </row>
    <row r="453" spans="1:48">
      <c r="A453" s="70">
        <f t="shared" si="98"/>
        <v>1</v>
      </c>
      <c r="B453" s="70" t="str">
        <f t="shared" si="99"/>
        <v/>
      </c>
      <c r="C453" s="70" t="str">
        <f t="shared" si="100"/>
        <v/>
      </c>
      <c r="D453" s="77">
        <v>441</v>
      </c>
      <c r="E453" s="80"/>
      <c r="F453" s="81"/>
      <c r="G453" s="82"/>
      <c r="H453" s="103">
        <f t="shared" si="101"/>
        <v>0</v>
      </c>
      <c r="I453" s="103">
        <f t="shared" si="102"/>
        <v>0</v>
      </c>
      <c r="J453" s="104">
        <f t="shared" si="103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 s="74"/>
      <c r="AD453" s="74"/>
      <c r="AE453" s="74"/>
      <c r="AF453" s="74"/>
      <c r="AG453" s="74"/>
      <c r="AH453" s="74"/>
      <c r="AI453" s="74"/>
      <c r="AJ453" s="74"/>
      <c r="AK453" s="74"/>
      <c r="AL453" s="74"/>
      <c r="AM453" s="74"/>
      <c r="AN453" s="76"/>
      <c r="AO453" s="74"/>
      <c r="AP453" s="76"/>
      <c r="AQ453" s="74"/>
      <c r="AR453" s="76"/>
      <c r="AS453" s="74"/>
      <c r="AT453" s="74"/>
      <c r="AU453" s="74"/>
      <c r="AV453" s="74"/>
    </row>
    <row r="454" spans="1:48">
      <c r="A454" s="70">
        <f t="shared" si="98"/>
        <v>1</v>
      </c>
      <c r="B454" s="70" t="str">
        <f t="shared" si="99"/>
        <v/>
      </c>
      <c r="C454" s="70" t="str">
        <f t="shared" si="100"/>
        <v/>
      </c>
      <c r="D454" s="77">
        <v>442</v>
      </c>
      <c r="E454" s="71"/>
      <c r="F454" s="83"/>
      <c r="G454" s="82"/>
      <c r="H454" s="103">
        <f t="shared" si="101"/>
        <v>0</v>
      </c>
      <c r="I454" s="103">
        <f t="shared" si="102"/>
        <v>0</v>
      </c>
      <c r="J454" s="104">
        <f t="shared" si="103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 s="74"/>
      <c r="AD454" s="74"/>
      <c r="AE454" s="74"/>
      <c r="AF454" s="74"/>
      <c r="AG454" s="74"/>
      <c r="AH454" s="74"/>
      <c r="AI454" s="74"/>
      <c r="AJ454" s="74"/>
      <c r="AK454" s="74"/>
      <c r="AL454" s="74"/>
      <c r="AM454" s="74"/>
      <c r="AN454" s="76"/>
      <c r="AO454" s="74"/>
      <c r="AP454" s="76"/>
      <c r="AQ454" s="74"/>
      <c r="AR454" s="76"/>
      <c r="AS454" s="74"/>
      <c r="AT454" s="74"/>
      <c r="AU454" s="74"/>
      <c r="AV454" s="74"/>
    </row>
    <row r="455" spans="1:48">
      <c r="A455" s="70">
        <f t="shared" si="98"/>
        <v>1</v>
      </c>
      <c r="B455" s="70" t="str">
        <f t="shared" si="99"/>
        <v/>
      </c>
      <c r="C455" s="70" t="str">
        <f t="shared" si="100"/>
        <v/>
      </c>
      <c r="D455" s="77">
        <v>443</v>
      </c>
      <c r="E455" s="80"/>
      <c r="F455" s="81"/>
      <c r="G455" s="82"/>
      <c r="H455" s="103">
        <f t="shared" si="101"/>
        <v>0</v>
      </c>
      <c r="I455" s="103">
        <f t="shared" si="102"/>
        <v>0</v>
      </c>
      <c r="J455" s="104">
        <f t="shared" si="103"/>
        <v>0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 s="74"/>
      <c r="AD455" s="74"/>
      <c r="AE455" s="74"/>
      <c r="AF455" s="74"/>
      <c r="AG455" s="74"/>
      <c r="AH455" s="74"/>
      <c r="AI455" s="74"/>
      <c r="AJ455" s="74"/>
      <c r="AK455" s="74"/>
      <c r="AL455" s="74"/>
      <c r="AM455" s="74"/>
      <c r="AN455" s="76"/>
      <c r="AO455" s="74"/>
      <c r="AP455" s="76"/>
      <c r="AQ455" s="74"/>
      <c r="AR455" s="76"/>
      <c r="AS455" s="74"/>
      <c r="AT455" s="74"/>
      <c r="AU455" s="74"/>
      <c r="AV455" s="74"/>
    </row>
    <row r="456" spans="1:48">
      <c r="A456" s="70">
        <f t="shared" si="98"/>
        <v>1</v>
      </c>
      <c r="B456" s="70" t="str">
        <f t="shared" si="99"/>
        <v/>
      </c>
      <c r="C456" s="70" t="str">
        <f t="shared" si="100"/>
        <v/>
      </c>
      <c r="D456" s="77">
        <v>444</v>
      </c>
      <c r="E456" s="71"/>
      <c r="F456" s="83"/>
      <c r="G456" s="82"/>
      <c r="H456" s="103">
        <f t="shared" si="101"/>
        <v>0</v>
      </c>
      <c r="I456" s="103">
        <f t="shared" si="102"/>
        <v>0</v>
      </c>
      <c r="J456" s="104">
        <f t="shared" si="103"/>
        <v>0</v>
      </c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 s="74"/>
      <c r="AD456" s="74"/>
      <c r="AE456" s="74"/>
      <c r="AF456" s="74"/>
      <c r="AG456" s="74"/>
      <c r="AH456" s="74"/>
      <c r="AI456" s="74"/>
      <c r="AJ456" s="74"/>
      <c r="AK456" s="74"/>
      <c r="AL456" s="74"/>
      <c r="AM456" s="74"/>
      <c r="AN456" s="76"/>
      <c r="AO456" s="74"/>
      <c r="AP456" s="76"/>
      <c r="AQ456" s="74"/>
      <c r="AR456" s="76"/>
      <c r="AS456" s="74"/>
      <c r="AT456" s="74"/>
      <c r="AU456" s="74"/>
      <c r="AV456" s="74"/>
    </row>
    <row r="457" spans="1:48">
      <c r="A457" s="70">
        <f t="shared" si="98"/>
        <v>1</v>
      </c>
      <c r="B457" s="70" t="str">
        <f t="shared" si="99"/>
        <v/>
      </c>
      <c r="C457" s="70" t="str">
        <f t="shared" si="100"/>
        <v/>
      </c>
      <c r="D457" s="77">
        <v>445</v>
      </c>
      <c r="E457" s="80"/>
      <c r="F457" s="81"/>
      <c r="G457" s="82"/>
      <c r="H457" s="103">
        <f t="shared" si="101"/>
        <v>0</v>
      </c>
      <c r="I457" s="103">
        <f t="shared" si="102"/>
        <v>0</v>
      </c>
      <c r="J457" s="104">
        <f t="shared" si="103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 s="74"/>
      <c r="AD457" s="74"/>
      <c r="AE457" s="74"/>
      <c r="AF457" s="74"/>
      <c r="AG457" s="74"/>
      <c r="AH457" s="74"/>
      <c r="AI457" s="74"/>
      <c r="AJ457" s="74"/>
      <c r="AK457" s="74"/>
      <c r="AL457" s="74"/>
      <c r="AM457" s="74"/>
      <c r="AN457" s="76"/>
      <c r="AO457" s="74"/>
      <c r="AP457" s="76"/>
      <c r="AQ457" s="74"/>
      <c r="AR457" s="76"/>
      <c r="AS457" s="74"/>
      <c r="AT457" s="74"/>
      <c r="AU457" s="74"/>
      <c r="AV457" s="74"/>
    </row>
    <row r="458" spans="1:48">
      <c r="A458" s="70">
        <f t="shared" si="98"/>
        <v>1</v>
      </c>
      <c r="B458" s="70" t="str">
        <f t="shared" si="99"/>
        <v/>
      </c>
      <c r="C458" s="70" t="str">
        <f t="shared" si="100"/>
        <v/>
      </c>
      <c r="D458" s="77">
        <v>446</v>
      </c>
      <c r="E458" s="71"/>
      <c r="F458" s="83"/>
      <c r="G458" s="82"/>
      <c r="H458" s="103">
        <f t="shared" si="101"/>
        <v>0</v>
      </c>
      <c r="I458" s="103">
        <f t="shared" si="102"/>
        <v>0</v>
      </c>
      <c r="J458" s="104">
        <f t="shared" si="103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  <c r="AI458" s="74"/>
      <c r="AJ458" s="74"/>
      <c r="AK458" s="74"/>
      <c r="AL458" s="74"/>
      <c r="AM458" s="74"/>
      <c r="AN458" s="76"/>
      <c r="AO458" s="74"/>
      <c r="AP458" s="76"/>
      <c r="AQ458" s="74"/>
      <c r="AR458" s="76"/>
      <c r="AS458" s="74"/>
      <c r="AT458" s="74"/>
      <c r="AU458" s="74"/>
      <c r="AV458" s="74"/>
    </row>
    <row r="459" spans="1:48">
      <c r="A459" s="70">
        <f t="shared" si="98"/>
        <v>1</v>
      </c>
      <c r="B459" s="70" t="str">
        <f t="shared" si="99"/>
        <v/>
      </c>
      <c r="C459" s="70" t="str">
        <f t="shared" si="100"/>
        <v/>
      </c>
      <c r="D459" s="77">
        <v>447</v>
      </c>
      <c r="E459" s="80"/>
      <c r="F459" s="81"/>
      <c r="G459" s="82"/>
      <c r="H459" s="103">
        <f t="shared" si="101"/>
        <v>0</v>
      </c>
      <c r="I459" s="103">
        <f t="shared" si="102"/>
        <v>0</v>
      </c>
      <c r="J459" s="104">
        <f t="shared" si="103"/>
        <v>0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  <c r="AI459" s="74"/>
      <c r="AJ459" s="74"/>
      <c r="AK459" s="74"/>
      <c r="AL459" s="74"/>
      <c r="AM459" s="74"/>
      <c r="AN459" s="76"/>
      <c r="AO459" s="74"/>
      <c r="AP459" s="76"/>
      <c r="AQ459" s="74"/>
      <c r="AR459" s="76"/>
      <c r="AS459" s="74"/>
      <c r="AT459" s="74"/>
      <c r="AU459" s="74"/>
      <c r="AV459" s="74"/>
    </row>
    <row r="460" spans="1:48">
      <c r="A460" s="70">
        <f t="shared" si="98"/>
        <v>1</v>
      </c>
      <c r="B460" s="70" t="str">
        <f t="shared" si="99"/>
        <v/>
      </c>
      <c r="C460" s="70" t="str">
        <f t="shared" si="100"/>
        <v/>
      </c>
      <c r="D460" s="77">
        <v>448</v>
      </c>
      <c r="E460" s="71"/>
      <c r="F460" s="83"/>
      <c r="G460" s="82"/>
      <c r="H460" s="103">
        <f t="shared" si="101"/>
        <v>0</v>
      </c>
      <c r="I460" s="103">
        <f t="shared" si="102"/>
        <v>0</v>
      </c>
      <c r="J460" s="104">
        <f t="shared" si="103"/>
        <v>0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  <c r="AI460" s="74"/>
      <c r="AJ460" s="74"/>
      <c r="AK460" s="74"/>
      <c r="AL460" s="74"/>
      <c r="AM460" s="74"/>
      <c r="AN460" s="76"/>
      <c r="AO460" s="74"/>
      <c r="AP460" s="76"/>
      <c r="AQ460" s="74"/>
      <c r="AR460" s="76"/>
      <c r="AS460" s="74"/>
      <c r="AT460" s="74"/>
      <c r="AU460" s="74"/>
      <c r="AV460" s="74"/>
    </row>
    <row r="461" spans="1:48">
      <c r="A461" s="70">
        <f t="shared" ref="A461:A524" si="104">IF(F461=$G$7,1,IF(F461&lt;&gt;$G$7,""))</f>
        <v>1</v>
      </c>
      <c r="B461" s="70" t="str">
        <f t="shared" ref="B461:B524" si="105">IF(G461=$G$5,1,IF(G461&lt;&gt;$G$5,""))</f>
        <v/>
      </c>
      <c r="C461" s="70" t="str">
        <f t="shared" ref="C461:C524" si="106">IF(AND(E461&gt;=$G$2,E461&lt;=$G$3),1,"")</f>
        <v/>
      </c>
      <c r="D461" s="77">
        <v>449</v>
      </c>
      <c r="E461" s="80"/>
      <c r="F461" s="83"/>
      <c r="G461" s="82"/>
      <c r="H461" s="103">
        <f t="shared" si="101"/>
        <v>0</v>
      </c>
      <c r="I461" s="103">
        <f t="shared" si="102"/>
        <v>0</v>
      </c>
      <c r="J461" s="104">
        <f t="shared" si="103"/>
        <v>0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 s="74"/>
      <c r="AD461" s="74"/>
      <c r="AE461" s="74"/>
      <c r="AF461" s="74"/>
      <c r="AG461" s="74"/>
      <c r="AH461" s="74"/>
      <c r="AI461" s="74"/>
      <c r="AJ461" s="74"/>
      <c r="AK461" s="74"/>
      <c r="AL461" s="74"/>
      <c r="AM461" s="74"/>
      <c r="AN461" s="76"/>
      <c r="AO461" s="74"/>
      <c r="AP461" s="76"/>
      <c r="AQ461" s="74"/>
      <c r="AR461" s="76"/>
      <c r="AS461" s="74"/>
      <c r="AT461" s="74"/>
      <c r="AU461" s="74"/>
      <c r="AV461" s="74"/>
    </row>
    <row r="462" spans="1:48">
      <c r="A462" s="70">
        <f t="shared" si="104"/>
        <v>1</v>
      </c>
      <c r="B462" s="70" t="str">
        <f t="shared" si="105"/>
        <v/>
      </c>
      <c r="C462" s="70" t="str">
        <f t="shared" si="106"/>
        <v/>
      </c>
      <c r="D462" s="77">
        <v>450</v>
      </c>
      <c r="E462" s="71"/>
      <c r="F462" s="83"/>
      <c r="G462" s="82"/>
      <c r="H462" s="103">
        <f t="shared" ref="H462:H525" si="107">SUMIF($K$11:$AV$11,$H$11,K462:AV462)</f>
        <v>0</v>
      </c>
      <c r="I462" s="103">
        <f t="shared" ref="I462:I525" si="108">SUMIF($K$11:$AV$11,$I$11,K462:AV462)</f>
        <v>0</v>
      </c>
      <c r="J462" s="104">
        <f t="shared" ref="J462:J525" si="109">H462-I462</f>
        <v>0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 s="74"/>
      <c r="AD462" s="74"/>
      <c r="AE462" s="74"/>
      <c r="AF462" s="74"/>
      <c r="AG462" s="74"/>
      <c r="AH462" s="74"/>
      <c r="AI462" s="74"/>
      <c r="AJ462" s="74"/>
      <c r="AK462" s="74"/>
      <c r="AL462" s="74"/>
      <c r="AM462" s="74"/>
      <c r="AN462" s="76"/>
      <c r="AO462" s="74"/>
      <c r="AP462" s="76"/>
      <c r="AQ462" s="74"/>
      <c r="AR462" s="76"/>
      <c r="AS462" s="74"/>
      <c r="AT462" s="74"/>
      <c r="AU462" s="74"/>
      <c r="AV462" s="74"/>
    </row>
    <row r="463" spans="1:48">
      <c r="A463" s="70">
        <f t="shared" si="104"/>
        <v>1</v>
      </c>
      <c r="B463" s="70" t="str">
        <f t="shared" si="105"/>
        <v/>
      </c>
      <c r="C463" s="70" t="str">
        <f t="shared" si="106"/>
        <v/>
      </c>
      <c r="D463" s="77">
        <v>451</v>
      </c>
      <c r="E463" s="80"/>
      <c r="F463" s="81"/>
      <c r="G463" s="82"/>
      <c r="H463" s="103">
        <f t="shared" si="107"/>
        <v>0</v>
      </c>
      <c r="I463" s="103">
        <f t="shared" si="108"/>
        <v>0</v>
      </c>
      <c r="J463" s="104">
        <f t="shared" si="109"/>
        <v>0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 s="74"/>
      <c r="AD463" s="74"/>
      <c r="AE463" s="74"/>
      <c r="AF463" s="74"/>
      <c r="AG463" s="74"/>
      <c r="AH463" s="74"/>
      <c r="AI463" s="74"/>
      <c r="AJ463" s="74"/>
      <c r="AK463" s="74"/>
      <c r="AL463" s="74"/>
      <c r="AM463" s="74"/>
      <c r="AN463" s="76"/>
      <c r="AO463" s="74"/>
      <c r="AP463" s="76"/>
      <c r="AQ463" s="74"/>
      <c r="AR463" s="76"/>
      <c r="AS463" s="74"/>
      <c r="AT463" s="74"/>
      <c r="AU463" s="74"/>
      <c r="AV463" s="74"/>
    </row>
    <row r="464" spans="1:48">
      <c r="A464" s="70">
        <f t="shared" si="104"/>
        <v>1</v>
      </c>
      <c r="B464" s="70" t="str">
        <f t="shared" si="105"/>
        <v/>
      </c>
      <c r="C464" s="70" t="str">
        <f t="shared" si="106"/>
        <v/>
      </c>
      <c r="D464" s="77">
        <v>452</v>
      </c>
      <c r="E464" s="71"/>
      <c r="F464" s="83"/>
      <c r="G464" s="82"/>
      <c r="H464" s="103">
        <f t="shared" si="107"/>
        <v>0</v>
      </c>
      <c r="I464" s="103">
        <f t="shared" si="108"/>
        <v>0</v>
      </c>
      <c r="J464" s="104">
        <f t="shared" si="109"/>
        <v>0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 s="74"/>
      <c r="AD464" s="74"/>
      <c r="AE464" s="74"/>
      <c r="AF464" s="74"/>
      <c r="AG464" s="74"/>
      <c r="AH464" s="74"/>
      <c r="AI464" s="74"/>
      <c r="AJ464" s="74"/>
      <c r="AK464" s="74"/>
      <c r="AL464" s="74"/>
      <c r="AM464" s="74"/>
      <c r="AN464" s="76"/>
      <c r="AO464" s="74"/>
      <c r="AP464" s="76"/>
      <c r="AQ464" s="74"/>
      <c r="AR464" s="76"/>
      <c r="AS464" s="74"/>
      <c r="AT464" s="74"/>
      <c r="AU464" s="74"/>
      <c r="AV464" s="74"/>
    </row>
    <row r="465" spans="1:48">
      <c r="A465" s="70">
        <f t="shared" si="104"/>
        <v>1</v>
      </c>
      <c r="B465" s="70" t="str">
        <f t="shared" si="105"/>
        <v/>
      </c>
      <c r="C465" s="70" t="str">
        <f t="shared" si="106"/>
        <v/>
      </c>
      <c r="D465" s="77">
        <v>453</v>
      </c>
      <c r="E465" s="80"/>
      <c r="F465" s="83"/>
      <c r="G465" s="82"/>
      <c r="H465" s="103">
        <f t="shared" si="107"/>
        <v>0</v>
      </c>
      <c r="I465" s="103">
        <f t="shared" si="108"/>
        <v>0</v>
      </c>
      <c r="J465" s="104">
        <f t="shared" si="109"/>
        <v>0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 s="74"/>
      <c r="AD465" s="74"/>
      <c r="AE465" s="74"/>
      <c r="AF465" s="74"/>
      <c r="AG465" s="74"/>
      <c r="AH465" s="74"/>
      <c r="AI465" s="74"/>
      <c r="AJ465" s="74"/>
      <c r="AK465" s="74"/>
      <c r="AL465" s="74"/>
      <c r="AM465" s="74"/>
      <c r="AN465" s="76"/>
      <c r="AO465" s="74"/>
      <c r="AP465" s="76"/>
      <c r="AQ465" s="74"/>
      <c r="AR465" s="76"/>
      <c r="AS465" s="74"/>
      <c r="AT465" s="74"/>
      <c r="AU465" s="74"/>
      <c r="AV465" s="74"/>
    </row>
    <row r="466" spans="1:48">
      <c r="A466" s="70">
        <f t="shared" si="104"/>
        <v>1</v>
      </c>
      <c r="B466" s="70" t="str">
        <f t="shared" si="105"/>
        <v/>
      </c>
      <c r="C466" s="70" t="str">
        <f t="shared" si="106"/>
        <v/>
      </c>
      <c r="D466" s="77">
        <v>454</v>
      </c>
      <c r="E466" s="71"/>
      <c r="F466" s="83"/>
      <c r="G466" s="82"/>
      <c r="H466" s="103">
        <f t="shared" si="107"/>
        <v>0</v>
      </c>
      <c r="I466" s="103">
        <f t="shared" si="108"/>
        <v>0</v>
      </c>
      <c r="J466" s="104">
        <f t="shared" si="109"/>
        <v>0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 s="74"/>
      <c r="AD466" s="74"/>
      <c r="AE466" s="74"/>
      <c r="AF466" s="74"/>
      <c r="AG466" s="74"/>
      <c r="AH466" s="74"/>
      <c r="AI466" s="74"/>
      <c r="AJ466" s="74"/>
      <c r="AK466" s="74"/>
      <c r="AL466" s="74"/>
      <c r="AM466" s="74"/>
      <c r="AN466" s="76"/>
      <c r="AO466" s="74"/>
      <c r="AP466" s="76"/>
      <c r="AQ466" s="74"/>
      <c r="AR466" s="76"/>
      <c r="AS466" s="74"/>
      <c r="AT466" s="74"/>
      <c r="AU466" s="74"/>
      <c r="AV466" s="74"/>
    </row>
    <row r="467" spans="1:48">
      <c r="A467" s="70">
        <f t="shared" si="104"/>
        <v>1</v>
      </c>
      <c r="B467" s="70" t="str">
        <f t="shared" si="105"/>
        <v/>
      </c>
      <c r="C467" s="70" t="str">
        <f t="shared" si="106"/>
        <v/>
      </c>
      <c r="D467" s="77">
        <v>455</v>
      </c>
      <c r="E467" s="80"/>
      <c r="F467" s="83"/>
      <c r="G467" s="82"/>
      <c r="H467" s="103">
        <f t="shared" si="107"/>
        <v>0</v>
      </c>
      <c r="I467" s="103">
        <f t="shared" si="108"/>
        <v>0</v>
      </c>
      <c r="J467" s="104">
        <f t="shared" si="109"/>
        <v>0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 s="74"/>
      <c r="AD467" s="74"/>
      <c r="AE467" s="74"/>
      <c r="AF467" s="74"/>
      <c r="AG467" s="74"/>
      <c r="AH467" s="74"/>
      <c r="AI467" s="74"/>
      <c r="AJ467" s="74"/>
      <c r="AK467" s="74"/>
      <c r="AL467" s="74"/>
      <c r="AM467" s="74"/>
      <c r="AN467" s="76"/>
      <c r="AO467" s="74"/>
      <c r="AP467" s="76"/>
      <c r="AQ467" s="74"/>
      <c r="AR467" s="76"/>
      <c r="AS467" s="74"/>
      <c r="AT467" s="74"/>
      <c r="AU467" s="74"/>
      <c r="AV467" s="74"/>
    </row>
    <row r="468" spans="1:48">
      <c r="A468" s="70">
        <f t="shared" si="104"/>
        <v>1</v>
      </c>
      <c r="B468" s="70" t="str">
        <f t="shared" si="105"/>
        <v/>
      </c>
      <c r="C468" s="70" t="str">
        <f t="shared" si="106"/>
        <v/>
      </c>
      <c r="D468" s="77">
        <v>456</v>
      </c>
      <c r="E468" s="71"/>
      <c r="F468" s="83"/>
      <c r="G468" s="82"/>
      <c r="H468" s="103">
        <f t="shared" si="107"/>
        <v>0</v>
      </c>
      <c r="I468" s="103">
        <f t="shared" si="108"/>
        <v>0</v>
      </c>
      <c r="J468" s="104">
        <f t="shared" si="109"/>
        <v>0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 s="74"/>
      <c r="AD468" s="74"/>
      <c r="AE468" s="74"/>
      <c r="AF468" s="74"/>
      <c r="AG468" s="74"/>
      <c r="AH468" s="74"/>
      <c r="AI468" s="74"/>
      <c r="AJ468" s="74"/>
      <c r="AK468" s="74"/>
      <c r="AL468" s="74"/>
      <c r="AM468" s="74"/>
      <c r="AN468" s="76"/>
      <c r="AO468" s="74"/>
      <c r="AP468" s="76"/>
      <c r="AQ468" s="74"/>
      <c r="AR468" s="76"/>
      <c r="AS468" s="74"/>
      <c r="AT468" s="74"/>
      <c r="AU468" s="74"/>
      <c r="AV468" s="74"/>
    </row>
    <row r="469" spans="1:48">
      <c r="A469" s="70">
        <f t="shared" si="104"/>
        <v>1</v>
      </c>
      <c r="B469" s="70" t="str">
        <f t="shared" si="105"/>
        <v/>
      </c>
      <c r="C469" s="70" t="str">
        <f t="shared" si="106"/>
        <v/>
      </c>
      <c r="D469" s="77">
        <v>457</v>
      </c>
      <c r="E469" s="80"/>
      <c r="F469" s="83"/>
      <c r="G469" s="82"/>
      <c r="H469" s="103">
        <f t="shared" si="107"/>
        <v>0</v>
      </c>
      <c r="I469" s="103">
        <f t="shared" si="108"/>
        <v>0</v>
      </c>
      <c r="J469" s="104">
        <f t="shared" si="109"/>
        <v>0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 s="74"/>
      <c r="AD469" s="74"/>
      <c r="AE469" s="74"/>
      <c r="AF469" s="74"/>
      <c r="AG469" s="74"/>
      <c r="AH469" s="74"/>
      <c r="AI469" s="74"/>
      <c r="AJ469" s="74"/>
      <c r="AK469" s="74"/>
      <c r="AL469" s="74"/>
      <c r="AM469" s="74"/>
      <c r="AN469" s="76"/>
      <c r="AO469" s="74"/>
      <c r="AP469" s="76"/>
      <c r="AQ469" s="74"/>
      <c r="AR469" s="76"/>
      <c r="AS469" s="74"/>
      <c r="AT469" s="74"/>
      <c r="AU469" s="74"/>
      <c r="AV469" s="74"/>
    </row>
    <row r="470" spans="1:48">
      <c r="A470" s="70">
        <f t="shared" si="104"/>
        <v>1</v>
      </c>
      <c r="B470" s="70" t="str">
        <f t="shared" si="105"/>
        <v/>
      </c>
      <c r="C470" s="70" t="str">
        <f t="shared" si="106"/>
        <v/>
      </c>
      <c r="D470" s="77">
        <v>458</v>
      </c>
      <c r="E470" s="71"/>
      <c r="F470" s="83"/>
      <c r="G470" s="82"/>
      <c r="H470" s="103">
        <f t="shared" si="107"/>
        <v>0</v>
      </c>
      <c r="I470" s="103">
        <f t="shared" si="108"/>
        <v>0</v>
      </c>
      <c r="J470" s="104">
        <f t="shared" si="109"/>
        <v>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  <c r="AI470" s="74"/>
      <c r="AJ470" s="74"/>
      <c r="AK470" s="74"/>
      <c r="AL470" s="74"/>
      <c r="AM470" s="74"/>
      <c r="AN470" s="76"/>
      <c r="AO470" s="74"/>
      <c r="AP470" s="76"/>
      <c r="AQ470" s="74"/>
      <c r="AR470" s="76"/>
      <c r="AS470" s="74"/>
      <c r="AT470" s="74"/>
      <c r="AU470" s="74"/>
      <c r="AV470" s="74"/>
    </row>
    <row r="471" spans="1:48">
      <c r="A471" s="70">
        <f t="shared" si="104"/>
        <v>1</v>
      </c>
      <c r="B471" s="70" t="str">
        <f t="shared" si="105"/>
        <v/>
      </c>
      <c r="C471" s="70" t="str">
        <f t="shared" si="106"/>
        <v/>
      </c>
      <c r="D471" s="77">
        <v>459</v>
      </c>
      <c r="E471" s="80"/>
      <c r="F471" s="81"/>
      <c r="G471" s="82"/>
      <c r="H471" s="103">
        <f t="shared" si="107"/>
        <v>0</v>
      </c>
      <c r="I471" s="103">
        <f t="shared" si="108"/>
        <v>0</v>
      </c>
      <c r="J471" s="104">
        <f t="shared" si="109"/>
        <v>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  <c r="AI471" s="74"/>
      <c r="AJ471" s="74"/>
      <c r="AK471" s="74"/>
      <c r="AL471" s="74"/>
      <c r="AM471" s="74"/>
      <c r="AN471" s="76"/>
      <c r="AO471" s="74"/>
      <c r="AP471" s="76"/>
      <c r="AQ471" s="74"/>
      <c r="AR471" s="76"/>
      <c r="AS471" s="74"/>
      <c r="AT471" s="74"/>
      <c r="AU471" s="74"/>
      <c r="AV471" s="74"/>
    </row>
    <row r="472" spans="1:48">
      <c r="A472" s="70">
        <f t="shared" si="104"/>
        <v>1</v>
      </c>
      <c r="B472" s="70" t="str">
        <f t="shared" si="105"/>
        <v/>
      </c>
      <c r="C472" s="70" t="str">
        <f t="shared" si="106"/>
        <v/>
      </c>
      <c r="D472" s="77">
        <v>460</v>
      </c>
      <c r="E472" s="71"/>
      <c r="F472" s="83"/>
      <c r="G472" s="73"/>
      <c r="H472" s="103">
        <f t="shared" si="107"/>
        <v>0</v>
      </c>
      <c r="I472" s="103">
        <f t="shared" si="108"/>
        <v>0</v>
      </c>
      <c r="J472" s="104">
        <f t="shared" si="109"/>
        <v>0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  <c r="AI472" s="74"/>
      <c r="AJ472" s="74"/>
      <c r="AK472" s="74"/>
      <c r="AL472" s="74"/>
      <c r="AM472" s="74"/>
      <c r="AN472" s="76"/>
      <c r="AO472" s="74"/>
      <c r="AP472" s="76"/>
      <c r="AQ472" s="74"/>
      <c r="AR472" s="76"/>
      <c r="AS472" s="74"/>
      <c r="AT472" s="74"/>
      <c r="AU472" s="74"/>
      <c r="AV472" s="74"/>
    </row>
    <row r="473" spans="1:48">
      <c r="A473" s="70">
        <f t="shared" si="104"/>
        <v>1</v>
      </c>
      <c r="B473" s="70" t="str">
        <f t="shared" si="105"/>
        <v/>
      </c>
      <c r="C473" s="70" t="str">
        <f t="shared" si="106"/>
        <v/>
      </c>
      <c r="D473" s="77">
        <v>461</v>
      </c>
      <c r="E473" s="80"/>
      <c r="F473" s="83"/>
      <c r="G473" s="73"/>
      <c r="H473" s="103">
        <f t="shared" si="107"/>
        <v>0</v>
      </c>
      <c r="I473" s="103">
        <f t="shared" si="108"/>
        <v>0</v>
      </c>
      <c r="J473" s="104">
        <f t="shared" si="109"/>
        <v>0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 s="74"/>
      <c r="AD473" s="74"/>
      <c r="AE473" s="74"/>
      <c r="AF473" s="74"/>
      <c r="AG473" s="74"/>
      <c r="AH473" s="74"/>
      <c r="AI473" s="74"/>
      <c r="AJ473" s="74"/>
      <c r="AK473" s="74"/>
      <c r="AL473" s="74"/>
      <c r="AM473" s="74"/>
      <c r="AN473" s="76"/>
      <c r="AO473" s="74"/>
      <c r="AP473" s="76"/>
      <c r="AQ473" s="74"/>
      <c r="AR473" s="76"/>
      <c r="AS473" s="74"/>
      <c r="AT473" s="74"/>
      <c r="AU473" s="74"/>
      <c r="AV473" s="74"/>
    </row>
    <row r="474" spans="1:48">
      <c r="A474" s="70">
        <f t="shared" si="104"/>
        <v>1</v>
      </c>
      <c r="B474" s="70" t="str">
        <f t="shared" si="105"/>
        <v/>
      </c>
      <c r="C474" s="70" t="str">
        <f t="shared" si="106"/>
        <v/>
      </c>
      <c r="D474" s="77">
        <v>462</v>
      </c>
      <c r="E474" s="71"/>
      <c r="F474" s="83"/>
      <c r="G474" s="73"/>
      <c r="H474" s="103">
        <f t="shared" si="107"/>
        <v>0</v>
      </c>
      <c r="I474" s="103">
        <f t="shared" si="108"/>
        <v>0</v>
      </c>
      <c r="J474" s="104">
        <f t="shared" si="109"/>
        <v>0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 s="74"/>
      <c r="AD474" s="74"/>
      <c r="AE474" s="74"/>
      <c r="AF474" s="74"/>
      <c r="AG474" s="74"/>
      <c r="AH474" s="74"/>
      <c r="AI474" s="74"/>
      <c r="AJ474" s="74"/>
      <c r="AK474" s="74"/>
      <c r="AL474" s="74"/>
      <c r="AM474" s="74"/>
      <c r="AN474" s="76"/>
      <c r="AO474" s="74"/>
      <c r="AP474" s="76"/>
      <c r="AQ474" s="74"/>
      <c r="AR474" s="76"/>
      <c r="AS474" s="74"/>
      <c r="AT474" s="74"/>
      <c r="AU474" s="74"/>
      <c r="AV474" s="74"/>
    </row>
    <row r="475" spans="1:48">
      <c r="A475" s="70">
        <f t="shared" si="104"/>
        <v>1</v>
      </c>
      <c r="B475" s="70" t="str">
        <f t="shared" si="105"/>
        <v/>
      </c>
      <c r="C475" s="70" t="str">
        <f t="shared" si="106"/>
        <v/>
      </c>
      <c r="D475" s="77">
        <v>463</v>
      </c>
      <c r="E475" s="80"/>
      <c r="F475" s="81"/>
      <c r="G475" s="82"/>
      <c r="H475" s="103">
        <f t="shared" si="107"/>
        <v>0</v>
      </c>
      <c r="I475" s="103">
        <f t="shared" si="108"/>
        <v>0</v>
      </c>
      <c r="J475" s="104">
        <f t="shared" si="109"/>
        <v>0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 s="74"/>
      <c r="AD475" s="74"/>
      <c r="AE475" s="74"/>
      <c r="AF475" s="74"/>
      <c r="AG475" s="74"/>
      <c r="AH475" s="74"/>
      <c r="AI475" s="74"/>
      <c r="AJ475" s="74"/>
      <c r="AK475" s="74"/>
      <c r="AL475" s="74"/>
      <c r="AM475" s="74"/>
      <c r="AN475" s="76"/>
      <c r="AO475" s="74"/>
      <c r="AP475" s="76"/>
      <c r="AQ475" s="74"/>
      <c r="AR475" s="76"/>
      <c r="AS475" s="74"/>
      <c r="AT475" s="74"/>
      <c r="AU475" s="74"/>
      <c r="AV475" s="74"/>
    </row>
    <row r="476" spans="1:48">
      <c r="A476" s="70">
        <f t="shared" si="104"/>
        <v>1</v>
      </c>
      <c r="B476" s="70" t="str">
        <f t="shared" si="105"/>
        <v/>
      </c>
      <c r="C476" s="70" t="str">
        <f t="shared" si="106"/>
        <v/>
      </c>
      <c r="D476" s="77">
        <v>464</v>
      </c>
      <c r="E476" s="71"/>
      <c r="F476" s="83"/>
      <c r="G476" s="73"/>
      <c r="H476" s="103">
        <f t="shared" si="107"/>
        <v>0</v>
      </c>
      <c r="I476" s="103">
        <f t="shared" si="108"/>
        <v>0</v>
      </c>
      <c r="J476" s="104">
        <f t="shared" si="109"/>
        <v>0</v>
      </c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 s="74"/>
      <c r="AD476" s="74"/>
      <c r="AE476" s="74"/>
      <c r="AF476" s="74"/>
      <c r="AG476" s="74"/>
      <c r="AH476" s="74"/>
      <c r="AI476" s="74"/>
      <c r="AJ476" s="74"/>
      <c r="AK476" s="74"/>
      <c r="AL476" s="74"/>
      <c r="AM476" s="74"/>
      <c r="AN476" s="76"/>
      <c r="AO476" s="74"/>
      <c r="AP476" s="76"/>
      <c r="AQ476" s="74"/>
      <c r="AR476" s="76"/>
      <c r="AS476" s="74"/>
      <c r="AT476" s="74"/>
      <c r="AU476" s="74"/>
      <c r="AV476" s="74"/>
    </row>
    <row r="477" spans="1:48">
      <c r="A477" s="70">
        <f t="shared" si="104"/>
        <v>1</v>
      </c>
      <c r="B477" s="70" t="str">
        <f t="shared" si="105"/>
        <v/>
      </c>
      <c r="C477" s="70" t="str">
        <f t="shared" si="106"/>
        <v/>
      </c>
      <c r="D477" s="77">
        <v>465</v>
      </c>
      <c r="E477" s="80"/>
      <c r="F477" s="81"/>
      <c r="G477" s="82"/>
      <c r="H477" s="103">
        <f t="shared" si="107"/>
        <v>0</v>
      </c>
      <c r="I477" s="103">
        <f t="shared" si="108"/>
        <v>0</v>
      </c>
      <c r="J477" s="104">
        <f t="shared" si="109"/>
        <v>0</v>
      </c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 s="74"/>
      <c r="AD477" s="74"/>
      <c r="AE477" s="74"/>
      <c r="AF477" s="74"/>
      <c r="AG477" s="74"/>
      <c r="AH477" s="74"/>
      <c r="AI477" s="74"/>
      <c r="AJ477" s="74"/>
      <c r="AK477" s="74"/>
      <c r="AL477" s="74"/>
      <c r="AM477" s="74"/>
      <c r="AN477" s="76"/>
      <c r="AO477" s="74"/>
      <c r="AP477" s="76"/>
      <c r="AQ477" s="74"/>
      <c r="AR477" s="76"/>
      <c r="AS477" s="74"/>
      <c r="AT477" s="74"/>
      <c r="AU477" s="74"/>
      <c r="AV477" s="74"/>
    </row>
    <row r="478" spans="1:48">
      <c r="A478" s="70">
        <f t="shared" si="104"/>
        <v>1</v>
      </c>
      <c r="B478" s="70" t="str">
        <f t="shared" si="105"/>
        <v/>
      </c>
      <c r="C478" s="70" t="str">
        <f t="shared" si="106"/>
        <v/>
      </c>
      <c r="D478" s="77">
        <v>466</v>
      </c>
      <c r="E478" s="71"/>
      <c r="F478" s="81"/>
      <c r="G478" s="82"/>
      <c r="H478" s="103">
        <f t="shared" si="107"/>
        <v>0</v>
      </c>
      <c r="I478" s="103">
        <f t="shared" si="108"/>
        <v>0</v>
      </c>
      <c r="J478" s="104">
        <f t="shared" si="109"/>
        <v>0</v>
      </c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 s="74"/>
      <c r="AD478" s="74"/>
      <c r="AE478" s="74"/>
      <c r="AF478" s="74"/>
      <c r="AG478" s="74"/>
      <c r="AH478" s="74"/>
      <c r="AI478" s="74"/>
      <c r="AJ478" s="74"/>
      <c r="AK478" s="74"/>
      <c r="AL478" s="74"/>
      <c r="AM478" s="74"/>
      <c r="AN478" s="76"/>
      <c r="AO478" s="74"/>
      <c r="AP478" s="76"/>
      <c r="AQ478" s="74"/>
      <c r="AR478" s="76"/>
      <c r="AS478" s="74"/>
      <c r="AT478" s="74"/>
      <c r="AU478" s="74"/>
      <c r="AV478" s="74"/>
    </row>
    <row r="479" spans="1:48">
      <c r="A479" s="70">
        <f t="shared" si="104"/>
        <v>1</v>
      </c>
      <c r="B479" s="70" t="str">
        <f t="shared" si="105"/>
        <v/>
      </c>
      <c r="C479" s="70" t="str">
        <f t="shared" si="106"/>
        <v/>
      </c>
      <c r="D479" s="77">
        <v>467</v>
      </c>
      <c r="E479" s="80"/>
      <c r="F479" s="81"/>
      <c r="G479" s="82"/>
      <c r="H479" s="103">
        <f t="shared" si="107"/>
        <v>0</v>
      </c>
      <c r="I479" s="103">
        <f t="shared" si="108"/>
        <v>0</v>
      </c>
      <c r="J479" s="104">
        <f t="shared" si="109"/>
        <v>0</v>
      </c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 s="74"/>
      <c r="AD479" s="74"/>
      <c r="AE479" s="74"/>
      <c r="AF479" s="74"/>
      <c r="AG479" s="74"/>
      <c r="AH479" s="74"/>
      <c r="AI479" s="74"/>
      <c r="AJ479" s="74"/>
      <c r="AK479" s="74"/>
      <c r="AL479" s="74"/>
      <c r="AM479" s="74"/>
      <c r="AN479" s="76"/>
      <c r="AO479" s="74"/>
      <c r="AP479" s="76"/>
      <c r="AQ479" s="74"/>
      <c r="AR479" s="76"/>
      <c r="AS479" s="74"/>
      <c r="AT479" s="74"/>
      <c r="AU479" s="74"/>
      <c r="AV479" s="74"/>
    </row>
    <row r="480" spans="1:48">
      <c r="A480" s="70">
        <f t="shared" si="104"/>
        <v>1</v>
      </c>
      <c r="B480" s="70" t="str">
        <f t="shared" si="105"/>
        <v/>
      </c>
      <c r="C480" s="70" t="str">
        <f t="shared" si="106"/>
        <v/>
      </c>
      <c r="D480" s="77">
        <v>468</v>
      </c>
      <c r="E480" s="71"/>
      <c r="F480" s="83"/>
      <c r="G480" s="73"/>
      <c r="H480" s="103">
        <f t="shared" si="107"/>
        <v>0</v>
      </c>
      <c r="I480" s="103">
        <f t="shared" si="108"/>
        <v>0</v>
      </c>
      <c r="J480" s="104">
        <f t="shared" si="109"/>
        <v>0</v>
      </c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 s="74"/>
      <c r="AD480" s="74"/>
      <c r="AE480" s="74"/>
      <c r="AF480" s="74"/>
      <c r="AG480" s="74"/>
      <c r="AH480" s="74"/>
      <c r="AI480" s="74"/>
      <c r="AJ480" s="74"/>
      <c r="AK480" s="74"/>
      <c r="AL480" s="74"/>
      <c r="AM480" s="74"/>
      <c r="AN480" s="76"/>
      <c r="AO480" s="74"/>
      <c r="AP480" s="76"/>
      <c r="AQ480" s="74"/>
      <c r="AR480" s="76"/>
      <c r="AS480" s="74"/>
      <c r="AT480" s="74"/>
      <c r="AU480" s="74"/>
      <c r="AV480" s="74"/>
    </row>
    <row r="481" spans="1:48">
      <c r="A481" s="70">
        <f t="shared" si="104"/>
        <v>1</v>
      </c>
      <c r="B481" s="70" t="str">
        <f t="shared" si="105"/>
        <v/>
      </c>
      <c r="C481" s="70" t="str">
        <f t="shared" si="106"/>
        <v/>
      </c>
      <c r="D481" s="77">
        <v>469</v>
      </c>
      <c r="E481" s="80"/>
      <c r="F481" s="81"/>
      <c r="G481" s="82"/>
      <c r="H481" s="103">
        <f t="shared" si="107"/>
        <v>0</v>
      </c>
      <c r="I481" s="103">
        <f t="shared" si="108"/>
        <v>0</v>
      </c>
      <c r="J481" s="104">
        <f t="shared" si="109"/>
        <v>0</v>
      </c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 s="74"/>
      <c r="AD481" s="74"/>
      <c r="AE481" s="74"/>
      <c r="AF481" s="74"/>
      <c r="AG481" s="74"/>
      <c r="AH481" s="74"/>
      <c r="AI481" s="74"/>
      <c r="AJ481" s="74"/>
      <c r="AK481" s="74"/>
      <c r="AL481" s="74"/>
      <c r="AM481" s="74"/>
      <c r="AN481" s="76"/>
      <c r="AO481" s="74"/>
      <c r="AP481" s="76"/>
      <c r="AQ481" s="74"/>
      <c r="AR481" s="76"/>
      <c r="AS481" s="74"/>
      <c r="AT481" s="74"/>
      <c r="AU481" s="74"/>
      <c r="AV481" s="74"/>
    </row>
    <row r="482" spans="1:48">
      <c r="A482" s="70">
        <f t="shared" si="104"/>
        <v>1</v>
      </c>
      <c r="B482" s="70" t="str">
        <f t="shared" si="105"/>
        <v/>
      </c>
      <c r="C482" s="70" t="str">
        <f t="shared" si="106"/>
        <v/>
      </c>
      <c r="D482" s="77">
        <v>470</v>
      </c>
      <c r="E482" s="71"/>
      <c r="F482" s="83"/>
      <c r="G482" s="73"/>
      <c r="H482" s="103">
        <f t="shared" si="107"/>
        <v>0</v>
      </c>
      <c r="I482" s="103">
        <f t="shared" si="108"/>
        <v>0</v>
      </c>
      <c r="J482" s="104">
        <f t="shared" si="109"/>
        <v>0</v>
      </c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  <c r="AI482" s="74"/>
      <c r="AJ482" s="74"/>
      <c r="AK482" s="74"/>
      <c r="AL482" s="74"/>
      <c r="AM482" s="74"/>
      <c r="AN482" s="76"/>
      <c r="AO482" s="74"/>
      <c r="AP482" s="76"/>
      <c r="AQ482" s="74"/>
      <c r="AR482" s="76"/>
      <c r="AS482" s="74"/>
      <c r="AT482" s="74"/>
      <c r="AU482" s="74"/>
      <c r="AV482" s="74"/>
    </row>
    <row r="483" spans="1:48">
      <c r="A483" s="70">
        <f t="shared" si="104"/>
        <v>1</v>
      </c>
      <c r="B483" s="70" t="str">
        <f t="shared" si="105"/>
        <v/>
      </c>
      <c r="C483" s="70" t="str">
        <f t="shared" si="106"/>
        <v/>
      </c>
      <c r="D483" s="77">
        <v>471</v>
      </c>
      <c r="E483" s="80"/>
      <c r="F483" s="83"/>
      <c r="G483" s="82"/>
      <c r="H483" s="103">
        <f t="shared" si="107"/>
        <v>0</v>
      </c>
      <c r="I483" s="103">
        <f t="shared" si="108"/>
        <v>0</v>
      </c>
      <c r="J483" s="104">
        <f t="shared" si="109"/>
        <v>0</v>
      </c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  <c r="AI483" s="74"/>
      <c r="AJ483" s="74"/>
      <c r="AK483" s="74"/>
      <c r="AL483" s="74"/>
      <c r="AM483" s="74"/>
      <c r="AN483" s="76"/>
      <c r="AO483" s="74"/>
      <c r="AP483" s="76"/>
      <c r="AQ483" s="74"/>
      <c r="AR483" s="76"/>
      <c r="AS483" s="74"/>
      <c r="AT483" s="74"/>
      <c r="AU483" s="74"/>
      <c r="AV483" s="74"/>
    </row>
    <row r="484" spans="1:48">
      <c r="A484" s="70">
        <f t="shared" si="104"/>
        <v>1</v>
      </c>
      <c r="B484" s="70" t="str">
        <f t="shared" si="105"/>
        <v/>
      </c>
      <c r="C484" s="70" t="str">
        <f t="shared" si="106"/>
        <v/>
      </c>
      <c r="D484" s="77">
        <v>472</v>
      </c>
      <c r="E484" s="71"/>
      <c r="F484" s="83"/>
      <c r="G484" s="73"/>
      <c r="H484" s="103">
        <f t="shared" si="107"/>
        <v>0</v>
      </c>
      <c r="I484" s="103">
        <f t="shared" si="108"/>
        <v>0</v>
      </c>
      <c r="J484" s="104">
        <f t="shared" si="109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  <c r="AJ484" s="74"/>
      <c r="AK484" s="74"/>
      <c r="AL484" s="74"/>
      <c r="AM484" s="74"/>
      <c r="AN484" s="76"/>
      <c r="AO484" s="74"/>
      <c r="AP484" s="76"/>
      <c r="AQ484" s="74"/>
      <c r="AR484" s="76"/>
      <c r="AS484" s="74"/>
      <c r="AT484" s="74"/>
      <c r="AU484" s="74"/>
      <c r="AV484" s="74"/>
    </row>
    <row r="485" spans="1:48">
      <c r="A485" s="70">
        <f t="shared" si="104"/>
        <v>1</v>
      </c>
      <c r="B485" s="70" t="str">
        <f t="shared" si="105"/>
        <v/>
      </c>
      <c r="C485" s="70" t="str">
        <f t="shared" si="106"/>
        <v/>
      </c>
      <c r="D485" s="77">
        <v>473</v>
      </c>
      <c r="E485" s="80"/>
      <c r="F485" s="81"/>
      <c r="G485" s="82"/>
      <c r="H485" s="103">
        <f t="shared" si="107"/>
        <v>0</v>
      </c>
      <c r="I485" s="103">
        <f t="shared" si="108"/>
        <v>0</v>
      </c>
      <c r="J485" s="104">
        <f t="shared" si="109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  <c r="AI485" s="74"/>
      <c r="AJ485" s="74"/>
      <c r="AK485" s="74"/>
      <c r="AL485" s="74"/>
      <c r="AM485" s="74"/>
      <c r="AN485" s="76"/>
      <c r="AO485" s="74"/>
      <c r="AP485" s="76"/>
      <c r="AQ485" s="74"/>
      <c r="AR485" s="76"/>
      <c r="AS485" s="74"/>
      <c r="AT485" s="74"/>
      <c r="AU485" s="74"/>
      <c r="AV485" s="74"/>
    </row>
    <row r="486" spans="1:48">
      <c r="A486" s="70">
        <f t="shared" si="104"/>
        <v>1</v>
      </c>
      <c r="B486" s="70" t="str">
        <f t="shared" si="105"/>
        <v/>
      </c>
      <c r="C486" s="70" t="str">
        <f t="shared" si="106"/>
        <v/>
      </c>
      <c r="D486" s="77">
        <v>474</v>
      </c>
      <c r="E486" s="71"/>
      <c r="F486" s="83"/>
      <c r="G486" s="73"/>
      <c r="H486" s="103">
        <f t="shared" si="107"/>
        <v>0</v>
      </c>
      <c r="I486" s="103">
        <f t="shared" si="108"/>
        <v>0</v>
      </c>
      <c r="J486" s="104">
        <f t="shared" si="109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  <c r="AI486" s="74"/>
      <c r="AJ486" s="74"/>
      <c r="AK486" s="74"/>
      <c r="AL486" s="74"/>
      <c r="AM486" s="74"/>
      <c r="AN486" s="76"/>
      <c r="AO486" s="74"/>
      <c r="AP486" s="76"/>
      <c r="AQ486" s="74"/>
      <c r="AR486" s="76"/>
      <c r="AS486" s="74"/>
      <c r="AT486" s="74"/>
      <c r="AU486" s="74"/>
      <c r="AV486" s="74"/>
    </row>
    <row r="487" spans="1:48">
      <c r="A487" s="70">
        <f t="shared" si="104"/>
        <v>1</v>
      </c>
      <c r="B487" s="70" t="str">
        <f t="shared" si="105"/>
        <v/>
      </c>
      <c r="C487" s="70" t="str">
        <f t="shared" si="106"/>
        <v/>
      </c>
      <c r="D487" s="77">
        <v>475</v>
      </c>
      <c r="E487" s="80"/>
      <c r="F487" s="81"/>
      <c r="G487" s="82"/>
      <c r="H487" s="103">
        <f t="shared" si="107"/>
        <v>0</v>
      </c>
      <c r="I487" s="103">
        <f t="shared" si="108"/>
        <v>0</v>
      </c>
      <c r="J487" s="104">
        <f t="shared" si="109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  <c r="AI487" s="74"/>
      <c r="AJ487" s="74"/>
      <c r="AK487" s="74"/>
      <c r="AL487" s="74"/>
      <c r="AM487" s="74"/>
      <c r="AN487" s="76"/>
      <c r="AO487" s="74"/>
      <c r="AP487" s="76"/>
      <c r="AQ487" s="74"/>
      <c r="AR487" s="76"/>
      <c r="AS487" s="74"/>
      <c r="AT487" s="74"/>
      <c r="AU487" s="74"/>
      <c r="AV487" s="74"/>
    </row>
    <row r="488" spans="1:48">
      <c r="A488" s="70">
        <f t="shared" si="104"/>
        <v>1</v>
      </c>
      <c r="B488" s="70" t="str">
        <f t="shared" si="105"/>
        <v/>
      </c>
      <c r="C488" s="70" t="str">
        <f t="shared" si="106"/>
        <v/>
      </c>
      <c r="D488" s="77">
        <v>476</v>
      </c>
      <c r="E488" s="71"/>
      <c r="F488" s="83"/>
      <c r="G488" s="73"/>
      <c r="H488" s="103">
        <f t="shared" si="107"/>
        <v>0</v>
      </c>
      <c r="I488" s="103">
        <f t="shared" si="108"/>
        <v>0</v>
      </c>
      <c r="J488" s="104">
        <f t="shared" si="109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  <c r="AI488" s="74"/>
      <c r="AJ488" s="74"/>
      <c r="AK488" s="74"/>
      <c r="AL488" s="74"/>
      <c r="AM488" s="74"/>
      <c r="AN488" s="76"/>
      <c r="AO488" s="74"/>
      <c r="AP488" s="76"/>
      <c r="AQ488" s="74"/>
      <c r="AR488" s="76"/>
      <c r="AS488" s="74"/>
      <c r="AT488" s="74"/>
      <c r="AU488" s="74"/>
      <c r="AV488" s="74"/>
    </row>
    <row r="489" spans="1:48">
      <c r="A489" s="70">
        <f t="shared" si="104"/>
        <v>1</v>
      </c>
      <c r="B489" s="70" t="str">
        <f t="shared" si="105"/>
        <v/>
      </c>
      <c r="C489" s="70" t="str">
        <f t="shared" si="106"/>
        <v/>
      </c>
      <c r="D489" s="77">
        <v>477</v>
      </c>
      <c r="E489" s="80"/>
      <c r="F489" s="83"/>
      <c r="G489" s="82"/>
      <c r="H489" s="103">
        <f t="shared" si="107"/>
        <v>0</v>
      </c>
      <c r="I489" s="103">
        <f t="shared" si="108"/>
        <v>0</v>
      </c>
      <c r="J489" s="104">
        <f t="shared" si="109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 s="74"/>
      <c r="AD489" s="74"/>
      <c r="AE489" s="74"/>
      <c r="AF489" s="74"/>
      <c r="AG489" s="74"/>
      <c r="AH489" s="74"/>
      <c r="AI489" s="74"/>
      <c r="AJ489" s="74"/>
      <c r="AK489" s="74"/>
      <c r="AL489" s="74"/>
      <c r="AM489" s="74"/>
      <c r="AN489" s="76"/>
      <c r="AO489" s="74"/>
      <c r="AP489" s="76"/>
      <c r="AQ489" s="74"/>
      <c r="AR489" s="76"/>
      <c r="AS489" s="74"/>
      <c r="AT489" s="74"/>
      <c r="AU489" s="74"/>
      <c r="AV489" s="74"/>
    </row>
    <row r="490" spans="1:48">
      <c r="A490" s="70">
        <f t="shared" si="104"/>
        <v>1</v>
      </c>
      <c r="B490" s="70" t="str">
        <f t="shared" si="105"/>
        <v/>
      </c>
      <c r="C490" s="70" t="str">
        <f t="shared" si="106"/>
        <v/>
      </c>
      <c r="D490" s="77">
        <v>478</v>
      </c>
      <c r="E490" s="71"/>
      <c r="F490" s="83"/>
      <c r="G490" s="73"/>
      <c r="H490" s="103">
        <f t="shared" si="107"/>
        <v>0</v>
      </c>
      <c r="I490" s="103">
        <f t="shared" si="108"/>
        <v>0</v>
      </c>
      <c r="J490" s="104">
        <f t="shared" si="109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 s="74"/>
      <c r="AD490" s="74"/>
      <c r="AE490" s="74"/>
      <c r="AF490" s="74"/>
      <c r="AG490" s="74"/>
      <c r="AH490" s="74"/>
      <c r="AI490" s="74"/>
      <c r="AJ490" s="74"/>
      <c r="AK490" s="74"/>
      <c r="AL490" s="74"/>
      <c r="AM490" s="74"/>
      <c r="AN490" s="76"/>
      <c r="AO490" s="74"/>
      <c r="AP490" s="76"/>
      <c r="AQ490" s="74"/>
      <c r="AR490" s="76"/>
      <c r="AS490" s="74"/>
      <c r="AT490" s="74"/>
      <c r="AU490" s="74"/>
      <c r="AV490" s="74"/>
    </row>
    <row r="491" spans="1:48">
      <c r="A491" s="70">
        <f t="shared" si="104"/>
        <v>1</v>
      </c>
      <c r="B491" s="70" t="str">
        <f t="shared" si="105"/>
        <v/>
      </c>
      <c r="C491" s="70" t="str">
        <f t="shared" si="106"/>
        <v/>
      </c>
      <c r="D491" s="77">
        <v>479</v>
      </c>
      <c r="E491" s="80"/>
      <c r="F491" s="83"/>
      <c r="G491" s="73"/>
      <c r="H491" s="103">
        <f t="shared" si="107"/>
        <v>0</v>
      </c>
      <c r="I491" s="103">
        <f t="shared" si="108"/>
        <v>0</v>
      </c>
      <c r="J491" s="104">
        <f t="shared" si="109"/>
        <v>0</v>
      </c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 s="74"/>
      <c r="AD491" s="74"/>
      <c r="AE491" s="74"/>
      <c r="AF491" s="74"/>
      <c r="AG491" s="74"/>
      <c r="AH491" s="74"/>
      <c r="AI491" s="74"/>
      <c r="AJ491" s="74"/>
      <c r="AK491" s="74"/>
      <c r="AL491" s="74"/>
      <c r="AM491" s="74"/>
      <c r="AN491" s="76"/>
      <c r="AO491" s="74"/>
      <c r="AP491" s="76"/>
      <c r="AQ491" s="74"/>
      <c r="AR491" s="76"/>
      <c r="AS491" s="74"/>
      <c r="AT491" s="74"/>
      <c r="AU491" s="74"/>
      <c r="AV491" s="74"/>
    </row>
    <row r="492" spans="1:48">
      <c r="A492" s="70">
        <f t="shared" si="104"/>
        <v>1</v>
      </c>
      <c r="B492" s="70" t="str">
        <f t="shared" si="105"/>
        <v/>
      </c>
      <c r="C492" s="70" t="str">
        <f t="shared" si="106"/>
        <v/>
      </c>
      <c r="D492" s="77">
        <v>480</v>
      </c>
      <c r="E492" s="71"/>
      <c r="F492" s="83"/>
      <c r="G492" s="73"/>
      <c r="H492" s="103">
        <f t="shared" si="107"/>
        <v>0</v>
      </c>
      <c r="I492" s="103">
        <f t="shared" si="108"/>
        <v>0</v>
      </c>
      <c r="J492" s="104">
        <f t="shared" si="109"/>
        <v>0</v>
      </c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 s="74"/>
      <c r="AD492" s="74"/>
      <c r="AE492" s="74"/>
      <c r="AF492" s="74"/>
      <c r="AG492" s="74"/>
      <c r="AH492" s="74"/>
      <c r="AI492" s="74"/>
      <c r="AJ492" s="74"/>
      <c r="AK492" s="74"/>
      <c r="AL492" s="74"/>
      <c r="AM492" s="74"/>
      <c r="AN492" s="76"/>
      <c r="AO492" s="74"/>
      <c r="AP492" s="76"/>
      <c r="AQ492" s="74"/>
      <c r="AR492" s="76"/>
      <c r="AS492" s="74"/>
      <c r="AT492" s="74"/>
      <c r="AU492" s="74"/>
      <c r="AV492" s="74"/>
    </row>
    <row r="493" spans="1:48">
      <c r="A493" s="70">
        <f t="shared" si="104"/>
        <v>1</v>
      </c>
      <c r="B493" s="70" t="str">
        <f t="shared" si="105"/>
        <v/>
      </c>
      <c r="C493" s="70" t="str">
        <f t="shared" si="106"/>
        <v/>
      </c>
      <c r="D493" s="77">
        <v>481</v>
      </c>
      <c r="E493" s="80"/>
      <c r="F493" s="83"/>
      <c r="G493" s="73"/>
      <c r="H493" s="103">
        <f t="shared" si="107"/>
        <v>0</v>
      </c>
      <c r="I493" s="103">
        <f t="shared" si="108"/>
        <v>0</v>
      </c>
      <c r="J493" s="104">
        <f t="shared" si="109"/>
        <v>0</v>
      </c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 s="74"/>
      <c r="AD493" s="74"/>
      <c r="AE493" s="74"/>
      <c r="AF493" s="74"/>
      <c r="AG493" s="74"/>
      <c r="AH493" s="74"/>
      <c r="AI493" s="74"/>
      <c r="AJ493" s="74"/>
      <c r="AK493" s="74"/>
      <c r="AL493" s="74"/>
      <c r="AM493" s="74"/>
      <c r="AN493" s="76"/>
      <c r="AO493" s="74"/>
      <c r="AP493" s="76"/>
      <c r="AQ493" s="74"/>
      <c r="AR493" s="76"/>
      <c r="AS493" s="74"/>
      <c r="AT493" s="74"/>
      <c r="AU493" s="74"/>
      <c r="AV493" s="74"/>
    </row>
    <row r="494" spans="1:48">
      <c r="A494" s="70">
        <f t="shared" si="104"/>
        <v>1</v>
      </c>
      <c r="B494" s="70" t="str">
        <f t="shared" si="105"/>
        <v/>
      </c>
      <c r="C494" s="70" t="str">
        <f t="shared" si="106"/>
        <v/>
      </c>
      <c r="D494" s="77">
        <v>482</v>
      </c>
      <c r="E494" s="71"/>
      <c r="F494" s="83"/>
      <c r="G494" s="73"/>
      <c r="H494" s="103">
        <f t="shared" si="107"/>
        <v>0</v>
      </c>
      <c r="I494" s="103">
        <f t="shared" si="108"/>
        <v>0</v>
      </c>
      <c r="J494" s="104">
        <f t="shared" si="109"/>
        <v>0</v>
      </c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  <c r="AI494" s="74"/>
      <c r="AJ494" s="74"/>
      <c r="AK494" s="74"/>
      <c r="AL494" s="74"/>
      <c r="AM494" s="74"/>
      <c r="AN494" s="76"/>
      <c r="AO494" s="74"/>
      <c r="AP494" s="76"/>
      <c r="AQ494" s="74"/>
      <c r="AR494" s="76"/>
      <c r="AS494" s="74"/>
      <c r="AT494" s="74"/>
      <c r="AU494" s="74"/>
      <c r="AV494" s="74"/>
    </row>
    <row r="495" spans="1:48">
      <c r="A495" s="70">
        <f t="shared" si="104"/>
        <v>1</v>
      </c>
      <c r="B495" s="70" t="str">
        <f t="shared" si="105"/>
        <v/>
      </c>
      <c r="C495" s="70" t="str">
        <f t="shared" si="106"/>
        <v/>
      </c>
      <c r="D495" s="77">
        <v>483</v>
      </c>
      <c r="E495" s="80"/>
      <c r="F495" s="81"/>
      <c r="G495" s="82"/>
      <c r="H495" s="103">
        <f t="shared" si="107"/>
        <v>0</v>
      </c>
      <c r="I495" s="103">
        <f t="shared" si="108"/>
        <v>0</v>
      </c>
      <c r="J495" s="104">
        <f t="shared" si="109"/>
        <v>0</v>
      </c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  <c r="AI495" s="74"/>
      <c r="AJ495" s="74"/>
      <c r="AK495" s="74"/>
      <c r="AL495" s="74"/>
      <c r="AM495" s="74"/>
      <c r="AN495" s="76"/>
      <c r="AO495" s="74"/>
      <c r="AP495" s="76"/>
      <c r="AQ495" s="74"/>
      <c r="AR495" s="76"/>
      <c r="AS495" s="74"/>
      <c r="AT495" s="74"/>
      <c r="AU495" s="74"/>
      <c r="AV495" s="74"/>
    </row>
    <row r="496" spans="1:48">
      <c r="A496" s="70">
        <f t="shared" si="104"/>
        <v>1</v>
      </c>
      <c r="B496" s="70" t="str">
        <f t="shared" si="105"/>
        <v/>
      </c>
      <c r="C496" s="70" t="str">
        <f t="shared" si="106"/>
        <v/>
      </c>
      <c r="D496" s="77">
        <v>484</v>
      </c>
      <c r="E496" s="71"/>
      <c r="F496" s="83"/>
      <c r="G496" s="73"/>
      <c r="H496" s="103">
        <f t="shared" si="107"/>
        <v>0</v>
      </c>
      <c r="I496" s="103">
        <f t="shared" si="108"/>
        <v>0</v>
      </c>
      <c r="J496" s="104">
        <f t="shared" si="109"/>
        <v>0</v>
      </c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  <c r="AI496" s="74"/>
      <c r="AJ496" s="74"/>
      <c r="AK496" s="74"/>
      <c r="AL496" s="74"/>
      <c r="AM496" s="74"/>
      <c r="AN496" s="76"/>
      <c r="AO496" s="74"/>
      <c r="AP496" s="76"/>
      <c r="AQ496" s="74"/>
      <c r="AR496" s="76"/>
      <c r="AS496" s="74"/>
      <c r="AT496" s="74"/>
      <c r="AU496" s="74"/>
      <c r="AV496" s="74"/>
    </row>
    <row r="497" spans="1:48">
      <c r="A497" s="70">
        <f t="shared" si="104"/>
        <v>1</v>
      </c>
      <c r="B497" s="70" t="str">
        <f t="shared" si="105"/>
        <v/>
      </c>
      <c r="C497" s="70" t="str">
        <f t="shared" si="106"/>
        <v/>
      </c>
      <c r="D497" s="77">
        <v>485</v>
      </c>
      <c r="E497" s="80"/>
      <c r="F497" s="81"/>
      <c r="G497" s="82"/>
      <c r="H497" s="103">
        <f t="shared" si="107"/>
        <v>0</v>
      </c>
      <c r="I497" s="103">
        <f t="shared" si="108"/>
        <v>0</v>
      </c>
      <c r="J497" s="104">
        <f t="shared" si="109"/>
        <v>0</v>
      </c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  <c r="AI497" s="74"/>
      <c r="AJ497" s="74"/>
      <c r="AK497" s="74"/>
      <c r="AL497" s="74"/>
      <c r="AM497" s="74"/>
      <c r="AN497" s="76"/>
      <c r="AO497" s="74"/>
      <c r="AP497" s="76"/>
      <c r="AQ497" s="74"/>
      <c r="AR497" s="76"/>
      <c r="AS497" s="74"/>
      <c r="AT497" s="74"/>
      <c r="AU497" s="74"/>
      <c r="AV497" s="74"/>
    </row>
    <row r="498" spans="1:48">
      <c r="A498" s="70">
        <f t="shared" si="104"/>
        <v>1</v>
      </c>
      <c r="B498" s="70" t="str">
        <f t="shared" si="105"/>
        <v/>
      </c>
      <c r="C498" s="70" t="str">
        <f t="shared" si="106"/>
        <v/>
      </c>
      <c r="D498" s="77">
        <v>486</v>
      </c>
      <c r="E498" s="71"/>
      <c r="F498" s="83"/>
      <c r="G498" s="73"/>
      <c r="H498" s="103">
        <f t="shared" si="107"/>
        <v>0</v>
      </c>
      <c r="I498" s="103">
        <f t="shared" si="108"/>
        <v>0</v>
      </c>
      <c r="J498" s="104">
        <f t="shared" si="109"/>
        <v>0</v>
      </c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  <c r="AI498" s="74"/>
      <c r="AJ498" s="74"/>
      <c r="AK498" s="74"/>
      <c r="AL498" s="74"/>
      <c r="AM498" s="74"/>
      <c r="AN498" s="76"/>
      <c r="AO498" s="74"/>
      <c r="AP498" s="76"/>
      <c r="AQ498" s="74"/>
      <c r="AR498" s="76"/>
      <c r="AS498" s="74"/>
      <c r="AT498" s="74"/>
      <c r="AU498" s="74"/>
      <c r="AV498" s="74"/>
    </row>
    <row r="499" spans="1:48">
      <c r="A499" s="70">
        <f t="shared" si="104"/>
        <v>1</v>
      </c>
      <c r="B499" s="70" t="str">
        <f t="shared" si="105"/>
        <v/>
      </c>
      <c r="C499" s="70" t="str">
        <f t="shared" si="106"/>
        <v/>
      </c>
      <c r="D499" s="77">
        <v>487</v>
      </c>
      <c r="E499" s="80"/>
      <c r="F499" s="83"/>
      <c r="G499" s="82"/>
      <c r="H499" s="103">
        <f t="shared" si="107"/>
        <v>0</v>
      </c>
      <c r="I499" s="103">
        <f t="shared" si="108"/>
        <v>0</v>
      </c>
      <c r="J499" s="104">
        <f t="shared" si="109"/>
        <v>0</v>
      </c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  <c r="AI499" s="74"/>
      <c r="AJ499" s="74"/>
      <c r="AK499" s="74"/>
      <c r="AL499" s="74"/>
      <c r="AM499" s="74"/>
      <c r="AN499" s="76"/>
      <c r="AO499" s="74"/>
      <c r="AP499" s="76"/>
      <c r="AQ499" s="74"/>
      <c r="AR499" s="76"/>
      <c r="AS499" s="74"/>
      <c r="AT499" s="74"/>
      <c r="AU499" s="74"/>
      <c r="AV499" s="74"/>
    </row>
    <row r="500" spans="1:48">
      <c r="A500" s="70">
        <f t="shared" si="104"/>
        <v>1</v>
      </c>
      <c r="B500" s="70" t="str">
        <f t="shared" si="105"/>
        <v/>
      </c>
      <c r="C500" s="70" t="str">
        <f t="shared" si="106"/>
        <v/>
      </c>
      <c r="D500" s="77">
        <v>488</v>
      </c>
      <c r="E500" s="71"/>
      <c r="F500" s="83"/>
      <c r="G500" s="73"/>
      <c r="H500" s="103">
        <f t="shared" si="107"/>
        <v>0</v>
      </c>
      <c r="I500" s="103">
        <f t="shared" si="108"/>
        <v>0</v>
      </c>
      <c r="J500" s="104">
        <f t="shared" si="109"/>
        <v>0</v>
      </c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  <c r="AI500" s="74"/>
      <c r="AJ500" s="74"/>
      <c r="AK500" s="74"/>
      <c r="AL500" s="74"/>
      <c r="AM500" s="74"/>
      <c r="AN500" s="76"/>
      <c r="AO500" s="74"/>
      <c r="AP500" s="76"/>
      <c r="AQ500" s="74"/>
      <c r="AR500" s="76"/>
      <c r="AS500" s="74"/>
      <c r="AT500" s="74"/>
      <c r="AU500" s="74"/>
      <c r="AV500" s="74"/>
    </row>
    <row r="501" spans="1:48">
      <c r="A501" s="70">
        <f t="shared" si="104"/>
        <v>1</v>
      </c>
      <c r="B501" s="70" t="str">
        <f t="shared" si="105"/>
        <v/>
      </c>
      <c r="C501" s="70" t="str">
        <f t="shared" si="106"/>
        <v/>
      </c>
      <c r="D501" s="77">
        <v>489</v>
      </c>
      <c r="E501" s="80"/>
      <c r="F501" s="83"/>
      <c r="G501" s="73"/>
      <c r="H501" s="103">
        <f t="shared" si="107"/>
        <v>0</v>
      </c>
      <c r="I501" s="103">
        <f t="shared" si="108"/>
        <v>0</v>
      </c>
      <c r="J501" s="104">
        <f t="shared" si="109"/>
        <v>0</v>
      </c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 s="74"/>
      <c r="AD501" s="74"/>
      <c r="AE501" s="74"/>
      <c r="AF501" s="74"/>
      <c r="AG501" s="74"/>
      <c r="AH501" s="74"/>
      <c r="AI501" s="74"/>
      <c r="AJ501" s="74"/>
      <c r="AK501" s="74"/>
      <c r="AL501" s="74"/>
      <c r="AM501" s="74"/>
      <c r="AN501" s="76"/>
      <c r="AO501" s="74"/>
      <c r="AP501" s="76"/>
      <c r="AQ501" s="74"/>
      <c r="AR501" s="76"/>
      <c r="AS501" s="74"/>
      <c r="AT501" s="74"/>
      <c r="AU501" s="74"/>
      <c r="AV501" s="74"/>
    </row>
    <row r="502" spans="1:48">
      <c r="A502" s="92">
        <f t="shared" si="104"/>
        <v>1</v>
      </c>
      <c r="B502" s="92" t="str">
        <f t="shared" si="105"/>
        <v/>
      </c>
      <c r="C502" s="92" t="str">
        <f t="shared" si="106"/>
        <v/>
      </c>
      <c r="D502" s="77">
        <v>490</v>
      </c>
      <c r="E502" s="71"/>
      <c r="F502" s="83"/>
      <c r="G502" s="82"/>
      <c r="H502" s="103">
        <f t="shared" si="107"/>
        <v>0</v>
      </c>
      <c r="I502" s="103">
        <f t="shared" si="108"/>
        <v>0</v>
      </c>
      <c r="J502" s="104">
        <f t="shared" si="109"/>
        <v>0</v>
      </c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 s="74"/>
      <c r="AD502" s="74"/>
      <c r="AE502" s="74"/>
      <c r="AF502" s="74"/>
      <c r="AG502" s="74"/>
      <c r="AH502" s="74"/>
      <c r="AI502" s="74"/>
      <c r="AJ502" s="74"/>
      <c r="AK502" s="74"/>
      <c r="AL502" s="74"/>
      <c r="AM502" s="74"/>
      <c r="AN502" s="76"/>
      <c r="AO502" s="74"/>
      <c r="AP502" s="76"/>
      <c r="AQ502" s="74"/>
      <c r="AR502" s="76"/>
      <c r="AS502" s="74"/>
      <c r="AT502" s="74"/>
      <c r="AU502" s="74"/>
      <c r="AV502" s="74"/>
    </row>
    <row r="503" spans="1:48">
      <c r="A503" s="92">
        <f t="shared" si="104"/>
        <v>1</v>
      </c>
      <c r="B503" s="92" t="str">
        <f t="shared" si="105"/>
        <v/>
      </c>
      <c r="C503" s="92" t="str">
        <f t="shared" si="106"/>
        <v/>
      </c>
      <c r="D503" s="77">
        <v>491</v>
      </c>
      <c r="E503" s="71"/>
      <c r="F503" s="83"/>
      <c r="G503" s="73"/>
      <c r="H503" s="103">
        <f t="shared" si="107"/>
        <v>0</v>
      </c>
      <c r="I503" s="103">
        <f t="shared" si="108"/>
        <v>0</v>
      </c>
      <c r="J503" s="104">
        <f t="shared" si="109"/>
        <v>0</v>
      </c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 s="74"/>
      <c r="AD503" s="74"/>
      <c r="AE503" s="74"/>
      <c r="AF503" s="74"/>
      <c r="AG503" s="74"/>
      <c r="AH503" s="74"/>
      <c r="AI503" s="74"/>
      <c r="AJ503" s="74"/>
      <c r="AK503" s="74"/>
      <c r="AL503" s="74"/>
      <c r="AM503" s="74"/>
      <c r="AN503" s="76"/>
      <c r="AO503" s="74"/>
      <c r="AP503" s="76"/>
      <c r="AQ503" s="74"/>
      <c r="AR503" s="76"/>
      <c r="AS503" s="74"/>
      <c r="AT503" s="74"/>
      <c r="AU503" s="74"/>
      <c r="AV503" s="74"/>
    </row>
    <row r="504" spans="1:48">
      <c r="A504" s="92">
        <f t="shared" si="104"/>
        <v>1</v>
      </c>
      <c r="B504" s="92" t="str">
        <f t="shared" si="105"/>
        <v/>
      </c>
      <c r="C504" s="92" t="str">
        <f t="shared" si="106"/>
        <v/>
      </c>
      <c r="D504" s="77">
        <v>492</v>
      </c>
      <c r="E504" s="71"/>
      <c r="F504" s="83"/>
      <c r="G504" s="73"/>
      <c r="H504" s="103">
        <f t="shared" si="107"/>
        <v>0</v>
      </c>
      <c r="I504" s="103">
        <f t="shared" si="108"/>
        <v>0</v>
      </c>
      <c r="J504" s="104">
        <f t="shared" si="109"/>
        <v>0</v>
      </c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 s="74"/>
      <c r="AD504" s="74"/>
      <c r="AE504" s="74"/>
      <c r="AF504" s="74"/>
      <c r="AG504" s="74"/>
      <c r="AH504" s="74"/>
      <c r="AI504" s="74"/>
      <c r="AJ504" s="74"/>
      <c r="AK504" s="74"/>
      <c r="AL504" s="74"/>
      <c r="AM504" s="74"/>
      <c r="AN504" s="76"/>
      <c r="AO504" s="74"/>
      <c r="AP504" s="76"/>
      <c r="AQ504" s="74"/>
      <c r="AR504" s="76"/>
      <c r="AS504" s="74"/>
      <c r="AT504" s="74"/>
      <c r="AU504" s="74"/>
      <c r="AV504" s="74"/>
    </row>
    <row r="505" spans="1:48">
      <c r="A505" s="92">
        <f t="shared" si="104"/>
        <v>1</v>
      </c>
      <c r="B505" s="92" t="str">
        <f t="shared" si="105"/>
        <v/>
      </c>
      <c r="C505" s="92" t="str">
        <f t="shared" si="106"/>
        <v/>
      </c>
      <c r="D505" s="77">
        <v>493</v>
      </c>
      <c r="E505" s="71"/>
      <c r="F505" s="83"/>
      <c r="G505" s="73"/>
      <c r="H505" s="103">
        <f t="shared" si="107"/>
        <v>0</v>
      </c>
      <c r="I505" s="103">
        <f t="shared" si="108"/>
        <v>0</v>
      </c>
      <c r="J505" s="104">
        <f t="shared" si="109"/>
        <v>0</v>
      </c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 s="74"/>
      <c r="AD505" s="74"/>
      <c r="AE505" s="74"/>
      <c r="AF505" s="74"/>
      <c r="AG505" s="74"/>
      <c r="AH505" s="74"/>
      <c r="AI505" s="74"/>
      <c r="AJ505" s="74"/>
      <c r="AK505" s="74"/>
      <c r="AL505" s="74"/>
      <c r="AM505" s="74"/>
      <c r="AN505" s="76"/>
      <c r="AO505" s="74"/>
      <c r="AP505" s="76"/>
      <c r="AQ505" s="74"/>
      <c r="AR505" s="76"/>
      <c r="AS505" s="74"/>
      <c r="AT505" s="74"/>
      <c r="AU505" s="74"/>
      <c r="AV505" s="74"/>
    </row>
    <row r="506" spans="1:48">
      <c r="A506" s="92">
        <f t="shared" si="104"/>
        <v>1</v>
      </c>
      <c r="B506" s="92" t="str">
        <f t="shared" si="105"/>
        <v/>
      </c>
      <c r="C506" s="92" t="str">
        <f t="shared" si="106"/>
        <v/>
      </c>
      <c r="D506" s="77">
        <v>494</v>
      </c>
      <c r="E506" s="71"/>
      <c r="F506" s="83"/>
      <c r="G506" s="73"/>
      <c r="H506" s="103">
        <f t="shared" si="107"/>
        <v>0</v>
      </c>
      <c r="I506" s="103">
        <f t="shared" si="108"/>
        <v>0</v>
      </c>
      <c r="J506" s="104">
        <f t="shared" si="109"/>
        <v>0</v>
      </c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  <c r="AI506" s="74"/>
      <c r="AJ506" s="74"/>
      <c r="AK506" s="74"/>
      <c r="AL506" s="74"/>
      <c r="AM506" s="74"/>
      <c r="AN506" s="76"/>
      <c r="AO506" s="74"/>
      <c r="AP506" s="76"/>
      <c r="AQ506" s="74"/>
      <c r="AR506" s="76"/>
      <c r="AS506" s="74"/>
      <c r="AT506" s="74"/>
      <c r="AU506" s="74"/>
      <c r="AV506" s="74"/>
    </row>
    <row r="507" spans="1:48">
      <c r="A507" s="92">
        <f t="shared" si="104"/>
        <v>1</v>
      </c>
      <c r="B507" s="92" t="str">
        <f t="shared" si="105"/>
        <v/>
      </c>
      <c r="C507" s="92" t="str">
        <f t="shared" si="106"/>
        <v/>
      </c>
      <c r="D507" s="77">
        <v>495</v>
      </c>
      <c r="E507" s="71"/>
      <c r="F507" s="83"/>
      <c r="G507" s="73"/>
      <c r="H507" s="103">
        <f t="shared" si="107"/>
        <v>0</v>
      </c>
      <c r="I507" s="103">
        <f t="shared" si="108"/>
        <v>0</v>
      </c>
      <c r="J507" s="104">
        <f t="shared" si="109"/>
        <v>0</v>
      </c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  <c r="AI507" s="74"/>
      <c r="AJ507" s="74"/>
      <c r="AK507" s="74"/>
      <c r="AL507" s="74"/>
      <c r="AM507" s="74"/>
      <c r="AN507" s="76"/>
      <c r="AO507" s="74"/>
      <c r="AP507" s="76"/>
      <c r="AQ507" s="74"/>
      <c r="AR507" s="76"/>
      <c r="AS507" s="74"/>
      <c r="AT507" s="74"/>
      <c r="AU507" s="74"/>
      <c r="AV507" s="74"/>
    </row>
    <row r="508" spans="1:48">
      <c r="A508" s="92">
        <f t="shared" si="104"/>
        <v>1</v>
      </c>
      <c r="B508" s="92" t="str">
        <f t="shared" si="105"/>
        <v/>
      </c>
      <c r="C508" s="92" t="str">
        <f t="shared" si="106"/>
        <v/>
      </c>
      <c r="D508" s="77">
        <v>496</v>
      </c>
      <c r="E508" s="71"/>
      <c r="F508" s="83"/>
      <c r="G508" s="73"/>
      <c r="H508" s="103">
        <f t="shared" si="107"/>
        <v>0</v>
      </c>
      <c r="I508" s="103">
        <f t="shared" si="108"/>
        <v>0</v>
      </c>
      <c r="J508" s="104">
        <f t="shared" si="109"/>
        <v>0</v>
      </c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  <c r="AI508" s="74"/>
      <c r="AJ508" s="74"/>
      <c r="AK508" s="74"/>
      <c r="AL508" s="74"/>
      <c r="AM508" s="74"/>
      <c r="AN508" s="76"/>
      <c r="AO508" s="74"/>
      <c r="AP508" s="76"/>
      <c r="AQ508" s="74"/>
      <c r="AR508" s="76"/>
      <c r="AS508" s="74"/>
      <c r="AT508" s="74"/>
      <c r="AU508" s="74"/>
      <c r="AV508" s="74"/>
    </row>
    <row r="509" spans="1:48">
      <c r="A509" s="92">
        <f t="shared" si="104"/>
        <v>1</v>
      </c>
      <c r="B509" s="92" t="str">
        <f t="shared" si="105"/>
        <v/>
      </c>
      <c r="C509" s="92" t="str">
        <f t="shared" si="106"/>
        <v/>
      </c>
      <c r="D509" s="77">
        <v>497</v>
      </c>
      <c r="E509" s="71"/>
      <c r="F509" s="83"/>
      <c r="G509" s="73"/>
      <c r="H509" s="103">
        <f t="shared" si="107"/>
        <v>0</v>
      </c>
      <c r="I509" s="103">
        <f t="shared" si="108"/>
        <v>0</v>
      </c>
      <c r="J509" s="104">
        <f t="shared" si="109"/>
        <v>0</v>
      </c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  <c r="AI509" s="74"/>
      <c r="AJ509" s="74"/>
      <c r="AK509" s="74"/>
      <c r="AL509" s="74"/>
      <c r="AM509" s="74"/>
      <c r="AN509" s="76"/>
      <c r="AO509" s="74"/>
      <c r="AP509" s="76"/>
      <c r="AQ509" s="74"/>
      <c r="AR509" s="76"/>
      <c r="AS509" s="74"/>
      <c r="AT509" s="74"/>
      <c r="AU509" s="74"/>
      <c r="AV509" s="74"/>
    </row>
    <row r="510" spans="1:48">
      <c r="A510" s="92">
        <f t="shared" si="104"/>
        <v>1</v>
      </c>
      <c r="B510" s="92" t="str">
        <f t="shared" si="105"/>
        <v/>
      </c>
      <c r="C510" s="92" t="str">
        <f t="shared" si="106"/>
        <v/>
      </c>
      <c r="D510" s="77">
        <v>498</v>
      </c>
      <c r="E510" s="71"/>
      <c r="F510" s="83"/>
      <c r="G510" s="73"/>
      <c r="H510" s="103">
        <f t="shared" si="107"/>
        <v>0</v>
      </c>
      <c r="I510" s="103">
        <f t="shared" si="108"/>
        <v>0</v>
      </c>
      <c r="J510" s="104">
        <f t="shared" si="109"/>
        <v>0</v>
      </c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  <c r="AI510" s="74"/>
      <c r="AJ510" s="74"/>
      <c r="AK510" s="74"/>
      <c r="AL510" s="74"/>
      <c r="AM510" s="74"/>
      <c r="AN510" s="76"/>
      <c r="AO510" s="74"/>
      <c r="AP510" s="76"/>
      <c r="AQ510" s="74"/>
      <c r="AR510" s="76"/>
      <c r="AS510" s="74"/>
      <c r="AT510" s="74"/>
      <c r="AU510" s="74"/>
      <c r="AV510" s="74"/>
    </row>
    <row r="511" spans="1:48">
      <c r="A511" s="92">
        <f t="shared" si="104"/>
        <v>1</v>
      </c>
      <c r="B511" s="92" t="str">
        <f t="shared" si="105"/>
        <v/>
      </c>
      <c r="C511" s="92" t="str">
        <f t="shared" si="106"/>
        <v/>
      </c>
      <c r="D511" s="77">
        <v>499</v>
      </c>
      <c r="E511" s="71"/>
      <c r="F511" s="83"/>
      <c r="G511" s="73"/>
      <c r="H511" s="103">
        <f t="shared" si="107"/>
        <v>0</v>
      </c>
      <c r="I511" s="103">
        <f t="shared" si="108"/>
        <v>0</v>
      </c>
      <c r="J511" s="104">
        <f t="shared" si="109"/>
        <v>0</v>
      </c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  <c r="AI511" s="74"/>
      <c r="AJ511" s="74"/>
      <c r="AK511" s="74"/>
      <c r="AL511" s="74"/>
      <c r="AM511" s="74"/>
      <c r="AN511" s="76"/>
      <c r="AO511" s="74"/>
      <c r="AP511" s="76"/>
      <c r="AQ511" s="74"/>
      <c r="AR511" s="76"/>
      <c r="AS511" s="74"/>
      <c r="AT511" s="74"/>
      <c r="AU511" s="74"/>
      <c r="AV511" s="74"/>
    </row>
    <row r="512" spans="1:48">
      <c r="A512" s="92">
        <f t="shared" si="104"/>
        <v>1</v>
      </c>
      <c r="B512" s="92" t="str">
        <f t="shared" si="105"/>
        <v/>
      </c>
      <c r="C512" s="92" t="str">
        <f t="shared" si="106"/>
        <v/>
      </c>
      <c r="D512" s="77">
        <v>500</v>
      </c>
      <c r="E512" s="71"/>
      <c r="F512" s="83"/>
      <c r="G512" s="73"/>
      <c r="H512" s="103">
        <f t="shared" si="107"/>
        <v>0</v>
      </c>
      <c r="I512" s="103">
        <f t="shared" si="108"/>
        <v>0</v>
      </c>
      <c r="J512" s="104">
        <f t="shared" si="109"/>
        <v>0</v>
      </c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  <c r="AI512" s="74"/>
      <c r="AJ512" s="74"/>
      <c r="AK512" s="74"/>
      <c r="AL512" s="74"/>
      <c r="AM512" s="74"/>
      <c r="AN512" s="76"/>
      <c r="AO512" s="74"/>
      <c r="AP512" s="76"/>
      <c r="AQ512" s="74"/>
      <c r="AR512" s="76"/>
      <c r="AS512" s="74"/>
      <c r="AT512" s="74"/>
      <c r="AU512" s="74"/>
      <c r="AV512" s="74"/>
    </row>
    <row r="513" spans="1:48">
      <c r="A513" s="92">
        <f t="shared" si="104"/>
        <v>1</v>
      </c>
      <c r="B513" s="92" t="str">
        <f t="shared" si="105"/>
        <v/>
      </c>
      <c r="C513" s="92" t="str">
        <f t="shared" si="106"/>
        <v/>
      </c>
      <c r="D513" s="77">
        <v>501</v>
      </c>
      <c r="E513" s="71"/>
      <c r="F513" s="83"/>
      <c r="G513" s="73"/>
      <c r="H513" s="103">
        <f t="shared" si="107"/>
        <v>0</v>
      </c>
      <c r="I513" s="103">
        <f t="shared" si="108"/>
        <v>0</v>
      </c>
      <c r="J513" s="104">
        <f t="shared" si="109"/>
        <v>0</v>
      </c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  <c r="AI513" s="74"/>
      <c r="AJ513" s="74"/>
      <c r="AK513" s="74"/>
      <c r="AL513" s="74"/>
      <c r="AM513" s="74"/>
      <c r="AN513" s="76"/>
      <c r="AO513" s="74"/>
      <c r="AP513" s="76"/>
      <c r="AQ513" s="74"/>
      <c r="AR513" s="76"/>
      <c r="AS513" s="74"/>
      <c r="AT513" s="74"/>
      <c r="AU513" s="74"/>
      <c r="AV513" s="74"/>
    </row>
    <row r="514" spans="1:48">
      <c r="A514" s="92">
        <f t="shared" si="104"/>
        <v>1</v>
      </c>
      <c r="B514" s="92" t="str">
        <f t="shared" si="105"/>
        <v/>
      </c>
      <c r="C514" s="92" t="str">
        <f t="shared" si="106"/>
        <v/>
      </c>
      <c r="D514" s="77">
        <v>502</v>
      </c>
      <c r="E514" s="71"/>
      <c r="F514" s="83"/>
      <c r="G514" s="73"/>
      <c r="H514" s="103">
        <f t="shared" si="107"/>
        <v>0</v>
      </c>
      <c r="I514" s="103">
        <f t="shared" si="108"/>
        <v>0</v>
      </c>
      <c r="J514" s="104">
        <f t="shared" si="109"/>
        <v>0</v>
      </c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  <c r="AI514" s="74"/>
      <c r="AJ514" s="74"/>
      <c r="AK514" s="74"/>
      <c r="AL514" s="74"/>
      <c r="AM514" s="74"/>
      <c r="AN514" s="76"/>
      <c r="AO514" s="74"/>
      <c r="AP514" s="76"/>
      <c r="AQ514" s="74"/>
      <c r="AR514" s="76"/>
      <c r="AS514" s="74"/>
      <c r="AT514" s="74"/>
      <c r="AU514" s="74"/>
      <c r="AV514" s="74"/>
    </row>
    <row r="515" spans="1:48">
      <c r="A515" s="92">
        <f t="shared" si="104"/>
        <v>1</v>
      </c>
      <c r="B515" s="92" t="str">
        <f t="shared" si="105"/>
        <v/>
      </c>
      <c r="C515" s="92" t="str">
        <f t="shared" si="106"/>
        <v/>
      </c>
      <c r="D515" s="77">
        <v>503</v>
      </c>
      <c r="E515" s="71"/>
      <c r="F515" s="83"/>
      <c r="G515" s="73"/>
      <c r="H515" s="103">
        <f t="shared" si="107"/>
        <v>0</v>
      </c>
      <c r="I515" s="103">
        <f t="shared" si="108"/>
        <v>0</v>
      </c>
      <c r="J515" s="104">
        <f t="shared" si="109"/>
        <v>0</v>
      </c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  <c r="AI515" s="74"/>
      <c r="AJ515" s="74"/>
      <c r="AK515" s="74"/>
      <c r="AL515" s="74"/>
      <c r="AM515" s="74"/>
      <c r="AN515" s="76"/>
      <c r="AO515" s="74"/>
      <c r="AP515" s="76"/>
      <c r="AQ515" s="74"/>
      <c r="AR515" s="76"/>
      <c r="AS515" s="74"/>
      <c r="AT515" s="74"/>
      <c r="AU515" s="74"/>
      <c r="AV515" s="74"/>
    </row>
    <row r="516" spans="1:48">
      <c r="A516" s="92">
        <f t="shared" si="104"/>
        <v>1</v>
      </c>
      <c r="B516" s="92" t="str">
        <f t="shared" si="105"/>
        <v/>
      </c>
      <c r="C516" s="92" t="str">
        <f t="shared" si="106"/>
        <v/>
      </c>
      <c r="D516" s="77">
        <v>504</v>
      </c>
      <c r="E516" s="71"/>
      <c r="F516" s="83"/>
      <c r="G516" s="73"/>
      <c r="H516" s="103">
        <f t="shared" si="107"/>
        <v>0</v>
      </c>
      <c r="I516" s="103">
        <f t="shared" si="108"/>
        <v>0</v>
      </c>
      <c r="J516" s="104">
        <f t="shared" si="109"/>
        <v>0</v>
      </c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  <c r="AI516" s="74"/>
      <c r="AJ516" s="74"/>
      <c r="AK516" s="74"/>
      <c r="AL516" s="74"/>
      <c r="AM516" s="74"/>
      <c r="AN516" s="76"/>
      <c r="AO516" s="74"/>
      <c r="AP516" s="76"/>
      <c r="AQ516" s="74"/>
      <c r="AR516" s="76"/>
      <c r="AS516" s="74"/>
      <c r="AT516" s="74"/>
      <c r="AU516" s="74"/>
      <c r="AV516" s="74"/>
    </row>
    <row r="517" spans="1:48">
      <c r="A517" s="92">
        <f t="shared" si="104"/>
        <v>1</v>
      </c>
      <c r="B517" s="92" t="str">
        <f t="shared" si="105"/>
        <v/>
      </c>
      <c r="C517" s="92" t="str">
        <f t="shared" si="106"/>
        <v/>
      </c>
      <c r="D517" s="77">
        <v>505</v>
      </c>
      <c r="E517" s="71"/>
      <c r="F517" s="83"/>
      <c r="G517" s="73"/>
      <c r="H517" s="103">
        <f t="shared" si="107"/>
        <v>0</v>
      </c>
      <c r="I517" s="103">
        <f t="shared" si="108"/>
        <v>0</v>
      </c>
      <c r="J517" s="104">
        <f t="shared" si="109"/>
        <v>0</v>
      </c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  <c r="AI517" s="74"/>
      <c r="AJ517" s="74"/>
      <c r="AK517" s="74"/>
      <c r="AL517" s="74"/>
      <c r="AM517" s="74"/>
      <c r="AN517" s="76"/>
      <c r="AO517" s="74"/>
      <c r="AP517" s="76"/>
      <c r="AQ517" s="74"/>
      <c r="AR517" s="76"/>
      <c r="AS517" s="74"/>
      <c r="AT517" s="74"/>
      <c r="AU517" s="74"/>
      <c r="AV517" s="74"/>
    </row>
    <row r="518" spans="1:48">
      <c r="A518" s="92">
        <f t="shared" si="104"/>
        <v>1</v>
      </c>
      <c r="B518" s="92" t="str">
        <f t="shared" si="105"/>
        <v/>
      </c>
      <c r="C518" s="92" t="str">
        <f t="shared" si="106"/>
        <v/>
      </c>
      <c r="D518" s="77">
        <v>506</v>
      </c>
      <c r="E518" s="71"/>
      <c r="F518" s="83"/>
      <c r="G518" s="73"/>
      <c r="H518" s="103">
        <f t="shared" si="107"/>
        <v>0</v>
      </c>
      <c r="I518" s="103">
        <f t="shared" si="108"/>
        <v>0</v>
      </c>
      <c r="J518" s="104">
        <f t="shared" si="109"/>
        <v>0</v>
      </c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  <c r="AI518" s="74"/>
      <c r="AJ518" s="74"/>
      <c r="AK518" s="74"/>
      <c r="AL518" s="74"/>
      <c r="AM518" s="74"/>
      <c r="AN518" s="76"/>
      <c r="AO518" s="74"/>
      <c r="AP518" s="76"/>
      <c r="AQ518" s="74"/>
      <c r="AR518" s="76"/>
      <c r="AS518" s="74"/>
      <c r="AT518" s="74"/>
      <c r="AU518" s="74"/>
      <c r="AV518" s="74"/>
    </row>
    <row r="519" spans="1:48">
      <c r="A519" s="92">
        <f t="shared" si="104"/>
        <v>1</v>
      </c>
      <c r="B519" s="92" t="str">
        <f t="shared" si="105"/>
        <v/>
      </c>
      <c r="C519" s="92" t="str">
        <f t="shared" si="106"/>
        <v/>
      </c>
      <c r="D519" s="77">
        <v>507</v>
      </c>
      <c r="E519" s="71"/>
      <c r="F519" s="83"/>
      <c r="G519" s="73"/>
      <c r="H519" s="103">
        <f t="shared" si="107"/>
        <v>0</v>
      </c>
      <c r="I519" s="103">
        <f t="shared" si="108"/>
        <v>0</v>
      </c>
      <c r="J519" s="104">
        <f t="shared" si="109"/>
        <v>0</v>
      </c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  <c r="AI519" s="74"/>
      <c r="AJ519" s="74"/>
      <c r="AK519" s="74"/>
      <c r="AL519" s="74"/>
      <c r="AM519" s="74"/>
      <c r="AN519" s="76"/>
      <c r="AO519" s="74"/>
      <c r="AP519" s="76"/>
      <c r="AQ519" s="74"/>
      <c r="AR519" s="76"/>
      <c r="AS519" s="74"/>
      <c r="AT519" s="74"/>
      <c r="AU519" s="74"/>
      <c r="AV519" s="74"/>
    </row>
    <row r="520" spans="1:48">
      <c r="A520" s="92">
        <f t="shared" si="104"/>
        <v>1</v>
      </c>
      <c r="B520" s="92" t="str">
        <f t="shared" si="105"/>
        <v/>
      </c>
      <c r="C520" s="92" t="str">
        <f t="shared" si="106"/>
        <v/>
      </c>
      <c r="D520" s="77">
        <v>508</v>
      </c>
      <c r="E520" s="71"/>
      <c r="F520" s="83"/>
      <c r="G520" s="73"/>
      <c r="H520" s="103">
        <f t="shared" si="107"/>
        <v>0</v>
      </c>
      <c r="I520" s="103">
        <f t="shared" si="108"/>
        <v>0</v>
      </c>
      <c r="J520" s="104">
        <f t="shared" si="109"/>
        <v>0</v>
      </c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  <c r="AI520" s="74"/>
      <c r="AJ520" s="74"/>
      <c r="AK520" s="74"/>
      <c r="AL520" s="74"/>
      <c r="AM520" s="74"/>
      <c r="AN520" s="76"/>
      <c r="AO520" s="74"/>
      <c r="AP520" s="76"/>
      <c r="AQ520" s="74"/>
      <c r="AR520" s="76"/>
      <c r="AS520" s="74"/>
      <c r="AT520" s="74"/>
      <c r="AU520" s="74"/>
      <c r="AV520" s="74"/>
    </row>
    <row r="521" spans="1:48">
      <c r="A521" s="92">
        <f t="shared" si="104"/>
        <v>1</v>
      </c>
      <c r="B521" s="92" t="str">
        <f t="shared" si="105"/>
        <v/>
      </c>
      <c r="C521" s="92" t="str">
        <f t="shared" si="106"/>
        <v/>
      </c>
      <c r="D521" s="77">
        <v>509</v>
      </c>
      <c r="E521" s="71"/>
      <c r="F521" s="83"/>
      <c r="G521" s="73"/>
      <c r="H521" s="103">
        <f t="shared" si="107"/>
        <v>0</v>
      </c>
      <c r="I521" s="103">
        <f t="shared" si="108"/>
        <v>0</v>
      </c>
      <c r="J521" s="104">
        <f t="shared" si="109"/>
        <v>0</v>
      </c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  <c r="AI521" s="74"/>
      <c r="AJ521" s="74"/>
      <c r="AK521" s="74"/>
      <c r="AL521" s="74"/>
      <c r="AM521" s="74"/>
      <c r="AN521" s="76"/>
      <c r="AO521" s="74"/>
      <c r="AP521" s="76"/>
      <c r="AQ521" s="74"/>
      <c r="AR521" s="76"/>
      <c r="AS521" s="74"/>
      <c r="AT521" s="74"/>
      <c r="AU521" s="74"/>
      <c r="AV521" s="74"/>
    </row>
    <row r="522" spans="1:48">
      <c r="A522" s="92">
        <f t="shared" si="104"/>
        <v>1</v>
      </c>
      <c r="B522" s="92" t="str">
        <f t="shared" si="105"/>
        <v/>
      </c>
      <c r="C522" s="92" t="str">
        <f t="shared" si="106"/>
        <v/>
      </c>
      <c r="D522" s="77">
        <v>510</v>
      </c>
      <c r="E522" s="71"/>
      <c r="F522" s="83"/>
      <c r="G522" s="73"/>
      <c r="H522" s="103">
        <f t="shared" si="107"/>
        <v>0</v>
      </c>
      <c r="I522" s="103">
        <f t="shared" si="108"/>
        <v>0</v>
      </c>
      <c r="J522" s="104">
        <f t="shared" si="109"/>
        <v>0</v>
      </c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  <c r="AI522" s="74"/>
      <c r="AJ522" s="74"/>
      <c r="AK522" s="74"/>
      <c r="AL522" s="74"/>
      <c r="AM522" s="74"/>
      <c r="AN522" s="76"/>
      <c r="AO522" s="74"/>
      <c r="AP522" s="76"/>
      <c r="AQ522" s="74"/>
      <c r="AR522" s="76"/>
      <c r="AS522" s="74"/>
      <c r="AT522" s="74"/>
      <c r="AU522" s="74"/>
      <c r="AV522" s="74"/>
    </row>
    <row r="523" spans="1:48">
      <c r="A523" s="92">
        <f t="shared" si="104"/>
        <v>1</v>
      </c>
      <c r="B523" s="92" t="str">
        <f t="shared" si="105"/>
        <v/>
      </c>
      <c r="C523" s="92" t="str">
        <f t="shared" si="106"/>
        <v/>
      </c>
      <c r="D523" s="77">
        <v>511</v>
      </c>
      <c r="E523" s="71"/>
      <c r="F523" s="83"/>
      <c r="G523" s="73"/>
      <c r="H523" s="103">
        <f t="shared" si="107"/>
        <v>0</v>
      </c>
      <c r="I523" s="103">
        <f t="shared" si="108"/>
        <v>0</v>
      </c>
      <c r="J523" s="104">
        <f t="shared" si="109"/>
        <v>0</v>
      </c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  <c r="AI523" s="74"/>
      <c r="AJ523" s="74"/>
      <c r="AK523" s="74"/>
      <c r="AL523" s="74"/>
      <c r="AM523" s="74"/>
      <c r="AN523" s="76"/>
      <c r="AO523" s="74"/>
      <c r="AP523" s="76"/>
      <c r="AQ523" s="74"/>
      <c r="AR523" s="76"/>
      <c r="AS523" s="74"/>
      <c r="AT523" s="74"/>
      <c r="AU523" s="74"/>
      <c r="AV523" s="74"/>
    </row>
    <row r="524" spans="1:48">
      <c r="A524" s="92">
        <f t="shared" si="104"/>
        <v>1</v>
      </c>
      <c r="B524" s="92" t="str">
        <f t="shared" si="105"/>
        <v/>
      </c>
      <c r="C524" s="92" t="str">
        <f t="shared" si="106"/>
        <v/>
      </c>
      <c r="D524" s="77">
        <v>512</v>
      </c>
      <c r="E524" s="71"/>
      <c r="F524" s="83"/>
      <c r="G524" s="73"/>
      <c r="H524" s="103">
        <f t="shared" si="107"/>
        <v>0</v>
      </c>
      <c r="I524" s="103">
        <f t="shared" si="108"/>
        <v>0</v>
      </c>
      <c r="J524" s="104">
        <f t="shared" si="109"/>
        <v>0</v>
      </c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  <c r="AI524" s="74"/>
      <c r="AJ524" s="74"/>
      <c r="AK524" s="74"/>
      <c r="AL524" s="74"/>
      <c r="AM524" s="74"/>
      <c r="AN524" s="76"/>
      <c r="AO524" s="74"/>
      <c r="AP524" s="76"/>
      <c r="AQ524" s="74"/>
      <c r="AR524" s="76"/>
      <c r="AS524" s="74"/>
      <c r="AT524" s="74"/>
      <c r="AU524" s="74"/>
      <c r="AV524" s="74"/>
    </row>
    <row r="525" spans="1:48">
      <c r="A525" s="92">
        <f t="shared" ref="A525:A588" si="110">IF(F525=$G$7,1,IF(F525&lt;&gt;$G$7,""))</f>
        <v>1</v>
      </c>
      <c r="B525" s="92" t="str">
        <f t="shared" ref="B525:B588" si="111">IF(G525=$G$5,1,IF(G525&lt;&gt;$G$5,""))</f>
        <v/>
      </c>
      <c r="C525" s="92" t="str">
        <f t="shared" ref="C525:C588" si="112">IF(AND(E525&gt;=$G$2,E525&lt;=$G$3),1,"")</f>
        <v/>
      </c>
      <c r="D525" s="77">
        <v>513</v>
      </c>
      <c r="E525" s="71"/>
      <c r="F525" s="83"/>
      <c r="G525" s="73"/>
      <c r="H525" s="103">
        <f t="shared" si="107"/>
        <v>0</v>
      </c>
      <c r="I525" s="103">
        <f t="shared" si="108"/>
        <v>0</v>
      </c>
      <c r="J525" s="104">
        <f t="shared" si="109"/>
        <v>0</v>
      </c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  <c r="AI525" s="74"/>
      <c r="AJ525" s="74"/>
      <c r="AK525" s="74"/>
      <c r="AL525" s="74"/>
      <c r="AM525" s="74"/>
      <c r="AN525" s="76"/>
      <c r="AO525" s="74"/>
      <c r="AP525" s="76"/>
      <c r="AQ525" s="74"/>
      <c r="AR525" s="76"/>
      <c r="AS525" s="74"/>
      <c r="AT525" s="74"/>
      <c r="AU525" s="74"/>
      <c r="AV525" s="74"/>
    </row>
    <row r="526" spans="1:48">
      <c r="A526" s="92">
        <f t="shared" si="110"/>
        <v>1</v>
      </c>
      <c r="B526" s="92" t="str">
        <f t="shared" si="111"/>
        <v/>
      </c>
      <c r="C526" s="92" t="str">
        <f t="shared" si="112"/>
        <v/>
      </c>
      <c r="D526" s="77">
        <v>514</v>
      </c>
      <c r="E526" s="71"/>
      <c r="F526" s="83"/>
      <c r="G526" s="73"/>
      <c r="H526" s="103">
        <f t="shared" ref="H526:H589" si="113">SUMIF($K$11:$AV$11,$H$11,K526:AV526)</f>
        <v>0</v>
      </c>
      <c r="I526" s="103">
        <f t="shared" ref="I526:I589" si="114">SUMIF($K$11:$AV$11,$I$11,K526:AV526)</f>
        <v>0</v>
      </c>
      <c r="J526" s="104">
        <f t="shared" ref="J526:J589" si="115">H526-I526</f>
        <v>0</v>
      </c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  <c r="AI526" s="74"/>
      <c r="AJ526" s="74"/>
      <c r="AK526" s="74"/>
      <c r="AL526" s="74"/>
      <c r="AM526" s="74"/>
      <c r="AN526" s="76"/>
      <c r="AO526" s="74"/>
      <c r="AP526" s="76"/>
      <c r="AQ526" s="74"/>
      <c r="AR526" s="76"/>
      <c r="AS526" s="74"/>
      <c r="AT526" s="74"/>
      <c r="AU526" s="74"/>
      <c r="AV526" s="74"/>
    </row>
    <row r="527" spans="1:48">
      <c r="A527" s="92">
        <f t="shared" si="110"/>
        <v>1</v>
      </c>
      <c r="B527" s="92" t="str">
        <f t="shared" si="111"/>
        <v/>
      </c>
      <c r="C527" s="92" t="str">
        <f t="shared" si="112"/>
        <v/>
      </c>
      <c r="D527" s="77">
        <v>515</v>
      </c>
      <c r="E527" s="71"/>
      <c r="F527" s="83"/>
      <c r="G527" s="73"/>
      <c r="H527" s="103">
        <f t="shared" si="113"/>
        <v>0</v>
      </c>
      <c r="I527" s="103">
        <f t="shared" si="114"/>
        <v>0</v>
      </c>
      <c r="J527" s="104">
        <f t="shared" si="115"/>
        <v>0</v>
      </c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  <c r="AI527" s="74"/>
      <c r="AJ527" s="74"/>
      <c r="AK527" s="74"/>
      <c r="AL527" s="74"/>
      <c r="AM527" s="74"/>
      <c r="AN527" s="76"/>
      <c r="AO527" s="74"/>
      <c r="AP527" s="76"/>
      <c r="AQ527" s="74"/>
      <c r="AR527" s="76"/>
      <c r="AS527" s="74"/>
      <c r="AT527" s="74"/>
      <c r="AU527" s="74"/>
      <c r="AV527" s="74"/>
    </row>
    <row r="528" spans="1:48">
      <c r="A528" s="92">
        <f t="shared" si="110"/>
        <v>1</v>
      </c>
      <c r="B528" s="92" t="str">
        <f t="shared" si="111"/>
        <v/>
      </c>
      <c r="C528" s="92" t="str">
        <f t="shared" si="112"/>
        <v/>
      </c>
      <c r="D528" s="77">
        <v>516</v>
      </c>
      <c r="E528" s="71"/>
      <c r="F528" s="83"/>
      <c r="G528" s="73"/>
      <c r="H528" s="103">
        <f t="shared" si="113"/>
        <v>0</v>
      </c>
      <c r="I528" s="103">
        <f t="shared" si="114"/>
        <v>0</v>
      </c>
      <c r="J528" s="104">
        <f t="shared" si="115"/>
        <v>0</v>
      </c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  <c r="AI528" s="74"/>
      <c r="AJ528" s="74"/>
      <c r="AK528" s="74"/>
      <c r="AL528" s="74"/>
      <c r="AM528" s="74"/>
      <c r="AN528" s="76"/>
      <c r="AO528" s="74"/>
      <c r="AP528" s="76"/>
      <c r="AQ528" s="74"/>
      <c r="AR528" s="76"/>
      <c r="AS528" s="74"/>
      <c r="AT528" s="74"/>
      <c r="AU528" s="74"/>
      <c r="AV528" s="74"/>
    </row>
    <row r="529" spans="1:48">
      <c r="A529" s="92">
        <f t="shared" si="110"/>
        <v>1</v>
      </c>
      <c r="B529" s="92" t="str">
        <f t="shared" si="111"/>
        <v/>
      </c>
      <c r="C529" s="92" t="str">
        <f t="shared" si="112"/>
        <v/>
      </c>
      <c r="D529" s="77">
        <v>517</v>
      </c>
      <c r="E529" s="71"/>
      <c r="F529" s="83"/>
      <c r="G529" s="73"/>
      <c r="H529" s="103">
        <f t="shared" si="113"/>
        <v>0</v>
      </c>
      <c r="I529" s="103">
        <f t="shared" si="114"/>
        <v>0</v>
      </c>
      <c r="J529" s="104">
        <f t="shared" si="115"/>
        <v>0</v>
      </c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  <c r="AI529" s="74"/>
      <c r="AJ529" s="74"/>
      <c r="AK529" s="74"/>
      <c r="AL529" s="74"/>
      <c r="AM529" s="74"/>
      <c r="AN529" s="76"/>
      <c r="AO529" s="74"/>
      <c r="AP529" s="76"/>
      <c r="AQ529" s="74"/>
      <c r="AR529" s="76"/>
      <c r="AS529" s="74"/>
      <c r="AT529" s="74"/>
      <c r="AU529" s="74"/>
      <c r="AV529" s="74"/>
    </row>
    <row r="530" spans="1:48">
      <c r="A530" s="92">
        <f t="shared" si="110"/>
        <v>1</v>
      </c>
      <c r="B530" s="92" t="str">
        <f t="shared" si="111"/>
        <v/>
      </c>
      <c r="C530" s="92" t="str">
        <f t="shared" si="112"/>
        <v/>
      </c>
      <c r="D530" s="77">
        <v>518</v>
      </c>
      <c r="E530" s="71"/>
      <c r="F530" s="83"/>
      <c r="G530" s="73"/>
      <c r="H530" s="103">
        <f t="shared" si="113"/>
        <v>0</v>
      </c>
      <c r="I530" s="103">
        <f t="shared" si="114"/>
        <v>0</v>
      </c>
      <c r="J530" s="104">
        <f t="shared" si="115"/>
        <v>0</v>
      </c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  <c r="AI530" s="74"/>
      <c r="AJ530" s="74"/>
      <c r="AK530" s="74"/>
      <c r="AL530" s="74"/>
      <c r="AM530" s="74"/>
      <c r="AN530" s="76"/>
      <c r="AO530" s="74"/>
      <c r="AP530" s="76"/>
      <c r="AQ530" s="74"/>
      <c r="AR530" s="76"/>
      <c r="AS530" s="74"/>
      <c r="AT530" s="74"/>
      <c r="AU530" s="74"/>
      <c r="AV530" s="74"/>
    </row>
    <row r="531" spans="1:48">
      <c r="A531" s="92">
        <f t="shared" si="110"/>
        <v>1</v>
      </c>
      <c r="B531" s="92" t="str">
        <f t="shared" si="111"/>
        <v/>
      </c>
      <c r="C531" s="92" t="str">
        <f t="shared" si="112"/>
        <v/>
      </c>
      <c r="D531" s="77">
        <v>519</v>
      </c>
      <c r="E531" s="71"/>
      <c r="F531" s="83"/>
      <c r="G531" s="73"/>
      <c r="H531" s="103">
        <f t="shared" si="113"/>
        <v>0</v>
      </c>
      <c r="I531" s="103">
        <f t="shared" si="114"/>
        <v>0</v>
      </c>
      <c r="J531" s="104">
        <f t="shared" si="115"/>
        <v>0</v>
      </c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  <c r="AI531" s="74"/>
      <c r="AJ531" s="74"/>
      <c r="AK531" s="74"/>
      <c r="AL531" s="74"/>
      <c r="AM531" s="74"/>
      <c r="AN531" s="76"/>
      <c r="AO531" s="74"/>
      <c r="AP531" s="76"/>
      <c r="AQ531" s="74"/>
      <c r="AR531" s="76"/>
      <c r="AS531" s="74"/>
      <c r="AT531" s="74"/>
      <c r="AU531" s="74"/>
      <c r="AV531" s="74"/>
    </row>
    <row r="532" spans="1:48">
      <c r="A532" s="92">
        <f t="shared" si="110"/>
        <v>1</v>
      </c>
      <c r="B532" s="92" t="str">
        <f t="shared" si="111"/>
        <v/>
      </c>
      <c r="C532" s="92" t="str">
        <f t="shared" si="112"/>
        <v/>
      </c>
      <c r="D532" s="77">
        <v>520</v>
      </c>
      <c r="E532" s="71"/>
      <c r="F532" s="83"/>
      <c r="G532" s="73"/>
      <c r="H532" s="103">
        <f t="shared" si="113"/>
        <v>0</v>
      </c>
      <c r="I532" s="103">
        <f t="shared" si="114"/>
        <v>0</v>
      </c>
      <c r="J532" s="104">
        <f t="shared" si="115"/>
        <v>0</v>
      </c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  <c r="AI532" s="74"/>
      <c r="AJ532" s="74"/>
      <c r="AK532" s="74"/>
      <c r="AL532" s="74"/>
      <c r="AM532" s="74"/>
      <c r="AN532" s="76"/>
      <c r="AO532" s="74"/>
      <c r="AP532" s="76"/>
      <c r="AQ532" s="74"/>
      <c r="AR532" s="76"/>
      <c r="AS532" s="74"/>
      <c r="AT532" s="74"/>
      <c r="AU532" s="74"/>
      <c r="AV532" s="74"/>
    </row>
    <row r="533" spans="1:48">
      <c r="A533" s="92">
        <f t="shared" si="110"/>
        <v>1</v>
      </c>
      <c r="B533" s="92" t="str">
        <f t="shared" si="111"/>
        <v/>
      </c>
      <c r="C533" s="92" t="str">
        <f t="shared" si="112"/>
        <v/>
      </c>
      <c r="D533" s="77">
        <v>521</v>
      </c>
      <c r="E533" s="71"/>
      <c r="F533" s="83"/>
      <c r="G533" s="73"/>
      <c r="H533" s="103">
        <f t="shared" si="113"/>
        <v>0</v>
      </c>
      <c r="I533" s="103">
        <f t="shared" si="114"/>
        <v>0</v>
      </c>
      <c r="J533" s="104">
        <f t="shared" si="115"/>
        <v>0</v>
      </c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  <c r="AI533" s="74"/>
      <c r="AJ533" s="74"/>
      <c r="AK533" s="74"/>
      <c r="AL533" s="74"/>
      <c r="AM533" s="74"/>
      <c r="AN533" s="76"/>
      <c r="AO533" s="74"/>
      <c r="AP533" s="76"/>
      <c r="AQ533" s="74"/>
      <c r="AR533" s="76"/>
      <c r="AS533" s="74"/>
      <c r="AT533" s="74"/>
      <c r="AU533" s="74"/>
      <c r="AV533" s="74"/>
    </row>
    <row r="534" spans="1:48">
      <c r="A534" s="92">
        <f t="shared" si="110"/>
        <v>1</v>
      </c>
      <c r="B534" s="92" t="str">
        <f t="shared" si="111"/>
        <v/>
      </c>
      <c r="C534" s="92" t="str">
        <f t="shared" si="112"/>
        <v/>
      </c>
      <c r="D534" s="77">
        <v>522</v>
      </c>
      <c r="E534" s="71"/>
      <c r="F534" s="83"/>
      <c r="G534" s="73"/>
      <c r="H534" s="103">
        <f t="shared" si="113"/>
        <v>0</v>
      </c>
      <c r="I534" s="103">
        <f t="shared" si="114"/>
        <v>0</v>
      </c>
      <c r="J534" s="104">
        <f t="shared" si="115"/>
        <v>0</v>
      </c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  <c r="AI534" s="74"/>
      <c r="AJ534" s="74"/>
      <c r="AK534" s="74"/>
      <c r="AL534" s="74"/>
      <c r="AM534" s="74"/>
      <c r="AN534" s="76"/>
      <c r="AO534" s="74"/>
      <c r="AP534" s="76"/>
      <c r="AQ534" s="74"/>
      <c r="AR534" s="76"/>
      <c r="AS534" s="74"/>
      <c r="AT534" s="74"/>
      <c r="AU534" s="74"/>
      <c r="AV534" s="74"/>
    </row>
    <row r="535" spans="1:48">
      <c r="A535" s="92">
        <f t="shared" si="110"/>
        <v>1</v>
      </c>
      <c r="B535" s="92" t="str">
        <f t="shared" si="111"/>
        <v/>
      </c>
      <c r="C535" s="92" t="str">
        <f t="shared" si="112"/>
        <v/>
      </c>
      <c r="D535" s="77">
        <v>523</v>
      </c>
      <c r="E535" s="71"/>
      <c r="F535" s="83"/>
      <c r="G535" s="73"/>
      <c r="H535" s="103">
        <f t="shared" si="113"/>
        <v>0</v>
      </c>
      <c r="I535" s="103">
        <f t="shared" si="114"/>
        <v>0</v>
      </c>
      <c r="J535" s="104">
        <f t="shared" si="115"/>
        <v>0</v>
      </c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  <c r="AI535" s="74"/>
      <c r="AJ535" s="74"/>
      <c r="AK535" s="74"/>
      <c r="AL535" s="74"/>
      <c r="AM535" s="74"/>
      <c r="AN535" s="76"/>
      <c r="AO535" s="74"/>
      <c r="AP535" s="76"/>
      <c r="AQ535" s="74"/>
      <c r="AR535" s="76"/>
      <c r="AS535" s="74"/>
      <c r="AT535" s="74"/>
      <c r="AU535" s="74"/>
      <c r="AV535" s="74"/>
    </row>
    <row r="536" spans="1:48">
      <c r="A536" s="92">
        <f t="shared" si="110"/>
        <v>1</v>
      </c>
      <c r="B536" s="92" t="str">
        <f t="shared" si="111"/>
        <v/>
      </c>
      <c r="C536" s="92" t="str">
        <f t="shared" si="112"/>
        <v/>
      </c>
      <c r="D536" s="77">
        <v>524</v>
      </c>
      <c r="E536" s="71"/>
      <c r="F536" s="83"/>
      <c r="G536" s="73"/>
      <c r="H536" s="103">
        <f t="shared" si="113"/>
        <v>0</v>
      </c>
      <c r="I536" s="103">
        <f t="shared" si="114"/>
        <v>0</v>
      </c>
      <c r="J536" s="104">
        <f t="shared" si="115"/>
        <v>0</v>
      </c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  <c r="AI536" s="74"/>
      <c r="AJ536" s="74"/>
      <c r="AK536" s="74"/>
      <c r="AL536" s="74"/>
      <c r="AM536" s="74"/>
      <c r="AN536" s="76"/>
      <c r="AO536" s="74"/>
      <c r="AP536" s="76"/>
      <c r="AQ536" s="74"/>
      <c r="AR536" s="76"/>
      <c r="AS536" s="74"/>
      <c r="AT536" s="74"/>
      <c r="AU536" s="74"/>
      <c r="AV536" s="74"/>
    </row>
    <row r="537" spans="1:48">
      <c r="A537" s="92">
        <f t="shared" si="110"/>
        <v>1</v>
      </c>
      <c r="B537" s="92" t="str">
        <f t="shared" si="111"/>
        <v/>
      </c>
      <c r="C537" s="92" t="str">
        <f t="shared" si="112"/>
        <v/>
      </c>
      <c r="D537" s="77">
        <v>525</v>
      </c>
      <c r="E537" s="71"/>
      <c r="F537" s="83"/>
      <c r="G537" s="73"/>
      <c r="H537" s="103">
        <f t="shared" si="113"/>
        <v>0</v>
      </c>
      <c r="I537" s="103">
        <f t="shared" si="114"/>
        <v>0</v>
      </c>
      <c r="J537" s="104">
        <f t="shared" si="115"/>
        <v>0</v>
      </c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  <c r="AI537" s="74"/>
      <c r="AJ537" s="74"/>
      <c r="AK537" s="74"/>
      <c r="AL537" s="74"/>
      <c r="AM537" s="74"/>
      <c r="AN537" s="76"/>
      <c r="AO537" s="74"/>
      <c r="AP537" s="76"/>
      <c r="AQ537" s="74"/>
      <c r="AR537" s="76"/>
      <c r="AS537" s="74"/>
      <c r="AT537" s="74"/>
      <c r="AU537" s="74"/>
      <c r="AV537" s="74"/>
    </row>
    <row r="538" spans="1:48">
      <c r="A538" s="92">
        <f t="shared" si="110"/>
        <v>1</v>
      </c>
      <c r="B538" s="92" t="str">
        <f t="shared" si="111"/>
        <v/>
      </c>
      <c r="C538" s="92" t="str">
        <f t="shared" si="112"/>
        <v/>
      </c>
      <c r="D538" s="77">
        <v>526</v>
      </c>
      <c r="E538" s="71"/>
      <c r="F538" s="83"/>
      <c r="G538" s="73"/>
      <c r="H538" s="103">
        <f t="shared" si="113"/>
        <v>0</v>
      </c>
      <c r="I538" s="103">
        <f t="shared" si="114"/>
        <v>0</v>
      </c>
      <c r="J538" s="104">
        <f t="shared" si="115"/>
        <v>0</v>
      </c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  <c r="AI538" s="74"/>
      <c r="AJ538" s="74"/>
      <c r="AK538" s="74"/>
      <c r="AL538" s="74"/>
      <c r="AM538" s="74"/>
      <c r="AN538" s="76"/>
      <c r="AO538" s="74"/>
      <c r="AP538" s="76"/>
      <c r="AQ538" s="74"/>
      <c r="AR538" s="76"/>
      <c r="AS538" s="74"/>
      <c r="AT538" s="74"/>
      <c r="AU538" s="74"/>
      <c r="AV538" s="74"/>
    </row>
    <row r="539" spans="1:48">
      <c r="A539" s="92">
        <f t="shared" si="110"/>
        <v>1</v>
      </c>
      <c r="B539" s="92" t="str">
        <f t="shared" si="111"/>
        <v/>
      </c>
      <c r="C539" s="92" t="str">
        <f t="shared" si="112"/>
        <v/>
      </c>
      <c r="D539" s="77">
        <v>527</v>
      </c>
      <c r="E539" s="71"/>
      <c r="F539" s="83"/>
      <c r="G539" s="73"/>
      <c r="H539" s="103">
        <f t="shared" si="113"/>
        <v>0</v>
      </c>
      <c r="I539" s="103">
        <f t="shared" si="114"/>
        <v>0</v>
      </c>
      <c r="J539" s="104">
        <f t="shared" si="115"/>
        <v>0</v>
      </c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  <c r="AI539" s="74"/>
      <c r="AJ539" s="74"/>
      <c r="AK539" s="74"/>
      <c r="AL539" s="74"/>
      <c r="AM539" s="74"/>
      <c r="AN539" s="76"/>
      <c r="AO539" s="74"/>
      <c r="AP539" s="76"/>
      <c r="AQ539" s="74"/>
      <c r="AR539" s="76"/>
      <c r="AS539" s="74"/>
      <c r="AT539" s="74"/>
      <c r="AU539" s="74"/>
      <c r="AV539" s="74"/>
    </row>
    <row r="540" spans="1:48">
      <c r="A540" s="92">
        <f t="shared" si="110"/>
        <v>1</v>
      </c>
      <c r="B540" s="92" t="str">
        <f t="shared" si="111"/>
        <v/>
      </c>
      <c r="C540" s="92" t="str">
        <f t="shared" si="112"/>
        <v/>
      </c>
      <c r="D540" s="77">
        <v>528</v>
      </c>
      <c r="E540" s="71"/>
      <c r="F540" s="83"/>
      <c r="G540" s="73"/>
      <c r="H540" s="103">
        <f t="shared" si="113"/>
        <v>0</v>
      </c>
      <c r="I540" s="103">
        <f t="shared" si="114"/>
        <v>0</v>
      </c>
      <c r="J540" s="104">
        <f t="shared" si="115"/>
        <v>0</v>
      </c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  <c r="AI540" s="74"/>
      <c r="AJ540" s="74"/>
      <c r="AK540" s="74"/>
      <c r="AL540" s="74"/>
      <c r="AM540" s="74"/>
      <c r="AN540" s="76"/>
      <c r="AO540" s="74"/>
      <c r="AP540" s="76"/>
      <c r="AQ540" s="74"/>
      <c r="AR540" s="76"/>
      <c r="AS540" s="74"/>
      <c r="AT540" s="74"/>
      <c r="AU540" s="74"/>
      <c r="AV540" s="74"/>
    </row>
    <row r="541" spans="1:48">
      <c r="A541" s="92">
        <f t="shared" si="110"/>
        <v>1</v>
      </c>
      <c r="B541" s="92" t="str">
        <f t="shared" si="111"/>
        <v/>
      </c>
      <c r="C541" s="92" t="str">
        <f t="shared" si="112"/>
        <v/>
      </c>
      <c r="D541" s="77">
        <v>529</v>
      </c>
      <c r="E541" s="71"/>
      <c r="F541" s="83"/>
      <c r="G541" s="73"/>
      <c r="H541" s="103">
        <f t="shared" si="113"/>
        <v>0</v>
      </c>
      <c r="I541" s="103">
        <f t="shared" si="114"/>
        <v>0</v>
      </c>
      <c r="J541" s="104">
        <f t="shared" si="115"/>
        <v>0</v>
      </c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  <c r="AI541" s="74"/>
      <c r="AJ541" s="74"/>
      <c r="AK541" s="74"/>
      <c r="AL541" s="74"/>
      <c r="AM541" s="74"/>
      <c r="AN541" s="76"/>
      <c r="AO541" s="74"/>
      <c r="AP541" s="76"/>
      <c r="AQ541" s="74"/>
      <c r="AR541" s="76"/>
      <c r="AS541" s="74"/>
      <c r="AT541" s="74"/>
      <c r="AU541" s="74"/>
      <c r="AV541" s="74"/>
    </row>
    <row r="542" spans="1:48">
      <c r="A542" s="92">
        <f t="shared" si="110"/>
        <v>1</v>
      </c>
      <c r="B542" s="92" t="str">
        <f t="shared" si="111"/>
        <v/>
      </c>
      <c r="C542" s="92" t="str">
        <f t="shared" si="112"/>
        <v/>
      </c>
      <c r="D542" s="77">
        <v>530</v>
      </c>
      <c r="E542" s="71"/>
      <c r="F542" s="83"/>
      <c r="G542" s="73"/>
      <c r="H542" s="103">
        <f t="shared" si="113"/>
        <v>0</v>
      </c>
      <c r="I542" s="103">
        <f t="shared" si="114"/>
        <v>0</v>
      </c>
      <c r="J542" s="104">
        <f t="shared" si="115"/>
        <v>0</v>
      </c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  <c r="AI542" s="74"/>
      <c r="AJ542" s="74"/>
      <c r="AK542" s="74"/>
      <c r="AL542" s="74"/>
      <c r="AM542" s="74"/>
      <c r="AN542" s="76"/>
      <c r="AO542" s="74"/>
      <c r="AP542" s="76"/>
      <c r="AQ542" s="74"/>
      <c r="AR542" s="76"/>
      <c r="AS542" s="74"/>
      <c r="AT542" s="74"/>
      <c r="AU542" s="74"/>
      <c r="AV542" s="74"/>
    </row>
    <row r="543" spans="1:48">
      <c r="A543" s="92">
        <f t="shared" si="110"/>
        <v>1</v>
      </c>
      <c r="B543" s="92" t="str">
        <f t="shared" si="111"/>
        <v/>
      </c>
      <c r="C543" s="92" t="str">
        <f t="shared" si="112"/>
        <v/>
      </c>
      <c r="D543" s="77">
        <v>531</v>
      </c>
      <c r="E543" s="71"/>
      <c r="F543" s="83"/>
      <c r="G543" s="73"/>
      <c r="H543" s="103">
        <f t="shared" si="113"/>
        <v>0</v>
      </c>
      <c r="I543" s="103">
        <f t="shared" si="114"/>
        <v>0</v>
      </c>
      <c r="J543" s="104">
        <f t="shared" si="115"/>
        <v>0</v>
      </c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  <c r="AI543" s="74"/>
      <c r="AJ543" s="74"/>
      <c r="AK543" s="74"/>
      <c r="AL543" s="74"/>
      <c r="AM543" s="74"/>
      <c r="AN543" s="76"/>
      <c r="AO543" s="74"/>
      <c r="AP543" s="76"/>
      <c r="AQ543" s="74"/>
      <c r="AR543" s="76"/>
      <c r="AS543" s="74"/>
      <c r="AT543" s="74"/>
      <c r="AU543" s="74"/>
      <c r="AV543" s="74"/>
    </row>
    <row r="544" spans="1:48">
      <c r="A544" s="92">
        <f t="shared" si="110"/>
        <v>1</v>
      </c>
      <c r="B544" s="92" t="str">
        <f t="shared" si="111"/>
        <v/>
      </c>
      <c r="C544" s="92" t="str">
        <f t="shared" si="112"/>
        <v/>
      </c>
      <c r="D544" s="77">
        <v>532</v>
      </c>
      <c r="E544" s="71"/>
      <c r="F544" s="83"/>
      <c r="G544" s="73"/>
      <c r="H544" s="103">
        <f t="shared" si="113"/>
        <v>0</v>
      </c>
      <c r="I544" s="103">
        <f t="shared" si="114"/>
        <v>0</v>
      </c>
      <c r="J544" s="104">
        <f t="shared" si="115"/>
        <v>0</v>
      </c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  <c r="AI544" s="74"/>
      <c r="AJ544" s="74"/>
      <c r="AK544" s="74"/>
      <c r="AL544" s="74"/>
      <c r="AM544" s="74"/>
      <c r="AN544" s="76"/>
      <c r="AO544" s="74"/>
      <c r="AP544" s="76"/>
      <c r="AQ544" s="74"/>
      <c r="AR544" s="76"/>
      <c r="AS544" s="74"/>
      <c r="AT544" s="74"/>
      <c r="AU544" s="74"/>
      <c r="AV544" s="74"/>
    </row>
    <row r="545" spans="1:48">
      <c r="A545" s="92">
        <f t="shared" si="110"/>
        <v>1</v>
      </c>
      <c r="B545" s="92" t="str">
        <f t="shared" si="111"/>
        <v/>
      </c>
      <c r="C545" s="92" t="str">
        <f t="shared" si="112"/>
        <v/>
      </c>
      <c r="D545" s="77">
        <v>533</v>
      </c>
      <c r="E545" s="71"/>
      <c r="F545" s="83"/>
      <c r="G545" s="73"/>
      <c r="H545" s="103">
        <f t="shared" si="113"/>
        <v>0</v>
      </c>
      <c r="I545" s="103">
        <f t="shared" si="114"/>
        <v>0</v>
      </c>
      <c r="J545" s="104">
        <f t="shared" si="115"/>
        <v>0</v>
      </c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  <c r="AI545" s="74"/>
      <c r="AJ545" s="74"/>
      <c r="AK545" s="74"/>
      <c r="AL545" s="74"/>
      <c r="AM545" s="74"/>
      <c r="AN545" s="76"/>
      <c r="AO545" s="74"/>
      <c r="AP545" s="76"/>
      <c r="AQ545" s="74"/>
      <c r="AR545" s="76"/>
      <c r="AS545" s="74"/>
      <c r="AT545" s="74"/>
      <c r="AU545" s="74"/>
      <c r="AV545" s="74"/>
    </row>
    <row r="546" spans="1:48">
      <c r="A546" s="92">
        <f t="shared" si="110"/>
        <v>1</v>
      </c>
      <c r="B546" s="92" t="str">
        <f t="shared" si="111"/>
        <v/>
      </c>
      <c r="C546" s="92" t="str">
        <f t="shared" si="112"/>
        <v/>
      </c>
      <c r="D546" s="77">
        <v>534</v>
      </c>
      <c r="E546" s="71"/>
      <c r="F546" s="83"/>
      <c r="G546" s="73"/>
      <c r="H546" s="103">
        <f t="shared" si="113"/>
        <v>0</v>
      </c>
      <c r="I546" s="103">
        <f t="shared" si="114"/>
        <v>0</v>
      </c>
      <c r="J546" s="104">
        <f t="shared" si="115"/>
        <v>0</v>
      </c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  <c r="AI546" s="74"/>
      <c r="AJ546" s="74"/>
      <c r="AK546" s="74"/>
      <c r="AL546" s="74"/>
      <c r="AM546" s="74"/>
      <c r="AN546" s="76"/>
      <c r="AO546" s="74"/>
      <c r="AP546" s="76"/>
      <c r="AQ546" s="74"/>
      <c r="AR546" s="76"/>
      <c r="AS546" s="74"/>
      <c r="AT546" s="74"/>
      <c r="AU546" s="74"/>
      <c r="AV546" s="74"/>
    </row>
    <row r="547" spans="1:48">
      <c r="A547" s="92">
        <f t="shared" si="110"/>
        <v>1</v>
      </c>
      <c r="B547" s="92" t="str">
        <f t="shared" si="111"/>
        <v/>
      </c>
      <c r="C547" s="92" t="str">
        <f t="shared" si="112"/>
        <v/>
      </c>
      <c r="D547" s="77">
        <v>535</v>
      </c>
      <c r="E547" s="71"/>
      <c r="F547" s="83"/>
      <c r="G547" s="73"/>
      <c r="H547" s="103">
        <f t="shared" si="113"/>
        <v>0</v>
      </c>
      <c r="I547" s="103">
        <f t="shared" si="114"/>
        <v>0</v>
      </c>
      <c r="J547" s="104">
        <f t="shared" si="115"/>
        <v>0</v>
      </c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  <c r="AI547" s="74"/>
      <c r="AJ547" s="74"/>
      <c r="AK547" s="74"/>
      <c r="AL547" s="74"/>
      <c r="AM547" s="74"/>
      <c r="AN547" s="76"/>
      <c r="AO547" s="74"/>
      <c r="AP547" s="76"/>
      <c r="AQ547" s="74"/>
      <c r="AR547" s="76"/>
      <c r="AS547" s="74"/>
      <c r="AT547" s="74"/>
      <c r="AU547" s="74"/>
      <c r="AV547" s="74"/>
    </row>
    <row r="548" spans="1:48">
      <c r="A548" s="92">
        <f t="shared" si="110"/>
        <v>1</v>
      </c>
      <c r="B548" s="92" t="str">
        <f t="shared" si="111"/>
        <v/>
      </c>
      <c r="C548" s="92" t="str">
        <f t="shared" si="112"/>
        <v/>
      </c>
      <c r="D548" s="77">
        <v>536</v>
      </c>
      <c r="E548" s="71"/>
      <c r="F548" s="83"/>
      <c r="G548" s="73"/>
      <c r="H548" s="103">
        <f t="shared" si="113"/>
        <v>0</v>
      </c>
      <c r="I548" s="103">
        <f t="shared" si="114"/>
        <v>0</v>
      </c>
      <c r="J548" s="104">
        <f t="shared" si="115"/>
        <v>0</v>
      </c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  <c r="AI548" s="74"/>
      <c r="AJ548" s="74"/>
      <c r="AK548" s="74"/>
      <c r="AL548" s="74"/>
      <c r="AM548" s="74"/>
      <c r="AN548" s="76"/>
      <c r="AO548" s="74"/>
      <c r="AP548" s="76"/>
      <c r="AQ548" s="74"/>
      <c r="AR548" s="76"/>
      <c r="AS548" s="74"/>
      <c r="AT548" s="74"/>
      <c r="AU548" s="74"/>
      <c r="AV548" s="74"/>
    </row>
    <row r="549" spans="1:48">
      <c r="A549" s="92">
        <f t="shared" si="110"/>
        <v>1</v>
      </c>
      <c r="B549" s="92" t="str">
        <f t="shared" si="111"/>
        <v/>
      </c>
      <c r="C549" s="92" t="str">
        <f t="shared" si="112"/>
        <v/>
      </c>
      <c r="D549" s="77">
        <v>537</v>
      </c>
      <c r="E549" s="71"/>
      <c r="F549" s="83"/>
      <c r="G549" s="73"/>
      <c r="H549" s="103">
        <f t="shared" si="113"/>
        <v>0</v>
      </c>
      <c r="I549" s="103">
        <f t="shared" si="114"/>
        <v>0</v>
      </c>
      <c r="J549" s="104">
        <f t="shared" si="115"/>
        <v>0</v>
      </c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  <c r="AI549" s="74"/>
      <c r="AJ549" s="74"/>
      <c r="AK549" s="74"/>
      <c r="AL549" s="74"/>
      <c r="AM549" s="74"/>
      <c r="AN549" s="76"/>
      <c r="AO549" s="74"/>
      <c r="AP549" s="76"/>
      <c r="AQ549" s="74"/>
      <c r="AR549" s="76"/>
      <c r="AS549" s="74"/>
      <c r="AT549" s="74"/>
      <c r="AU549" s="74"/>
      <c r="AV549" s="74"/>
    </row>
    <row r="550" spans="1:48">
      <c r="A550" s="92">
        <f t="shared" si="110"/>
        <v>1</v>
      </c>
      <c r="B550" s="92" t="str">
        <f t="shared" si="111"/>
        <v/>
      </c>
      <c r="C550" s="92" t="str">
        <f t="shared" si="112"/>
        <v/>
      </c>
      <c r="D550" s="77">
        <v>538</v>
      </c>
      <c r="E550" s="71"/>
      <c r="F550" s="83"/>
      <c r="G550" s="73"/>
      <c r="H550" s="103">
        <f t="shared" si="113"/>
        <v>0</v>
      </c>
      <c r="I550" s="103">
        <f t="shared" si="114"/>
        <v>0</v>
      </c>
      <c r="J550" s="104">
        <f t="shared" si="115"/>
        <v>0</v>
      </c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  <c r="AI550" s="74"/>
      <c r="AJ550" s="74"/>
      <c r="AK550" s="74"/>
      <c r="AL550" s="74"/>
      <c r="AM550" s="74"/>
      <c r="AN550" s="76"/>
      <c r="AO550" s="74"/>
      <c r="AP550" s="76"/>
      <c r="AQ550" s="74"/>
      <c r="AR550" s="76"/>
      <c r="AS550" s="74"/>
      <c r="AT550" s="74"/>
      <c r="AU550" s="74"/>
      <c r="AV550" s="74"/>
    </row>
    <row r="551" spans="1:48">
      <c r="A551" s="92">
        <f t="shared" si="110"/>
        <v>1</v>
      </c>
      <c r="B551" s="92" t="str">
        <f t="shared" si="111"/>
        <v/>
      </c>
      <c r="C551" s="92" t="str">
        <f t="shared" si="112"/>
        <v/>
      </c>
      <c r="D551" s="77">
        <v>539</v>
      </c>
      <c r="E551" s="71"/>
      <c r="F551" s="83"/>
      <c r="G551" s="73"/>
      <c r="H551" s="103">
        <f t="shared" si="113"/>
        <v>0</v>
      </c>
      <c r="I551" s="103">
        <f t="shared" si="114"/>
        <v>0</v>
      </c>
      <c r="J551" s="104">
        <f t="shared" si="115"/>
        <v>0</v>
      </c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  <c r="AI551" s="74"/>
      <c r="AJ551" s="74"/>
      <c r="AK551" s="74"/>
      <c r="AL551" s="74"/>
      <c r="AM551" s="74"/>
      <c r="AN551" s="76"/>
      <c r="AO551" s="74"/>
      <c r="AP551" s="76"/>
      <c r="AQ551" s="74"/>
      <c r="AR551" s="76"/>
      <c r="AS551" s="74"/>
      <c r="AT551" s="74"/>
      <c r="AU551" s="74"/>
      <c r="AV551" s="74"/>
    </row>
    <row r="552" spans="1:48">
      <c r="A552" s="92">
        <f t="shared" si="110"/>
        <v>1</v>
      </c>
      <c r="B552" s="92" t="str">
        <f t="shared" si="111"/>
        <v/>
      </c>
      <c r="C552" s="92" t="str">
        <f t="shared" si="112"/>
        <v/>
      </c>
      <c r="D552" s="77">
        <v>540</v>
      </c>
      <c r="E552" s="71"/>
      <c r="F552" s="83"/>
      <c r="G552" s="73"/>
      <c r="H552" s="103">
        <f t="shared" si="113"/>
        <v>0</v>
      </c>
      <c r="I552" s="103">
        <f t="shared" si="114"/>
        <v>0</v>
      </c>
      <c r="J552" s="104">
        <f t="shared" si="115"/>
        <v>0</v>
      </c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  <c r="AI552" s="74"/>
      <c r="AJ552" s="74"/>
      <c r="AK552" s="74"/>
      <c r="AL552" s="74"/>
      <c r="AM552" s="74"/>
      <c r="AN552" s="76"/>
      <c r="AO552" s="74"/>
      <c r="AP552" s="76"/>
      <c r="AQ552" s="74"/>
      <c r="AR552" s="76"/>
      <c r="AS552" s="74"/>
      <c r="AT552" s="74"/>
      <c r="AU552" s="74"/>
      <c r="AV552" s="74"/>
    </row>
    <row r="553" spans="1:48">
      <c r="A553" s="92">
        <f t="shared" si="110"/>
        <v>1</v>
      </c>
      <c r="B553" s="92" t="str">
        <f t="shared" si="111"/>
        <v/>
      </c>
      <c r="C553" s="92" t="str">
        <f t="shared" si="112"/>
        <v/>
      </c>
      <c r="D553" s="77">
        <v>541</v>
      </c>
      <c r="E553" s="71"/>
      <c r="F553" s="83"/>
      <c r="G553" s="73"/>
      <c r="H553" s="103">
        <f t="shared" si="113"/>
        <v>0</v>
      </c>
      <c r="I553" s="103">
        <f t="shared" si="114"/>
        <v>0</v>
      </c>
      <c r="J553" s="104">
        <f t="shared" si="115"/>
        <v>0</v>
      </c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  <c r="AI553" s="74"/>
      <c r="AJ553" s="74"/>
      <c r="AK553" s="74"/>
      <c r="AL553" s="74"/>
      <c r="AM553" s="74"/>
      <c r="AN553" s="76"/>
      <c r="AO553" s="74"/>
      <c r="AP553" s="76"/>
      <c r="AQ553" s="74"/>
      <c r="AR553" s="76"/>
      <c r="AS553" s="74"/>
      <c r="AT553" s="74"/>
      <c r="AU553" s="74"/>
      <c r="AV553" s="74"/>
    </row>
    <row r="554" spans="1:48">
      <c r="A554" s="92">
        <f t="shared" si="110"/>
        <v>1</v>
      </c>
      <c r="B554" s="92" t="str">
        <f t="shared" si="111"/>
        <v/>
      </c>
      <c r="C554" s="92" t="str">
        <f t="shared" si="112"/>
        <v/>
      </c>
      <c r="D554" s="77">
        <v>542</v>
      </c>
      <c r="E554" s="71"/>
      <c r="F554" s="83"/>
      <c r="G554" s="73"/>
      <c r="H554" s="103">
        <f t="shared" si="113"/>
        <v>0</v>
      </c>
      <c r="I554" s="103">
        <f t="shared" si="114"/>
        <v>0</v>
      </c>
      <c r="J554" s="104">
        <f t="shared" si="115"/>
        <v>0</v>
      </c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  <c r="AI554" s="74"/>
      <c r="AJ554" s="74"/>
      <c r="AK554" s="74"/>
      <c r="AL554" s="74"/>
      <c r="AM554" s="74"/>
      <c r="AN554" s="76"/>
      <c r="AO554" s="74"/>
      <c r="AP554" s="76"/>
      <c r="AQ554" s="74"/>
      <c r="AR554" s="76"/>
      <c r="AS554" s="74"/>
      <c r="AT554" s="74"/>
      <c r="AU554" s="74"/>
      <c r="AV554" s="74"/>
    </row>
    <row r="555" spans="1:48">
      <c r="A555" s="92">
        <f t="shared" si="110"/>
        <v>1</v>
      </c>
      <c r="B555" s="92" t="str">
        <f t="shared" si="111"/>
        <v/>
      </c>
      <c r="C555" s="92" t="str">
        <f t="shared" si="112"/>
        <v/>
      </c>
      <c r="D555" s="77">
        <v>543</v>
      </c>
      <c r="E555" s="71"/>
      <c r="F555" s="83"/>
      <c r="G555" s="73"/>
      <c r="H555" s="103">
        <f t="shared" si="113"/>
        <v>0</v>
      </c>
      <c r="I555" s="103">
        <f t="shared" si="114"/>
        <v>0</v>
      </c>
      <c r="J555" s="104">
        <f t="shared" si="115"/>
        <v>0</v>
      </c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  <c r="AI555" s="74"/>
      <c r="AJ555" s="74"/>
      <c r="AK555" s="74"/>
      <c r="AL555" s="74"/>
      <c r="AM555" s="74"/>
      <c r="AN555" s="76"/>
      <c r="AO555" s="74"/>
      <c r="AP555" s="76"/>
      <c r="AQ555" s="74"/>
      <c r="AR555" s="76"/>
      <c r="AS555" s="74"/>
      <c r="AT555" s="74"/>
      <c r="AU555" s="74"/>
      <c r="AV555" s="74"/>
    </row>
    <row r="556" spans="1:48">
      <c r="A556" s="92">
        <f t="shared" si="110"/>
        <v>1</v>
      </c>
      <c r="B556" s="92" t="str">
        <f t="shared" si="111"/>
        <v/>
      </c>
      <c r="C556" s="92" t="str">
        <f t="shared" si="112"/>
        <v/>
      </c>
      <c r="D556" s="77">
        <v>544</v>
      </c>
      <c r="E556" s="71"/>
      <c r="F556" s="83"/>
      <c r="G556" s="73"/>
      <c r="H556" s="103">
        <f t="shared" si="113"/>
        <v>0</v>
      </c>
      <c r="I556" s="103">
        <f t="shared" si="114"/>
        <v>0</v>
      </c>
      <c r="J556" s="104">
        <f t="shared" si="115"/>
        <v>0</v>
      </c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  <c r="AI556" s="74"/>
      <c r="AJ556" s="74"/>
      <c r="AK556" s="74"/>
      <c r="AL556" s="74"/>
      <c r="AM556" s="74"/>
      <c r="AN556" s="76"/>
      <c r="AO556" s="74"/>
      <c r="AP556" s="76"/>
      <c r="AQ556" s="74"/>
      <c r="AR556" s="76"/>
      <c r="AS556" s="74"/>
      <c r="AT556" s="74"/>
      <c r="AU556" s="74"/>
      <c r="AV556" s="74"/>
    </row>
    <row r="557" spans="1:48">
      <c r="A557" s="92">
        <f t="shared" si="110"/>
        <v>1</v>
      </c>
      <c r="B557" s="92" t="str">
        <f t="shared" si="111"/>
        <v/>
      </c>
      <c r="C557" s="92" t="str">
        <f t="shared" si="112"/>
        <v/>
      </c>
      <c r="D557" s="77">
        <v>545</v>
      </c>
      <c r="E557" s="71"/>
      <c r="F557" s="83"/>
      <c r="G557" s="73"/>
      <c r="H557" s="103">
        <f t="shared" si="113"/>
        <v>0</v>
      </c>
      <c r="I557" s="103">
        <f t="shared" si="114"/>
        <v>0</v>
      </c>
      <c r="J557" s="104">
        <f t="shared" si="115"/>
        <v>0</v>
      </c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  <c r="AI557" s="74"/>
      <c r="AJ557" s="74"/>
      <c r="AK557" s="74"/>
      <c r="AL557" s="74"/>
      <c r="AM557" s="74"/>
      <c r="AN557" s="76"/>
      <c r="AO557" s="74"/>
      <c r="AP557" s="76"/>
      <c r="AQ557" s="74"/>
      <c r="AR557" s="76"/>
      <c r="AS557" s="74"/>
      <c r="AT557" s="74"/>
      <c r="AU557" s="74"/>
      <c r="AV557" s="74"/>
    </row>
    <row r="558" spans="1:48">
      <c r="A558" s="92">
        <f t="shared" si="110"/>
        <v>1</v>
      </c>
      <c r="B558" s="92" t="str">
        <f t="shared" si="111"/>
        <v/>
      </c>
      <c r="C558" s="92" t="str">
        <f t="shared" si="112"/>
        <v/>
      </c>
      <c r="D558" s="77">
        <v>546</v>
      </c>
      <c r="E558" s="71"/>
      <c r="F558" s="83"/>
      <c r="G558" s="73"/>
      <c r="H558" s="103">
        <f t="shared" si="113"/>
        <v>0</v>
      </c>
      <c r="I558" s="103">
        <f t="shared" si="114"/>
        <v>0</v>
      </c>
      <c r="J558" s="104">
        <f t="shared" si="115"/>
        <v>0</v>
      </c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  <c r="AI558" s="74"/>
      <c r="AJ558" s="74"/>
      <c r="AK558" s="74"/>
      <c r="AL558" s="74"/>
      <c r="AM558" s="74"/>
      <c r="AN558" s="76"/>
      <c r="AO558" s="74"/>
      <c r="AP558" s="76"/>
      <c r="AQ558" s="74"/>
      <c r="AR558" s="76"/>
      <c r="AS558" s="74"/>
      <c r="AT558" s="74"/>
      <c r="AU558" s="74"/>
      <c r="AV558" s="74"/>
    </row>
    <row r="559" spans="1:48">
      <c r="A559" s="92">
        <f t="shared" si="110"/>
        <v>1</v>
      </c>
      <c r="B559" s="92" t="str">
        <f t="shared" si="111"/>
        <v/>
      </c>
      <c r="C559" s="92" t="str">
        <f t="shared" si="112"/>
        <v/>
      </c>
      <c r="D559" s="77">
        <v>547</v>
      </c>
      <c r="E559" s="71"/>
      <c r="F559" s="83"/>
      <c r="G559" s="73"/>
      <c r="H559" s="103">
        <f t="shared" si="113"/>
        <v>0</v>
      </c>
      <c r="I559" s="103">
        <f t="shared" si="114"/>
        <v>0</v>
      </c>
      <c r="J559" s="104">
        <f t="shared" si="115"/>
        <v>0</v>
      </c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  <c r="AI559" s="74"/>
      <c r="AJ559" s="74"/>
      <c r="AK559" s="74"/>
      <c r="AL559" s="74"/>
      <c r="AM559" s="74"/>
      <c r="AN559" s="76"/>
      <c r="AO559" s="74"/>
      <c r="AP559" s="76"/>
      <c r="AQ559" s="74"/>
      <c r="AR559" s="76"/>
      <c r="AS559" s="74"/>
      <c r="AT559" s="74"/>
      <c r="AU559" s="74"/>
      <c r="AV559" s="74"/>
    </row>
    <row r="560" spans="1:48">
      <c r="A560" s="92">
        <f t="shared" si="110"/>
        <v>1</v>
      </c>
      <c r="B560" s="92" t="str">
        <f t="shared" si="111"/>
        <v/>
      </c>
      <c r="C560" s="92" t="str">
        <f t="shared" si="112"/>
        <v/>
      </c>
      <c r="D560" s="77">
        <v>548</v>
      </c>
      <c r="E560" s="71"/>
      <c r="F560" s="83"/>
      <c r="G560" s="73"/>
      <c r="H560" s="103">
        <f t="shared" si="113"/>
        <v>0</v>
      </c>
      <c r="I560" s="103">
        <f t="shared" si="114"/>
        <v>0</v>
      </c>
      <c r="J560" s="104">
        <f t="shared" si="115"/>
        <v>0</v>
      </c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  <c r="AI560" s="74"/>
      <c r="AJ560" s="74"/>
      <c r="AK560" s="74"/>
      <c r="AL560" s="74"/>
      <c r="AM560" s="74"/>
      <c r="AN560" s="76"/>
      <c r="AO560" s="74"/>
      <c r="AP560" s="76"/>
      <c r="AQ560" s="74"/>
      <c r="AR560" s="76"/>
      <c r="AS560" s="74"/>
      <c r="AT560" s="74"/>
      <c r="AU560" s="74"/>
      <c r="AV560" s="74"/>
    </row>
    <row r="561" spans="1:48">
      <c r="A561" s="92">
        <f t="shared" si="110"/>
        <v>1</v>
      </c>
      <c r="B561" s="92" t="str">
        <f t="shared" si="111"/>
        <v/>
      </c>
      <c r="C561" s="92" t="str">
        <f t="shared" si="112"/>
        <v/>
      </c>
      <c r="D561" s="77">
        <v>549</v>
      </c>
      <c r="E561" s="71"/>
      <c r="F561" s="83"/>
      <c r="G561" s="73"/>
      <c r="H561" s="103">
        <f t="shared" si="113"/>
        <v>0</v>
      </c>
      <c r="I561" s="103">
        <f t="shared" si="114"/>
        <v>0</v>
      </c>
      <c r="J561" s="104">
        <f t="shared" si="115"/>
        <v>0</v>
      </c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  <c r="AI561" s="74"/>
      <c r="AJ561" s="74"/>
      <c r="AK561" s="74"/>
      <c r="AL561" s="74"/>
      <c r="AM561" s="74"/>
      <c r="AN561" s="76"/>
      <c r="AO561" s="74"/>
      <c r="AP561" s="76"/>
      <c r="AQ561" s="74"/>
      <c r="AR561" s="76"/>
      <c r="AS561" s="74"/>
      <c r="AT561" s="74"/>
      <c r="AU561" s="74"/>
      <c r="AV561" s="74"/>
    </row>
    <row r="562" spans="1:48">
      <c r="A562" s="92">
        <f t="shared" si="110"/>
        <v>1</v>
      </c>
      <c r="B562" s="92" t="str">
        <f t="shared" si="111"/>
        <v/>
      </c>
      <c r="C562" s="92" t="str">
        <f t="shared" si="112"/>
        <v/>
      </c>
      <c r="D562" s="77">
        <v>550</v>
      </c>
      <c r="E562" s="71"/>
      <c r="F562" s="83"/>
      <c r="G562" s="73"/>
      <c r="H562" s="103">
        <f t="shared" si="113"/>
        <v>0</v>
      </c>
      <c r="I562" s="103">
        <f t="shared" si="114"/>
        <v>0</v>
      </c>
      <c r="J562" s="104">
        <f t="shared" si="115"/>
        <v>0</v>
      </c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  <c r="AI562" s="74"/>
      <c r="AJ562" s="74"/>
      <c r="AK562" s="74"/>
      <c r="AL562" s="74"/>
      <c r="AM562" s="74"/>
      <c r="AN562" s="76"/>
      <c r="AO562" s="74"/>
      <c r="AP562" s="76"/>
      <c r="AQ562" s="74"/>
      <c r="AR562" s="76"/>
      <c r="AS562" s="74"/>
      <c r="AT562" s="74"/>
      <c r="AU562" s="74"/>
      <c r="AV562" s="74"/>
    </row>
    <row r="563" spans="1:48">
      <c r="A563" s="92">
        <f t="shared" si="110"/>
        <v>1</v>
      </c>
      <c r="B563" s="92" t="str">
        <f t="shared" si="111"/>
        <v/>
      </c>
      <c r="C563" s="92" t="str">
        <f t="shared" si="112"/>
        <v/>
      </c>
      <c r="D563" s="77">
        <v>551</v>
      </c>
      <c r="E563" s="71"/>
      <c r="F563" s="83"/>
      <c r="G563" s="73"/>
      <c r="H563" s="103">
        <f t="shared" si="113"/>
        <v>0</v>
      </c>
      <c r="I563" s="103">
        <f t="shared" si="114"/>
        <v>0</v>
      </c>
      <c r="J563" s="104">
        <f t="shared" si="115"/>
        <v>0</v>
      </c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  <c r="AI563" s="74"/>
      <c r="AJ563" s="74"/>
      <c r="AK563" s="74"/>
      <c r="AL563" s="74"/>
      <c r="AM563" s="74"/>
      <c r="AN563" s="76"/>
      <c r="AO563" s="74"/>
      <c r="AP563" s="76"/>
      <c r="AQ563" s="74"/>
      <c r="AR563" s="76"/>
      <c r="AS563" s="74"/>
      <c r="AT563" s="74"/>
      <c r="AU563" s="74"/>
      <c r="AV563" s="74"/>
    </row>
    <row r="564" spans="1:48">
      <c r="A564" s="92">
        <f t="shared" si="110"/>
        <v>1</v>
      </c>
      <c r="B564" s="92" t="str">
        <f t="shared" si="111"/>
        <v/>
      </c>
      <c r="C564" s="92" t="str">
        <f t="shared" si="112"/>
        <v/>
      </c>
      <c r="D564" s="77">
        <v>552</v>
      </c>
      <c r="E564" s="71"/>
      <c r="F564" s="83"/>
      <c r="G564" s="73"/>
      <c r="H564" s="103">
        <f t="shared" si="113"/>
        <v>0</v>
      </c>
      <c r="I564" s="103">
        <f t="shared" si="114"/>
        <v>0</v>
      </c>
      <c r="J564" s="104">
        <f t="shared" si="115"/>
        <v>0</v>
      </c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  <c r="AI564" s="74"/>
      <c r="AJ564" s="74"/>
      <c r="AK564" s="74"/>
      <c r="AL564" s="74"/>
      <c r="AM564" s="74"/>
      <c r="AN564" s="76"/>
      <c r="AO564" s="74"/>
      <c r="AP564" s="76"/>
      <c r="AQ564" s="74"/>
      <c r="AR564" s="76"/>
      <c r="AS564" s="74"/>
      <c r="AT564" s="74"/>
      <c r="AU564" s="74"/>
      <c r="AV564" s="74"/>
    </row>
    <row r="565" spans="1:48">
      <c r="A565" s="92">
        <f t="shared" si="110"/>
        <v>1</v>
      </c>
      <c r="B565" s="92" t="str">
        <f t="shared" si="111"/>
        <v/>
      </c>
      <c r="C565" s="92" t="str">
        <f t="shared" si="112"/>
        <v/>
      </c>
      <c r="D565" s="77">
        <v>553</v>
      </c>
      <c r="E565" s="71"/>
      <c r="F565" s="83"/>
      <c r="G565" s="73"/>
      <c r="H565" s="103">
        <f t="shared" si="113"/>
        <v>0</v>
      </c>
      <c r="I565" s="103">
        <f t="shared" si="114"/>
        <v>0</v>
      </c>
      <c r="J565" s="104">
        <f t="shared" si="115"/>
        <v>0</v>
      </c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  <c r="AI565" s="74"/>
      <c r="AJ565" s="74"/>
      <c r="AK565" s="74"/>
      <c r="AL565" s="74"/>
      <c r="AM565" s="74"/>
      <c r="AN565" s="76"/>
      <c r="AO565" s="74"/>
      <c r="AP565" s="76"/>
      <c r="AQ565" s="74"/>
      <c r="AR565" s="76"/>
      <c r="AS565" s="74"/>
      <c r="AT565" s="74"/>
      <c r="AU565" s="74"/>
      <c r="AV565" s="74"/>
    </row>
    <row r="566" spans="1:48">
      <c r="A566" s="92">
        <f t="shared" si="110"/>
        <v>1</v>
      </c>
      <c r="B566" s="92" t="str">
        <f t="shared" si="111"/>
        <v/>
      </c>
      <c r="C566" s="92" t="str">
        <f t="shared" si="112"/>
        <v/>
      </c>
      <c r="D566" s="77">
        <v>554</v>
      </c>
      <c r="E566" s="71"/>
      <c r="F566" s="83"/>
      <c r="G566" s="73"/>
      <c r="H566" s="103">
        <f t="shared" si="113"/>
        <v>0</v>
      </c>
      <c r="I566" s="103">
        <f t="shared" si="114"/>
        <v>0</v>
      </c>
      <c r="J566" s="104">
        <f t="shared" si="115"/>
        <v>0</v>
      </c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  <c r="AI566" s="74"/>
      <c r="AJ566" s="74"/>
      <c r="AK566" s="74"/>
      <c r="AL566" s="74"/>
      <c r="AM566" s="74"/>
      <c r="AN566" s="76"/>
      <c r="AO566" s="74"/>
      <c r="AP566" s="76"/>
      <c r="AQ566" s="74"/>
      <c r="AR566" s="76"/>
      <c r="AS566" s="74"/>
      <c r="AT566" s="74"/>
      <c r="AU566" s="74"/>
      <c r="AV566" s="74"/>
    </row>
    <row r="567" spans="1:48">
      <c r="A567" s="92">
        <f t="shared" si="110"/>
        <v>1</v>
      </c>
      <c r="B567" s="92" t="str">
        <f t="shared" si="111"/>
        <v/>
      </c>
      <c r="C567" s="92" t="str">
        <f t="shared" si="112"/>
        <v/>
      </c>
      <c r="D567" s="77">
        <v>555</v>
      </c>
      <c r="E567" s="71"/>
      <c r="F567" s="83"/>
      <c r="G567" s="73"/>
      <c r="H567" s="103">
        <f t="shared" si="113"/>
        <v>0</v>
      </c>
      <c r="I567" s="103">
        <f t="shared" si="114"/>
        <v>0</v>
      </c>
      <c r="J567" s="104">
        <f t="shared" si="115"/>
        <v>0</v>
      </c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  <c r="AI567" s="74"/>
      <c r="AJ567" s="74"/>
      <c r="AK567" s="74"/>
      <c r="AL567" s="74"/>
      <c r="AM567" s="74"/>
      <c r="AN567" s="76"/>
      <c r="AO567" s="74"/>
      <c r="AP567" s="76"/>
      <c r="AQ567" s="74"/>
      <c r="AR567" s="76"/>
      <c r="AS567" s="74"/>
      <c r="AT567" s="74"/>
      <c r="AU567" s="74"/>
      <c r="AV567" s="74"/>
    </row>
    <row r="568" spans="1:48">
      <c r="A568" s="92">
        <f t="shared" si="110"/>
        <v>1</v>
      </c>
      <c r="B568" s="92" t="str">
        <f t="shared" si="111"/>
        <v/>
      </c>
      <c r="C568" s="92" t="str">
        <f t="shared" si="112"/>
        <v/>
      </c>
      <c r="D568" s="77">
        <v>556</v>
      </c>
      <c r="E568" s="71"/>
      <c r="F568" s="83"/>
      <c r="G568" s="73"/>
      <c r="H568" s="103">
        <f t="shared" si="113"/>
        <v>0</v>
      </c>
      <c r="I568" s="103">
        <f t="shared" si="114"/>
        <v>0</v>
      </c>
      <c r="J568" s="104">
        <f t="shared" si="115"/>
        <v>0</v>
      </c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  <c r="AI568" s="74"/>
      <c r="AJ568" s="74"/>
      <c r="AK568" s="74"/>
      <c r="AL568" s="74"/>
      <c r="AM568" s="74"/>
      <c r="AN568" s="76"/>
      <c r="AO568" s="74"/>
      <c r="AP568" s="76"/>
      <c r="AQ568" s="74"/>
      <c r="AR568" s="76"/>
      <c r="AS568" s="74"/>
      <c r="AT568" s="74"/>
      <c r="AU568" s="74"/>
      <c r="AV568" s="74"/>
    </row>
    <row r="569" spans="1:48">
      <c r="A569" s="92">
        <f t="shared" si="110"/>
        <v>1</v>
      </c>
      <c r="B569" s="92" t="str">
        <f t="shared" si="111"/>
        <v/>
      </c>
      <c r="C569" s="92" t="str">
        <f t="shared" si="112"/>
        <v/>
      </c>
      <c r="D569" s="77">
        <v>557</v>
      </c>
      <c r="E569" s="71"/>
      <c r="F569" s="83"/>
      <c r="G569" s="73"/>
      <c r="H569" s="103">
        <f t="shared" si="113"/>
        <v>0</v>
      </c>
      <c r="I569" s="103">
        <f t="shared" si="114"/>
        <v>0</v>
      </c>
      <c r="J569" s="104">
        <f t="shared" si="115"/>
        <v>0</v>
      </c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  <c r="AI569" s="74"/>
      <c r="AJ569" s="74"/>
      <c r="AK569" s="74"/>
      <c r="AL569" s="74"/>
      <c r="AM569" s="74"/>
      <c r="AN569" s="76"/>
      <c r="AO569" s="74"/>
      <c r="AP569" s="76"/>
      <c r="AQ569" s="74"/>
      <c r="AR569" s="76"/>
      <c r="AS569" s="74"/>
      <c r="AT569" s="74"/>
      <c r="AU569" s="74"/>
      <c r="AV569" s="74"/>
    </row>
    <row r="570" spans="1:48">
      <c r="A570" s="92">
        <f t="shared" si="110"/>
        <v>1</v>
      </c>
      <c r="B570" s="92" t="str">
        <f t="shared" si="111"/>
        <v/>
      </c>
      <c r="C570" s="92" t="str">
        <f t="shared" si="112"/>
        <v/>
      </c>
      <c r="D570" s="77">
        <v>558</v>
      </c>
      <c r="E570" s="71"/>
      <c r="F570" s="83"/>
      <c r="G570" s="73"/>
      <c r="H570" s="103">
        <f t="shared" si="113"/>
        <v>0</v>
      </c>
      <c r="I570" s="103">
        <f t="shared" si="114"/>
        <v>0</v>
      </c>
      <c r="J570" s="104">
        <f t="shared" si="115"/>
        <v>0</v>
      </c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  <c r="AI570" s="74"/>
      <c r="AJ570" s="74"/>
      <c r="AK570" s="74"/>
      <c r="AL570" s="74"/>
      <c r="AM570" s="74"/>
      <c r="AN570" s="76"/>
      <c r="AO570" s="74"/>
      <c r="AP570" s="76"/>
      <c r="AQ570" s="74"/>
      <c r="AR570" s="76"/>
      <c r="AS570" s="74"/>
      <c r="AT570" s="74"/>
      <c r="AU570" s="74"/>
      <c r="AV570" s="74"/>
    </row>
    <row r="571" spans="1:48">
      <c r="A571" s="92">
        <f t="shared" si="110"/>
        <v>1</v>
      </c>
      <c r="B571" s="92" t="str">
        <f t="shared" si="111"/>
        <v/>
      </c>
      <c r="C571" s="92" t="str">
        <f t="shared" si="112"/>
        <v/>
      </c>
      <c r="D571" s="77">
        <v>559</v>
      </c>
      <c r="E571" s="71"/>
      <c r="F571" s="83"/>
      <c r="G571" s="73"/>
      <c r="H571" s="103">
        <f t="shared" si="113"/>
        <v>0</v>
      </c>
      <c r="I571" s="103">
        <f t="shared" si="114"/>
        <v>0</v>
      </c>
      <c r="J571" s="104">
        <f t="shared" si="115"/>
        <v>0</v>
      </c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  <c r="AI571" s="74"/>
      <c r="AJ571" s="74"/>
      <c r="AK571" s="74"/>
      <c r="AL571" s="74"/>
      <c r="AM571" s="74"/>
      <c r="AN571" s="76"/>
      <c r="AO571" s="74"/>
      <c r="AP571" s="76"/>
      <c r="AQ571" s="74"/>
      <c r="AR571" s="76"/>
      <c r="AS571" s="74"/>
      <c r="AT571" s="74"/>
      <c r="AU571" s="74"/>
      <c r="AV571" s="74"/>
    </row>
    <row r="572" spans="1:48">
      <c r="A572" s="92">
        <f t="shared" si="110"/>
        <v>1</v>
      </c>
      <c r="B572" s="92" t="str">
        <f t="shared" si="111"/>
        <v/>
      </c>
      <c r="C572" s="92" t="str">
        <f t="shared" si="112"/>
        <v/>
      </c>
      <c r="D572" s="77">
        <v>560</v>
      </c>
      <c r="E572" s="71"/>
      <c r="F572" s="83"/>
      <c r="G572" s="73"/>
      <c r="H572" s="103">
        <f t="shared" si="113"/>
        <v>0</v>
      </c>
      <c r="I572" s="103">
        <f t="shared" si="114"/>
        <v>0</v>
      </c>
      <c r="J572" s="104">
        <f t="shared" si="115"/>
        <v>0</v>
      </c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  <c r="AI572" s="74"/>
      <c r="AJ572" s="74"/>
      <c r="AK572" s="74"/>
      <c r="AL572" s="74"/>
      <c r="AM572" s="74"/>
      <c r="AN572" s="76"/>
      <c r="AO572" s="74"/>
      <c r="AP572" s="76"/>
      <c r="AQ572" s="74"/>
      <c r="AR572" s="76"/>
      <c r="AS572" s="74"/>
      <c r="AT572" s="74"/>
      <c r="AU572" s="74"/>
      <c r="AV572" s="74"/>
    </row>
    <row r="573" spans="1:48">
      <c r="A573" s="92">
        <f t="shared" si="110"/>
        <v>1</v>
      </c>
      <c r="B573" s="92" t="str">
        <f t="shared" si="111"/>
        <v/>
      </c>
      <c r="C573" s="92" t="str">
        <f t="shared" si="112"/>
        <v/>
      </c>
      <c r="D573" s="77">
        <v>561</v>
      </c>
      <c r="E573" s="71"/>
      <c r="F573" s="93"/>
      <c r="G573" s="73"/>
      <c r="H573" s="103">
        <f t="shared" si="113"/>
        <v>0</v>
      </c>
      <c r="I573" s="103">
        <f t="shared" si="114"/>
        <v>0</v>
      </c>
      <c r="J573" s="104">
        <f t="shared" si="115"/>
        <v>0</v>
      </c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  <c r="AI573" s="74"/>
      <c r="AJ573" s="74"/>
      <c r="AK573" s="74"/>
      <c r="AL573" s="74"/>
      <c r="AM573" s="74"/>
      <c r="AN573" s="76"/>
      <c r="AO573" s="74"/>
      <c r="AP573" s="76"/>
      <c r="AQ573" s="74"/>
      <c r="AR573" s="76"/>
      <c r="AS573" s="74"/>
      <c r="AT573" s="74"/>
      <c r="AU573" s="74"/>
      <c r="AV573" s="74"/>
    </row>
    <row r="574" spans="1:48">
      <c r="A574" s="92">
        <f t="shared" si="110"/>
        <v>1</v>
      </c>
      <c r="B574" s="92" t="str">
        <f t="shared" si="111"/>
        <v/>
      </c>
      <c r="C574" s="92" t="str">
        <f t="shared" si="112"/>
        <v/>
      </c>
      <c r="D574" s="77">
        <v>562</v>
      </c>
      <c r="E574" s="71"/>
      <c r="F574" s="83"/>
      <c r="G574" s="73"/>
      <c r="H574" s="103">
        <f t="shared" si="113"/>
        <v>0</v>
      </c>
      <c r="I574" s="103">
        <f t="shared" si="114"/>
        <v>0</v>
      </c>
      <c r="J574" s="104">
        <f t="shared" si="115"/>
        <v>0</v>
      </c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  <c r="AI574" s="74"/>
      <c r="AJ574" s="74"/>
      <c r="AK574" s="74"/>
      <c r="AL574" s="74"/>
      <c r="AM574" s="74"/>
      <c r="AN574" s="76"/>
      <c r="AO574" s="74"/>
      <c r="AP574" s="76"/>
      <c r="AQ574" s="74"/>
      <c r="AR574" s="76"/>
      <c r="AS574" s="74"/>
      <c r="AT574" s="74"/>
      <c r="AU574" s="74"/>
      <c r="AV574" s="74"/>
    </row>
    <row r="575" spans="1:48">
      <c r="A575" s="92">
        <f t="shared" si="110"/>
        <v>1</v>
      </c>
      <c r="B575" s="92" t="str">
        <f t="shared" si="111"/>
        <v/>
      </c>
      <c r="C575" s="92" t="str">
        <f t="shared" si="112"/>
        <v/>
      </c>
      <c r="D575" s="77">
        <v>563</v>
      </c>
      <c r="E575" s="71"/>
      <c r="F575" s="93"/>
      <c r="G575" s="73"/>
      <c r="H575" s="103">
        <f t="shared" si="113"/>
        <v>0</v>
      </c>
      <c r="I575" s="103">
        <f t="shared" si="114"/>
        <v>0</v>
      </c>
      <c r="J575" s="104">
        <f t="shared" si="115"/>
        <v>0</v>
      </c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  <c r="AI575" s="74"/>
      <c r="AJ575" s="74"/>
      <c r="AK575" s="74"/>
      <c r="AL575" s="74"/>
      <c r="AM575" s="74"/>
      <c r="AN575" s="76"/>
      <c r="AO575" s="74"/>
      <c r="AP575" s="76"/>
      <c r="AQ575" s="74"/>
      <c r="AR575" s="76"/>
      <c r="AS575" s="74"/>
      <c r="AT575" s="74"/>
      <c r="AU575" s="74"/>
      <c r="AV575" s="74"/>
    </row>
    <row r="576" spans="1:48">
      <c r="A576" s="92">
        <f t="shared" si="110"/>
        <v>1</v>
      </c>
      <c r="B576" s="92" t="str">
        <f t="shared" si="111"/>
        <v/>
      </c>
      <c r="C576" s="92" t="str">
        <f t="shared" si="112"/>
        <v/>
      </c>
      <c r="D576" s="77">
        <v>564</v>
      </c>
      <c r="E576" s="71"/>
      <c r="F576" s="83"/>
      <c r="G576" s="73"/>
      <c r="H576" s="103">
        <f t="shared" si="113"/>
        <v>0</v>
      </c>
      <c r="I576" s="103">
        <f t="shared" si="114"/>
        <v>0</v>
      </c>
      <c r="J576" s="104">
        <f t="shared" si="115"/>
        <v>0</v>
      </c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  <c r="AI576" s="74"/>
      <c r="AJ576" s="74"/>
      <c r="AK576" s="74"/>
      <c r="AL576" s="74"/>
      <c r="AM576" s="74"/>
      <c r="AN576" s="76"/>
      <c r="AO576" s="74"/>
      <c r="AP576" s="76"/>
      <c r="AQ576" s="74"/>
      <c r="AR576" s="76"/>
      <c r="AS576" s="74"/>
      <c r="AT576" s="74"/>
      <c r="AU576" s="74"/>
      <c r="AV576" s="74"/>
    </row>
    <row r="577" spans="1:48">
      <c r="A577" s="92">
        <f t="shared" si="110"/>
        <v>1</v>
      </c>
      <c r="B577" s="92" t="str">
        <f t="shared" si="111"/>
        <v/>
      </c>
      <c r="C577" s="92" t="str">
        <f t="shared" si="112"/>
        <v/>
      </c>
      <c r="D577" s="77">
        <v>565</v>
      </c>
      <c r="E577" s="71"/>
      <c r="F577" s="83"/>
      <c r="G577" s="73"/>
      <c r="H577" s="103">
        <f t="shared" si="113"/>
        <v>0</v>
      </c>
      <c r="I577" s="103">
        <f t="shared" si="114"/>
        <v>0</v>
      </c>
      <c r="J577" s="104">
        <f t="shared" si="115"/>
        <v>0</v>
      </c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  <c r="AI577" s="74"/>
      <c r="AJ577" s="74"/>
      <c r="AK577" s="74"/>
      <c r="AL577" s="74"/>
      <c r="AM577" s="74"/>
      <c r="AN577" s="76"/>
      <c r="AO577" s="74"/>
      <c r="AP577" s="76"/>
      <c r="AQ577" s="74"/>
      <c r="AR577" s="76"/>
      <c r="AS577" s="74"/>
      <c r="AT577" s="74"/>
      <c r="AU577" s="74"/>
      <c r="AV577" s="74"/>
    </row>
    <row r="578" spans="1:48">
      <c r="A578" s="92">
        <f t="shared" si="110"/>
        <v>1</v>
      </c>
      <c r="B578" s="92" t="str">
        <f t="shared" si="111"/>
        <v/>
      </c>
      <c r="C578" s="92" t="str">
        <f t="shared" si="112"/>
        <v/>
      </c>
      <c r="D578" s="77">
        <v>566</v>
      </c>
      <c r="E578" s="71"/>
      <c r="F578" s="83"/>
      <c r="G578" s="73"/>
      <c r="H578" s="103">
        <f t="shared" si="113"/>
        <v>0</v>
      </c>
      <c r="I578" s="103">
        <f t="shared" si="114"/>
        <v>0</v>
      </c>
      <c r="J578" s="104">
        <f t="shared" si="115"/>
        <v>0</v>
      </c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  <c r="AI578" s="74"/>
      <c r="AJ578" s="74"/>
      <c r="AK578" s="74"/>
      <c r="AL578" s="74"/>
      <c r="AM578" s="74"/>
      <c r="AN578" s="76"/>
      <c r="AO578" s="74"/>
      <c r="AP578" s="76"/>
      <c r="AQ578" s="74"/>
      <c r="AR578" s="76"/>
      <c r="AS578" s="74"/>
      <c r="AT578" s="74"/>
      <c r="AU578" s="74"/>
      <c r="AV578" s="74"/>
    </row>
    <row r="579" spans="1:48">
      <c r="A579" s="92">
        <f t="shared" si="110"/>
        <v>1</v>
      </c>
      <c r="B579" s="92" t="str">
        <f t="shared" si="111"/>
        <v/>
      </c>
      <c r="C579" s="92" t="str">
        <f t="shared" si="112"/>
        <v/>
      </c>
      <c r="D579" s="77">
        <v>567</v>
      </c>
      <c r="E579" s="71"/>
      <c r="F579" s="83"/>
      <c r="G579" s="73"/>
      <c r="H579" s="103">
        <f t="shared" si="113"/>
        <v>0</v>
      </c>
      <c r="I579" s="103">
        <f t="shared" si="114"/>
        <v>0</v>
      </c>
      <c r="J579" s="104">
        <f t="shared" si="115"/>
        <v>0</v>
      </c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  <c r="AI579" s="74"/>
      <c r="AJ579" s="74"/>
      <c r="AK579" s="74"/>
      <c r="AL579" s="74"/>
      <c r="AM579" s="74"/>
      <c r="AN579" s="76"/>
      <c r="AO579" s="74"/>
      <c r="AP579" s="76"/>
      <c r="AQ579" s="74"/>
      <c r="AR579" s="76"/>
      <c r="AS579" s="74"/>
      <c r="AT579" s="74"/>
      <c r="AU579" s="74"/>
      <c r="AV579" s="74"/>
    </row>
    <row r="580" spans="1:48">
      <c r="A580" s="92">
        <f t="shared" si="110"/>
        <v>1</v>
      </c>
      <c r="B580" s="92" t="str">
        <f t="shared" si="111"/>
        <v/>
      </c>
      <c r="C580" s="92" t="str">
        <f t="shared" si="112"/>
        <v/>
      </c>
      <c r="D580" s="77">
        <v>568</v>
      </c>
      <c r="E580" s="71"/>
      <c r="F580" s="83"/>
      <c r="G580" s="73"/>
      <c r="H580" s="103">
        <f t="shared" si="113"/>
        <v>0</v>
      </c>
      <c r="I580" s="103">
        <f t="shared" si="114"/>
        <v>0</v>
      </c>
      <c r="J580" s="104">
        <f t="shared" si="115"/>
        <v>0</v>
      </c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  <c r="AI580" s="74"/>
      <c r="AJ580" s="74"/>
      <c r="AK580" s="74"/>
      <c r="AL580" s="74"/>
      <c r="AM580" s="74"/>
      <c r="AN580" s="76"/>
      <c r="AO580" s="74"/>
      <c r="AP580" s="76"/>
      <c r="AQ580" s="74"/>
      <c r="AR580" s="76"/>
      <c r="AS580" s="74"/>
      <c r="AT580" s="74"/>
      <c r="AU580" s="74"/>
      <c r="AV580" s="74"/>
    </row>
    <row r="581" spans="1:48">
      <c r="A581" s="92">
        <f t="shared" si="110"/>
        <v>1</v>
      </c>
      <c r="B581" s="92" t="str">
        <f t="shared" si="111"/>
        <v/>
      </c>
      <c r="C581" s="92" t="str">
        <f t="shared" si="112"/>
        <v/>
      </c>
      <c r="D581" s="77">
        <v>569</v>
      </c>
      <c r="E581" s="71"/>
      <c r="F581" s="83"/>
      <c r="G581" s="73"/>
      <c r="H581" s="103">
        <f t="shared" si="113"/>
        <v>0</v>
      </c>
      <c r="I581" s="103">
        <f t="shared" si="114"/>
        <v>0</v>
      </c>
      <c r="J581" s="104">
        <f t="shared" si="115"/>
        <v>0</v>
      </c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  <c r="AI581" s="74"/>
      <c r="AJ581" s="74"/>
      <c r="AK581" s="74"/>
      <c r="AL581" s="74"/>
      <c r="AM581" s="74"/>
      <c r="AN581" s="76"/>
      <c r="AO581" s="74"/>
      <c r="AP581" s="76"/>
      <c r="AQ581" s="74"/>
      <c r="AR581" s="76"/>
      <c r="AS581" s="74"/>
      <c r="AT581" s="74"/>
      <c r="AU581" s="74"/>
      <c r="AV581" s="74"/>
    </row>
    <row r="582" spans="1:48">
      <c r="A582" s="92">
        <f t="shared" si="110"/>
        <v>1</v>
      </c>
      <c r="B582" s="92" t="str">
        <f t="shared" si="111"/>
        <v/>
      </c>
      <c r="C582" s="92" t="str">
        <f t="shared" si="112"/>
        <v/>
      </c>
      <c r="D582" s="77">
        <v>570</v>
      </c>
      <c r="E582" s="71"/>
      <c r="F582" s="83"/>
      <c r="G582" s="73"/>
      <c r="H582" s="103">
        <f t="shared" si="113"/>
        <v>0</v>
      </c>
      <c r="I582" s="103">
        <f t="shared" si="114"/>
        <v>0</v>
      </c>
      <c r="J582" s="104">
        <f t="shared" si="115"/>
        <v>0</v>
      </c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  <c r="AI582" s="74"/>
      <c r="AJ582" s="74"/>
      <c r="AK582" s="74"/>
      <c r="AL582" s="74"/>
      <c r="AM582" s="74"/>
      <c r="AN582" s="76"/>
      <c r="AO582" s="74"/>
      <c r="AP582" s="76"/>
      <c r="AQ582" s="74"/>
      <c r="AR582" s="76"/>
      <c r="AS582" s="74"/>
      <c r="AT582" s="74"/>
      <c r="AU582" s="74"/>
      <c r="AV582" s="74"/>
    </row>
    <row r="583" spans="1:48">
      <c r="A583" s="92">
        <f t="shared" si="110"/>
        <v>1</v>
      </c>
      <c r="B583" s="92" t="str">
        <f t="shared" si="111"/>
        <v/>
      </c>
      <c r="C583" s="92" t="str">
        <f t="shared" si="112"/>
        <v/>
      </c>
      <c r="D583" s="77">
        <v>571</v>
      </c>
      <c r="E583" s="71"/>
      <c r="F583" s="83"/>
      <c r="G583" s="73"/>
      <c r="H583" s="103">
        <f t="shared" si="113"/>
        <v>0</v>
      </c>
      <c r="I583" s="103">
        <f t="shared" si="114"/>
        <v>0</v>
      </c>
      <c r="J583" s="104">
        <f t="shared" si="115"/>
        <v>0</v>
      </c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 s="74"/>
      <c r="AD583" s="74"/>
      <c r="AE583" s="74"/>
      <c r="AF583" s="74"/>
      <c r="AG583" s="74"/>
      <c r="AH583" s="74"/>
      <c r="AI583" s="74"/>
      <c r="AJ583" s="74"/>
      <c r="AK583" s="74"/>
      <c r="AL583" s="74"/>
      <c r="AM583" s="74"/>
      <c r="AN583" s="76"/>
      <c r="AO583" s="74"/>
      <c r="AP583" s="76"/>
      <c r="AQ583" s="74"/>
      <c r="AR583" s="76"/>
      <c r="AS583" s="74"/>
      <c r="AT583" s="74"/>
      <c r="AU583" s="74"/>
      <c r="AV583" s="74"/>
    </row>
    <row r="584" spans="1:48">
      <c r="A584" s="92">
        <f t="shared" si="110"/>
        <v>1</v>
      </c>
      <c r="B584" s="92" t="str">
        <f t="shared" si="111"/>
        <v/>
      </c>
      <c r="C584" s="92" t="str">
        <f t="shared" si="112"/>
        <v/>
      </c>
      <c r="D584" s="77">
        <v>572</v>
      </c>
      <c r="E584" s="71"/>
      <c r="F584" s="83"/>
      <c r="G584" s="73"/>
      <c r="H584" s="103">
        <f t="shared" si="113"/>
        <v>0</v>
      </c>
      <c r="I584" s="103">
        <f t="shared" si="114"/>
        <v>0</v>
      </c>
      <c r="J584" s="104">
        <f t="shared" si="115"/>
        <v>0</v>
      </c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 s="74"/>
      <c r="AD584" s="74"/>
      <c r="AE584" s="74"/>
      <c r="AF584" s="74"/>
      <c r="AG584" s="74"/>
      <c r="AH584" s="74"/>
      <c r="AI584" s="74"/>
      <c r="AJ584" s="74"/>
      <c r="AK584" s="74"/>
      <c r="AL584" s="74"/>
      <c r="AM584" s="74"/>
      <c r="AN584" s="76"/>
      <c r="AO584" s="74"/>
      <c r="AP584" s="76"/>
      <c r="AQ584" s="74"/>
      <c r="AR584" s="76"/>
      <c r="AS584" s="74"/>
      <c r="AT584" s="74"/>
      <c r="AU584" s="74"/>
      <c r="AV584" s="74"/>
    </row>
    <row r="585" spans="1:48">
      <c r="A585" s="92">
        <f t="shared" si="110"/>
        <v>1</v>
      </c>
      <c r="B585" s="92" t="str">
        <f t="shared" si="111"/>
        <v/>
      </c>
      <c r="C585" s="92" t="str">
        <f t="shared" si="112"/>
        <v/>
      </c>
      <c r="D585" s="77">
        <v>573</v>
      </c>
      <c r="E585" s="71"/>
      <c r="F585" s="83"/>
      <c r="G585" s="73"/>
      <c r="H585" s="103">
        <f t="shared" si="113"/>
        <v>0</v>
      </c>
      <c r="I585" s="103">
        <f t="shared" si="114"/>
        <v>0</v>
      </c>
      <c r="J585" s="104">
        <f t="shared" si="115"/>
        <v>0</v>
      </c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 s="74"/>
      <c r="AD585" s="74"/>
      <c r="AE585" s="74"/>
      <c r="AF585" s="74"/>
      <c r="AG585" s="74"/>
      <c r="AH585" s="74"/>
      <c r="AI585" s="74"/>
      <c r="AJ585" s="74"/>
      <c r="AK585" s="74"/>
      <c r="AL585" s="74"/>
      <c r="AM585" s="74"/>
      <c r="AN585" s="76"/>
      <c r="AO585" s="74"/>
      <c r="AP585" s="76"/>
      <c r="AQ585" s="74"/>
      <c r="AR585" s="76"/>
      <c r="AS585" s="74"/>
      <c r="AT585" s="74"/>
      <c r="AU585" s="74"/>
      <c r="AV585" s="74"/>
    </row>
    <row r="586" spans="1:48">
      <c r="A586" s="92">
        <f t="shared" si="110"/>
        <v>1</v>
      </c>
      <c r="B586" s="92" t="str">
        <f t="shared" si="111"/>
        <v/>
      </c>
      <c r="C586" s="92" t="str">
        <f t="shared" si="112"/>
        <v/>
      </c>
      <c r="D586" s="77">
        <v>574</v>
      </c>
      <c r="E586" s="71"/>
      <c r="F586" s="83"/>
      <c r="G586" s="73"/>
      <c r="H586" s="103">
        <f t="shared" si="113"/>
        <v>0</v>
      </c>
      <c r="I586" s="103">
        <f t="shared" si="114"/>
        <v>0</v>
      </c>
      <c r="J586" s="104">
        <f t="shared" si="115"/>
        <v>0</v>
      </c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 s="74"/>
      <c r="AD586" s="74"/>
      <c r="AE586" s="74"/>
      <c r="AF586" s="74"/>
      <c r="AG586" s="74"/>
      <c r="AH586" s="74"/>
      <c r="AI586" s="74"/>
      <c r="AJ586" s="74"/>
      <c r="AK586" s="74"/>
      <c r="AL586" s="74"/>
      <c r="AM586" s="74"/>
      <c r="AN586" s="76"/>
      <c r="AO586" s="74"/>
      <c r="AP586" s="76"/>
      <c r="AQ586" s="74"/>
      <c r="AR586" s="76"/>
      <c r="AS586" s="74"/>
      <c r="AT586" s="74"/>
      <c r="AU586" s="74"/>
      <c r="AV586" s="74"/>
    </row>
    <row r="587" spans="1:48">
      <c r="A587" s="92">
        <f t="shared" si="110"/>
        <v>1</v>
      </c>
      <c r="B587" s="92" t="str">
        <f t="shared" si="111"/>
        <v/>
      </c>
      <c r="C587" s="92" t="str">
        <f t="shared" si="112"/>
        <v/>
      </c>
      <c r="D587" s="77">
        <v>575</v>
      </c>
      <c r="E587" s="71"/>
      <c r="F587" s="83"/>
      <c r="G587" s="73"/>
      <c r="H587" s="103">
        <f t="shared" si="113"/>
        <v>0</v>
      </c>
      <c r="I587" s="103">
        <f t="shared" si="114"/>
        <v>0</v>
      </c>
      <c r="J587" s="104">
        <f t="shared" si="115"/>
        <v>0</v>
      </c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 s="74"/>
      <c r="AD587" s="74"/>
      <c r="AE587" s="74"/>
      <c r="AF587" s="74"/>
      <c r="AG587" s="74"/>
      <c r="AH587" s="74"/>
      <c r="AI587" s="74"/>
      <c r="AJ587" s="74"/>
      <c r="AK587" s="74"/>
      <c r="AL587" s="74"/>
      <c r="AM587" s="74"/>
      <c r="AN587" s="76"/>
      <c r="AO587" s="74"/>
      <c r="AP587" s="76"/>
      <c r="AQ587" s="74"/>
      <c r="AR587" s="76"/>
      <c r="AS587" s="74"/>
      <c r="AT587" s="74"/>
      <c r="AU587" s="74"/>
      <c r="AV587" s="74"/>
    </row>
    <row r="588" spans="1:48">
      <c r="A588" s="92">
        <f t="shared" si="110"/>
        <v>1</v>
      </c>
      <c r="B588" s="92" t="str">
        <f t="shared" si="111"/>
        <v/>
      </c>
      <c r="C588" s="92" t="str">
        <f t="shared" si="112"/>
        <v/>
      </c>
      <c r="D588" s="77">
        <v>576</v>
      </c>
      <c r="E588" s="71"/>
      <c r="F588" s="83"/>
      <c r="G588" s="73"/>
      <c r="H588" s="103">
        <f t="shared" si="113"/>
        <v>0</v>
      </c>
      <c r="I588" s="103">
        <f t="shared" si="114"/>
        <v>0</v>
      </c>
      <c r="J588" s="104">
        <f t="shared" si="115"/>
        <v>0</v>
      </c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 s="74"/>
      <c r="AD588" s="74"/>
      <c r="AE588" s="74"/>
      <c r="AF588" s="74"/>
      <c r="AG588" s="74"/>
      <c r="AH588" s="74"/>
      <c r="AI588" s="74"/>
      <c r="AJ588" s="74"/>
      <c r="AK588" s="74"/>
      <c r="AL588" s="74"/>
      <c r="AM588" s="74"/>
      <c r="AN588" s="76"/>
      <c r="AO588" s="74"/>
      <c r="AP588" s="76"/>
      <c r="AQ588" s="74"/>
      <c r="AR588" s="76"/>
      <c r="AS588" s="74"/>
      <c r="AT588" s="74"/>
      <c r="AU588" s="74"/>
      <c r="AV588" s="74"/>
    </row>
    <row r="589" spans="1:48">
      <c r="A589" s="92">
        <f t="shared" ref="A589:A652" si="116">IF(F589=$G$7,1,IF(F589&lt;&gt;$G$7,""))</f>
        <v>1</v>
      </c>
      <c r="B589" s="92" t="str">
        <f t="shared" ref="B589:B652" si="117">IF(G589=$G$5,1,IF(G589&lt;&gt;$G$5,""))</f>
        <v/>
      </c>
      <c r="C589" s="92" t="str">
        <f t="shared" ref="C589:C652" si="118">IF(AND(E589&gt;=$G$2,E589&lt;=$G$3),1,"")</f>
        <v/>
      </c>
      <c r="D589" s="77">
        <v>577</v>
      </c>
      <c r="E589" s="71"/>
      <c r="F589" s="83"/>
      <c r="G589" s="73"/>
      <c r="H589" s="103">
        <f t="shared" si="113"/>
        <v>0</v>
      </c>
      <c r="I589" s="103">
        <f t="shared" si="114"/>
        <v>0</v>
      </c>
      <c r="J589" s="104">
        <f t="shared" si="115"/>
        <v>0</v>
      </c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 s="74"/>
      <c r="AD589" s="74"/>
      <c r="AE589" s="74"/>
      <c r="AF589" s="74"/>
      <c r="AG589" s="74"/>
      <c r="AH589" s="74"/>
      <c r="AI589" s="74"/>
      <c r="AJ589" s="74"/>
      <c r="AK589" s="74"/>
      <c r="AL589" s="74"/>
      <c r="AM589" s="74"/>
      <c r="AN589" s="76"/>
      <c r="AO589" s="74"/>
      <c r="AP589" s="76"/>
      <c r="AQ589" s="74"/>
      <c r="AR589" s="76"/>
      <c r="AS589" s="74"/>
      <c r="AT589" s="74"/>
      <c r="AU589" s="74"/>
      <c r="AV589" s="74"/>
    </row>
    <row r="590" spans="1:48">
      <c r="A590" s="92">
        <f t="shared" si="116"/>
        <v>1</v>
      </c>
      <c r="B590" s="92" t="str">
        <f t="shared" si="117"/>
        <v/>
      </c>
      <c r="C590" s="92" t="str">
        <f t="shared" si="118"/>
        <v/>
      </c>
      <c r="D590" s="77">
        <v>578</v>
      </c>
      <c r="E590" s="71"/>
      <c r="F590" s="83"/>
      <c r="G590" s="73"/>
      <c r="H590" s="103">
        <f t="shared" ref="H590:H622" si="119">SUMIF($K$11:$AV$11,$H$11,K590:AV590)</f>
        <v>0</v>
      </c>
      <c r="I590" s="103">
        <f t="shared" ref="I590:I622" si="120">SUMIF($K$11:$AV$11,$I$11,K590:AV590)</f>
        <v>0</v>
      </c>
      <c r="J590" s="104">
        <f t="shared" ref="J590:J622" si="121">H590-I590</f>
        <v>0</v>
      </c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  <c r="AI590" s="74"/>
      <c r="AJ590" s="74"/>
      <c r="AK590" s="74"/>
      <c r="AL590" s="74"/>
      <c r="AM590" s="74"/>
      <c r="AN590" s="76"/>
      <c r="AO590" s="74"/>
      <c r="AP590" s="76"/>
      <c r="AQ590" s="74"/>
      <c r="AR590" s="76"/>
      <c r="AS590" s="74"/>
      <c r="AT590" s="74"/>
      <c r="AU590" s="74"/>
      <c r="AV590" s="74"/>
    </row>
    <row r="591" spans="1:48">
      <c r="A591" s="92">
        <f t="shared" si="116"/>
        <v>1</v>
      </c>
      <c r="B591" s="92" t="str">
        <f t="shared" si="117"/>
        <v/>
      </c>
      <c r="C591" s="92" t="str">
        <f t="shared" si="118"/>
        <v/>
      </c>
      <c r="D591" s="77">
        <v>579</v>
      </c>
      <c r="E591" s="71"/>
      <c r="F591" s="83"/>
      <c r="G591" s="73"/>
      <c r="H591" s="103">
        <f t="shared" si="119"/>
        <v>0</v>
      </c>
      <c r="I591" s="103">
        <f t="shared" si="120"/>
        <v>0</v>
      </c>
      <c r="J591" s="104">
        <f t="shared" si="121"/>
        <v>0</v>
      </c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  <c r="AI591" s="74"/>
      <c r="AJ591" s="74"/>
      <c r="AK591" s="74"/>
      <c r="AL591" s="74"/>
      <c r="AM591" s="74"/>
      <c r="AN591" s="76"/>
      <c r="AO591" s="74"/>
      <c r="AP591" s="76"/>
      <c r="AQ591" s="74"/>
      <c r="AR591" s="76"/>
      <c r="AS591" s="74"/>
      <c r="AT591" s="74"/>
      <c r="AU591" s="74"/>
      <c r="AV591" s="74"/>
    </row>
    <row r="592" spans="1:48">
      <c r="A592" s="92">
        <f t="shared" si="116"/>
        <v>1</v>
      </c>
      <c r="B592" s="92" t="str">
        <f t="shared" si="117"/>
        <v/>
      </c>
      <c r="C592" s="92" t="str">
        <f t="shared" si="118"/>
        <v/>
      </c>
      <c r="D592" s="77">
        <v>580</v>
      </c>
      <c r="E592" s="71"/>
      <c r="F592" s="83"/>
      <c r="G592" s="73"/>
      <c r="H592" s="103">
        <f t="shared" si="119"/>
        <v>0</v>
      </c>
      <c r="I592" s="103">
        <f t="shared" si="120"/>
        <v>0</v>
      </c>
      <c r="J592" s="104">
        <f t="shared" si="121"/>
        <v>0</v>
      </c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  <c r="AI592" s="74"/>
      <c r="AJ592" s="74"/>
      <c r="AK592" s="74"/>
      <c r="AL592" s="74"/>
      <c r="AM592" s="74"/>
      <c r="AN592" s="76"/>
      <c r="AO592" s="74"/>
      <c r="AP592" s="76"/>
      <c r="AQ592" s="74"/>
      <c r="AR592" s="76"/>
      <c r="AS592" s="74"/>
      <c r="AT592" s="74"/>
      <c r="AU592" s="74"/>
      <c r="AV592" s="74"/>
    </row>
    <row r="593" spans="1:48">
      <c r="A593" s="92">
        <f t="shared" si="116"/>
        <v>1</v>
      </c>
      <c r="B593" s="92" t="str">
        <f t="shared" si="117"/>
        <v/>
      </c>
      <c r="C593" s="92" t="str">
        <f t="shared" si="118"/>
        <v/>
      </c>
      <c r="D593" s="77">
        <v>581</v>
      </c>
      <c r="E593" s="71"/>
      <c r="F593" s="83"/>
      <c r="G593" s="73"/>
      <c r="H593" s="103">
        <f t="shared" si="119"/>
        <v>0</v>
      </c>
      <c r="I593" s="103">
        <f t="shared" si="120"/>
        <v>0</v>
      </c>
      <c r="J593" s="104">
        <f t="shared" si="121"/>
        <v>0</v>
      </c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  <c r="AI593" s="74"/>
      <c r="AJ593" s="74"/>
      <c r="AK593" s="74"/>
      <c r="AL593" s="74"/>
      <c r="AM593" s="74"/>
      <c r="AN593" s="76"/>
      <c r="AO593" s="74"/>
      <c r="AP593" s="76"/>
      <c r="AQ593" s="74"/>
      <c r="AR593" s="76"/>
      <c r="AS593" s="74"/>
      <c r="AT593" s="74"/>
      <c r="AU593" s="74"/>
      <c r="AV593" s="74"/>
    </row>
    <row r="594" spans="1:48">
      <c r="A594" s="92">
        <f t="shared" si="116"/>
        <v>1</v>
      </c>
      <c r="B594" s="92" t="str">
        <f t="shared" si="117"/>
        <v/>
      </c>
      <c r="C594" s="92" t="str">
        <f t="shared" si="118"/>
        <v/>
      </c>
      <c r="D594" s="77">
        <v>582</v>
      </c>
      <c r="E594" s="71"/>
      <c r="F594" s="83"/>
      <c r="G594" s="73"/>
      <c r="H594" s="103">
        <f t="shared" si="119"/>
        <v>0</v>
      </c>
      <c r="I594" s="103">
        <f t="shared" si="120"/>
        <v>0</v>
      </c>
      <c r="J594" s="104">
        <f t="shared" si="121"/>
        <v>0</v>
      </c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  <c r="AJ594" s="74"/>
      <c r="AK594" s="74"/>
      <c r="AL594" s="74"/>
      <c r="AM594" s="74"/>
      <c r="AN594" s="76"/>
      <c r="AO594" s="74"/>
      <c r="AP594" s="76"/>
      <c r="AQ594" s="74"/>
      <c r="AR594" s="76"/>
      <c r="AS594" s="74"/>
      <c r="AT594" s="74"/>
      <c r="AU594" s="74"/>
      <c r="AV594" s="74"/>
    </row>
    <row r="595" spans="1:48">
      <c r="A595" s="92">
        <f t="shared" si="116"/>
        <v>1</v>
      </c>
      <c r="B595" s="92" t="str">
        <f t="shared" si="117"/>
        <v/>
      </c>
      <c r="C595" s="92" t="str">
        <f t="shared" si="118"/>
        <v/>
      </c>
      <c r="D595" s="77">
        <v>583</v>
      </c>
      <c r="E595" s="71"/>
      <c r="F595" s="83"/>
      <c r="G595" s="73"/>
      <c r="H595" s="103">
        <f t="shared" si="119"/>
        <v>0</v>
      </c>
      <c r="I595" s="103">
        <f t="shared" si="120"/>
        <v>0</v>
      </c>
      <c r="J595" s="104">
        <f t="shared" si="121"/>
        <v>0</v>
      </c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  <c r="AI595" s="74"/>
      <c r="AJ595" s="74"/>
      <c r="AK595" s="74"/>
      <c r="AL595" s="74"/>
      <c r="AM595" s="74"/>
      <c r="AN595" s="76"/>
      <c r="AO595" s="74"/>
      <c r="AP595" s="76"/>
      <c r="AQ595" s="74"/>
      <c r="AR595" s="76"/>
      <c r="AS595" s="74"/>
      <c r="AT595" s="74"/>
      <c r="AU595" s="74"/>
      <c r="AV595" s="74"/>
    </row>
    <row r="596" spans="1:48">
      <c r="A596" s="92">
        <f t="shared" si="116"/>
        <v>1</v>
      </c>
      <c r="B596" s="92" t="str">
        <f t="shared" si="117"/>
        <v/>
      </c>
      <c r="C596" s="92" t="str">
        <f t="shared" si="118"/>
        <v/>
      </c>
      <c r="D596" s="77">
        <v>584</v>
      </c>
      <c r="E596" s="71"/>
      <c r="F596" s="83"/>
      <c r="G596" s="73"/>
      <c r="H596" s="103">
        <f t="shared" si="119"/>
        <v>0</v>
      </c>
      <c r="I596" s="103">
        <f t="shared" si="120"/>
        <v>0</v>
      </c>
      <c r="J596" s="104">
        <f t="shared" si="121"/>
        <v>0</v>
      </c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 s="74"/>
      <c r="AD596" s="74"/>
      <c r="AE596" s="74"/>
      <c r="AF596" s="74"/>
      <c r="AG596" s="74"/>
      <c r="AH596" s="74"/>
      <c r="AI596" s="74"/>
      <c r="AJ596" s="74"/>
      <c r="AK596" s="74"/>
      <c r="AL596" s="74"/>
      <c r="AM596" s="74"/>
      <c r="AN596" s="76"/>
      <c r="AO596" s="74"/>
      <c r="AP596" s="76"/>
      <c r="AQ596" s="74"/>
      <c r="AR596" s="76"/>
      <c r="AS596" s="74"/>
      <c r="AT596" s="74"/>
      <c r="AU596" s="74"/>
      <c r="AV596" s="74"/>
    </row>
    <row r="597" spans="1:48">
      <c r="A597" s="92">
        <f t="shared" si="116"/>
        <v>1</v>
      </c>
      <c r="B597" s="92" t="str">
        <f t="shared" si="117"/>
        <v/>
      </c>
      <c r="C597" s="92" t="str">
        <f t="shared" si="118"/>
        <v/>
      </c>
      <c r="D597" s="77">
        <v>585</v>
      </c>
      <c r="E597" s="71"/>
      <c r="F597" s="83"/>
      <c r="G597" s="73"/>
      <c r="H597" s="103">
        <f t="shared" si="119"/>
        <v>0</v>
      </c>
      <c r="I597" s="103">
        <f t="shared" si="120"/>
        <v>0</v>
      </c>
      <c r="J597" s="104">
        <f t="shared" si="121"/>
        <v>0</v>
      </c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 s="74"/>
      <c r="AD597" s="74"/>
      <c r="AE597" s="74"/>
      <c r="AF597" s="74"/>
      <c r="AG597" s="74"/>
      <c r="AH597" s="74"/>
      <c r="AI597" s="74"/>
      <c r="AJ597" s="74"/>
      <c r="AK597" s="74"/>
      <c r="AL597" s="74"/>
      <c r="AM597" s="74"/>
      <c r="AN597" s="76"/>
      <c r="AO597" s="74"/>
      <c r="AP597" s="76"/>
      <c r="AQ597" s="74"/>
      <c r="AR597" s="76"/>
      <c r="AS597" s="74"/>
      <c r="AT597" s="74"/>
      <c r="AU597" s="74"/>
      <c r="AV597" s="74"/>
    </row>
    <row r="598" spans="1:48">
      <c r="A598" s="92">
        <f t="shared" si="116"/>
        <v>1</v>
      </c>
      <c r="B598" s="92" t="str">
        <f t="shared" si="117"/>
        <v/>
      </c>
      <c r="C598" s="92" t="str">
        <f t="shared" si="118"/>
        <v/>
      </c>
      <c r="D598" s="77">
        <v>586</v>
      </c>
      <c r="E598" s="71"/>
      <c r="F598" s="83"/>
      <c r="G598" s="73"/>
      <c r="H598" s="103">
        <f t="shared" si="119"/>
        <v>0</v>
      </c>
      <c r="I598" s="103">
        <f t="shared" si="120"/>
        <v>0</v>
      </c>
      <c r="J598" s="104">
        <f t="shared" si="121"/>
        <v>0</v>
      </c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 s="74"/>
      <c r="AD598" s="74"/>
      <c r="AE598" s="74"/>
      <c r="AF598" s="74"/>
      <c r="AG598" s="74"/>
      <c r="AH598" s="74"/>
      <c r="AI598" s="74"/>
      <c r="AJ598" s="74"/>
      <c r="AK598" s="74"/>
      <c r="AL598" s="74"/>
      <c r="AM598" s="74"/>
      <c r="AN598" s="76"/>
      <c r="AO598" s="74"/>
      <c r="AP598" s="76"/>
      <c r="AQ598" s="74"/>
      <c r="AR598" s="76"/>
      <c r="AS598" s="74"/>
      <c r="AT598" s="74"/>
      <c r="AU598" s="74"/>
      <c r="AV598" s="74"/>
    </row>
    <row r="599" spans="1:48">
      <c r="A599" s="92">
        <f t="shared" si="116"/>
        <v>1</v>
      </c>
      <c r="B599" s="92" t="str">
        <f t="shared" si="117"/>
        <v/>
      </c>
      <c r="C599" s="92" t="str">
        <f t="shared" si="118"/>
        <v/>
      </c>
      <c r="D599" s="77">
        <v>587</v>
      </c>
      <c r="E599" s="71"/>
      <c r="F599" s="83"/>
      <c r="G599" s="73"/>
      <c r="H599" s="103">
        <f t="shared" si="119"/>
        <v>0</v>
      </c>
      <c r="I599" s="103">
        <f t="shared" si="120"/>
        <v>0</v>
      </c>
      <c r="J599" s="104">
        <f t="shared" si="121"/>
        <v>0</v>
      </c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 s="74"/>
      <c r="AD599" s="74"/>
      <c r="AE599" s="74"/>
      <c r="AF599" s="74"/>
      <c r="AG599" s="74"/>
      <c r="AH599" s="74"/>
      <c r="AI599" s="74"/>
      <c r="AJ599" s="74"/>
      <c r="AK599" s="74"/>
      <c r="AL599" s="74"/>
      <c r="AM599" s="74"/>
      <c r="AN599" s="76"/>
      <c r="AO599" s="74"/>
      <c r="AP599" s="76"/>
      <c r="AQ599" s="74"/>
      <c r="AR599" s="76"/>
      <c r="AS599" s="74"/>
      <c r="AT599" s="74"/>
      <c r="AU599" s="74"/>
      <c r="AV599" s="74"/>
    </row>
    <row r="600" spans="1:48">
      <c r="A600" s="92">
        <f t="shared" si="116"/>
        <v>1</v>
      </c>
      <c r="B600" s="92" t="str">
        <f t="shared" si="117"/>
        <v/>
      </c>
      <c r="C600" s="92" t="str">
        <f t="shared" si="118"/>
        <v/>
      </c>
      <c r="D600" s="77">
        <v>588</v>
      </c>
      <c r="E600" s="71"/>
      <c r="F600" s="83"/>
      <c r="G600" s="73"/>
      <c r="H600" s="103">
        <f t="shared" si="119"/>
        <v>0</v>
      </c>
      <c r="I600" s="103">
        <f t="shared" si="120"/>
        <v>0</v>
      </c>
      <c r="J600" s="104">
        <f t="shared" si="121"/>
        <v>0</v>
      </c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 s="74"/>
      <c r="AD600" s="74"/>
      <c r="AE600" s="74"/>
      <c r="AF600" s="74"/>
      <c r="AG600" s="74"/>
      <c r="AH600" s="74"/>
      <c r="AI600" s="74"/>
      <c r="AJ600" s="74"/>
      <c r="AK600" s="74"/>
      <c r="AL600" s="74"/>
      <c r="AM600" s="74"/>
      <c r="AN600" s="76"/>
      <c r="AO600" s="74"/>
      <c r="AP600" s="76"/>
      <c r="AQ600" s="74"/>
      <c r="AR600" s="76"/>
      <c r="AS600" s="74"/>
      <c r="AT600" s="74"/>
      <c r="AU600" s="74"/>
      <c r="AV600" s="74"/>
    </row>
    <row r="601" spans="1:48">
      <c r="A601" s="92">
        <f t="shared" si="116"/>
        <v>1</v>
      </c>
      <c r="B601" s="92" t="str">
        <f t="shared" si="117"/>
        <v/>
      </c>
      <c r="C601" s="92" t="str">
        <f t="shared" si="118"/>
        <v/>
      </c>
      <c r="D601" s="77">
        <v>589</v>
      </c>
      <c r="E601" s="71"/>
      <c r="F601" s="83"/>
      <c r="G601" s="73"/>
      <c r="H601" s="103">
        <f t="shared" si="119"/>
        <v>0</v>
      </c>
      <c r="I601" s="103">
        <f t="shared" si="120"/>
        <v>0</v>
      </c>
      <c r="J601" s="104">
        <f t="shared" si="121"/>
        <v>0</v>
      </c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  <c r="AI601" s="74"/>
      <c r="AJ601" s="74"/>
      <c r="AK601" s="74"/>
      <c r="AL601" s="74"/>
      <c r="AM601" s="74"/>
      <c r="AN601" s="76"/>
      <c r="AO601" s="74"/>
      <c r="AP601" s="76"/>
      <c r="AQ601" s="74"/>
      <c r="AR601" s="76"/>
      <c r="AS601" s="74"/>
      <c r="AT601" s="74"/>
      <c r="AU601" s="74"/>
      <c r="AV601" s="74"/>
    </row>
    <row r="602" spans="1:48">
      <c r="A602" s="92">
        <f t="shared" si="116"/>
        <v>1</v>
      </c>
      <c r="B602" s="92" t="str">
        <f t="shared" si="117"/>
        <v/>
      </c>
      <c r="C602" s="92" t="str">
        <f t="shared" si="118"/>
        <v/>
      </c>
      <c r="D602" s="77">
        <v>590</v>
      </c>
      <c r="E602" s="71"/>
      <c r="F602" s="83"/>
      <c r="G602" s="73"/>
      <c r="H602" s="103">
        <f t="shared" si="119"/>
        <v>0</v>
      </c>
      <c r="I602" s="103">
        <f t="shared" si="120"/>
        <v>0</v>
      </c>
      <c r="J602" s="104">
        <f t="shared" si="121"/>
        <v>0</v>
      </c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  <c r="AI602" s="74"/>
      <c r="AJ602" s="74"/>
      <c r="AK602" s="74"/>
      <c r="AL602" s="74"/>
      <c r="AM602" s="74"/>
      <c r="AN602" s="76"/>
      <c r="AO602" s="74"/>
      <c r="AP602" s="76"/>
      <c r="AQ602" s="74"/>
      <c r="AR602" s="76"/>
      <c r="AS602" s="74"/>
      <c r="AT602" s="74"/>
      <c r="AU602" s="74"/>
      <c r="AV602" s="74"/>
    </row>
    <row r="603" spans="1:48">
      <c r="A603" s="92">
        <f t="shared" si="116"/>
        <v>1</v>
      </c>
      <c r="B603" s="92" t="str">
        <f t="shared" si="117"/>
        <v/>
      </c>
      <c r="C603" s="92" t="str">
        <f t="shared" si="118"/>
        <v/>
      </c>
      <c r="D603" s="77">
        <v>591</v>
      </c>
      <c r="E603" s="71"/>
      <c r="F603" s="83"/>
      <c r="G603" s="73"/>
      <c r="H603" s="103">
        <f t="shared" si="119"/>
        <v>0</v>
      </c>
      <c r="I603" s="103">
        <f t="shared" si="120"/>
        <v>0</v>
      </c>
      <c r="J603" s="104">
        <f t="shared" si="121"/>
        <v>0</v>
      </c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  <c r="AI603" s="74"/>
      <c r="AJ603" s="74"/>
      <c r="AK603" s="74"/>
      <c r="AL603" s="74"/>
      <c r="AM603" s="74"/>
      <c r="AN603" s="76"/>
      <c r="AO603" s="74"/>
      <c r="AP603" s="76"/>
      <c r="AQ603" s="74"/>
      <c r="AR603" s="76"/>
      <c r="AS603" s="74"/>
      <c r="AT603" s="74"/>
      <c r="AU603" s="74"/>
      <c r="AV603" s="74"/>
    </row>
    <row r="604" spans="1:48">
      <c r="A604" s="92">
        <f t="shared" si="116"/>
        <v>1</v>
      </c>
      <c r="B604" s="92" t="str">
        <f t="shared" si="117"/>
        <v/>
      </c>
      <c r="C604" s="92" t="str">
        <f t="shared" si="118"/>
        <v/>
      </c>
      <c r="D604" s="77">
        <v>592</v>
      </c>
      <c r="E604" s="71"/>
      <c r="F604" s="83"/>
      <c r="G604" s="73"/>
      <c r="H604" s="103">
        <f t="shared" si="119"/>
        <v>0</v>
      </c>
      <c r="I604" s="103">
        <f t="shared" si="120"/>
        <v>0</v>
      </c>
      <c r="J604" s="104">
        <f t="shared" si="121"/>
        <v>0</v>
      </c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  <c r="AI604" s="74"/>
      <c r="AJ604" s="74"/>
      <c r="AK604" s="74"/>
      <c r="AL604" s="74"/>
      <c r="AM604" s="74"/>
      <c r="AN604" s="76"/>
      <c r="AO604" s="74"/>
      <c r="AP604" s="76"/>
      <c r="AQ604" s="74"/>
      <c r="AR604" s="76"/>
      <c r="AS604" s="74"/>
      <c r="AT604" s="74"/>
      <c r="AU604" s="74"/>
      <c r="AV604" s="74"/>
    </row>
    <row r="605" spans="1:48">
      <c r="A605" s="92">
        <f t="shared" si="116"/>
        <v>1</v>
      </c>
      <c r="B605" s="92" t="str">
        <f t="shared" si="117"/>
        <v/>
      </c>
      <c r="C605" s="92" t="str">
        <f t="shared" si="118"/>
        <v/>
      </c>
      <c r="D605" s="77">
        <v>593</v>
      </c>
      <c r="E605" s="71"/>
      <c r="F605" s="83"/>
      <c r="G605" s="73"/>
      <c r="H605" s="103">
        <f t="shared" si="119"/>
        <v>0</v>
      </c>
      <c r="I605" s="103">
        <f t="shared" si="120"/>
        <v>0</v>
      </c>
      <c r="J605" s="104">
        <f t="shared" si="121"/>
        <v>0</v>
      </c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  <c r="AI605" s="74"/>
      <c r="AJ605" s="74"/>
      <c r="AK605" s="74"/>
      <c r="AL605" s="74"/>
      <c r="AM605" s="74"/>
      <c r="AN605" s="76"/>
      <c r="AO605" s="74"/>
      <c r="AP605" s="76"/>
      <c r="AQ605" s="74"/>
      <c r="AR605" s="76"/>
      <c r="AS605" s="74"/>
      <c r="AT605" s="74"/>
      <c r="AU605" s="74"/>
      <c r="AV605" s="74"/>
    </row>
    <row r="606" spans="1:48">
      <c r="A606" s="92">
        <f t="shared" si="116"/>
        <v>1</v>
      </c>
      <c r="B606" s="92" t="str">
        <f t="shared" si="117"/>
        <v/>
      </c>
      <c r="C606" s="92" t="str">
        <f t="shared" si="118"/>
        <v/>
      </c>
      <c r="D606" s="77">
        <v>594</v>
      </c>
      <c r="E606" s="71"/>
      <c r="F606" s="83"/>
      <c r="G606" s="73"/>
      <c r="H606" s="103">
        <f t="shared" si="119"/>
        <v>0</v>
      </c>
      <c r="I606" s="103">
        <f t="shared" si="120"/>
        <v>0</v>
      </c>
      <c r="J606" s="104">
        <f t="shared" si="121"/>
        <v>0</v>
      </c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  <c r="AI606" s="74"/>
      <c r="AJ606" s="74"/>
      <c r="AK606" s="74"/>
      <c r="AL606" s="74"/>
      <c r="AM606" s="74"/>
      <c r="AN606" s="76"/>
      <c r="AO606" s="74"/>
      <c r="AP606" s="76"/>
      <c r="AQ606" s="74"/>
      <c r="AR606" s="76"/>
      <c r="AS606" s="74"/>
      <c r="AT606" s="74"/>
      <c r="AU606" s="74"/>
      <c r="AV606" s="74"/>
    </row>
    <row r="607" spans="1:48">
      <c r="A607" s="92">
        <f t="shared" si="116"/>
        <v>1</v>
      </c>
      <c r="B607" s="92" t="str">
        <f t="shared" si="117"/>
        <v/>
      </c>
      <c r="C607" s="92" t="str">
        <f t="shared" si="118"/>
        <v/>
      </c>
      <c r="D607" s="77">
        <v>595</v>
      </c>
      <c r="E607" s="71"/>
      <c r="F607" s="83"/>
      <c r="G607" s="73"/>
      <c r="H607" s="103">
        <f t="shared" si="119"/>
        <v>0</v>
      </c>
      <c r="I607" s="103">
        <f t="shared" si="120"/>
        <v>0</v>
      </c>
      <c r="J607" s="104">
        <f t="shared" si="121"/>
        <v>0</v>
      </c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  <c r="AI607" s="74"/>
      <c r="AJ607" s="74"/>
      <c r="AK607" s="74"/>
      <c r="AL607" s="74"/>
      <c r="AM607" s="74"/>
      <c r="AN607" s="76"/>
      <c r="AO607" s="74"/>
      <c r="AP607" s="76"/>
      <c r="AQ607" s="74"/>
      <c r="AR607" s="76"/>
      <c r="AS607" s="74"/>
      <c r="AT607" s="74"/>
      <c r="AU607" s="74"/>
      <c r="AV607" s="74"/>
    </row>
    <row r="608" spans="1:48">
      <c r="A608" s="92">
        <f t="shared" si="116"/>
        <v>1</v>
      </c>
      <c r="B608" s="92" t="str">
        <f t="shared" si="117"/>
        <v/>
      </c>
      <c r="C608" s="92" t="str">
        <f t="shared" si="118"/>
        <v/>
      </c>
      <c r="D608" s="77">
        <v>596</v>
      </c>
      <c r="E608" s="71"/>
      <c r="F608" s="83"/>
      <c r="G608" s="73"/>
      <c r="H608" s="103">
        <f t="shared" si="119"/>
        <v>0</v>
      </c>
      <c r="I608" s="103">
        <f t="shared" si="120"/>
        <v>0</v>
      </c>
      <c r="J608" s="104">
        <f t="shared" si="121"/>
        <v>0</v>
      </c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  <c r="AI608" s="74"/>
      <c r="AJ608" s="74"/>
      <c r="AK608" s="74"/>
      <c r="AL608" s="74"/>
      <c r="AM608" s="74"/>
      <c r="AN608" s="76"/>
      <c r="AO608" s="74"/>
      <c r="AP608" s="76"/>
      <c r="AQ608" s="74"/>
      <c r="AR608" s="76"/>
      <c r="AS608" s="74"/>
      <c r="AT608" s="74"/>
      <c r="AU608" s="74"/>
      <c r="AV608" s="74"/>
    </row>
    <row r="609" spans="1:48">
      <c r="A609" s="92">
        <f t="shared" si="116"/>
        <v>1</v>
      </c>
      <c r="B609" s="92" t="str">
        <f t="shared" si="117"/>
        <v/>
      </c>
      <c r="C609" s="92" t="str">
        <f t="shared" si="118"/>
        <v/>
      </c>
      <c r="D609" s="77">
        <v>597</v>
      </c>
      <c r="E609" s="71"/>
      <c r="F609" s="83"/>
      <c r="G609" s="73"/>
      <c r="H609" s="103">
        <f t="shared" si="119"/>
        <v>0</v>
      </c>
      <c r="I609" s="103">
        <f t="shared" si="120"/>
        <v>0</v>
      </c>
      <c r="J609" s="104">
        <f t="shared" si="121"/>
        <v>0</v>
      </c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  <c r="AI609" s="74"/>
      <c r="AJ609" s="74"/>
      <c r="AK609" s="74"/>
      <c r="AL609" s="74"/>
      <c r="AM609" s="74"/>
      <c r="AN609" s="76"/>
      <c r="AO609" s="74"/>
      <c r="AP609" s="76"/>
      <c r="AQ609" s="74"/>
      <c r="AR609" s="76"/>
      <c r="AS609" s="74"/>
      <c r="AT609" s="74"/>
      <c r="AU609" s="74"/>
      <c r="AV609" s="74"/>
    </row>
    <row r="610" spans="1:48">
      <c r="A610" s="92">
        <f t="shared" si="116"/>
        <v>1</v>
      </c>
      <c r="B610" s="92" t="str">
        <f t="shared" si="117"/>
        <v/>
      </c>
      <c r="C610" s="92" t="str">
        <f t="shared" si="118"/>
        <v/>
      </c>
      <c r="D610" s="77">
        <v>598</v>
      </c>
      <c r="E610" s="71"/>
      <c r="F610" s="83"/>
      <c r="G610" s="73"/>
      <c r="H610" s="103">
        <f t="shared" si="119"/>
        <v>0</v>
      </c>
      <c r="I610" s="103">
        <f t="shared" si="120"/>
        <v>0</v>
      </c>
      <c r="J610" s="104">
        <f t="shared" si="121"/>
        <v>0</v>
      </c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  <c r="AI610" s="74"/>
      <c r="AJ610" s="74"/>
      <c r="AK610" s="74"/>
      <c r="AL610" s="74"/>
      <c r="AM610" s="74"/>
      <c r="AN610" s="76"/>
      <c r="AO610" s="74"/>
      <c r="AP610" s="76"/>
      <c r="AQ610" s="74"/>
      <c r="AR610" s="76"/>
      <c r="AS610" s="74"/>
      <c r="AT610" s="74"/>
      <c r="AU610" s="74"/>
      <c r="AV610" s="74"/>
    </row>
    <row r="611" spans="1:48">
      <c r="A611" s="92">
        <f t="shared" si="116"/>
        <v>1</v>
      </c>
      <c r="B611" s="92" t="str">
        <f t="shared" si="117"/>
        <v/>
      </c>
      <c r="C611" s="92" t="str">
        <f t="shared" si="118"/>
        <v/>
      </c>
      <c r="D611" s="77">
        <v>599</v>
      </c>
      <c r="E611" s="71"/>
      <c r="F611" s="83"/>
      <c r="G611" s="73"/>
      <c r="H611" s="103">
        <f t="shared" si="119"/>
        <v>0</v>
      </c>
      <c r="I611" s="103">
        <f t="shared" si="120"/>
        <v>0</v>
      </c>
      <c r="J611" s="104">
        <f t="shared" si="121"/>
        <v>0</v>
      </c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  <c r="AI611" s="74"/>
      <c r="AJ611" s="74"/>
      <c r="AK611" s="74"/>
      <c r="AL611" s="74"/>
      <c r="AM611" s="74"/>
      <c r="AN611" s="76"/>
      <c r="AO611" s="74"/>
      <c r="AP611" s="76"/>
      <c r="AQ611" s="74"/>
      <c r="AR611" s="76"/>
      <c r="AS611" s="74"/>
      <c r="AT611" s="74"/>
      <c r="AU611" s="74"/>
      <c r="AV611" s="74"/>
    </row>
    <row r="612" spans="1:48">
      <c r="A612" s="92">
        <f t="shared" si="116"/>
        <v>1</v>
      </c>
      <c r="B612" s="92" t="str">
        <f t="shared" si="117"/>
        <v/>
      </c>
      <c r="C612" s="92" t="str">
        <f t="shared" si="118"/>
        <v/>
      </c>
      <c r="D612" s="77">
        <v>600</v>
      </c>
      <c r="E612" s="71"/>
      <c r="F612" s="83"/>
      <c r="G612" s="73"/>
      <c r="H612" s="103">
        <f t="shared" si="119"/>
        <v>0</v>
      </c>
      <c r="I612" s="103">
        <f t="shared" si="120"/>
        <v>0</v>
      </c>
      <c r="J612" s="104">
        <f t="shared" si="121"/>
        <v>0</v>
      </c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  <c r="AI612" s="74"/>
      <c r="AJ612" s="74"/>
      <c r="AK612" s="74"/>
      <c r="AL612" s="74"/>
      <c r="AM612" s="74"/>
      <c r="AN612" s="76"/>
      <c r="AO612" s="74"/>
      <c r="AP612" s="76"/>
      <c r="AQ612" s="74"/>
      <c r="AR612" s="76"/>
      <c r="AS612" s="74"/>
      <c r="AT612" s="74"/>
      <c r="AU612" s="74"/>
      <c r="AV612" s="74"/>
    </row>
    <row r="613" spans="1:48">
      <c r="A613" s="92">
        <f t="shared" si="116"/>
        <v>1</v>
      </c>
      <c r="B613" s="92" t="str">
        <f t="shared" si="117"/>
        <v/>
      </c>
      <c r="C613" s="92" t="str">
        <f t="shared" si="118"/>
        <v/>
      </c>
      <c r="D613" s="77">
        <v>601</v>
      </c>
      <c r="E613" s="71"/>
      <c r="F613" s="83"/>
      <c r="G613" s="73"/>
      <c r="H613" s="103">
        <f t="shared" si="119"/>
        <v>0</v>
      </c>
      <c r="I613" s="103">
        <f t="shared" si="120"/>
        <v>0</v>
      </c>
      <c r="J613" s="104">
        <f t="shared" si="121"/>
        <v>0</v>
      </c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  <c r="AI613" s="74"/>
      <c r="AJ613" s="74"/>
      <c r="AK613" s="74"/>
      <c r="AL613" s="74"/>
      <c r="AM613" s="74"/>
      <c r="AN613" s="76"/>
      <c r="AO613" s="74"/>
      <c r="AP613" s="76"/>
      <c r="AQ613" s="74"/>
      <c r="AR613" s="76"/>
      <c r="AS613" s="74"/>
      <c r="AT613" s="74"/>
      <c r="AU613" s="74"/>
      <c r="AV613" s="74"/>
    </row>
    <row r="614" spans="1:48">
      <c r="A614" s="92">
        <f t="shared" si="116"/>
        <v>1</v>
      </c>
      <c r="B614" s="92" t="str">
        <f t="shared" si="117"/>
        <v/>
      </c>
      <c r="C614" s="92" t="str">
        <f t="shared" si="118"/>
        <v/>
      </c>
      <c r="D614" s="77">
        <v>602</v>
      </c>
      <c r="E614" s="71"/>
      <c r="F614" s="83"/>
      <c r="G614" s="73"/>
      <c r="H614" s="103">
        <f t="shared" si="119"/>
        <v>0</v>
      </c>
      <c r="I614" s="103">
        <f t="shared" si="120"/>
        <v>0</v>
      </c>
      <c r="J614" s="104">
        <f t="shared" si="121"/>
        <v>0</v>
      </c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  <c r="AI614" s="74"/>
      <c r="AJ614" s="74"/>
      <c r="AK614" s="74"/>
      <c r="AL614" s="74"/>
      <c r="AM614" s="74"/>
      <c r="AN614" s="76"/>
      <c r="AO614" s="74"/>
      <c r="AP614" s="76"/>
      <c r="AQ614" s="74"/>
      <c r="AR614" s="76"/>
      <c r="AS614" s="74"/>
      <c r="AT614" s="74"/>
      <c r="AU614" s="74"/>
      <c r="AV614" s="74"/>
    </row>
    <row r="615" spans="1:48">
      <c r="A615" s="92">
        <f t="shared" si="116"/>
        <v>1</v>
      </c>
      <c r="B615" s="92" t="str">
        <f t="shared" si="117"/>
        <v/>
      </c>
      <c r="C615" s="92" t="str">
        <f t="shared" si="118"/>
        <v/>
      </c>
      <c r="D615" s="77">
        <v>603</v>
      </c>
      <c r="E615" s="71"/>
      <c r="F615" s="83"/>
      <c r="G615" s="73"/>
      <c r="H615" s="103">
        <f t="shared" si="119"/>
        <v>0</v>
      </c>
      <c r="I615" s="103">
        <f t="shared" si="120"/>
        <v>0</v>
      </c>
      <c r="J615" s="104">
        <f t="shared" si="121"/>
        <v>0</v>
      </c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  <c r="AI615" s="74"/>
      <c r="AJ615" s="74"/>
      <c r="AK615" s="74"/>
      <c r="AL615" s="74"/>
      <c r="AM615" s="74"/>
      <c r="AN615" s="76"/>
      <c r="AO615" s="74"/>
      <c r="AP615" s="76"/>
      <c r="AQ615" s="74"/>
      <c r="AR615" s="76"/>
      <c r="AS615" s="74"/>
      <c r="AT615" s="74"/>
      <c r="AU615" s="74"/>
      <c r="AV615" s="74"/>
    </row>
    <row r="616" spans="1:48">
      <c r="A616" s="92">
        <f t="shared" si="116"/>
        <v>1</v>
      </c>
      <c r="B616" s="92" t="str">
        <f t="shared" si="117"/>
        <v/>
      </c>
      <c r="C616" s="92" t="str">
        <f t="shared" si="118"/>
        <v/>
      </c>
      <c r="D616" s="77">
        <v>604</v>
      </c>
      <c r="E616" s="71"/>
      <c r="F616" s="83"/>
      <c r="G616" s="73"/>
      <c r="H616" s="103">
        <f t="shared" si="119"/>
        <v>0</v>
      </c>
      <c r="I616" s="103">
        <f t="shared" si="120"/>
        <v>0</v>
      </c>
      <c r="J616" s="104">
        <f t="shared" si="121"/>
        <v>0</v>
      </c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  <c r="AI616" s="74"/>
      <c r="AJ616" s="74"/>
      <c r="AK616" s="74"/>
      <c r="AL616" s="74"/>
      <c r="AM616" s="74"/>
      <c r="AN616" s="76"/>
      <c r="AO616" s="74"/>
      <c r="AP616" s="76"/>
      <c r="AQ616" s="74"/>
      <c r="AR616" s="76"/>
      <c r="AS616" s="74"/>
      <c r="AT616" s="74"/>
      <c r="AU616" s="74"/>
      <c r="AV616" s="74"/>
    </row>
    <row r="617" spans="1:48">
      <c r="A617" s="92">
        <f t="shared" si="116"/>
        <v>1</v>
      </c>
      <c r="B617" s="92" t="str">
        <f t="shared" si="117"/>
        <v/>
      </c>
      <c r="C617" s="92" t="str">
        <f t="shared" si="118"/>
        <v/>
      </c>
      <c r="D617" s="77">
        <v>605</v>
      </c>
      <c r="E617" s="71"/>
      <c r="F617" s="83"/>
      <c r="G617" s="73"/>
      <c r="H617" s="103">
        <f t="shared" si="119"/>
        <v>0</v>
      </c>
      <c r="I617" s="103">
        <f t="shared" si="120"/>
        <v>0</v>
      </c>
      <c r="J617" s="104">
        <f t="shared" si="121"/>
        <v>0</v>
      </c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  <c r="AI617" s="74"/>
      <c r="AJ617" s="74"/>
      <c r="AK617" s="74"/>
      <c r="AL617" s="74"/>
      <c r="AM617" s="74"/>
      <c r="AN617" s="76"/>
      <c r="AO617" s="74"/>
      <c r="AP617" s="76"/>
      <c r="AQ617" s="74"/>
      <c r="AR617" s="76"/>
      <c r="AS617" s="74"/>
      <c r="AT617" s="74"/>
      <c r="AU617" s="74"/>
      <c r="AV617" s="74"/>
    </row>
    <row r="618" spans="1:48">
      <c r="A618" s="92">
        <f t="shared" si="116"/>
        <v>1</v>
      </c>
      <c r="B618" s="92" t="str">
        <f t="shared" si="117"/>
        <v/>
      </c>
      <c r="C618" s="92" t="str">
        <f t="shared" si="118"/>
        <v/>
      </c>
      <c r="D618" s="77">
        <v>606</v>
      </c>
      <c r="E618" s="71"/>
      <c r="F618" s="83"/>
      <c r="G618" s="73"/>
      <c r="H618" s="103">
        <f t="shared" si="119"/>
        <v>0</v>
      </c>
      <c r="I618" s="103">
        <f t="shared" si="120"/>
        <v>0</v>
      </c>
      <c r="J618" s="104">
        <f t="shared" si="121"/>
        <v>0</v>
      </c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  <c r="AI618" s="74"/>
      <c r="AJ618" s="74"/>
      <c r="AK618" s="74"/>
      <c r="AL618" s="74"/>
      <c r="AM618" s="74"/>
      <c r="AN618" s="76"/>
      <c r="AO618" s="74"/>
      <c r="AP618" s="76"/>
      <c r="AQ618" s="74"/>
      <c r="AR618" s="76"/>
      <c r="AS618" s="74"/>
      <c r="AT618" s="74"/>
      <c r="AU618" s="74"/>
      <c r="AV618" s="74"/>
    </row>
    <row r="619" spans="1:48">
      <c r="A619" s="92">
        <f t="shared" si="116"/>
        <v>1</v>
      </c>
      <c r="B619" s="92" t="str">
        <f t="shared" si="117"/>
        <v/>
      </c>
      <c r="C619" s="92" t="str">
        <f t="shared" si="118"/>
        <v/>
      </c>
      <c r="D619" s="77">
        <v>607</v>
      </c>
      <c r="E619" s="71"/>
      <c r="F619" s="83"/>
      <c r="G619" s="73"/>
      <c r="H619" s="103">
        <f t="shared" si="119"/>
        <v>0</v>
      </c>
      <c r="I619" s="103">
        <f t="shared" si="120"/>
        <v>0</v>
      </c>
      <c r="J619" s="104">
        <f t="shared" si="121"/>
        <v>0</v>
      </c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  <c r="AI619" s="74"/>
      <c r="AJ619" s="74"/>
      <c r="AK619" s="74"/>
      <c r="AL619" s="74"/>
      <c r="AM619" s="74"/>
      <c r="AN619" s="76"/>
      <c r="AO619" s="74"/>
      <c r="AP619" s="76"/>
      <c r="AQ619" s="74"/>
      <c r="AR619" s="76"/>
      <c r="AS619" s="74"/>
      <c r="AT619" s="74"/>
      <c r="AU619" s="74"/>
      <c r="AV619" s="74"/>
    </row>
    <row r="620" spans="1:48">
      <c r="A620" s="92">
        <f t="shared" si="116"/>
        <v>1</v>
      </c>
      <c r="B620" s="92" t="str">
        <f t="shared" si="117"/>
        <v/>
      </c>
      <c r="C620" s="92" t="str">
        <f t="shared" si="118"/>
        <v/>
      </c>
      <c r="D620" s="77">
        <v>608</v>
      </c>
      <c r="E620" s="71"/>
      <c r="F620" s="83"/>
      <c r="G620" s="73"/>
      <c r="H620" s="103">
        <f t="shared" si="119"/>
        <v>0</v>
      </c>
      <c r="I620" s="103">
        <f t="shared" si="120"/>
        <v>0</v>
      </c>
      <c r="J620" s="104">
        <f t="shared" si="121"/>
        <v>0</v>
      </c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  <c r="AI620" s="74"/>
      <c r="AJ620" s="74"/>
      <c r="AK620" s="74"/>
      <c r="AL620" s="74"/>
      <c r="AM620" s="74"/>
      <c r="AN620" s="76"/>
      <c r="AO620" s="74"/>
      <c r="AP620" s="76"/>
      <c r="AQ620" s="74"/>
      <c r="AR620" s="76"/>
      <c r="AS620" s="74"/>
      <c r="AT620" s="74"/>
      <c r="AU620" s="74"/>
      <c r="AV620" s="74"/>
    </row>
    <row r="621" spans="1:48">
      <c r="A621" s="92">
        <f t="shared" si="116"/>
        <v>1</v>
      </c>
      <c r="B621" s="92" t="str">
        <f t="shared" si="117"/>
        <v/>
      </c>
      <c r="C621" s="92" t="str">
        <f t="shared" si="118"/>
        <v/>
      </c>
      <c r="D621" s="77">
        <v>609</v>
      </c>
      <c r="E621" s="71"/>
      <c r="F621" s="83"/>
      <c r="G621" s="73"/>
      <c r="H621" s="103">
        <f t="shared" si="119"/>
        <v>0</v>
      </c>
      <c r="I621" s="103">
        <f t="shared" si="120"/>
        <v>0</v>
      </c>
      <c r="J621" s="104">
        <f t="shared" si="121"/>
        <v>0</v>
      </c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  <c r="AI621" s="74"/>
      <c r="AJ621" s="74"/>
      <c r="AK621" s="74"/>
      <c r="AL621" s="74"/>
      <c r="AM621" s="74"/>
      <c r="AN621" s="76"/>
      <c r="AO621" s="74"/>
      <c r="AP621" s="76"/>
      <c r="AQ621" s="74"/>
      <c r="AR621" s="76"/>
      <c r="AS621" s="74"/>
      <c r="AT621" s="74"/>
      <c r="AU621" s="74"/>
      <c r="AV621" s="74"/>
    </row>
    <row r="622" spans="1:48">
      <c r="A622" s="92">
        <f t="shared" si="116"/>
        <v>1</v>
      </c>
      <c r="B622" s="92" t="str">
        <f t="shared" si="117"/>
        <v/>
      </c>
      <c r="C622" s="92" t="str">
        <f t="shared" si="118"/>
        <v/>
      </c>
      <c r="D622" s="77">
        <v>610</v>
      </c>
      <c r="E622" s="71"/>
      <c r="F622" s="83"/>
      <c r="G622" s="73"/>
      <c r="H622" s="103">
        <f t="shared" si="119"/>
        <v>0</v>
      </c>
      <c r="I622" s="103">
        <f t="shared" si="120"/>
        <v>0</v>
      </c>
      <c r="J622" s="104">
        <f t="shared" si="121"/>
        <v>0</v>
      </c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  <c r="AI622" s="74"/>
      <c r="AJ622" s="74"/>
      <c r="AK622" s="74"/>
      <c r="AL622" s="74"/>
      <c r="AM622" s="74"/>
      <c r="AN622" s="76"/>
      <c r="AO622" s="74"/>
      <c r="AP622" s="76"/>
      <c r="AQ622" s="74"/>
      <c r="AR622" s="76"/>
      <c r="AS622" s="74"/>
      <c r="AT622" s="74"/>
      <c r="AU622" s="74"/>
      <c r="AV622" s="74"/>
    </row>
    <row r="623" spans="1:48">
      <c r="A623" s="92">
        <f t="shared" si="116"/>
        <v>1</v>
      </c>
      <c r="B623" s="92" t="str">
        <f t="shared" si="117"/>
        <v/>
      </c>
      <c r="C623" s="92" t="str">
        <f t="shared" si="118"/>
        <v/>
      </c>
    </row>
    <row r="624" spans="1:48">
      <c r="A624" s="92">
        <f t="shared" si="116"/>
        <v>1</v>
      </c>
      <c r="B624" s="92" t="str">
        <f t="shared" si="117"/>
        <v/>
      </c>
      <c r="C624" s="92" t="str">
        <f t="shared" si="118"/>
        <v/>
      </c>
    </row>
    <row r="625" spans="1:3">
      <c r="A625" s="92">
        <f t="shared" si="116"/>
        <v>1</v>
      </c>
      <c r="B625" s="92" t="str">
        <f t="shared" si="117"/>
        <v/>
      </c>
      <c r="C625" s="92" t="str">
        <f t="shared" si="118"/>
        <v/>
      </c>
    </row>
    <row r="626" spans="1:3">
      <c r="A626" s="92">
        <f t="shared" si="116"/>
        <v>1</v>
      </c>
      <c r="B626" s="92" t="str">
        <f t="shared" si="117"/>
        <v/>
      </c>
      <c r="C626" s="92" t="str">
        <f t="shared" si="118"/>
        <v/>
      </c>
    </row>
    <row r="627" spans="1:3">
      <c r="A627" s="92">
        <f t="shared" si="116"/>
        <v>1</v>
      </c>
      <c r="B627" s="92" t="str">
        <f t="shared" si="117"/>
        <v/>
      </c>
      <c r="C627" s="92" t="str">
        <f t="shared" si="118"/>
        <v/>
      </c>
    </row>
    <row r="628" spans="1:3">
      <c r="A628" s="92">
        <f t="shared" si="116"/>
        <v>1</v>
      </c>
      <c r="B628" s="92" t="str">
        <f t="shared" si="117"/>
        <v/>
      </c>
      <c r="C628" s="92" t="str">
        <f t="shared" si="118"/>
        <v/>
      </c>
    </row>
    <row r="629" spans="1:3">
      <c r="A629" s="92">
        <f t="shared" si="116"/>
        <v>1</v>
      </c>
      <c r="B629" s="92" t="str">
        <f t="shared" si="117"/>
        <v/>
      </c>
      <c r="C629" s="92" t="str">
        <f t="shared" si="118"/>
        <v/>
      </c>
    </row>
    <row r="630" spans="1:3">
      <c r="A630" s="92">
        <f t="shared" si="116"/>
        <v>1</v>
      </c>
      <c r="B630" s="92" t="str">
        <f t="shared" si="117"/>
        <v/>
      </c>
      <c r="C630" s="92" t="str">
        <f t="shared" si="118"/>
        <v/>
      </c>
    </row>
    <row r="631" spans="1:3">
      <c r="A631" s="92">
        <f t="shared" si="116"/>
        <v>1</v>
      </c>
      <c r="B631" s="92" t="str">
        <f t="shared" si="117"/>
        <v/>
      </c>
      <c r="C631" s="92" t="str">
        <f t="shared" si="118"/>
        <v/>
      </c>
    </row>
    <row r="632" spans="1:3">
      <c r="A632" s="92">
        <f t="shared" si="116"/>
        <v>1</v>
      </c>
      <c r="B632" s="92" t="str">
        <f t="shared" si="117"/>
        <v/>
      </c>
      <c r="C632" s="92" t="str">
        <f t="shared" si="118"/>
        <v/>
      </c>
    </row>
    <row r="633" spans="1:3">
      <c r="A633" s="92">
        <f t="shared" si="116"/>
        <v>1</v>
      </c>
      <c r="B633" s="92" t="str">
        <f t="shared" si="117"/>
        <v/>
      </c>
      <c r="C633" s="92" t="str">
        <f t="shared" si="118"/>
        <v/>
      </c>
    </row>
    <row r="634" spans="1:3">
      <c r="A634" s="92">
        <f t="shared" si="116"/>
        <v>1</v>
      </c>
      <c r="B634" s="92" t="str">
        <f t="shared" si="117"/>
        <v/>
      </c>
      <c r="C634" s="92" t="str">
        <f t="shared" si="118"/>
        <v/>
      </c>
    </row>
    <row r="635" spans="1:3">
      <c r="A635" s="92">
        <f t="shared" si="116"/>
        <v>1</v>
      </c>
      <c r="B635" s="92" t="str">
        <f t="shared" si="117"/>
        <v/>
      </c>
      <c r="C635" s="92" t="str">
        <f t="shared" si="118"/>
        <v/>
      </c>
    </row>
    <row r="636" spans="1:3">
      <c r="A636" s="92">
        <f t="shared" si="116"/>
        <v>1</v>
      </c>
      <c r="B636" s="92" t="str">
        <f t="shared" si="117"/>
        <v/>
      </c>
      <c r="C636" s="92" t="str">
        <f t="shared" si="118"/>
        <v/>
      </c>
    </row>
    <row r="637" spans="1:3">
      <c r="A637" s="92">
        <f t="shared" si="116"/>
        <v>1</v>
      </c>
      <c r="B637" s="92" t="str">
        <f t="shared" si="117"/>
        <v/>
      </c>
      <c r="C637" s="92" t="str">
        <f t="shared" si="118"/>
        <v/>
      </c>
    </row>
    <row r="638" spans="1:3">
      <c r="A638" s="92">
        <f t="shared" si="116"/>
        <v>1</v>
      </c>
      <c r="B638" s="92" t="str">
        <f t="shared" si="117"/>
        <v/>
      </c>
      <c r="C638" s="92" t="str">
        <f t="shared" si="118"/>
        <v/>
      </c>
    </row>
    <row r="639" spans="1:3">
      <c r="A639" s="92">
        <f t="shared" si="116"/>
        <v>1</v>
      </c>
      <c r="B639" s="92" t="str">
        <f t="shared" si="117"/>
        <v/>
      </c>
      <c r="C639" s="92" t="str">
        <f t="shared" si="118"/>
        <v/>
      </c>
    </row>
    <row r="640" spans="1:3">
      <c r="A640" s="92">
        <f t="shared" si="116"/>
        <v>1</v>
      </c>
      <c r="B640" s="92" t="str">
        <f t="shared" si="117"/>
        <v/>
      </c>
      <c r="C640" s="92" t="str">
        <f t="shared" si="118"/>
        <v/>
      </c>
    </row>
    <row r="641" spans="1:3">
      <c r="A641" s="92">
        <f t="shared" si="116"/>
        <v>1</v>
      </c>
      <c r="B641" s="92" t="str">
        <f t="shared" si="117"/>
        <v/>
      </c>
      <c r="C641" s="92" t="str">
        <f t="shared" si="118"/>
        <v/>
      </c>
    </row>
    <row r="642" spans="1:3">
      <c r="A642" s="92">
        <f t="shared" si="116"/>
        <v>1</v>
      </c>
      <c r="B642" s="92" t="str">
        <f t="shared" si="117"/>
        <v/>
      </c>
      <c r="C642" s="92" t="str">
        <f t="shared" si="118"/>
        <v/>
      </c>
    </row>
    <row r="643" spans="1:3">
      <c r="A643" s="92">
        <f t="shared" si="116"/>
        <v>1</v>
      </c>
      <c r="B643" s="92" t="str">
        <f t="shared" si="117"/>
        <v/>
      </c>
      <c r="C643" s="92" t="str">
        <f t="shared" si="118"/>
        <v/>
      </c>
    </row>
    <row r="644" spans="1:3">
      <c r="A644" s="92">
        <f t="shared" si="116"/>
        <v>1</v>
      </c>
      <c r="B644" s="92" t="str">
        <f t="shared" si="117"/>
        <v/>
      </c>
      <c r="C644" s="92" t="str">
        <f t="shared" si="118"/>
        <v/>
      </c>
    </row>
    <row r="645" spans="1:3">
      <c r="A645" s="92">
        <f t="shared" si="116"/>
        <v>1</v>
      </c>
      <c r="B645" s="92" t="str">
        <f t="shared" si="117"/>
        <v/>
      </c>
      <c r="C645" s="92" t="str">
        <f t="shared" si="118"/>
        <v/>
      </c>
    </row>
    <row r="646" spans="1:3">
      <c r="A646" s="92">
        <f t="shared" si="116"/>
        <v>1</v>
      </c>
      <c r="B646" s="92" t="str">
        <f t="shared" si="117"/>
        <v/>
      </c>
      <c r="C646" s="92" t="str">
        <f t="shared" si="118"/>
        <v/>
      </c>
    </row>
    <row r="647" spans="1:3">
      <c r="A647" s="92">
        <f t="shared" si="116"/>
        <v>1</v>
      </c>
      <c r="B647" s="92" t="str">
        <f t="shared" si="117"/>
        <v/>
      </c>
      <c r="C647" s="92" t="str">
        <f t="shared" si="118"/>
        <v/>
      </c>
    </row>
    <row r="648" spans="1:3">
      <c r="A648" s="92">
        <f t="shared" si="116"/>
        <v>1</v>
      </c>
      <c r="B648" s="92" t="str">
        <f t="shared" si="117"/>
        <v/>
      </c>
      <c r="C648" s="92" t="str">
        <f t="shared" si="118"/>
        <v/>
      </c>
    </row>
    <row r="649" spans="1:3">
      <c r="A649" s="92">
        <f t="shared" si="116"/>
        <v>1</v>
      </c>
      <c r="B649" s="92" t="str">
        <f t="shared" si="117"/>
        <v/>
      </c>
      <c r="C649" s="92" t="str">
        <f t="shared" si="118"/>
        <v/>
      </c>
    </row>
    <row r="650" spans="1:3">
      <c r="A650" s="92">
        <f t="shared" si="116"/>
        <v>1</v>
      </c>
      <c r="B650" s="92" t="str">
        <f t="shared" si="117"/>
        <v/>
      </c>
      <c r="C650" s="92" t="str">
        <f t="shared" si="118"/>
        <v/>
      </c>
    </row>
    <row r="651" spans="1:3">
      <c r="A651" s="92">
        <f t="shared" si="116"/>
        <v>1</v>
      </c>
      <c r="B651" s="92" t="str">
        <f t="shared" si="117"/>
        <v/>
      </c>
      <c r="C651" s="92" t="str">
        <f t="shared" si="118"/>
        <v/>
      </c>
    </row>
    <row r="652" spans="1:3">
      <c r="A652" s="92">
        <f t="shared" si="116"/>
        <v>1</v>
      </c>
      <c r="B652" s="92" t="str">
        <f t="shared" si="117"/>
        <v/>
      </c>
      <c r="C652" s="92" t="str">
        <f t="shared" si="118"/>
        <v/>
      </c>
    </row>
    <row r="653" spans="1:3">
      <c r="A653" s="92">
        <f t="shared" ref="A653:A716" si="122">IF(F653=$G$7,1,IF(F653&lt;&gt;$G$7,""))</f>
        <v>1</v>
      </c>
      <c r="B653" s="92" t="str">
        <f t="shared" ref="B653:B716" si="123">IF(G653=$G$5,1,IF(G653&lt;&gt;$G$5,""))</f>
        <v/>
      </c>
      <c r="C653" s="92" t="str">
        <f t="shared" ref="C653:C716" si="124">IF(AND(E653&gt;=$G$2,E653&lt;=$G$3),1,"")</f>
        <v/>
      </c>
    </row>
    <row r="654" spans="1:3">
      <c r="A654" s="92">
        <f t="shared" si="122"/>
        <v>1</v>
      </c>
      <c r="B654" s="92" t="str">
        <f t="shared" si="123"/>
        <v/>
      </c>
      <c r="C654" s="92" t="str">
        <f t="shared" si="124"/>
        <v/>
      </c>
    </row>
    <row r="655" spans="1:3">
      <c r="A655" s="92">
        <f t="shared" si="122"/>
        <v>1</v>
      </c>
      <c r="B655" s="92" t="str">
        <f t="shared" si="123"/>
        <v/>
      </c>
      <c r="C655" s="92" t="str">
        <f t="shared" si="124"/>
        <v/>
      </c>
    </row>
    <row r="656" spans="1:3">
      <c r="A656" s="92">
        <f t="shared" si="122"/>
        <v>1</v>
      </c>
      <c r="B656" s="92" t="str">
        <f t="shared" si="123"/>
        <v/>
      </c>
      <c r="C656" s="92" t="str">
        <f t="shared" si="124"/>
        <v/>
      </c>
    </row>
    <row r="657" spans="1:3">
      <c r="A657" s="92">
        <f t="shared" si="122"/>
        <v>1</v>
      </c>
      <c r="B657" s="92" t="str">
        <f t="shared" si="123"/>
        <v/>
      </c>
      <c r="C657" s="92" t="str">
        <f t="shared" si="124"/>
        <v/>
      </c>
    </row>
    <row r="658" spans="1:3">
      <c r="A658" s="92">
        <f t="shared" si="122"/>
        <v>1</v>
      </c>
      <c r="B658" s="92" t="str">
        <f t="shared" si="123"/>
        <v/>
      </c>
      <c r="C658" s="92" t="str">
        <f t="shared" si="124"/>
        <v/>
      </c>
    </row>
    <row r="659" spans="1:3">
      <c r="A659" s="92">
        <f t="shared" si="122"/>
        <v>1</v>
      </c>
      <c r="B659" s="92" t="str">
        <f t="shared" si="123"/>
        <v/>
      </c>
      <c r="C659" s="92" t="str">
        <f t="shared" si="124"/>
        <v/>
      </c>
    </row>
    <row r="660" spans="1:3">
      <c r="A660" s="92">
        <f t="shared" si="122"/>
        <v>1</v>
      </c>
      <c r="B660" s="92" t="str">
        <f t="shared" si="123"/>
        <v/>
      </c>
      <c r="C660" s="92" t="str">
        <f t="shared" si="124"/>
        <v/>
      </c>
    </row>
    <row r="661" spans="1:3">
      <c r="A661" s="92">
        <f t="shared" si="122"/>
        <v>1</v>
      </c>
      <c r="B661" s="92" t="str">
        <f t="shared" si="123"/>
        <v/>
      </c>
      <c r="C661" s="92" t="str">
        <f t="shared" si="124"/>
        <v/>
      </c>
    </row>
    <row r="662" spans="1:3">
      <c r="A662" s="92">
        <f t="shared" si="122"/>
        <v>1</v>
      </c>
      <c r="B662" s="92" t="str">
        <f t="shared" si="123"/>
        <v/>
      </c>
      <c r="C662" s="92" t="str">
        <f t="shared" si="124"/>
        <v/>
      </c>
    </row>
    <row r="663" spans="1:3">
      <c r="A663" s="92">
        <f t="shared" si="122"/>
        <v>1</v>
      </c>
      <c r="B663" s="92" t="str">
        <f t="shared" si="123"/>
        <v/>
      </c>
      <c r="C663" s="92" t="str">
        <f t="shared" si="124"/>
        <v/>
      </c>
    </row>
    <row r="664" spans="1:3">
      <c r="A664" s="92">
        <f t="shared" si="122"/>
        <v>1</v>
      </c>
      <c r="B664" s="92" t="str">
        <f t="shared" si="123"/>
        <v/>
      </c>
      <c r="C664" s="92" t="str">
        <f t="shared" si="124"/>
        <v/>
      </c>
    </row>
    <row r="665" spans="1:3">
      <c r="A665" s="92">
        <f t="shared" si="122"/>
        <v>1</v>
      </c>
      <c r="B665" s="92" t="str">
        <f t="shared" si="123"/>
        <v/>
      </c>
      <c r="C665" s="92" t="str">
        <f t="shared" si="124"/>
        <v/>
      </c>
    </row>
    <row r="666" spans="1:3">
      <c r="A666" s="92">
        <f t="shared" si="122"/>
        <v>1</v>
      </c>
      <c r="B666" s="92" t="str">
        <f t="shared" si="123"/>
        <v/>
      </c>
      <c r="C666" s="92" t="str">
        <f t="shared" si="124"/>
        <v/>
      </c>
    </row>
    <row r="667" spans="1:3">
      <c r="A667" s="92">
        <f t="shared" si="122"/>
        <v>1</v>
      </c>
      <c r="B667" s="92" t="str">
        <f t="shared" si="123"/>
        <v/>
      </c>
      <c r="C667" s="92" t="str">
        <f t="shared" si="124"/>
        <v/>
      </c>
    </row>
    <row r="668" spans="1:3">
      <c r="A668" s="92">
        <f t="shared" si="122"/>
        <v>1</v>
      </c>
      <c r="B668" s="92" t="str">
        <f t="shared" si="123"/>
        <v/>
      </c>
      <c r="C668" s="92" t="str">
        <f t="shared" si="124"/>
        <v/>
      </c>
    </row>
    <row r="669" spans="1:3">
      <c r="A669" s="92">
        <f t="shared" si="122"/>
        <v>1</v>
      </c>
      <c r="B669" s="92" t="str">
        <f t="shared" si="123"/>
        <v/>
      </c>
      <c r="C669" s="92" t="str">
        <f t="shared" si="124"/>
        <v/>
      </c>
    </row>
    <row r="670" spans="1:3">
      <c r="A670" s="92">
        <f t="shared" si="122"/>
        <v>1</v>
      </c>
      <c r="B670" s="92" t="str">
        <f t="shared" si="123"/>
        <v/>
      </c>
      <c r="C670" s="92" t="str">
        <f t="shared" si="124"/>
        <v/>
      </c>
    </row>
    <row r="671" spans="1:3">
      <c r="A671" s="92">
        <f t="shared" si="122"/>
        <v>1</v>
      </c>
      <c r="B671" s="92" t="str">
        <f t="shared" si="123"/>
        <v/>
      </c>
      <c r="C671" s="92" t="str">
        <f t="shared" si="124"/>
        <v/>
      </c>
    </row>
    <row r="672" spans="1:3">
      <c r="A672" s="92">
        <f t="shared" si="122"/>
        <v>1</v>
      </c>
      <c r="B672" s="92" t="str">
        <f t="shared" si="123"/>
        <v/>
      </c>
      <c r="C672" s="92" t="str">
        <f t="shared" si="124"/>
        <v/>
      </c>
    </row>
    <row r="673" spans="1:3">
      <c r="A673" s="92">
        <f t="shared" si="122"/>
        <v>1</v>
      </c>
      <c r="B673" s="92" t="str">
        <f t="shared" si="123"/>
        <v/>
      </c>
      <c r="C673" s="92" t="str">
        <f t="shared" si="124"/>
        <v/>
      </c>
    </row>
    <row r="674" spans="1:3">
      <c r="A674" s="92">
        <f t="shared" si="122"/>
        <v>1</v>
      </c>
      <c r="B674" s="92" t="str">
        <f t="shared" si="123"/>
        <v/>
      </c>
      <c r="C674" s="92" t="str">
        <f t="shared" si="124"/>
        <v/>
      </c>
    </row>
    <row r="675" spans="1:3">
      <c r="A675" s="92">
        <f t="shared" si="122"/>
        <v>1</v>
      </c>
      <c r="B675" s="92" t="str">
        <f t="shared" si="123"/>
        <v/>
      </c>
      <c r="C675" s="92" t="str">
        <f t="shared" si="124"/>
        <v/>
      </c>
    </row>
    <row r="676" spans="1:3">
      <c r="A676" s="92">
        <f t="shared" si="122"/>
        <v>1</v>
      </c>
      <c r="B676" s="92" t="str">
        <f t="shared" si="123"/>
        <v/>
      </c>
      <c r="C676" s="92" t="str">
        <f t="shared" si="124"/>
        <v/>
      </c>
    </row>
    <row r="677" spans="1:3">
      <c r="A677" s="92">
        <f t="shared" si="122"/>
        <v>1</v>
      </c>
      <c r="B677" s="92" t="str">
        <f t="shared" si="123"/>
        <v/>
      </c>
      <c r="C677" s="92" t="str">
        <f t="shared" si="124"/>
        <v/>
      </c>
    </row>
    <row r="678" spans="1:3">
      <c r="A678" s="92">
        <f t="shared" si="122"/>
        <v>1</v>
      </c>
      <c r="B678" s="92" t="str">
        <f t="shared" si="123"/>
        <v/>
      </c>
      <c r="C678" s="92" t="str">
        <f t="shared" si="124"/>
        <v/>
      </c>
    </row>
    <row r="679" spans="1:3">
      <c r="A679" s="92">
        <f t="shared" si="122"/>
        <v>1</v>
      </c>
      <c r="B679" s="92" t="str">
        <f t="shared" si="123"/>
        <v/>
      </c>
      <c r="C679" s="92" t="str">
        <f t="shared" si="124"/>
        <v/>
      </c>
    </row>
    <row r="680" spans="1:3">
      <c r="A680" s="92">
        <f t="shared" si="122"/>
        <v>1</v>
      </c>
      <c r="B680" s="92" t="str">
        <f t="shared" si="123"/>
        <v/>
      </c>
      <c r="C680" s="92" t="str">
        <f t="shared" si="124"/>
        <v/>
      </c>
    </row>
    <row r="681" spans="1:3">
      <c r="A681" s="92">
        <f t="shared" si="122"/>
        <v>1</v>
      </c>
      <c r="B681" s="92" t="str">
        <f t="shared" si="123"/>
        <v/>
      </c>
      <c r="C681" s="92" t="str">
        <f t="shared" si="124"/>
        <v/>
      </c>
    </row>
    <row r="682" spans="1:3">
      <c r="A682" s="92">
        <f t="shared" si="122"/>
        <v>1</v>
      </c>
      <c r="B682" s="92" t="str">
        <f t="shared" si="123"/>
        <v/>
      </c>
      <c r="C682" s="92" t="str">
        <f t="shared" si="124"/>
        <v/>
      </c>
    </row>
    <row r="683" spans="1:3">
      <c r="A683" s="92">
        <f t="shared" si="122"/>
        <v>1</v>
      </c>
      <c r="B683" s="92" t="str">
        <f t="shared" si="123"/>
        <v/>
      </c>
      <c r="C683" s="92" t="str">
        <f t="shared" si="124"/>
        <v/>
      </c>
    </row>
    <row r="684" spans="1:3">
      <c r="A684" s="92">
        <f t="shared" si="122"/>
        <v>1</v>
      </c>
      <c r="B684" s="92" t="str">
        <f t="shared" si="123"/>
        <v/>
      </c>
      <c r="C684" s="92" t="str">
        <f t="shared" si="124"/>
        <v/>
      </c>
    </row>
    <row r="685" spans="1:3">
      <c r="A685" s="92">
        <f t="shared" si="122"/>
        <v>1</v>
      </c>
      <c r="B685" s="92" t="str">
        <f t="shared" si="123"/>
        <v/>
      </c>
      <c r="C685" s="92" t="str">
        <f t="shared" si="124"/>
        <v/>
      </c>
    </row>
    <row r="686" spans="1:3">
      <c r="A686" s="92">
        <f t="shared" si="122"/>
        <v>1</v>
      </c>
      <c r="B686" s="92" t="str">
        <f t="shared" si="123"/>
        <v/>
      </c>
      <c r="C686" s="92" t="str">
        <f t="shared" si="124"/>
        <v/>
      </c>
    </row>
    <row r="687" spans="1:3">
      <c r="A687" s="92">
        <f t="shared" si="122"/>
        <v>1</v>
      </c>
      <c r="B687" s="92" t="str">
        <f t="shared" si="123"/>
        <v/>
      </c>
      <c r="C687" s="92" t="str">
        <f t="shared" si="124"/>
        <v/>
      </c>
    </row>
    <row r="688" spans="1:3">
      <c r="A688" s="92">
        <f t="shared" si="122"/>
        <v>1</v>
      </c>
      <c r="B688" s="92" t="str">
        <f t="shared" si="123"/>
        <v/>
      </c>
      <c r="C688" s="92" t="str">
        <f t="shared" si="124"/>
        <v/>
      </c>
    </row>
    <row r="689" spans="1:3">
      <c r="A689" s="92">
        <f t="shared" si="122"/>
        <v>1</v>
      </c>
      <c r="B689" s="92" t="str">
        <f t="shared" si="123"/>
        <v/>
      </c>
      <c r="C689" s="92" t="str">
        <f t="shared" si="124"/>
        <v/>
      </c>
    </row>
    <row r="690" spans="1:3">
      <c r="A690" s="92">
        <f t="shared" si="122"/>
        <v>1</v>
      </c>
      <c r="B690" s="92" t="str">
        <f t="shared" si="123"/>
        <v/>
      </c>
      <c r="C690" s="92" t="str">
        <f t="shared" si="124"/>
        <v/>
      </c>
    </row>
    <row r="691" spans="1:3">
      <c r="A691" s="92">
        <f t="shared" si="122"/>
        <v>1</v>
      </c>
      <c r="B691" s="92" t="str">
        <f t="shared" si="123"/>
        <v/>
      </c>
      <c r="C691" s="92" t="str">
        <f t="shared" si="124"/>
        <v/>
      </c>
    </row>
    <row r="692" spans="1:3">
      <c r="A692" s="92">
        <f t="shared" si="122"/>
        <v>1</v>
      </c>
      <c r="B692" s="92" t="str">
        <f t="shared" si="123"/>
        <v/>
      </c>
      <c r="C692" s="92" t="str">
        <f t="shared" si="124"/>
        <v/>
      </c>
    </row>
    <row r="693" spans="1:3">
      <c r="A693" s="92">
        <f t="shared" si="122"/>
        <v>1</v>
      </c>
      <c r="B693" s="92" t="str">
        <f t="shared" si="123"/>
        <v/>
      </c>
      <c r="C693" s="92" t="str">
        <f t="shared" si="124"/>
        <v/>
      </c>
    </row>
    <row r="694" spans="1:3">
      <c r="A694" s="92">
        <f t="shared" si="122"/>
        <v>1</v>
      </c>
      <c r="B694" s="92" t="str">
        <f t="shared" si="123"/>
        <v/>
      </c>
      <c r="C694" s="92" t="str">
        <f t="shared" si="124"/>
        <v/>
      </c>
    </row>
    <row r="695" spans="1:3">
      <c r="A695" s="92">
        <f t="shared" si="122"/>
        <v>1</v>
      </c>
      <c r="B695" s="92" t="str">
        <f t="shared" si="123"/>
        <v/>
      </c>
      <c r="C695" s="92" t="str">
        <f t="shared" si="124"/>
        <v/>
      </c>
    </row>
    <row r="696" spans="1:3">
      <c r="A696" s="92">
        <f t="shared" si="122"/>
        <v>1</v>
      </c>
      <c r="B696" s="92" t="str">
        <f t="shared" si="123"/>
        <v/>
      </c>
      <c r="C696" s="92" t="str">
        <f t="shared" si="124"/>
        <v/>
      </c>
    </row>
    <row r="697" spans="1:3">
      <c r="A697" s="92">
        <f t="shared" si="122"/>
        <v>1</v>
      </c>
      <c r="B697" s="92" t="str">
        <f t="shared" si="123"/>
        <v/>
      </c>
      <c r="C697" s="92" t="str">
        <f t="shared" si="124"/>
        <v/>
      </c>
    </row>
    <row r="698" spans="1:3">
      <c r="A698" s="92">
        <f t="shared" si="122"/>
        <v>1</v>
      </c>
      <c r="B698" s="92" t="str">
        <f t="shared" si="123"/>
        <v/>
      </c>
      <c r="C698" s="92" t="str">
        <f t="shared" si="124"/>
        <v/>
      </c>
    </row>
    <row r="699" spans="1:3">
      <c r="A699" s="92">
        <f t="shared" si="122"/>
        <v>1</v>
      </c>
      <c r="B699" s="92" t="str">
        <f t="shared" si="123"/>
        <v/>
      </c>
      <c r="C699" s="92" t="str">
        <f t="shared" si="124"/>
        <v/>
      </c>
    </row>
    <row r="700" spans="1:3">
      <c r="A700" s="92">
        <f t="shared" si="122"/>
        <v>1</v>
      </c>
      <c r="B700" s="92" t="str">
        <f t="shared" si="123"/>
        <v/>
      </c>
      <c r="C700" s="92" t="str">
        <f t="shared" si="124"/>
        <v/>
      </c>
    </row>
    <row r="701" spans="1:3">
      <c r="A701" s="92">
        <f t="shared" si="122"/>
        <v>1</v>
      </c>
      <c r="B701" s="92" t="str">
        <f t="shared" si="123"/>
        <v/>
      </c>
      <c r="C701" s="92" t="str">
        <f t="shared" si="124"/>
        <v/>
      </c>
    </row>
    <row r="702" spans="1:3">
      <c r="A702" s="92">
        <f t="shared" si="122"/>
        <v>1</v>
      </c>
      <c r="B702" s="92" t="str">
        <f t="shared" si="123"/>
        <v/>
      </c>
      <c r="C702" s="92" t="str">
        <f t="shared" si="124"/>
        <v/>
      </c>
    </row>
    <row r="703" spans="1:3">
      <c r="A703" s="92">
        <f t="shared" si="122"/>
        <v>1</v>
      </c>
      <c r="B703" s="92" t="str">
        <f t="shared" si="123"/>
        <v/>
      </c>
      <c r="C703" s="92" t="str">
        <f t="shared" si="124"/>
        <v/>
      </c>
    </row>
    <row r="704" spans="1:3">
      <c r="A704" s="92">
        <f t="shared" si="122"/>
        <v>1</v>
      </c>
      <c r="B704" s="92" t="str">
        <f t="shared" si="123"/>
        <v/>
      </c>
      <c r="C704" s="92" t="str">
        <f t="shared" si="124"/>
        <v/>
      </c>
    </row>
    <row r="705" spans="1:3">
      <c r="A705" s="92">
        <f t="shared" si="122"/>
        <v>1</v>
      </c>
      <c r="B705" s="92" t="str">
        <f t="shared" si="123"/>
        <v/>
      </c>
      <c r="C705" s="92" t="str">
        <f t="shared" si="124"/>
        <v/>
      </c>
    </row>
    <row r="706" spans="1:3">
      <c r="A706" s="92">
        <f t="shared" si="122"/>
        <v>1</v>
      </c>
      <c r="B706" s="92" t="str">
        <f t="shared" si="123"/>
        <v/>
      </c>
      <c r="C706" s="92" t="str">
        <f t="shared" si="124"/>
        <v/>
      </c>
    </row>
    <row r="707" spans="1:3">
      <c r="A707" s="92">
        <f t="shared" si="122"/>
        <v>1</v>
      </c>
      <c r="B707" s="92" t="str">
        <f t="shared" si="123"/>
        <v/>
      </c>
      <c r="C707" s="92" t="str">
        <f t="shared" si="124"/>
        <v/>
      </c>
    </row>
    <row r="708" spans="1:3">
      <c r="A708" s="92">
        <f t="shared" si="122"/>
        <v>1</v>
      </c>
      <c r="B708" s="92" t="str">
        <f t="shared" si="123"/>
        <v/>
      </c>
      <c r="C708" s="92" t="str">
        <f t="shared" si="124"/>
        <v/>
      </c>
    </row>
    <row r="709" spans="1:3">
      <c r="A709" s="92">
        <f t="shared" si="122"/>
        <v>1</v>
      </c>
      <c r="B709" s="92" t="str">
        <f t="shared" si="123"/>
        <v/>
      </c>
      <c r="C709" s="92" t="str">
        <f t="shared" si="124"/>
        <v/>
      </c>
    </row>
    <row r="710" spans="1:3">
      <c r="A710" s="92">
        <f t="shared" si="122"/>
        <v>1</v>
      </c>
      <c r="B710" s="92" t="str">
        <f t="shared" si="123"/>
        <v/>
      </c>
      <c r="C710" s="92" t="str">
        <f t="shared" si="124"/>
        <v/>
      </c>
    </row>
    <row r="711" spans="1:3">
      <c r="A711" s="92">
        <f t="shared" si="122"/>
        <v>1</v>
      </c>
      <c r="B711" s="92" t="str">
        <f t="shared" si="123"/>
        <v/>
      </c>
      <c r="C711" s="92" t="str">
        <f t="shared" si="124"/>
        <v/>
      </c>
    </row>
    <row r="712" spans="1:3">
      <c r="A712" s="92">
        <f t="shared" si="122"/>
        <v>1</v>
      </c>
      <c r="B712" s="92" t="str">
        <f t="shared" si="123"/>
        <v/>
      </c>
      <c r="C712" s="92" t="str">
        <f t="shared" si="124"/>
        <v/>
      </c>
    </row>
    <row r="713" spans="1:3">
      <c r="A713" s="92">
        <f t="shared" si="122"/>
        <v>1</v>
      </c>
      <c r="B713" s="92" t="str">
        <f t="shared" si="123"/>
        <v/>
      </c>
      <c r="C713" s="92" t="str">
        <f t="shared" si="124"/>
        <v/>
      </c>
    </row>
    <row r="714" spans="1:3">
      <c r="A714" s="92">
        <f t="shared" si="122"/>
        <v>1</v>
      </c>
      <c r="B714" s="92" t="str">
        <f t="shared" si="123"/>
        <v/>
      </c>
      <c r="C714" s="92" t="str">
        <f t="shared" si="124"/>
        <v/>
      </c>
    </row>
    <row r="715" spans="1:3">
      <c r="A715" s="92">
        <f t="shared" si="122"/>
        <v>1</v>
      </c>
      <c r="B715" s="92" t="str">
        <f t="shared" si="123"/>
        <v/>
      </c>
      <c r="C715" s="92" t="str">
        <f t="shared" si="124"/>
        <v/>
      </c>
    </row>
    <row r="716" spans="1:3">
      <c r="A716" s="92">
        <f t="shared" si="122"/>
        <v>1</v>
      </c>
      <c r="B716" s="92" t="str">
        <f t="shared" si="123"/>
        <v/>
      </c>
      <c r="C716" s="92" t="str">
        <f t="shared" si="124"/>
        <v/>
      </c>
    </row>
    <row r="717" spans="1:3">
      <c r="A717" s="92">
        <f t="shared" ref="A717:A780" si="125">IF(F717=$G$7,1,IF(F717&lt;&gt;$G$7,""))</f>
        <v>1</v>
      </c>
      <c r="B717" s="92" t="str">
        <f t="shared" ref="B717:B780" si="126">IF(G717=$G$5,1,IF(G717&lt;&gt;$G$5,""))</f>
        <v/>
      </c>
      <c r="C717" s="92" t="str">
        <f t="shared" ref="C717:C780" si="127">IF(AND(E717&gt;=$G$2,E717&lt;=$G$3),1,"")</f>
        <v/>
      </c>
    </row>
    <row r="718" spans="1:3">
      <c r="A718" s="92">
        <f t="shared" si="125"/>
        <v>1</v>
      </c>
      <c r="B718" s="92" t="str">
        <f t="shared" si="126"/>
        <v/>
      </c>
      <c r="C718" s="92" t="str">
        <f t="shared" si="127"/>
        <v/>
      </c>
    </row>
    <row r="719" spans="1:3">
      <c r="A719" s="92">
        <f t="shared" si="125"/>
        <v>1</v>
      </c>
      <c r="B719" s="92" t="str">
        <f t="shared" si="126"/>
        <v/>
      </c>
      <c r="C719" s="92" t="str">
        <f t="shared" si="127"/>
        <v/>
      </c>
    </row>
    <row r="720" spans="1:3">
      <c r="A720" s="92">
        <f t="shared" si="125"/>
        <v>1</v>
      </c>
      <c r="B720" s="92" t="str">
        <f t="shared" si="126"/>
        <v/>
      </c>
      <c r="C720" s="92" t="str">
        <f t="shared" si="127"/>
        <v/>
      </c>
    </row>
    <row r="721" spans="1:3">
      <c r="A721" s="92">
        <f t="shared" si="125"/>
        <v>1</v>
      </c>
      <c r="B721" s="92" t="str">
        <f t="shared" si="126"/>
        <v/>
      </c>
      <c r="C721" s="92" t="str">
        <f t="shared" si="127"/>
        <v/>
      </c>
    </row>
    <row r="722" spans="1:3">
      <c r="A722" s="92">
        <f t="shared" si="125"/>
        <v>1</v>
      </c>
      <c r="B722" s="92" t="str">
        <f t="shared" si="126"/>
        <v/>
      </c>
      <c r="C722" s="92" t="str">
        <f t="shared" si="127"/>
        <v/>
      </c>
    </row>
    <row r="723" spans="1:3">
      <c r="A723" s="92">
        <f t="shared" si="125"/>
        <v>1</v>
      </c>
      <c r="B723" s="92" t="str">
        <f t="shared" si="126"/>
        <v/>
      </c>
      <c r="C723" s="92" t="str">
        <f t="shared" si="127"/>
        <v/>
      </c>
    </row>
    <row r="724" spans="1:3">
      <c r="A724" s="92">
        <f t="shared" si="125"/>
        <v>1</v>
      </c>
      <c r="B724" s="92" t="str">
        <f t="shared" si="126"/>
        <v/>
      </c>
      <c r="C724" s="92" t="str">
        <f t="shared" si="127"/>
        <v/>
      </c>
    </row>
    <row r="725" spans="1:3">
      <c r="A725" s="92">
        <f t="shared" si="125"/>
        <v>1</v>
      </c>
      <c r="B725" s="92" t="str">
        <f t="shared" si="126"/>
        <v/>
      </c>
      <c r="C725" s="92" t="str">
        <f t="shared" si="127"/>
        <v/>
      </c>
    </row>
    <row r="726" spans="1:3">
      <c r="A726" s="92">
        <f t="shared" si="125"/>
        <v>1</v>
      </c>
      <c r="B726" s="92" t="str">
        <f t="shared" si="126"/>
        <v/>
      </c>
      <c r="C726" s="92" t="str">
        <f t="shared" si="127"/>
        <v/>
      </c>
    </row>
    <row r="727" spans="1:3">
      <c r="A727" s="92">
        <f t="shared" si="125"/>
        <v>1</v>
      </c>
      <c r="B727" s="92" t="str">
        <f t="shared" si="126"/>
        <v/>
      </c>
      <c r="C727" s="92" t="str">
        <f t="shared" si="127"/>
        <v/>
      </c>
    </row>
    <row r="728" spans="1:3">
      <c r="A728" s="92">
        <f t="shared" si="125"/>
        <v>1</v>
      </c>
      <c r="B728" s="92" t="str">
        <f t="shared" si="126"/>
        <v/>
      </c>
      <c r="C728" s="92" t="str">
        <f t="shared" si="127"/>
        <v/>
      </c>
    </row>
    <row r="729" spans="1:3">
      <c r="A729" s="92">
        <f t="shared" si="125"/>
        <v>1</v>
      </c>
      <c r="B729" s="92" t="str">
        <f t="shared" si="126"/>
        <v/>
      </c>
      <c r="C729" s="92" t="str">
        <f t="shared" si="127"/>
        <v/>
      </c>
    </row>
    <row r="730" spans="1:3">
      <c r="A730" s="92">
        <f t="shared" si="125"/>
        <v>1</v>
      </c>
      <c r="B730" s="92" t="str">
        <f t="shared" si="126"/>
        <v/>
      </c>
      <c r="C730" s="92" t="str">
        <f t="shared" si="127"/>
        <v/>
      </c>
    </row>
    <row r="731" spans="1:3">
      <c r="A731" s="92">
        <f t="shared" si="125"/>
        <v>1</v>
      </c>
      <c r="B731" s="92" t="str">
        <f t="shared" si="126"/>
        <v/>
      </c>
      <c r="C731" s="92" t="str">
        <f t="shared" si="127"/>
        <v/>
      </c>
    </row>
    <row r="732" spans="1:3">
      <c r="A732" s="92">
        <f t="shared" si="125"/>
        <v>1</v>
      </c>
      <c r="B732" s="92" t="str">
        <f t="shared" si="126"/>
        <v/>
      </c>
      <c r="C732" s="92" t="str">
        <f t="shared" si="127"/>
        <v/>
      </c>
    </row>
    <row r="733" spans="1:3">
      <c r="A733" s="92">
        <f t="shared" si="125"/>
        <v>1</v>
      </c>
      <c r="B733" s="92" t="str">
        <f t="shared" si="126"/>
        <v/>
      </c>
      <c r="C733" s="92" t="str">
        <f t="shared" si="127"/>
        <v/>
      </c>
    </row>
    <row r="734" spans="1:3">
      <c r="A734" s="92">
        <f t="shared" si="125"/>
        <v>1</v>
      </c>
      <c r="B734" s="92" t="str">
        <f t="shared" si="126"/>
        <v/>
      </c>
      <c r="C734" s="92" t="str">
        <f t="shared" si="127"/>
        <v/>
      </c>
    </row>
    <row r="735" spans="1:3">
      <c r="A735" s="92">
        <f t="shared" si="125"/>
        <v>1</v>
      </c>
      <c r="B735" s="92" t="str">
        <f t="shared" si="126"/>
        <v/>
      </c>
      <c r="C735" s="92" t="str">
        <f t="shared" si="127"/>
        <v/>
      </c>
    </row>
    <row r="736" spans="1:3">
      <c r="A736" s="92">
        <f t="shared" si="125"/>
        <v>1</v>
      </c>
      <c r="B736" s="92" t="str">
        <f t="shared" si="126"/>
        <v/>
      </c>
      <c r="C736" s="92" t="str">
        <f t="shared" si="127"/>
        <v/>
      </c>
    </row>
    <row r="737" spans="1:3">
      <c r="A737" s="92">
        <f t="shared" si="125"/>
        <v>1</v>
      </c>
      <c r="B737" s="92" t="str">
        <f t="shared" si="126"/>
        <v/>
      </c>
      <c r="C737" s="92" t="str">
        <f t="shared" si="127"/>
        <v/>
      </c>
    </row>
    <row r="738" spans="1:3">
      <c r="A738" s="92">
        <f t="shared" si="125"/>
        <v>1</v>
      </c>
      <c r="B738" s="92" t="str">
        <f t="shared" si="126"/>
        <v/>
      </c>
      <c r="C738" s="92" t="str">
        <f t="shared" si="127"/>
        <v/>
      </c>
    </row>
    <row r="739" spans="1:3">
      <c r="A739" s="92">
        <f t="shared" si="125"/>
        <v>1</v>
      </c>
      <c r="B739" s="92" t="str">
        <f t="shared" si="126"/>
        <v/>
      </c>
      <c r="C739" s="92" t="str">
        <f t="shared" si="127"/>
        <v/>
      </c>
    </row>
    <row r="740" spans="1:3">
      <c r="A740" s="92">
        <f t="shared" si="125"/>
        <v>1</v>
      </c>
      <c r="B740" s="92" t="str">
        <f t="shared" si="126"/>
        <v/>
      </c>
      <c r="C740" s="92" t="str">
        <f t="shared" si="127"/>
        <v/>
      </c>
    </row>
    <row r="741" spans="1:3">
      <c r="A741" s="92">
        <f t="shared" si="125"/>
        <v>1</v>
      </c>
      <c r="B741" s="92" t="str">
        <f t="shared" si="126"/>
        <v/>
      </c>
      <c r="C741" s="92" t="str">
        <f t="shared" si="127"/>
        <v/>
      </c>
    </row>
    <row r="742" spans="1:3">
      <c r="A742" s="92">
        <f t="shared" si="125"/>
        <v>1</v>
      </c>
      <c r="B742" s="92" t="str">
        <f t="shared" si="126"/>
        <v/>
      </c>
      <c r="C742" s="92" t="str">
        <f t="shared" si="127"/>
        <v/>
      </c>
    </row>
    <row r="743" spans="1:3">
      <c r="A743" s="92">
        <f t="shared" si="125"/>
        <v>1</v>
      </c>
      <c r="B743" s="92" t="str">
        <f t="shared" si="126"/>
        <v/>
      </c>
      <c r="C743" s="92" t="str">
        <f t="shared" si="127"/>
        <v/>
      </c>
    </row>
    <row r="744" spans="1:3">
      <c r="A744" s="92">
        <f t="shared" si="125"/>
        <v>1</v>
      </c>
      <c r="B744" s="92" t="str">
        <f t="shared" si="126"/>
        <v/>
      </c>
      <c r="C744" s="92" t="str">
        <f t="shared" si="127"/>
        <v/>
      </c>
    </row>
    <row r="745" spans="1:3">
      <c r="A745" s="92">
        <f t="shared" si="125"/>
        <v>1</v>
      </c>
      <c r="B745" s="92" t="str">
        <f t="shared" si="126"/>
        <v/>
      </c>
      <c r="C745" s="92" t="str">
        <f t="shared" si="127"/>
        <v/>
      </c>
    </row>
    <row r="746" spans="1:3">
      <c r="A746" s="92">
        <f t="shared" si="125"/>
        <v>1</v>
      </c>
      <c r="B746" s="92" t="str">
        <f t="shared" si="126"/>
        <v/>
      </c>
      <c r="C746" s="92" t="str">
        <f t="shared" si="127"/>
        <v/>
      </c>
    </row>
    <row r="747" spans="1:3">
      <c r="A747" s="92">
        <f t="shared" si="125"/>
        <v>1</v>
      </c>
      <c r="B747" s="92" t="str">
        <f t="shared" si="126"/>
        <v/>
      </c>
      <c r="C747" s="92" t="str">
        <f t="shared" si="127"/>
        <v/>
      </c>
    </row>
    <row r="748" spans="1:3">
      <c r="A748" s="92">
        <f t="shared" si="125"/>
        <v>1</v>
      </c>
      <c r="B748" s="92" t="str">
        <f t="shared" si="126"/>
        <v/>
      </c>
      <c r="C748" s="92" t="str">
        <f t="shared" si="127"/>
        <v/>
      </c>
    </row>
    <row r="749" spans="1:3">
      <c r="A749" s="92">
        <f t="shared" si="125"/>
        <v>1</v>
      </c>
      <c r="B749" s="92" t="str">
        <f t="shared" si="126"/>
        <v/>
      </c>
      <c r="C749" s="92" t="str">
        <f t="shared" si="127"/>
        <v/>
      </c>
    </row>
    <row r="750" spans="1:3">
      <c r="A750" s="92">
        <f t="shared" si="125"/>
        <v>1</v>
      </c>
      <c r="B750" s="92" t="str">
        <f t="shared" si="126"/>
        <v/>
      </c>
      <c r="C750" s="92" t="str">
        <f t="shared" si="127"/>
        <v/>
      </c>
    </row>
    <row r="751" spans="1:3">
      <c r="A751" s="92">
        <f t="shared" si="125"/>
        <v>1</v>
      </c>
      <c r="B751" s="92" t="str">
        <f t="shared" si="126"/>
        <v/>
      </c>
      <c r="C751" s="92" t="str">
        <f t="shared" si="127"/>
        <v/>
      </c>
    </row>
    <row r="752" spans="1:3">
      <c r="A752" s="92">
        <f t="shared" si="125"/>
        <v>1</v>
      </c>
      <c r="B752" s="92" t="str">
        <f t="shared" si="126"/>
        <v/>
      </c>
      <c r="C752" s="92" t="str">
        <f t="shared" si="127"/>
        <v/>
      </c>
    </row>
    <row r="753" spans="1:3">
      <c r="A753" s="92">
        <f t="shared" si="125"/>
        <v>1</v>
      </c>
      <c r="B753" s="92" t="str">
        <f t="shared" si="126"/>
        <v/>
      </c>
      <c r="C753" s="92" t="str">
        <f t="shared" si="127"/>
        <v/>
      </c>
    </row>
    <row r="754" spans="1:3">
      <c r="A754" s="92">
        <f t="shared" si="125"/>
        <v>1</v>
      </c>
      <c r="B754" s="92" t="str">
        <f t="shared" si="126"/>
        <v/>
      </c>
      <c r="C754" s="92" t="str">
        <f t="shared" si="127"/>
        <v/>
      </c>
    </row>
    <row r="755" spans="1:3">
      <c r="A755" s="92">
        <f t="shared" si="125"/>
        <v>1</v>
      </c>
      <c r="B755" s="92" t="str">
        <f t="shared" si="126"/>
        <v/>
      </c>
      <c r="C755" s="92" t="str">
        <f t="shared" si="127"/>
        <v/>
      </c>
    </row>
    <row r="756" spans="1:3">
      <c r="A756" s="92">
        <f t="shared" si="125"/>
        <v>1</v>
      </c>
      <c r="B756" s="92" t="str">
        <f t="shared" si="126"/>
        <v/>
      </c>
      <c r="C756" s="92" t="str">
        <f t="shared" si="127"/>
        <v/>
      </c>
    </row>
    <row r="757" spans="1:3">
      <c r="A757" s="92">
        <f t="shared" si="125"/>
        <v>1</v>
      </c>
      <c r="B757" s="92" t="str">
        <f t="shared" si="126"/>
        <v/>
      </c>
      <c r="C757" s="92" t="str">
        <f t="shared" si="127"/>
        <v/>
      </c>
    </row>
    <row r="758" spans="1:3">
      <c r="A758" s="92">
        <f t="shared" si="125"/>
        <v>1</v>
      </c>
      <c r="B758" s="92" t="str">
        <f t="shared" si="126"/>
        <v/>
      </c>
      <c r="C758" s="92" t="str">
        <f t="shared" si="127"/>
        <v/>
      </c>
    </row>
    <row r="759" spans="1:3">
      <c r="A759" s="92">
        <f t="shared" si="125"/>
        <v>1</v>
      </c>
      <c r="B759" s="92" t="str">
        <f t="shared" si="126"/>
        <v/>
      </c>
      <c r="C759" s="92" t="str">
        <f t="shared" si="127"/>
        <v/>
      </c>
    </row>
    <row r="760" spans="1:3">
      <c r="A760" s="92">
        <f t="shared" si="125"/>
        <v>1</v>
      </c>
      <c r="B760" s="92" t="str">
        <f t="shared" si="126"/>
        <v/>
      </c>
      <c r="C760" s="92" t="str">
        <f t="shared" si="127"/>
        <v/>
      </c>
    </row>
    <row r="761" spans="1:3">
      <c r="A761" s="92">
        <f t="shared" si="125"/>
        <v>1</v>
      </c>
      <c r="B761" s="92" t="str">
        <f t="shared" si="126"/>
        <v/>
      </c>
      <c r="C761" s="92" t="str">
        <f t="shared" si="127"/>
        <v/>
      </c>
    </row>
    <row r="762" spans="1:3">
      <c r="A762" s="92">
        <f t="shared" si="125"/>
        <v>1</v>
      </c>
      <c r="B762" s="92" t="str">
        <f t="shared" si="126"/>
        <v/>
      </c>
      <c r="C762" s="92" t="str">
        <f t="shared" si="127"/>
        <v/>
      </c>
    </row>
    <row r="763" spans="1:3">
      <c r="A763" s="92">
        <f t="shared" si="125"/>
        <v>1</v>
      </c>
      <c r="B763" s="92" t="str">
        <f t="shared" si="126"/>
        <v/>
      </c>
      <c r="C763" s="92" t="str">
        <f t="shared" si="127"/>
        <v/>
      </c>
    </row>
    <row r="764" spans="1:3">
      <c r="A764" s="92">
        <f t="shared" si="125"/>
        <v>1</v>
      </c>
      <c r="B764" s="92" t="str">
        <f t="shared" si="126"/>
        <v/>
      </c>
      <c r="C764" s="92" t="str">
        <f t="shared" si="127"/>
        <v/>
      </c>
    </row>
    <row r="765" spans="1:3">
      <c r="A765" s="92">
        <f t="shared" si="125"/>
        <v>1</v>
      </c>
      <c r="B765" s="92" t="str">
        <f t="shared" si="126"/>
        <v/>
      </c>
      <c r="C765" s="92" t="str">
        <f t="shared" si="127"/>
        <v/>
      </c>
    </row>
    <row r="766" spans="1:3">
      <c r="A766" s="92">
        <f t="shared" si="125"/>
        <v>1</v>
      </c>
      <c r="B766" s="92" t="str">
        <f t="shared" si="126"/>
        <v/>
      </c>
      <c r="C766" s="92" t="str">
        <f t="shared" si="127"/>
        <v/>
      </c>
    </row>
    <row r="767" spans="1:3">
      <c r="A767" s="92">
        <f t="shared" si="125"/>
        <v>1</v>
      </c>
      <c r="B767" s="92" t="str">
        <f t="shared" si="126"/>
        <v/>
      </c>
      <c r="C767" s="92" t="str">
        <f t="shared" si="127"/>
        <v/>
      </c>
    </row>
    <row r="768" spans="1:3">
      <c r="A768" s="92">
        <f t="shared" si="125"/>
        <v>1</v>
      </c>
      <c r="B768" s="92" t="str">
        <f t="shared" si="126"/>
        <v/>
      </c>
      <c r="C768" s="92" t="str">
        <f t="shared" si="127"/>
        <v/>
      </c>
    </row>
    <row r="769" spans="1:3">
      <c r="A769" s="92">
        <f t="shared" si="125"/>
        <v>1</v>
      </c>
      <c r="B769" s="92" t="str">
        <f t="shared" si="126"/>
        <v/>
      </c>
      <c r="C769" s="92" t="str">
        <f t="shared" si="127"/>
        <v/>
      </c>
    </row>
    <row r="770" spans="1:3">
      <c r="A770" s="92">
        <f t="shared" si="125"/>
        <v>1</v>
      </c>
      <c r="B770" s="92" t="str">
        <f t="shared" si="126"/>
        <v/>
      </c>
      <c r="C770" s="92" t="str">
        <f t="shared" si="127"/>
        <v/>
      </c>
    </row>
    <row r="771" spans="1:3">
      <c r="A771" s="92">
        <f t="shared" si="125"/>
        <v>1</v>
      </c>
      <c r="B771" s="92" t="str">
        <f t="shared" si="126"/>
        <v/>
      </c>
      <c r="C771" s="92" t="str">
        <f t="shared" si="127"/>
        <v/>
      </c>
    </row>
    <row r="772" spans="1:3">
      <c r="A772" s="92">
        <f t="shared" si="125"/>
        <v>1</v>
      </c>
      <c r="B772" s="92" t="str">
        <f t="shared" si="126"/>
        <v/>
      </c>
      <c r="C772" s="92" t="str">
        <f t="shared" si="127"/>
        <v/>
      </c>
    </row>
    <row r="773" spans="1:3">
      <c r="A773" s="92">
        <f t="shared" si="125"/>
        <v>1</v>
      </c>
      <c r="B773" s="92" t="str">
        <f t="shared" si="126"/>
        <v/>
      </c>
      <c r="C773" s="92" t="str">
        <f t="shared" si="127"/>
        <v/>
      </c>
    </row>
    <row r="774" spans="1:3">
      <c r="A774" s="92">
        <f t="shared" si="125"/>
        <v>1</v>
      </c>
      <c r="B774" s="92" t="str">
        <f t="shared" si="126"/>
        <v/>
      </c>
      <c r="C774" s="92" t="str">
        <f t="shared" si="127"/>
        <v/>
      </c>
    </row>
    <row r="775" spans="1:3">
      <c r="A775" s="92">
        <f t="shared" si="125"/>
        <v>1</v>
      </c>
      <c r="B775" s="92" t="str">
        <f t="shared" si="126"/>
        <v/>
      </c>
      <c r="C775" s="92" t="str">
        <f t="shared" si="127"/>
        <v/>
      </c>
    </row>
    <row r="776" spans="1:3">
      <c r="A776" s="92">
        <f t="shared" si="125"/>
        <v>1</v>
      </c>
      <c r="B776" s="92" t="str">
        <f t="shared" si="126"/>
        <v/>
      </c>
      <c r="C776" s="92" t="str">
        <f t="shared" si="127"/>
        <v/>
      </c>
    </row>
    <row r="777" spans="1:3">
      <c r="A777" s="92">
        <f t="shared" si="125"/>
        <v>1</v>
      </c>
      <c r="B777" s="92" t="str">
        <f t="shared" si="126"/>
        <v/>
      </c>
      <c r="C777" s="92" t="str">
        <f t="shared" si="127"/>
        <v/>
      </c>
    </row>
    <row r="778" spans="1:3">
      <c r="A778" s="92">
        <f t="shared" si="125"/>
        <v>1</v>
      </c>
      <c r="B778" s="92" t="str">
        <f t="shared" si="126"/>
        <v/>
      </c>
      <c r="C778" s="92" t="str">
        <f t="shared" si="127"/>
        <v/>
      </c>
    </row>
    <row r="779" spans="1:3">
      <c r="A779" s="92">
        <f t="shared" si="125"/>
        <v>1</v>
      </c>
      <c r="B779" s="92" t="str">
        <f t="shared" si="126"/>
        <v/>
      </c>
      <c r="C779" s="92" t="str">
        <f t="shared" si="127"/>
        <v/>
      </c>
    </row>
    <row r="780" spans="1:3">
      <c r="A780" s="92">
        <f t="shared" si="125"/>
        <v>1</v>
      </c>
      <c r="B780" s="92" t="str">
        <f t="shared" si="126"/>
        <v/>
      </c>
      <c r="C780" s="92" t="str">
        <f t="shared" si="127"/>
        <v/>
      </c>
    </row>
    <row r="781" spans="1:3">
      <c r="A781" s="92">
        <f t="shared" ref="A781:A801" si="128">IF(F781=$G$7,1,IF(F781&lt;&gt;$G$7,""))</f>
        <v>1</v>
      </c>
      <c r="B781" s="92" t="str">
        <f t="shared" ref="B781:B801" si="129">IF(G781=$G$5,1,IF(G781&lt;&gt;$G$5,""))</f>
        <v/>
      </c>
      <c r="C781" s="92" t="str">
        <f t="shared" ref="C781:C801" si="130">IF(AND(E781&gt;=$G$2,E781&lt;=$G$3),1,"")</f>
        <v/>
      </c>
    </row>
    <row r="782" spans="1:3">
      <c r="A782" s="92">
        <f t="shared" si="128"/>
        <v>1</v>
      </c>
      <c r="B782" s="92" t="str">
        <f t="shared" si="129"/>
        <v/>
      </c>
      <c r="C782" s="92" t="str">
        <f t="shared" si="130"/>
        <v/>
      </c>
    </row>
    <row r="783" spans="1:3">
      <c r="A783" s="92">
        <f t="shared" si="128"/>
        <v>1</v>
      </c>
      <c r="B783" s="92" t="str">
        <f t="shared" si="129"/>
        <v/>
      </c>
      <c r="C783" s="92" t="str">
        <f t="shared" si="130"/>
        <v/>
      </c>
    </row>
    <row r="784" spans="1:3">
      <c r="A784" s="92">
        <f t="shared" si="128"/>
        <v>1</v>
      </c>
      <c r="B784" s="92" t="str">
        <f t="shared" si="129"/>
        <v/>
      </c>
      <c r="C784" s="92" t="str">
        <f t="shared" si="130"/>
        <v/>
      </c>
    </row>
    <row r="785" spans="1:3">
      <c r="A785" s="92">
        <f t="shared" si="128"/>
        <v>1</v>
      </c>
      <c r="B785" s="92" t="str">
        <f t="shared" si="129"/>
        <v/>
      </c>
      <c r="C785" s="92" t="str">
        <f t="shared" si="130"/>
        <v/>
      </c>
    </row>
    <row r="786" spans="1:3">
      <c r="A786" s="92">
        <f t="shared" si="128"/>
        <v>1</v>
      </c>
      <c r="B786" s="92" t="str">
        <f t="shared" si="129"/>
        <v/>
      </c>
      <c r="C786" s="92" t="str">
        <f t="shared" si="130"/>
        <v/>
      </c>
    </row>
    <row r="787" spans="1:3">
      <c r="A787" s="92">
        <f t="shared" si="128"/>
        <v>1</v>
      </c>
      <c r="B787" s="92" t="str">
        <f t="shared" si="129"/>
        <v/>
      </c>
      <c r="C787" s="92" t="str">
        <f t="shared" si="130"/>
        <v/>
      </c>
    </row>
    <row r="788" spans="1:3">
      <c r="A788" s="92">
        <f t="shared" si="128"/>
        <v>1</v>
      </c>
      <c r="B788" s="92" t="str">
        <f t="shared" si="129"/>
        <v/>
      </c>
      <c r="C788" s="92" t="str">
        <f t="shared" si="130"/>
        <v/>
      </c>
    </row>
    <row r="789" spans="1:3">
      <c r="A789" s="92">
        <f t="shared" si="128"/>
        <v>1</v>
      </c>
      <c r="B789" s="92" t="str">
        <f t="shared" si="129"/>
        <v/>
      </c>
      <c r="C789" s="92" t="str">
        <f t="shared" si="130"/>
        <v/>
      </c>
    </row>
    <row r="790" spans="1:3">
      <c r="A790" s="92">
        <f t="shared" si="128"/>
        <v>1</v>
      </c>
      <c r="B790" s="92" t="str">
        <f t="shared" si="129"/>
        <v/>
      </c>
      <c r="C790" s="92" t="str">
        <f t="shared" si="130"/>
        <v/>
      </c>
    </row>
    <row r="791" spans="1:3">
      <c r="A791" s="92">
        <f t="shared" si="128"/>
        <v>1</v>
      </c>
      <c r="B791" s="92" t="str">
        <f t="shared" si="129"/>
        <v/>
      </c>
      <c r="C791" s="92" t="str">
        <f t="shared" si="130"/>
        <v/>
      </c>
    </row>
    <row r="792" spans="1:3">
      <c r="A792" s="92">
        <f t="shared" si="128"/>
        <v>1</v>
      </c>
      <c r="B792" s="92" t="str">
        <f t="shared" si="129"/>
        <v/>
      </c>
      <c r="C792" s="92" t="str">
        <f t="shared" si="130"/>
        <v/>
      </c>
    </row>
    <row r="793" spans="1:3">
      <c r="A793" s="92">
        <f t="shared" si="128"/>
        <v>1</v>
      </c>
      <c r="B793" s="92" t="str">
        <f t="shared" si="129"/>
        <v/>
      </c>
      <c r="C793" s="92" t="str">
        <f t="shared" si="130"/>
        <v/>
      </c>
    </row>
    <row r="794" spans="1:3">
      <c r="A794" s="92">
        <f t="shared" si="128"/>
        <v>1</v>
      </c>
      <c r="B794" s="92" t="str">
        <f t="shared" si="129"/>
        <v/>
      </c>
      <c r="C794" s="92" t="str">
        <f t="shared" si="130"/>
        <v/>
      </c>
    </row>
    <row r="795" spans="1:3">
      <c r="A795" s="92">
        <f t="shared" si="128"/>
        <v>1</v>
      </c>
      <c r="B795" s="92" t="str">
        <f t="shared" si="129"/>
        <v/>
      </c>
      <c r="C795" s="92" t="str">
        <f t="shared" si="130"/>
        <v/>
      </c>
    </row>
    <row r="796" spans="1:3">
      <c r="A796" s="92">
        <f t="shared" si="128"/>
        <v>1</v>
      </c>
      <c r="B796" s="92" t="str">
        <f t="shared" si="129"/>
        <v/>
      </c>
      <c r="C796" s="92" t="str">
        <f t="shared" si="130"/>
        <v/>
      </c>
    </row>
    <row r="797" spans="1:3">
      <c r="A797" s="92">
        <f t="shared" si="128"/>
        <v>1</v>
      </c>
      <c r="B797" s="92" t="str">
        <f t="shared" si="129"/>
        <v/>
      </c>
      <c r="C797" s="92" t="str">
        <f t="shared" si="130"/>
        <v/>
      </c>
    </row>
    <row r="798" spans="1:3">
      <c r="A798" s="92">
        <f t="shared" si="128"/>
        <v>1</v>
      </c>
      <c r="B798" s="92" t="str">
        <f t="shared" si="129"/>
        <v/>
      </c>
      <c r="C798" s="92" t="str">
        <f t="shared" si="130"/>
        <v/>
      </c>
    </row>
    <row r="799" spans="1:3">
      <c r="A799" s="92">
        <f t="shared" si="128"/>
        <v>1</v>
      </c>
      <c r="B799" s="92" t="str">
        <f t="shared" si="129"/>
        <v/>
      </c>
      <c r="C799" s="92" t="str">
        <f t="shared" si="130"/>
        <v/>
      </c>
    </row>
    <row r="800" spans="1:3">
      <c r="A800" s="92">
        <f t="shared" si="128"/>
        <v>1</v>
      </c>
      <c r="B800" s="92" t="str">
        <f t="shared" si="129"/>
        <v/>
      </c>
      <c r="C800" s="92" t="str">
        <f t="shared" si="130"/>
        <v/>
      </c>
    </row>
    <row r="801" spans="1:3">
      <c r="A801" s="92">
        <f t="shared" si="128"/>
        <v>1</v>
      </c>
      <c r="B801" s="92" t="str">
        <f t="shared" si="129"/>
        <v/>
      </c>
      <c r="C801" s="92" t="str">
        <f t="shared" si="130"/>
        <v/>
      </c>
    </row>
  </sheetData>
  <mergeCells count="124">
    <mergeCell ref="D1:E7"/>
    <mergeCell ref="H1:I1"/>
    <mergeCell ref="K1:L1"/>
    <mergeCell ref="M1:N1"/>
    <mergeCell ref="O1:P1"/>
    <mergeCell ref="Q1:R1"/>
    <mergeCell ref="AQ1:AR1"/>
    <mergeCell ref="AS1:AT1"/>
    <mergeCell ref="AU1:AV1"/>
    <mergeCell ref="H4:I4"/>
    <mergeCell ref="K4:L4"/>
    <mergeCell ref="M4:N4"/>
    <mergeCell ref="O4:P4"/>
    <mergeCell ref="Q4:R4"/>
    <mergeCell ref="S4:T4"/>
    <mergeCell ref="U4:V4"/>
    <mergeCell ref="AE1:AF1"/>
    <mergeCell ref="AG1:AH1"/>
    <mergeCell ref="AI1:AJ1"/>
    <mergeCell ref="AK1:AL1"/>
    <mergeCell ref="AM1:AN1"/>
    <mergeCell ref="AO1:AP1"/>
    <mergeCell ref="S1:T1"/>
    <mergeCell ref="U1:V1"/>
    <mergeCell ref="W1:X1"/>
    <mergeCell ref="Y1:Z1"/>
    <mergeCell ref="AA1:AB1"/>
    <mergeCell ref="AC1:AD1"/>
    <mergeCell ref="AU4:AV4"/>
    <mergeCell ref="H6:I6"/>
    <mergeCell ref="K6:L6"/>
    <mergeCell ref="M6:N6"/>
    <mergeCell ref="O6:P6"/>
    <mergeCell ref="Q6:R6"/>
    <mergeCell ref="S6:T6"/>
    <mergeCell ref="U6:V6"/>
    <mergeCell ref="W6:X6"/>
    <mergeCell ref="Y6:Z6"/>
    <mergeCell ref="AI4:AJ4"/>
    <mergeCell ref="AK4:AL4"/>
    <mergeCell ref="AM4:AN4"/>
    <mergeCell ref="AO4:AP4"/>
    <mergeCell ref="AQ4:AR4"/>
    <mergeCell ref="AS4:AT4"/>
    <mergeCell ref="W4:X4"/>
    <mergeCell ref="Y4:Z4"/>
    <mergeCell ref="AA4:AB4"/>
    <mergeCell ref="AC4:AD4"/>
    <mergeCell ref="AE4:AF4"/>
    <mergeCell ref="AG4:AH4"/>
    <mergeCell ref="AM6:AN6"/>
    <mergeCell ref="AO6:AP6"/>
    <mergeCell ref="AQ6:AR6"/>
    <mergeCell ref="AS6:AT6"/>
    <mergeCell ref="AU6:AV6"/>
    <mergeCell ref="H8:I8"/>
    <mergeCell ref="K8:L8"/>
    <mergeCell ref="M8:N8"/>
    <mergeCell ref="O8:P8"/>
    <mergeCell ref="Q8:R8"/>
    <mergeCell ref="AA6:AB6"/>
    <mergeCell ref="AC6:AD6"/>
    <mergeCell ref="AE6:AF6"/>
    <mergeCell ref="AG6:AH6"/>
    <mergeCell ref="AI6:AJ6"/>
    <mergeCell ref="AK6:AL6"/>
    <mergeCell ref="AQ8:AR8"/>
    <mergeCell ref="AS8:AT8"/>
    <mergeCell ref="AU8:AV8"/>
    <mergeCell ref="AI8:AJ8"/>
    <mergeCell ref="AK8:AL8"/>
    <mergeCell ref="AM8:AN8"/>
    <mergeCell ref="D9:D11"/>
    <mergeCell ref="E9:E11"/>
    <mergeCell ref="F9:F11"/>
    <mergeCell ref="G9:G11"/>
    <mergeCell ref="H9:I9"/>
    <mergeCell ref="K9:L9"/>
    <mergeCell ref="M9:N9"/>
    <mergeCell ref="AE8:AF8"/>
    <mergeCell ref="AG8:AH8"/>
    <mergeCell ref="AO8:AP8"/>
    <mergeCell ref="S8:T8"/>
    <mergeCell ref="U8:V8"/>
    <mergeCell ref="W8:X8"/>
    <mergeCell ref="Y8:Z8"/>
    <mergeCell ref="AA8:AB8"/>
    <mergeCell ref="AC8:AD8"/>
    <mergeCell ref="AM9:AN9"/>
    <mergeCell ref="AO9:AP9"/>
    <mergeCell ref="AQ9:AR9"/>
    <mergeCell ref="AS9:AT9"/>
    <mergeCell ref="AU9:AV9"/>
    <mergeCell ref="M10:N10"/>
    <mergeCell ref="AM10:AN10"/>
    <mergeCell ref="AK10:AL10"/>
    <mergeCell ref="AI10:AJ10"/>
    <mergeCell ref="AG10:AH10"/>
    <mergeCell ref="AA9:AB9"/>
    <mergeCell ref="AC9:AD9"/>
    <mergeCell ref="AE9:AF9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AE10:AF10"/>
    <mergeCell ref="AC10:AD10"/>
    <mergeCell ref="AA10:AB10"/>
    <mergeCell ref="AU10:AV10"/>
    <mergeCell ref="AS10:AT10"/>
    <mergeCell ref="AQ10:AR10"/>
    <mergeCell ref="AO10:AP10"/>
    <mergeCell ref="K10:L10"/>
    <mergeCell ref="Y10:Z10"/>
    <mergeCell ref="W10:X10"/>
    <mergeCell ref="U10:V10"/>
    <mergeCell ref="S10:T10"/>
    <mergeCell ref="Q10:R10"/>
    <mergeCell ref="O10:P10"/>
  </mergeCells>
  <pageMargins left="0.7" right="0.7" top="0.75" bottom="0.75" header="0.3" footer="0.3"/>
  <pageSetup paperSize="9" orientation="portrait" horizontalDpi="200" verticalDpi="200" r:id="rId1"/>
  <ignoredErrors>
    <ignoredError sqref="L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Z502"/>
  <sheetViews>
    <sheetView showZeros="0" rightToLeft="1" topLeftCell="D1" workbookViewId="0">
      <selection activeCell="E11" sqref="E11"/>
    </sheetView>
  </sheetViews>
  <sheetFormatPr defaultColWidth="10" defaultRowHeight="14.25"/>
  <cols>
    <col min="1" max="1" width="4.375" style="108" hidden="1" customWidth="1"/>
    <col min="2" max="2" width="4.875" style="108" hidden="1" customWidth="1"/>
    <col min="3" max="3" width="5.125" style="108" hidden="1" customWidth="1"/>
    <col min="4" max="4" width="10.125" style="108" bestFit="1" customWidth="1"/>
    <col min="5" max="5" width="11.375" style="108" bestFit="1" customWidth="1"/>
    <col min="6" max="6" width="15.5" style="108" bestFit="1" customWidth="1"/>
    <col min="7" max="7" width="13.375" style="108" bestFit="1" customWidth="1"/>
    <col min="8" max="9" width="14.875" style="108" bestFit="1" customWidth="1"/>
    <col min="10" max="11" width="14.125" style="108" bestFit="1" customWidth="1"/>
    <col min="12" max="13" width="14.875" style="108" bestFit="1" customWidth="1"/>
    <col min="14" max="14" width="13.875" style="108" bestFit="1" customWidth="1"/>
    <col min="15" max="15" width="10" style="108" bestFit="1" customWidth="1"/>
    <col min="16" max="16384" width="10" style="108"/>
  </cols>
  <sheetData>
    <row r="1" spans="1:26" ht="21.75" thickTop="1" thickBot="1">
      <c r="A1" s="48"/>
      <c r="B1" s="48"/>
      <c r="C1" s="48"/>
      <c r="D1" s="243" t="s">
        <v>11</v>
      </c>
      <c r="E1" s="243"/>
      <c r="F1" s="246"/>
      <c r="G1" s="246"/>
      <c r="H1" s="246" t="s">
        <v>96</v>
      </c>
      <c r="I1" s="246"/>
      <c r="J1" s="246" t="s">
        <v>73</v>
      </c>
      <c r="K1" s="246"/>
      <c r="L1" s="246" t="s">
        <v>97</v>
      </c>
      <c r="M1" s="246"/>
      <c r="N1" s="246"/>
      <c r="O1" s="246" t="s">
        <v>98</v>
      </c>
      <c r="P1" s="246"/>
      <c r="Q1" s="246"/>
      <c r="R1" s="246">
        <f>R8</f>
        <v>0</v>
      </c>
      <c r="S1" s="246"/>
      <c r="T1" s="107"/>
      <c r="U1" s="246">
        <f>U8</f>
        <v>0</v>
      </c>
      <c r="V1" s="246"/>
      <c r="W1" s="107"/>
      <c r="X1" s="246">
        <f>X8</f>
        <v>0</v>
      </c>
      <c r="Y1" s="246"/>
      <c r="Z1" s="107"/>
    </row>
    <row r="2" spans="1:26" ht="21.75" thickTop="1" thickBot="1">
      <c r="A2" s="48"/>
      <c r="B2" s="48"/>
      <c r="C2" s="48"/>
      <c r="D2" s="244"/>
      <c r="E2" s="244"/>
      <c r="F2" s="50" t="s">
        <v>89</v>
      </c>
      <c r="G2" s="51">
        <v>41640</v>
      </c>
      <c r="H2" s="109" t="s">
        <v>90</v>
      </c>
      <c r="I2" s="109" t="s">
        <v>67</v>
      </c>
      <c r="J2" s="109" t="s">
        <v>90</v>
      </c>
      <c r="K2" s="109" t="s">
        <v>67</v>
      </c>
      <c r="L2" s="109" t="s">
        <v>90</v>
      </c>
      <c r="M2" s="109" t="s">
        <v>67</v>
      </c>
      <c r="N2" s="109"/>
      <c r="O2" s="109" t="s">
        <v>66</v>
      </c>
      <c r="P2" s="109" t="s">
        <v>67</v>
      </c>
      <c r="Q2" s="109"/>
      <c r="R2" s="109" t="s">
        <v>90</v>
      </c>
      <c r="S2" s="109" t="s">
        <v>67</v>
      </c>
      <c r="T2" s="109"/>
      <c r="U2" s="109" t="s">
        <v>66</v>
      </c>
      <c r="V2" s="109" t="s">
        <v>67</v>
      </c>
      <c r="W2" s="109"/>
      <c r="X2" s="109" t="s">
        <v>66</v>
      </c>
      <c r="Y2" s="109" t="s">
        <v>67</v>
      </c>
      <c r="Z2" s="109"/>
    </row>
    <row r="3" spans="1:26" ht="19.5" thickTop="1" thickBot="1">
      <c r="A3" s="48"/>
      <c r="B3" s="48"/>
      <c r="C3" s="48"/>
      <c r="D3" s="244"/>
      <c r="E3" s="244"/>
      <c r="F3" s="50" t="s">
        <v>91</v>
      </c>
      <c r="G3" s="51">
        <v>42004</v>
      </c>
      <c r="H3" s="56">
        <f t="shared" ref="H3:W3" si="0">SUMIFS(H11:H499,$C$11:$C$499,1)</f>
        <v>0</v>
      </c>
      <c r="I3" s="56">
        <f t="shared" si="0"/>
        <v>0</v>
      </c>
      <c r="J3" s="56">
        <f t="shared" si="0"/>
        <v>0</v>
      </c>
      <c r="K3" s="56">
        <f t="shared" si="0"/>
        <v>0</v>
      </c>
      <c r="L3" s="56">
        <f t="shared" si="0"/>
        <v>0</v>
      </c>
      <c r="M3" s="56">
        <f t="shared" si="0"/>
        <v>0</v>
      </c>
      <c r="N3" s="56"/>
      <c r="O3" s="56">
        <f t="shared" si="0"/>
        <v>0</v>
      </c>
      <c r="P3" s="56">
        <f t="shared" si="0"/>
        <v>0</v>
      </c>
      <c r="Q3" s="56"/>
      <c r="R3" s="56">
        <f t="shared" si="0"/>
        <v>0</v>
      </c>
      <c r="S3" s="56">
        <f t="shared" si="0"/>
        <v>0</v>
      </c>
      <c r="T3" s="56"/>
      <c r="U3" s="56">
        <f t="shared" si="0"/>
        <v>0</v>
      </c>
      <c r="V3" s="56">
        <f t="shared" si="0"/>
        <v>0</v>
      </c>
      <c r="W3" s="56">
        <f t="shared" si="0"/>
        <v>0</v>
      </c>
      <c r="X3" s="56">
        <f t="shared" ref="X3:Z3" si="1">SUMIFS(X11:X499,$C$11:$C$499,1)</f>
        <v>0</v>
      </c>
      <c r="Y3" s="56">
        <f t="shared" si="1"/>
        <v>0</v>
      </c>
      <c r="Z3" s="56">
        <f t="shared" si="1"/>
        <v>0</v>
      </c>
    </row>
    <row r="4" spans="1:26" ht="19.5" thickTop="1" thickBot="1">
      <c r="A4" s="48"/>
      <c r="B4" s="48"/>
      <c r="C4" s="48"/>
      <c r="D4" s="244"/>
      <c r="E4" s="244"/>
      <c r="F4" s="50"/>
      <c r="G4" s="50"/>
      <c r="H4" s="238">
        <f>H3-I3</f>
        <v>0</v>
      </c>
      <c r="I4" s="238"/>
      <c r="J4" s="238">
        <f>J3-K3</f>
        <v>0</v>
      </c>
      <c r="K4" s="238"/>
      <c r="L4" s="238">
        <f>L3-M3</f>
        <v>0</v>
      </c>
      <c r="M4" s="238"/>
      <c r="N4" s="110"/>
      <c r="O4" s="238">
        <f>O3-P3</f>
        <v>0</v>
      </c>
      <c r="P4" s="238"/>
      <c r="Q4" s="110"/>
      <c r="R4" s="238">
        <f>R3-S3</f>
        <v>0</v>
      </c>
      <c r="S4" s="238"/>
      <c r="T4" s="110"/>
      <c r="U4" s="238">
        <f>U3-V3</f>
        <v>0</v>
      </c>
      <c r="V4" s="238"/>
      <c r="W4" s="110"/>
      <c r="X4" s="238">
        <f>X3-Y3</f>
        <v>0</v>
      </c>
      <c r="Y4" s="238"/>
      <c r="Z4" s="110"/>
    </row>
    <row r="5" spans="1:26" ht="19.5" thickTop="1" thickBot="1">
      <c r="A5" s="48"/>
      <c r="B5" s="48"/>
      <c r="C5" s="48"/>
      <c r="D5" s="244"/>
      <c r="E5" s="244"/>
      <c r="F5" s="57" t="s">
        <v>93</v>
      </c>
      <c r="G5" s="58">
        <v>41640</v>
      </c>
      <c r="H5" s="59">
        <f t="shared" ref="H5:V5" si="2">SUMIFS(H11:H499,$B$11:$B$499,1)</f>
        <v>0</v>
      </c>
      <c r="I5" s="59">
        <f t="shared" si="2"/>
        <v>0</v>
      </c>
      <c r="J5" s="59">
        <f t="shared" si="2"/>
        <v>0</v>
      </c>
      <c r="K5" s="59">
        <f t="shared" si="2"/>
        <v>0</v>
      </c>
      <c r="L5" s="59">
        <f t="shared" si="2"/>
        <v>0</v>
      </c>
      <c r="M5" s="59">
        <f t="shared" si="2"/>
        <v>0</v>
      </c>
      <c r="N5" s="59"/>
      <c r="O5" s="59">
        <f t="shared" si="2"/>
        <v>0</v>
      </c>
      <c r="P5" s="59">
        <f t="shared" si="2"/>
        <v>0</v>
      </c>
      <c r="Q5" s="59"/>
      <c r="R5" s="59">
        <f t="shared" si="2"/>
        <v>0</v>
      </c>
      <c r="S5" s="59">
        <f t="shared" si="2"/>
        <v>0</v>
      </c>
      <c r="T5" s="59"/>
      <c r="U5" s="59">
        <f t="shared" si="2"/>
        <v>0</v>
      </c>
      <c r="V5" s="59">
        <f t="shared" si="2"/>
        <v>0</v>
      </c>
      <c r="W5" s="59"/>
      <c r="X5" s="59">
        <f t="shared" ref="X5:Y5" si="3">SUMIFS(X11:X499,$B$11:$B$499,1)</f>
        <v>0</v>
      </c>
      <c r="Y5" s="59">
        <f t="shared" si="3"/>
        <v>0</v>
      </c>
      <c r="Z5" s="59"/>
    </row>
    <row r="6" spans="1:26" ht="19.5" thickTop="1" thickBot="1">
      <c r="A6" s="48"/>
      <c r="B6" s="48"/>
      <c r="C6" s="48"/>
      <c r="D6" s="244"/>
      <c r="E6" s="244"/>
      <c r="F6" s="57"/>
      <c r="G6" s="57"/>
      <c r="H6" s="239">
        <f>H5-I5</f>
        <v>0</v>
      </c>
      <c r="I6" s="239"/>
      <c r="J6" s="239">
        <f>J5-K5</f>
        <v>0</v>
      </c>
      <c r="K6" s="239"/>
      <c r="L6" s="239">
        <f>L5-M5</f>
        <v>0</v>
      </c>
      <c r="M6" s="239"/>
      <c r="N6" s="111"/>
      <c r="O6" s="239">
        <f>O5-P5</f>
        <v>0</v>
      </c>
      <c r="P6" s="239"/>
      <c r="Q6" s="111"/>
      <c r="R6" s="239">
        <f>R5-S5</f>
        <v>0</v>
      </c>
      <c r="S6" s="239"/>
      <c r="T6" s="111"/>
      <c r="U6" s="239">
        <f>U5-V5</f>
        <v>0</v>
      </c>
      <c r="V6" s="239"/>
      <c r="W6" s="111"/>
      <c r="X6" s="239">
        <f>X5-Y5</f>
        <v>0</v>
      </c>
      <c r="Y6" s="239"/>
      <c r="Z6" s="111"/>
    </row>
    <row r="7" spans="1:26" ht="19.5" thickTop="1" thickBot="1">
      <c r="A7" s="60"/>
      <c r="B7" s="60"/>
      <c r="C7" s="60"/>
      <c r="D7" s="245"/>
      <c r="E7" s="245"/>
      <c r="F7" s="61" t="s">
        <v>70</v>
      </c>
      <c r="G7" s="61" t="s">
        <v>99</v>
      </c>
      <c r="H7" s="56">
        <f t="shared" ref="H7:W7" si="4">SUMIFS(H11:H499,$A$11:$A$499,1)</f>
        <v>0</v>
      </c>
      <c r="I7" s="56">
        <f t="shared" si="4"/>
        <v>0</v>
      </c>
      <c r="J7" s="56">
        <f t="shared" si="4"/>
        <v>0</v>
      </c>
      <c r="K7" s="56">
        <f t="shared" si="4"/>
        <v>0</v>
      </c>
      <c r="L7" s="56">
        <f t="shared" si="4"/>
        <v>0</v>
      </c>
      <c r="M7" s="56">
        <f t="shared" si="4"/>
        <v>0</v>
      </c>
      <c r="N7" s="56">
        <f t="shared" si="4"/>
        <v>0</v>
      </c>
      <c r="O7" s="56">
        <f t="shared" si="4"/>
        <v>0</v>
      </c>
      <c r="P7" s="56">
        <f t="shared" si="4"/>
        <v>0</v>
      </c>
      <c r="Q7" s="56">
        <f t="shared" si="4"/>
        <v>0</v>
      </c>
      <c r="R7" s="56">
        <f t="shared" si="4"/>
        <v>0</v>
      </c>
      <c r="S7" s="56">
        <f t="shared" si="4"/>
        <v>0</v>
      </c>
      <c r="T7" s="56">
        <f t="shared" si="4"/>
        <v>0</v>
      </c>
      <c r="U7" s="56">
        <f t="shared" si="4"/>
        <v>0</v>
      </c>
      <c r="V7" s="56">
        <f t="shared" si="4"/>
        <v>0</v>
      </c>
      <c r="W7" s="56">
        <f t="shared" si="4"/>
        <v>0</v>
      </c>
      <c r="X7" s="56">
        <f t="shared" ref="X7:Z7" si="5">SUMIFS(X11:X499,$A$11:$A$499,1)</f>
        <v>0</v>
      </c>
      <c r="Y7" s="56">
        <f t="shared" si="5"/>
        <v>0</v>
      </c>
      <c r="Z7" s="56">
        <f t="shared" si="5"/>
        <v>0</v>
      </c>
    </row>
    <row r="8" spans="1:26" ht="21.75" thickTop="1" thickBot="1">
      <c r="D8" s="247" t="s">
        <v>61</v>
      </c>
      <c r="E8" s="247" t="s">
        <v>59</v>
      </c>
      <c r="F8" s="247" t="s">
        <v>100</v>
      </c>
      <c r="G8" s="247" t="s">
        <v>101</v>
      </c>
      <c r="H8" s="226" t="s">
        <v>96</v>
      </c>
      <c r="I8" s="227"/>
      <c r="J8" s="226" t="s">
        <v>73</v>
      </c>
      <c r="K8" s="227"/>
      <c r="L8" s="250" t="str">
        <f>الاعدادات!B33</f>
        <v>مصرف الجمهورية</v>
      </c>
      <c r="M8" s="251"/>
      <c r="N8" s="252"/>
      <c r="O8" s="250" t="str">
        <f>الاعدادات!B34</f>
        <v>مصرف التجارة والتنمية</v>
      </c>
      <c r="P8" s="251"/>
      <c r="Q8" s="252"/>
      <c r="R8" s="250">
        <f>الاعدادات!B35</f>
        <v>0</v>
      </c>
      <c r="S8" s="251"/>
      <c r="T8" s="252"/>
      <c r="U8" s="250">
        <f>الاعدادات!B36</f>
        <v>0</v>
      </c>
      <c r="V8" s="251"/>
      <c r="W8" s="252"/>
      <c r="X8" s="250">
        <f>الاعدادات!B37</f>
        <v>0</v>
      </c>
      <c r="Y8" s="251"/>
      <c r="Z8" s="252"/>
    </row>
    <row r="9" spans="1:26" ht="21.75" thickTop="1" thickBot="1">
      <c r="D9" s="248"/>
      <c r="E9" s="248"/>
      <c r="F9" s="248"/>
      <c r="G9" s="248"/>
      <c r="H9" s="131"/>
      <c r="I9" s="131"/>
      <c r="J9" s="131"/>
      <c r="K9" s="131"/>
      <c r="L9" s="253">
        <f>الاعدادات!C33</f>
        <v>1601</v>
      </c>
      <c r="M9" s="254"/>
      <c r="N9" s="255"/>
      <c r="O9" s="253">
        <f>الاعدادات!C34</f>
        <v>1602</v>
      </c>
      <c r="P9" s="254"/>
      <c r="Q9" s="255"/>
      <c r="R9" s="253">
        <f>الاعدادات!C35</f>
        <v>1603</v>
      </c>
      <c r="S9" s="254"/>
      <c r="T9" s="255"/>
      <c r="U9" s="253">
        <f>الاعدادات!C36</f>
        <v>1604</v>
      </c>
      <c r="V9" s="254"/>
      <c r="W9" s="255"/>
      <c r="X9" s="253">
        <f>الاعدادات!C37</f>
        <v>1605</v>
      </c>
      <c r="Y9" s="254"/>
      <c r="Z9" s="255"/>
    </row>
    <row r="10" spans="1:26" ht="18.75" thickTop="1">
      <c r="A10" s="66" t="s">
        <v>70</v>
      </c>
      <c r="B10" s="66" t="s">
        <v>94</v>
      </c>
      <c r="C10" s="67" t="s">
        <v>59</v>
      </c>
      <c r="D10" s="248"/>
      <c r="E10" s="249"/>
      <c r="F10" s="249"/>
      <c r="G10" s="249"/>
      <c r="H10" s="112" t="s">
        <v>66</v>
      </c>
      <c r="I10" s="112" t="s">
        <v>67</v>
      </c>
      <c r="J10" s="112" t="s">
        <v>66</v>
      </c>
      <c r="K10" s="112" t="s">
        <v>67</v>
      </c>
      <c r="L10" s="180" t="s">
        <v>66</v>
      </c>
      <c r="M10" s="114" t="s">
        <v>67</v>
      </c>
      <c r="N10" s="115" t="s">
        <v>92</v>
      </c>
      <c r="O10" s="113" t="s">
        <v>66</v>
      </c>
      <c r="P10" s="114" t="s">
        <v>67</v>
      </c>
      <c r="Q10" s="115" t="s">
        <v>92</v>
      </c>
      <c r="R10" s="113" t="s">
        <v>66</v>
      </c>
      <c r="S10" s="114" t="s">
        <v>67</v>
      </c>
      <c r="T10" s="115" t="s">
        <v>92</v>
      </c>
      <c r="U10" s="113" t="s">
        <v>66</v>
      </c>
      <c r="V10" s="114" t="s">
        <v>67</v>
      </c>
      <c r="W10" s="115" t="s">
        <v>92</v>
      </c>
      <c r="X10" s="113" t="s">
        <v>66</v>
      </c>
      <c r="Y10" s="114" t="s">
        <v>67</v>
      </c>
      <c r="Z10" s="115" t="s">
        <v>92</v>
      </c>
    </row>
    <row r="11" spans="1:26" ht="15.75">
      <c r="A11" s="70" t="str">
        <f>IF(F11=$G$7,1,IF(F11&lt;&gt;$G$7,""))</f>
        <v/>
      </c>
      <c r="B11" s="70" t="str">
        <f>IF(G11=$G$5,1,IF(G11&lt;&gt;$G$5,""))</f>
        <v/>
      </c>
      <c r="C11" s="70" t="str">
        <f>IF(AND(E11&gt;=$G$2,E11&lt;=$G$3),1,"")</f>
        <v/>
      </c>
      <c r="D11" s="116" t="s">
        <v>71</v>
      </c>
      <c r="E11" s="117"/>
      <c r="F11" s="118"/>
      <c r="G11" s="119"/>
      <c r="H11" s="120"/>
      <c r="I11" s="120"/>
      <c r="J11" s="121">
        <f>(L11+O11+R11+U11+X11)-H11</f>
        <v>0</v>
      </c>
      <c r="K11" s="121">
        <f>(M11+P11+S11+V11+Y11)-I11</f>
        <v>0</v>
      </c>
      <c r="L11" s="122">
        <f t="array" ref="L11">IFERROR(VLOOKUP($D11,IF((القيود!$A$9:$A$1001=المصرف!$D11)*(القيود!$H$9:$H$1001=المصرف!L$9),القيود!$A$9:$I$1001,""),6,0),0)</f>
        <v>0</v>
      </c>
      <c r="M11" s="121">
        <f t="array" ref="M11">IFERROR(VLOOKUP($D11,IF((القيود!$A$9:$A$1001=المصرف!$D11)*(القيود!$H$9:$H$1001=المصرف!L$9),القيود!$A$9:$I$1001,""),7,0),)</f>
        <v>0</v>
      </c>
      <c r="N11" s="123">
        <f>L11-M11</f>
        <v>0</v>
      </c>
      <c r="O11" s="122">
        <f t="array" ref="O11">IFERROR(VLOOKUP($D11,IF((القيود!$A$9:$A$1001=المصرف!$D11)*(القيود!$H$9:$H$1001=المصرف!O$9),القيود!$A$9:$I$1001,""),6,0),0)</f>
        <v>0</v>
      </c>
      <c r="P11" s="121">
        <f t="array" ref="P11">IFERROR(VLOOKUP($D11,IF((القيود!$A$9:$A$1001=المصرف!$D11)*(القيود!$H$9:$H$1001=المصرف!O$9),القيود!$A$9:$I$1001,""),7,0),)</f>
        <v>0</v>
      </c>
      <c r="Q11" s="123">
        <f t="shared" ref="Q11" si="6">O11-P11</f>
        <v>0</v>
      </c>
      <c r="R11" s="122">
        <f t="array" ref="R11">IFERROR(VLOOKUP($D11,IF((القيود!$A$9:$A$1001=المصرف!$D11)*(القيود!$H$9:$H$1001=المصرف!R$9),القيود!$A$9:$I$1001,""),6,0),0)</f>
        <v>0</v>
      </c>
      <c r="S11" s="121">
        <f t="array" ref="S11">IFERROR(VLOOKUP($D11,IF((القيود!$A$9:$A$1001=المصرف!$D11)*(القيود!$H$9:$H$1001=المصرف!R$9),القيود!$A$9:$I$1001,""),7,0),)</f>
        <v>0</v>
      </c>
      <c r="T11" s="123">
        <f t="shared" ref="T11" si="7">R11-S11</f>
        <v>0</v>
      </c>
      <c r="U11" s="122">
        <f t="array" ref="U11">IFERROR(VLOOKUP($D11,IF((القيود!$A$9:$A$1001=المصرف!$D11)*(القيود!$H$9:$H$1001=المصرف!U$9),القيود!$A$9:$I$1001,""),6,0),0)</f>
        <v>0</v>
      </c>
      <c r="V11" s="121">
        <f t="array" ref="V11">IFERROR(VLOOKUP($D11,IF((القيود!$A$9:$A$1001=المصرف!$D11)*(القيود!$H$9:$H$1001=المصرف!U$9),القيود!$A$9:$I$1001,""),7,0),)</f>
        <v>0</v>
      </c>
      <c r="W11" s="123">
        <f t="shared" ref="W11" si="8">U11-V11</f>
        <v>0</v>
      </c>
      <c r="X11" s="122">
        <f t="array" ref="X11">IFERROR(VLOOKUP($D11,IF((القيود!$A$9:$A$1001=المصرف!$D11)*(القيود!$H$9:$H$1001=المصرف!X$9),القيود!$A$9:$I$1001,""),6,0),0)</f>
        <v>0</v>
      </c>
      <c r="Y11" s="121">
        <f t="array" ref="Y11">IFERROR(VLOOKUP($D11,IF((القيود!$A$9:$A$1001=المصرف!$D11)*(القيود!$H$9:$H$1001=المصرف!X$9),القيود!$A$9:$I$1001,""),7,0),)</f>
        <v>0</v>
      </c>
      <c r="Z11" s="123">
        <f t="shared" ref="Z11" si="9">X11-Y11</f>
        <v>0</v>
      </c>
    </row>
    <row r="12" spans="1:26" ht="15.75">
      <c r="A12" s="70" t="str">
        <f t="shared" ref="A12:A75" si="10">IF(F12=$G$7,1,IF(F12&lt;&gt;$G$7,""))</f>
        <v/>
      </c>
      <c r="B12" s="70" t="str">
        <f t="shared" ref="B12:B75" si="11">IF(G12=$G$5,1,IF(G12&lt;&gt;$G$5,""))</f>
        <v/>
      </c>
      <c r="C12" s="70" t="str">
        <f t="shared" ref="C12:C75" si="12">IF(AND(E12&gt;=$G$2,E12&lt;=$G$3),1,"")</f>
        <v/>
      </c>
      <c r="D12" s="124">
        <v>1</v>
      </c>
      <c r="E12" s="117"/>
      <c r="F12" s="117"/>
      <c r="G12" s="125"/>
      <c r="H12" s="121"/>
      <c r="I12" s="121"/>
      <c r="J12" s="121">
        <f t="shared" ref="J12:J75" si="13">(L12+O12+R12+U12+X12)-H12</f>
        <v>0</v>
      </c>
      <c r="K12" s="121">
        <f t="shared" ref="K12:K75" si="14">(M12+P12+S12+V12+Y12)-I12</f>
        <v>0</v>
      </c>
      <c r="L12" s="122">
        <f t="array" ref="L12">IFERROR(VLOOKUP($D12,IF((القيود!$A$9:$A$1001=المصرف!$D12)*(القيود!$H$9:$H$1001=المصرف!L$9),القيود!$A$9:$I$1001,""),6,0),0)</f>
        <v>0</v>
      </c>
      <c r="M12" s="121">
        <f t="array" ref="M12">IFERROR(VLOOKUP($D12,IF((القيود!$A$9:$A$1001=المصرف!$D12)*(القيود!$H$9:$H$1001=المصرف!L$9),القيود!$A$9:$I$1001,""),7,0),)</f>
        <v>0</v>
      </c>
      <c r="N12" s="127">
        <f>N11+L12-M12</f>
        <v>0</v>
      </c>
      <c r="O12" s="122">
        <f t="array" ref="O12">IFERROR(VLOOKUP($D12,IF((القيود!$A$9:$A$1001=المصرف!$D12)*(القيود!$H$9:$H$1001=المصرف!O$9),القيود!$A$9:$I$1001,""),6,0),0)</f>
        <v>0</v>
      </c>
      <c r="P12" s="121">
        <f t="array" ref="P12">IFERROR(VLOOKUP($D12,IF((القيود!$A$9:$A$1001=المصرف!$D12)*(القيود!$H$9:$H$1001=المصرف!O$9),القيود!$A$9:$I$1001,""),7,0),)</f>
        <v>0</v>
      </c>
      <c r="Q12" s="127">
        <f t="shared" ref="Q12:Q75" si="15">Q11+O12-P12</f>
        <v>0</v>
      </c>
      <c r="R12" s="122">
        <f t="array" ref="R12">IFERROR(VLOOKUP($D12,IF((القيود!$A$9:$A$1001=المصرف!$D12)*(القيود!$H$9:$H$1001=المصرف!R$9),القيود!$A$9:$I$1001,""),6,0),0)</f>
        <v>0</v>
      </c>
      <c r="S12" s="121">
        <f t="array" ref="S12">IFERROR(VLOOKUP($D12,IF((القيود!$A$9:$A$1001=المصرف!$D12)*(القيود!$H$9:$H$1001=المصرف!R$9),القيود!$A$9:$I$1001,""),7,0),)</f>
        <v>0</v>
      </c>
      <c r="T12" s="127">
        <f t="shared" ref="T12:T75" si="16">T11+R12-S12</f>
        <v>0</v>
      </c>
      <c r="U12" s="122">
        <f t="array" ref="U12">IFERROR(VLOOKUP($D12,IF((القيود!$A$9:$A$1001=المصرف!$D12)*(القيود!$H$9:$H$1001=المصرف!U$9),القيود!$A$9:$I$1001,""),6,0),0)</f>
        <v>0</v>
      </c>
      <c r="V12" s="121">
        <f t="array" ref="V12">IFERROR(VLOOKUP($D12,IF((القيود!$A$9:$A$1001=المصرف!$D12)*(القيود!$H$9:$H$1001=المصرف!U$9),القيود!$A$9:$I$1001,""),7,0),)</f>
        <v>0</v>
      </c>
      <c r="W12" s="127">
        <f t="shared" ref="W12:W75" si="17">W11+U12-V12</f>
        <v>0</v>
      </c>
      <c r="X12" s="122">
        <f t="array" ref="X12">IFERROR(VLOOKUP($D12,IF((القيود!$A$9:$A$1001=المصرف!$D12)*(القيود!$H$9:$H$1001=المصرف!X$9),القيود!$A$9:$I$1001,""),6,0),0)</f>
        <v>0</v>
      </c>
      <c r="Y12" s="121">
        <f t="array" ref="Y12">IFERROR(VLOOKUP($D12,IF((القيود!$A$9:$A$1001=المصرف!$D12)*(القيود!$H$9:$H$1001=المصرف!X$9),القيود!$A$9:$I$1001,""),7,0),)</f>
        <v>0</v>
      </c>
      <c r="Z12" s="127">
        <f t="shared" ref="Z12:Z75" si="18">Z11+X12-Y12</f>
        <v>0</v>
      </c>
    </row>
    <row r="13" spans="1:26" ht="15.75">
      <c r="A13" s="70" t="str">
        <f t="shared" si="10"/>
        <v/>
      </c>
      <c r="B13" s="70" t="str">
        <f t="shared" si="11"/>
        <v/>
      </c>
      <c r="C13" s="70" t="str">
        <f t="shared" si="12"/>
        <v/>
      </c>
      <c r="D13" s="124">
        <v>2</v>
      </c>
      <c r="E13" s="117"/>
      <c r="F13" s="117"/>
      <c r="G13" s="125"/>
      <c r="H13" s="121"/>
      <c r="I13" s="121"/>
      <c r="J13" s="121">
        <f t="shared" si="13"/>
        <v>0</v>
      </c>
      <c r="K13" s="121">
        <f t="shared" si="14"/>
        <v>0</v>
      </c>
      <c r="L13" s="122">
        <f t="array" ref="L13">IFERROR(VLOOKUP($D13,IF((القيود!$A$9:$A$1001=المصرف!$D13)*(القيود!$H$9:$H$1001=المصرف!L$9),القيود!$A$9:$I$1001,""),6,0),0)</f>
        <v>0</v>
      </c>
      <c r="M13" s="121">
        <f t="array" ref="M13">IFERROR(VLOOKUP($D13,IF((القيود!$A$9:$A$1001=المصرف!$D13)*(القيود!$H$9:$H$1001=المصرف!L$9),القيود!$A$9:$I$1001,""),7,0),)</f>
        <v>0</v>
      </c>
      <c r="N13" s="127">
        <f>N12+L13-M13</f>
        <v>0</v>
      </c>
      <c r="O13" s="122">
        <f t="array" ref="O13">IFERROR(VLOOKUP($D13,IF((القيود!$A$9:$A$1001=المصرف!$D13)*(القيود!$H$9:$H$1001=المصرف!O$9),القيود!$A$9:$I$1001,""),6,0),0)</f>
        <v>0</v>
      </c>
      <c r="P13" s="121">
        <f t="array" ref="P13">IFERROR(VLOOKUP($D13,IF((القيود!$A$9:$A$1001=المصرف!$D13)*(القيود!$H$9:$H$1001=المصرف!O$9),القيود!$A$9:$I$1001,""),7,0),)</f>
        <v>0</v>
      </c>
      <c r="Q13" s="127">
        <f t="shared" si="15"/>
        <v>0</v>
      </c>
      <c r="R13" s="122">
        <f t="array" ref="R13">IFERROR(VLOOKUP($D13,IF((القيود!$A$9:$A$1001=المصرف!$D13)*(القيود!$H$9:$H$1001=المصرف!R$9),القيود!$A$9:$I$1001,""),6,0),0)</f>
        <v>0</v>
      </c>
      <c r="S13" s="121">
        <f t="array" ref="S13">IFERROR(VLOOKUP($D13,IF((القيود!$A$9:$A$1001=المصرف!$D13)*(القيود!$H$9:$H$1001=المصرف!R$9),القيود!$A$9:$I$1001,""),7,0),)</f>
        <v>0</v>
      </c>
      <c r="T13" s="127">
        <f t="shared" si="16"/>
        <v>0</v>
      </c>
      <c r="U13" s="122">
        <f t="array" ref="U13">IFERROR(VLOOKUP($D13,IF((القيود!$A$9:$A$1001=المصرف!$D13)*(القيود!$H$9:$H$1001=المصرف!U$9),القيود!$A$9:$I$1001,""),6,0),0)</f>
        <v>0</v>
      </c>
      <c r="V13" s="121">
        <f t="array" ref="V13">IFERROR(VLOOKUP($D13,IF((القيود!$A$9:$A$1001=المصرف!$D13)*(القيود!$H$9:$H$1001=المصرف!U$9),القيود!$A$9:$I$1001,""),7,0),)</f>
        <v>0</v>
      </c>
      <c r="W13" s="127">
        <f t="shared" si="17"/>
        <v>0</v>
      </c>
      <c r="X13" s="122">
        <f t="array" ref="X13">IFERROR(VLOOKUP($D13,IF((القيود!$A$9:$A$1001=المصرف!$D13)*(القيود!$H$9:$H$1001=المصرف!X$9),القيود!$A$9:$I$1001,""),6,0),0)</f>
        <v>0</v>
      </c>
      <c r="Y13" s="121">
        <f t="array" ref="Y13">IFERROR(VLOOKUP($D13,IF((القيود!$A$9:$A$1001=المصرف!$D13)*(القيود!$H$9:$H$1001=المصرف!X$9),القيود!$A$9:$I$1001,""),7,0),)</f>
        <v>0</v>
      </c>
      <c r="Z13" s="127">
        <f t="shared" si="18"/>
        <v>0</v>
      </c>
    </row>
    <row r="14" spans="1:26" ht="15.75">
      <c r="A14" s="70" t="str">
        <f t="shared" si="10"/>
        <v/>
      </c>
      <c r="B14" s="70" t="str">
        <f t="shared" si="11"/>
        <v/>
      </c>
      <c r="C14" s="70" t="str">
        <f t="shared" si="12"/>
        <v/>
      </c>
      <c r="D14" s="124">
        <v>3</v>
      </c>
      <c r="E14" s="117"/>
      <c r="F14" s="117"/>
      <c r="G14" s="125"/>
      <c r="H14" s="121"/>
      <c r="I14" s="121"/>
      <c r="J14" s="121">
        <f t="shared" si="13"/>
        <v>0</v>
      </c>
      <c r="K14" s="121">
        <f t="shared" si="14"/>
        <v>0</v>
      </c>
      <c r="L14" s="122">
        <f t="array" ref="L14">IFERROR(VLOOKUP($D14,IF((القيود!$A$9:$A$1001=المصرف!$D14)*(القيود!$H$9:$H$1001=المصرف!L$9),القيود!$A$9:$I$1001,""),6,0),0)</f>
        <v>0</v>
      </c>
      <c r="M14" s="121">
        <f t="array" ref="M14">IFERROR(VLOOKUP($D14,IF((القيود!$A$9:$A$1001=المصرف!$D14)*(القيود!$H$9:$H$1001=المصرف!L$9),القيود!$A$9:$I$1001,""),7,0),)</f>
        <v>0</v>
      </c>
      <c r="N14" s="127">
        <f t="shared" ref="N14:N77" si="19">N13+L14-M14</f>
        <v>0</v>
      </c>
      <c r="O14" s="122">
        <f t="array" ref="O14">IFERROR(VLOOKUP($D14,IF((القيود!$A$9:$A$1001=المصرف!$D14)*(القيود!$H$9:$H$1001=المصرف!O$9),القيود!$A$9:$I$1001,""),6,0),0)</f>
        <v>0</v>
      </c>
      <c r="P14" s="121">
        <f t="array" ref="P14">IFERROR(VLOOKUP($D14,IF((القيود!$A$9:$A$1001=المصرف!$D14)*(القيود!$H$9:$H$1001=المصرف!O$9),القيود!$A$9:$I$1001,""),7,0),)</f>
        <v>0</v>
      </c>
      <c r="Q14" s="127">
        <f t="shared" si="15"/>
        <v>0</v>
      </c>
      <c r="R14" s="122">
        <f t="array" ref="R14">IFERROR(VLOOKUP($D14,IF((القيود!$A$9:$A$1001=المصرف!$D14)*(القيود!$H$9:$H$1001=المصرف!R$9),القيود!$A$9:$I$1001,""),6,0),0)</f>
        <v>0</v>
      </c>
      <c r="S14" s="121">
        <f t="array" ref="S14">IFERROR(VLOOKUP($D14,IF((القيود!$A$9:$A$1001=المصرف!$D14)*(القيود!$H$9:$H$1001=المصرف!R$9),القيود!$A$9:$I$1001,""),7,0),)</f>
        <v>0</v>
      </c>
      <c r="T14" s="127">
        <f t="shared" si="16"/>
        <v>0</v>
      </c>
      <c r="U14" s="122">
        <f t="array" ref="U14">IFERROR(VLOOKUP($D14,IF((القيود!$A$9:$A$1001=المصرف!$D14)*(القيود!$H$9:$H$1001=المصرف!U$9),القيود!$A$9:$I$1001,""),6,0),0)</f>
        <v>0</v>
      </c>
      <c r="V14" s="121">
        <f t="array" ref="V14">IFERROR(VLOOKUP($D14,IF((القيود!$A$9:$A$1001=المصرف!$D14)*(القيود!$H$9:$H$1001=المصرف!U$9),القيود!$A$9:$I$1001,""),7,0),)</f>
        <v>0</v>
      </c>
      <c r="W14" s="127">
        <f t="shared" si="17"/>
        <v>0</v>
      </c>
      <c r="X14" s="122">
        <f t="array" ref="X14">IFERROR(VLOOKUP($D14,IF((القيود!$A$9:$A$1001=المصرف!$D14)*(القيود!$H$9:$H$1001=المصرف!X$9),القيود!$A$9:$I$1001,""),6,0),0)</f>
        <v>0</v>
      </c>
      <c r="Y14" s="121">
        <f t="array" ref="Y14">IFERROR(VLOOKUP($D14,IF((القيود!$A$9:$A$1001=المصرف!$D14)*(القيود!$H$9:$H$1001=المصرف!X$9),القيود!$A$9:$I$1001,""),7,0),)</f>
        <v>0</v>
      </c>
      <c r="Z14" s="127">
        <f t="shared" si="18"/>
        <v>0</v>
      </c>
    </row>
    <row r="15" spans="1:26" ht="15.75">
      <c r="A15" s="70" t="str">
        <f t="shared" si="10"/>
        <v/>
      </c>
      <c r="B15" s="70" t="str">
        <f t="shared" si="11"/>
        <v/>
      </c>
      <c r="C15" s="70" t="str">
        <f t="shared" si="12"/>
        <v/>
      </c>
      <c r="D15" s="124">
        <v>4</v>
      </c>
      <c r="E15" s="117"/>
      <c r="F15" s="117"/>
      <c r="G15" s="125"/>
      <c r="H15" s="121"/>
      <c r="I15" s="121"/>
      <c r="J15" s="121">
        <f t="shared" si="13"/>
        <v>0</v>
      </c>
      <c r="K15" s="121">
        <f t="shared" si="14"/>
        <v>0</v>
      </c>
      <c r="L15" s="122">
        <f t="array" ref="L15">IFERROR(VLOOKUP($D15,IF((القيود!$A$9:$A$1001=المصرف!$D15)*(القيود!$H$9:$H$1001=المصرف!L$9),القيود!$A$9:$I$1001,""),6,0),0)</f>
        <v>0</v>
      </c>
      <c r="M15" s="121">
        <f t="array" ref="M15">IFERROR(VLOOKUP($D15,IF((القيود!$A$9:$A$1001=المصرف!$D15)*(القيود!$H$9:$H$1001=المصرف!L$9),القيود!$A$9:$I$1001,""),7,0),)</f>
        <v>0</v>
      </c>
      <c r="N15" s="127">
        <f t="shared" si="19"/>
        <v>0</v>
      </c>
      <c r="O15" s="122">
        <f t="array" ref="O15">IFERROR(VLOOKUP($D15,IF((القيود!$A$9:$A$1001=المصرف!$D15)*(القيود!$H$9:$H$1001=المصرف!O$9),القيود!$A$9:$I$1001,""),6,0),0)</f>
        <v>0</v>
      </c>
      <c r="P15" s="121">
        <f t="array" ref="P15">IFERROR(VLOOKUP($D15,IF((القيود!$A$9:$A$1001=المصرف!$D15)*(القيود!$H$9:$H$1001=المصرف!O$9),القيود!$A$9:$I$1001,""),7,0),)</f>
        <v>0</v>
      </c>
      <c r="Q15" s="127">
        <f t="shared" si="15"/>
        <v>0</v>
      </c>
      <c r="R15" s="122">
        <f t="array" ref="R15">IFERROR(VLOOKUP($D15,IF((القيود!$A$9:$A$1001=المصرف!$D15)*(القيود!$H$9:$H$1001=المصرف!R$9),القيود!$A$9:$I$1001,""),6,0),0)</f>
        <v>0</v>
      </c>
      <c r="S15" s="121">
        <f t="array" ref="S15">IFERROR(VLOOKUP($D15,IF((القيود!$A$9:$A$1001=المصرف!$D15)*(القيود!$H$9:$H$1001=المصرف!R$9),القيود!$A$9:$I$1001,""),7,0),)</f>
        <v>0</v>
      </c>
      <c r="T15" s="127">
        <f t="shared" si="16"/>
        <v>0</v>
      </c>
      <c r="U15" s="122">
        <f t="array" ref="U15">IFERROR(VLOOKUP($D15,IF((القيود!$A$9:$A$1001=المصرف!$D15)*(القيود!$H$9:$H$1001=المصرف!U$9),القيود!$A$9:$I$1001,""),6,0),0)</f>
        <v>0</v>
      </c>
      <c r="V15" s="121">
        <f t="array" ref="V15">IFERROR(VLOOKUP($D15,IF((القيود!$A$9:$A$1001=المصرف!$D15)*(القيود!$H$9:$H$1001=المصرف!U$9),القيود!$A$9:$I$1001,""),7,0),)</f>
        <v>0</v>
      </c>
      <c r="W15" s="127">
        <f t="shared" si="17"/>
        <v>0</v>
      </c>
      <c r="X15" s="122">
        <f t="array" ref="X15">IFERROR(VLOOKUP($D15,IF((القيود!$A$9:$A$1001=المصرف!$D15)*(القيود!$H$9:$H$1001=المصرف!X$9),القيود!$A$9:$I$1001,""),6,0),0)</f>
        <v>0</v>
      </c>
      <c r="Y15" s="121">
        <f t="array" ref="Y15">IFERROR(VLOOKUP($D15,IF((القيود!$A$9:$A$1001=المصرف!$D15)*(القيود!$H$9:$H$1001=المصرف!X$9),القيود!$A$9:$I$1001,""),7,0),)</f>
        <v>0</v>
      </c>
      <c r="Z15" s="127">
        <f t="shared" si="18"/>
        <v>0</v>
      </c>
    </row>
    <row r="16" spans="1:26" ht="15.75">
      <c r="A16" s="70" t="str">
        <f t="shared" si="10"/>
        <v/>
      </c>
      <c r="B16" s="70" t="str">
        <f t="shared" si="11"/>
        <v/>
      </c>
      <c r="C16" s="70" t="str">
        <f t="shared" si="12"/>
        <v/>
      </c>
      <c r="D16" s="124">
        <v>5</v>
      </c>
      <c r="E16" s="117"/>
      <c r="F16" s="117"/>
      <c r="G16" s="125"/>
      <c r="H16" s="121"/>
      <c r="I16" s="121"/>
      <c r="J16" s="121">
        <f t="shared" si="13"/>
        <v>0</v>
      </c>
      <c r="K16" s="121">
        <f t="shared" si="14"/>
        <v>0</v>
      </c>
      <c r="L16" s="122">
        <f t="array" ref="L16">IFERROR(VLOOKUP($D16,IF((القيود!$A$9:$A$1001=المصرف!$D16)*(القيود!$H$9:$H$1001=المصرف!L$9),القيود!$A$9:$I$1001,""),6,0),0)</f>
        <v>0</v>
      </c>
      <c r="M16" s="121">
        <f t="array" ref="M16">IFERROR(VLOOKUP($D16,IF((القيود!$A$9:$A$1001=المصرف!$D16)*(القيود!$H$9:$H$1001=المصرف!L$9),القيود!$A$9:$I$1001,""),7,0),)</f>
        <v>0</v>
      </c>
      <c r="N16" s="127">
        <f t="shared" si="19"/>
        <v>0</v>
      </c>
      <c r="O16" s="122">
        <f t="array" ref="O16">IFERROR(VLOOKUP($D16,IF((القيود!$A$9:$A$1001=المصرف!$D16)*(القيود!$H$9:$H$1001=المصرف!O$9),القيود!$A$9:$I$1001,""),6,0),0)</f>
        <v>0</v>
      </c>
      <c r="P16" s="121">
        <f t="array" ref="P16">IFERROR(VLOOKUP($D16,IF((القيود!$A$9:$A$1001=المصرف!$D16)*(القيود!$H$9:$H$1001=المصرف!O$9),القيود!$A$9:$I$1001,""),7,0),)</f>
        <v>0</v>
      </c>
      <c r="Q16" s="127">
        <f t="shared" si="15"/>
        <v>0</v>
      </c>
      <c r="R16" s="122">
        <f t="array" ref="R16">IFERROR(VLOOKUP($D16,IF((القيود!$A$9:$A$1001=المصرف!$D16)*(القيود!$H$9:$H$1001=المصرف!R$9),القيود!$A$9:$I$1001,""),6,0),0)</f>
        <v>0</v>
      </c>
      <c r="S16" s="121">
        <f t="array" ref="S16">IFERROR(VLOOKUP($D16,IF((القيود!$A$9:$A$1001=المصرف!$D16)*(القيود!$H$9:$H$1001=المصرف!R$9),القيود!$A$9:$I$1001,""),7,0),)</f>
        <v>0</v>
      </c>
      <c r="T16" s="127">
        <f t="shared" si="16"/>
        <v>0</v>
      </c>
      <c r="U16" s="122">
        <f t="array" ref="U16">IFERROR(VLOOKUP($D16,IF((القيود!$A$9:$A$1001=المصرف!$D16)*(القيود!$H$9:$H$1001=المصرف!U$9),القيود!$A$9:$I$1001,""),6,0),0)</f>
        <v>0</v>
      </c>
      <c r="V16" s="121">
        <f t="array" ref="V16">IFERROR(VLOOKUP($D16,IF((القيود!$A$9:$A$1001=المصرف!$D16)*(القيود!$H$9:$H$1001=المصرف!U$9),القيود!$A$9:$I$1001,""),7,0),)</f>
        <v>0</v>
      </c>
      <c r="W16" s="127">
        <f t="shared" si="17"/>
        <v>0</v>
      </c>
      <c r="X16" s="122">
        <f t="array" ref="X16">IFERROR(VLOOKUP($D16,IF((القيود!$A$9:$A$1001=المصرف!$D16)*(القيود!$H$9:$H$1001=المصرف!X$9),القيود!$A$9:$I$1001,""),6,0),0)</f>
        <v>0</v>
      </c>
      <c r="Y16" s="121">
        <f t="array" ref="Y16">IFERROR(VLOOKUP($D16,IF((القيود!$A$9:$A$1001=المصرف!$D16)*(القيود!$H$9:$H$1001=المصرف!X$9),القيود!$A$9:$I$1001,""),7,0),)</f>
        <v>0</v>
      </c>
      <c r="Z16" s="127">
        <f t="shared" si="18"/>
        <v>0</v>
      </c>
    </row>
    <row r="17" spans="1:26" ht="15.75">
      <c r="A17" s="70" t="str">
        <f t="shared" si="10"/>
        <v/>
      </c>
      <c r="B17" s="70" t="str">
        <f t="shared" si="11"/>
        <v/>
      </c>
      <c r="C17" s="70" t="str">
        <f t="shared" si="12"/>
        <v/>
      </c>
      <c r="D17" s="124">
        <v>6</v>
      </c>
      <c r="E17" s="117"/>
      <c r="F17" s="117"/>
      <c r="G17" s="125"/>
      <c r="H17" s="121"/>
      <c r="I17" s="121"/>
      <c r="J17" s="121">
        <f t="shared" si="13"/>
        <v>0</v>
      </c>
      <c r="K17" s="121">
        <f t="shared" si="14"/>
        <v>0</v>
      </c>
      <c r="L17" s="122">
        <f t="array" ref="L17">IFERROR(VLOOKUP($D17,IF((القيود!$A$9:$A$1001=المصرف!$D17)*(القيود!$H$9:$H$1001=المصرف!L$9),القيود!$A$9:$I$1001,""),6,0),0)</f>
        <v>0</v>
      </c>
      <c r="M17" s="121">
        <f t="array" ref="M17">IFERROR(VLOOKUP($D17,IF((القيود!$A$9:$A$1001=المصرف!$D17)*(القيود!$H$9:$H$1001=المصرف!L$9),القيود!$A$9:$I$1001,""),7,0),)</f>
        <v>0</v>
      </c>
      <c r="N17" s="127">
        <f t="shared" si="19"/>
        <v>0</v>
      </c>
      <c r="O17" s="122">
        <f t="array" ref="O17">IFERROR(VLOOKUP($D17,IF((القيود!$A$9:$A$1001=المصرف!$D17)*(القيود!$H$9:$H$1001=المصرف!O$9),القيود!$A$9:$I$1001,""),6,0),0)</f>
        <v>0</v>
      </c>
      <c r="P17" s="121">
        <f t="array" ref="P17">IFERROR(VLOOKUP($D17,IF((القيود!$A$9:$A$1001=المصرف!$D17)*(القيود!$H$9:$H$1001=المصرف!O$9),القيود!$A$9:$I$1001,""),7,0),)</f>
        <v>0</v>
      </c>
      <c r="Q17" s="127">
        <f t="shared" si="15"/>
        <v>0</v>
      </c>
      <c r="R17" s="122">
        <f t="array" ref="R17">IFERROR(VLOOKUP($D17,IF((القيود!$A$9:$A$1001=المصرف!$D17)*(القيود!$H$9:$H$1001=المصرف!R$9),القيود!$A$9:$I$1001,""),6,0),0)</f>
        <v>0</v>
      </c>
      <c r="S17" s="121">
        <f t="array" ref="S17">IFERROR(VLOOKUP($D17,IF((القيود!$A$9:$A$1001=المصرف!$D17)*(القيود!$H$9:$H$1001=المصرف!R$9),القيود!$A$9:$I$1001,""),7,0),)</f>
        <v>0</v>
      </c>
      <c r="T17" s="127">
        <f t="shared" si="16"/>
        <v>0</v>
      </c>
      <c r="U17" s="122">
        <f t="array" ref="U17">IFERROR(VLOOKUP($D17,IF((القيود!$A$9:$A$1001=المصرف!$D17)*(القيود!$H$9:$H$1001=المصرف!U$9),القيود!$A$9:$I$1001,""),6,0),0)</f>
        <v>0</v>
      </c>
      <c r="V17" s="121">
        <f t="array" ref="V17">IFERROR(VLOOKUP($D17,IF((القيود!$A$9:$A$1001=المصرف!$D17)*(القيود!$H$9:$H$1001=المصرف!U$9),القيود!$A$9:$I$1001,""),7,0),)</f>
        <v>0</v>
      </c>
      <c r="W17" s="127">
        <f t="shared" si="17"/>
        <v>0</v>
      </c>
      <c r="X17" s="122">
        <f t="array" ref="X17">IFERROR(VLOOKUP($D17,IF((القيود!$A$9:$A$1001=المصرف!$D17)*(القيود!$H$9:$H$1001=المصرف!X$9),القيود!$A$9:$I$1001,""),6,0),0)</f>
        <v>0</v>
      </c>
      <c r="Y17" s="121">
        <f t="array" ref="Y17">IFERROR(VLOOKUP($D17,IF((القيود!$A$9:$A$1001=المصرف!$D17)*(القيود!$H$9:$H$1001=المصرف!X$9),القيود!$A$9:$I$1001,""),7,0),)</f>
        <v>0</v>
      </c>
      <c r="Z17" s="127">
        <f t="shared" si="18"/>
        <v>0</v>
      </c>
    </row>
    <row r="18" spans="1:26" ht="15.75">
      <c r="A18" s="70" t="str">
        <f t="shared" si="10"/>
        <v/>
      </c>
      <c r="B18" s="70" t="str">
        <f t="shared" si="11"/>
        <v/>
      </c>
      <c r="C18" s="70" t="str">
        <f t="shared" si="12"/>
        <v/>
      </c>
      <c r="D18" s="124">
        <v>7</v>
      </c>
      <c r="E18" s="117"/>
      <c r="F18" s="117"/>
      <c r="G18" s="125"/>
      <c r="H18" s="121"/>
      <c r="I18" s="121"/>
      <c r="J18" s="121">
        <f t="shared" si="13"/>
        <v>0</v>
      </c>
      <c r="K18" s="121">
        <f t="shared" si="14"/>
        <v>0</v>
      </c>
      <c r="L18" s="122">
        <f t="array" ref="L18">IFERROR(VLOOKUP($D18,IF((القيود!$A$9:$A$1001=المصرف!$D18)*(القيود!$H$9:$H$1001=المصرف!L$9),القيود!$A$9:$I$1001,""),6,0),0)</f>
        <v>0</v>
      </c>
      <c r="M18" s="121">
        <f t="array" ref="M18">IFERROR(VLOOKUP($D18,IF((القيود!$A$9:$A$1001=المصرف!$D18)*(القيود!$H$9:$H$1001=المصرف!L$9),القيود!$A$9:$I$1001,""),7,0),)</f>
        <v>0</v>
      </c>
      <c r="N18" s="127">
        <f t="shared" si="19"/>
        <v>0</v>
      </c>
      <c r="O18" s="122">
        <f t="array" ref="O18">IFERROR(VLOOKUP($D18,IF((القيود!$A$9:$A$1001=المصرف!$D18)*(القيود!$H$9:$H$1001=المصرف!O$9),القيود!$A$9:$I$1001,""),6,0),0)</f>
        <v>0</v>
      </c>
      <c r="P18" s="121">
        <f t="array" ref="P18">IFERROR(VLOOKUP($D18,IF((القيود!$A$9:$A$1001=المصرف!$D18)*(القيود!$H$9:$H$1001=المصرف!O$9),القيود!$A$9:$I$1001,""),7,0),)</f>
        <v>0</v>
      </c>
      <c r="Q18" s="127">
        <f t="shared" si="15"/>
        <v>0</v>
      </c>
      <c r="R18" s="122">
        <f t="array" ref="R18">IFERROR(VLOOKUP($D18,IF((القيود!$A$9:$A$1001=المصرف!$D18)*(القيود!$H$9:$H$1001=المصرف!R$9),القيود!$A$9:$I$1001,""),6,0),0)</f>
        <v>0</v>
      </c>
      <c r="S18" s="121">
        <f t="array" ref="S18">IFERROR(VLOOKUP($D18,IF((القيود!$A$9:$A$1001=المصرف!$D18)*(القيود!$H$9:$H$1001=المصرف!R$9),القيود!$A$9:$I$1001,""),7,0),)</f>
        <v>0</v>
      </c>
      <c r="T18" s="127">
        <f t="shared" si="16"/>
        <v>0</v>
      </c>
      <c r="U18" s="122">
        <f t="array" ref="U18">IFERROR(VLOOKUP($D18,IF((القيود!$A$9:$A$1001=المصرف!$D18)*(القيود!$H$9:$H$1001=المصرف!U$9),القيود!$A$9:$I$1001,""),6,0),0)</f>
        <v>0</v>
      </c>
      <c r="V18" s="121">
        <f t="array" ref="V18">IFERROR(VLOOKUP($D18,IF((القيود!$A$9:$A$1001=المصرف!$D18)*(القيود!$H$9:$H$1001=المصرف!U$9),القيود!$A$9:$I$1001,""),7,0),)</f>
        <v>0</v>
      </c>
      <c r="W18" s="127">
        <f t="shared" si="17"/>
        <v>0</v>
      </c>
      <c r="X18" s="122">
        <f t="array" ref="X18">IFERROR(VLOOKUP($D18,IF((القيود!$A$9:$A$1001=المصرف!$D18)*(القيود!$H$9:$H$1001=المصرف!X$9),القيود!$A$9:$I$1001,""),6,0),0)</f>
        <v>0</v>
      </c>
      <c r="Y18" s="121">
        <f t="array" ref="Y18">IFERROR(VLOOKUP($D18,IF((القيود!$A$9:$A$1001=المصرف!$D18)*(القيود!$H$9:$H$1001=المصرف!X$9),القيود!$A$9:$I$1001,""),7,0),)</f>
        <v>0</v>
      </c>
      <c r="Z18" s="127">
        <f t="shared" si="18"/>
        <v>0</v>
      </c>
    </row>
    <row r="19" spans="1:26" ht="15.75">
      <c r="A19" s="70" t="str">
        <f t="shared" si="10"/>
        <v/>
      </c>
      <c r="B19" s="70" t="str">
        <f t="shared" si="11"/>
        <v/>
      </c>
      <c r="C19" s="70" t="str">
        <f t="shared" si="12"/>
        <v/>
      </c>
      <c r="D19" s="124">
        <v>8</v>
      </c>
      <c r="E19" s="117"/>
      <c r="F19" s="117"/>
      <c r="G19" s="125"/>
      <c r="H19" s="121"/>
      <c r="I19" s="121"/>
      <c r="J19" s="121">
        <f t="shared" si="13"/>
        <v>0</v>
      </c>
      <c r="K19" s="121">
        <f t="shared" si="14"/>
        <v>0</v>
      </c>
      <c r="L19" s="122">
        <f t="array" ref="L19">IFERROR(VLOOKUP($D19,IF((القيود!$A$9:$A$1001=المصرف!$D19)*(القيود!$H$9:$H$1001=المصرف!L$9),القيود!$A$9:$I$1001,""),6,0),0)</f>
        <v>0</v>
      </c>
      <c r="M19" s="121">
        <f t="array" ref="M19">IFERROR(VLOOKUP($D19,IF((القيود!$A$9:$A$1001=المصرف!$D19)*(القيود!$H$9:$H$1001=المصرف!L$9),القيود!$A$9:$I$1001,""),7,0),)</f>
        <v>0</v>
      </c>
      <c r="N19" s="127">
        <f t="shared" si="19"/>
        <v>0</v>
      </c>
      <c r="O19" s="122">
        <f t="array" ref="O19">IFERROR(VLOOKUP($D19,IF((القيود!$A$9:$A$1001=المصرف!$D19)*(القيود!$H$9:$H$1001=المصرف!O$9),القيود!$A$9:$I$1001,""),6,0),0)</f>
        <v>0</v>
      </c>
      <c r="P19" s="121">
        <f t="array" ref="P19">IFERROR(VLOOKUP($D19,IF((القيود!$A$9:$A$1001=المصرف!$D19)*(القيود!$H$9:$H$1001=المصرف!O$9),القيود!$A$9:$I$1001,""),7,0),)</f>
        <v>0</v>
      </c>
      <c r="Q19" s="127">
        <f t="shared" si="15"/>
        <v>0</v>
      </c>
      <c r="R19" s="122">
        <f t="array" ref="R19">IFERROR(VLOOKUP($D19,IF((القيود!$A$9:$A$1001=المصرف!$D19)*(القيود!$H$9:$H$1001=المصرف!R$9),القيود!$A$9:$I$1001,""),6,0),0)</f>
        <v>0</v>
      </c>
      <c r="S19" s="121">
        <f t="array" ref="S19">IFERROR(VLOOKUP($D19,IF((القيود!$A$9:$A$1001=المصرف!$D19)*(القيود!$H$9:$H$1001=المصرف!R$9),القيود!$A$9:$I$1001,""),7,0),)</f>
        <v>0</v>
      </c>
      <c r="T19" s="127">
        <f t="shared" si="16"/>
        <v>0</v>
      </c>
      <c r="U19" s="122">
        <f t="array" ref="U19">IFERROR(VLOOKUP($D19,IF((القيود!$A$9:$A$1001=المصرف!$D19)*(القيود!$H$9:$H$1001=المصرف!U$9),القيود!$A$9:$I$1001,""),6,0),0)</f>
        <v>0</v>
      </c>
      <c r="V19" s="121">
        <f t="array" ref="V19">IFERROR(VLOOKUP($D19,IF((القيود!$A$9:$A$1001=المصرف!$D19)*(القيود!$H$9:$H$1001=المصرف!U$9),القيود!$A$9:$I$1001,""),7,0),)</f>
        <v>0</v>
      </c>
      <c r="W19" s="127">
        <f t="shared" si="17"/>
        <v>0</v>
      </c>
      <c r="X19" s="122">
        <f t="array" ref="X19">IFERROR(VLOOKUP($D19,IF((القيود!$A$9:$A$1001=المصرف!$D19)*(القيود!$H$9:$H$1001=المصرف!X$9),القيود!$A$9:$I$1001,""),6,0),0)</f>
        <v>0</v>
      </c>
      <c r="Y19" s="121">
        <f t="array" ref="Y19">IFERROR(VLOOKUP($D19,IF((القيود!$A$9:$A$1001=المصرف!$D19)*(القيود!$H$9:$H$1001=المصرف!X$9),القيود!$A$9:$I$1001,""),7,0),)</f>
        <v>0</v>
      </c>
      <c r="Z19" s="127">
        <f t="shared" si="18"/>
        <v>0</v>
      </c>
    </row>
    <row r="20" spans="1:26" ht="15.75">
      <c r="A20" s="70" t="str">
        <f t="shared" si="10"/>
        <v/>
      </c>
      <c r="B20" s="70" t="str">
        <f t="shared" si="11"/>
        <v/>
      </c>
      <c r="C20" s="70" t="str">
        <f t="shared" si="12"/>
        <v/>
      </c>
      <c r="D20" s="124">
        <v>9</v>
      </c>
      <c r="E20" s="117"/>
      <c r="F20" s="117"/>
      <c r="G20" s="125"/>
      <c r="H20" s="121"/>
      <c r="I20" s="121"/>
      <c r="J20" s="121">
        <f t="shared" si="13"/>
        <v>0</v>
      </c>
      <c r="K20" s="121">
        <f t="shared" si="14"/>
        <v>0</v>
      </c>
      <c r="L20" s="122">
        <f t="array" ref="L20">IFERROR(VLOOKUP($D20,IF((القيود!$A$9:$A$1001=المصرف!$D20)*(القيود!$H$9:$H$1001=المصرف!L$9),القيود!$A$9:$I$1001,""),6,0),0)</f>
        <v>0</v>
      </c>
      <c r="M20" s="121">
        <f t="array" ref="M20">IFERROR(VLOOKUP($D20,IF((القيود!$A$9:$A$1001=المصرف!$D20)*(القيود!$H$9:$H$1001=المصرف!L$9),القيود!$A$9:$I$1001,""),7,0),)</f>
        <v>0</v>
      </c>
      <c r="N20" s="127">
        <f t="shared" si="19"/>
        <v>0</v>
      </c>
      <c r="O20" s="122">
        <f t="array" ref="O20">IFERROR(VLOOKUP($D20,IF((القيود!$A$9:$A$1001=المصرف!$D20)*(القيود!$H$9:$H$1001=المصرف!O$9),القيود!$A$9:$I$1001,""),6,0),0)</f>
        <v>0</v>
      </c>
      <c r="P20" s="121">
        <f t="array" ref="P20">IFERROR(VLOOKUP($D20,IF((القيود!$A$9:$A$1001=المصرف!$D20)*(القيود!$H$9:$H$1001=المصرف!O$9),القيود!$A$9:$I$1001,""),7,0),)</f>
        <v>0</v>
      </c>
      <c r="Q20" s="127">
        <f t="shared" si="15"/>
        <v>0</v>
      </c>
      <c r="R20" s="122">
        <f t="array" ref="R20">IFERROR(VLOOKUP($D20,IF((القيود!$A$9:$A$1001=المصرف!$D20)*(القيود!$H$9:$H$1001=المصرف!R$9),القيود!$A$9:$I$1001,""),6,0),0)</f>
        <v>0</v>
      </c>
      <c r="S20" s="121">
        <f t="array" ref="S20">IFERROR(VLOOKUP($D20,IF((القيود!$A$9:$A$1001=المصرف!$D20)*(القيود!$H$9:$H$1001=المصرف!R$9),القيود!$A$9:$I$1001,""),7,0),)</f>
        <v>0</v>
      </c>
      <c r="T20" s="127">
        <f t="shared" si="16"/>
        <v>0</v>
      </c>
      <c r="U20" s="122">
        <f t="array" ref="U20">IFERROR(VLOOKUP($D20,IF((القيود!$A$9:$A$1001=المصرف!$D20)*(القيود!$H$9:$H$1001=المصرف!U$9),القيود!$A$9:$I$1001,""),6,0),0)</f>
        <v>0</v>
      </c>
      <c r="V20" s="121">
        <f t="array" ref="V20">IFERROR(VLOOKUP($D20,IF((القيود!$A$9:$A$1001=المصرف!$D20)*(القيود!$H$9:$H$1001=المصرف!U$9),القيود!$A$9:$I$1001,""),7,0),)</f>
        <v>0</v>
      </c>
      <c r="W20" s="127">
        <f t="shared" si="17"/>
        <v>0</v>
      </c>
      <c r="X20" s="122">
        <f t="array" ref="X20">IFERROR(VLOOKUP($D20,IF((القيود!$A$9:$A$1001=المصرف!$D20)*(القيود!$H$9:$H$1001=المصرف!X$9),القيود!$A$9:$I$1001,""),6,0),0)</f>
        <v>0</v>
      </c>
      <c r="Y20" s="121">
        <f t="array" ref="Y20">IFERROR(VLOOKUP($D20,IF((القيود!$A$9:$A$1001=المصرف!$D20)*(القيود!$H$9:$H$1001=المصرف!X$9),القيود!$A$9:$I$1001,""),7,0),)</f>
        <v>0</v>
      </c>
      <c r="Z20" s="127">
        <f t="shared" si="18"/>
        <v>0</v>
      </c>
    </row>
    <row r="21" spans="1:26" ht="15.75">
      <c r="A21" s="70" t="str">
        <f t="shared" si="10"/>
        <v/>
      </c>
      <c r="B21" s="70" t="str">
        <f t="shared" si="11"/>
        <v/>
      </c>
      <c r="C21" s="70" t="str">
        <f t="shared" si="12"/>
        <v/>
      </c>
      <c r="D21" s="124">
        <v>10</v>
      </c>
      <c r="E21" s="117"/>
      <c r="F21" s="117"/>
      <c r="G21" s="125"/>
      <c r="H21" s="121"/>
      <c r="I21" s="121"/>
      <c r="J21" s="121">
        <f t="shared" si="13"/>
        <v>0</v>
      </c>
      <c r="K21" s="121">
        <f t="shared" si="14"/>
        <v>0</v>
      </c>
      <c r="L21" s="122">
        <f t="array" ref="L21">IFERROR(VLOOKUP($D21,IF((القيود!$A$9:$A$1001=المصرف!$D21)*(القيود!$H$9:$H$1001=المصرف!L$9),القيود!$A$9:$I$1001,""),6,0),0)</f>
        <v>0</v>
      </c>
      <c r="M21" s="121">
        <f t="array" ref="M21">IFERROR(VLOOKUP($D21,IF((القيود!$A$9:$A$1001=المصرف!$D21)*(القيود!$H$9:$H$1001=المصرف!L$9),القيود!$A$9:$I$1001,""),7,0),)</f>
        <v>0</v>
      </c>
      <c r="N21" s="127">
        <f t="shared" si="19"/>
        <v>0</v>
      </c>
      <c r="O21" s="122">
        <f t="array" ref="O21">IFERROR(VLOOKUP($D21,IF((القيود!$A$9:$A$1001=المصرف!$D21)*(القيود!$H$9:$H$1001=المصرف!O$9),القيود!$A$9:$I$1001,""),6,0),0)</f>
        <v>0</v>
      </c>
      <c r="P21" s="121">
        <f t="array" ref="P21">IFERROR(VLOOKUP($D21,IF((القيود!$A$9:$A$1001=المصرف!$D21)*(القيود!$H$9:$H$1001=المصرف!O$9),القيود!$A$9:$I$1001,""),7,0),)</f>
        <v>0</v>
      </c>
      <c r="Q21" s="127">
        <f t="shared" si="15"/>
        <v>0</v>
      </c>
      <c r="R21" s="122">
        <f t="array" ref="R21">IFERROR(VLOOKUP($D21,IF((القيود!$A$9:$A$1001=المصرف!$D21)*(القيود!$H$9:$H$1001=المصرف!R$9),القيود!$A$9:$I$1001,""),6,0),0)</f>
        <v>0</v>
      </c>
      <c r="S21" s="121">
        <f t="array" ref="S21">IFERROR(VLOOKUP($D21,IF((القيود!$A$9:$A$1001=المصرف!$D21)*(القيود!$H$9:$H$1001=المصرف!R$9),القيود!$A$9:$I$1001,""),7,0),)</f>
        <v>0</v>
      </c>
      <c r="T21" s="127">
        <f t="shared" si="16"/>
        <v>0</v>
      </c>
      <c r="U21" s="122">
        <f t="array" ref="U21">IFERROR(VLOOKUP($D21,IF((القيود!$A$9:$A$1001=المصرف!$D21)*(القيود!$H$9:$H$1001=المصرف!U$9),القيود!$A$9:$I$1001,""),6,0),0)</f>
        <v>0</v>
      </c>
      <c r="V21" s="121">
        <f t="array" ref="V21">IFERROR(VLOOKUP($D21,IF((القيود!$A$9:$A$1001=المصرف!$D21)*(القيود!$H$9:$H$1001=المصرف!U$9),القيود!$A$9:$I$1001,""),7,0),)</f>
        <v>0</v>
      </c>
      <c r="W21" s="127">
        <f t="shared" si="17"/>
        <v>0</v>
      </c>
      <c r="X21" s="122">
        <f t="array" ref="X21">IFERROR(VLOOKUP($D21,IF((القيود!$A$9:$A$1001=المصرف!$D21)*(القيود!$H$9:$H$1001=المصرف!X$9),القيود!$A$9:$I$1001,""),6,0),0)</f>
        <v>0</v>
      </c>
      <c r="Y21" s="121">
        <f t="array" ref="Y21">IFERROR(VLOOKUP($D21,IF((القيود!$A$9:$A$1001=المصرف!$D21)*(القيود!$H$9:$H$1001=المصرف!X$9),القيود!$A$9:$I$1001,""),7,0),)</f>
        <v>0</v>
      </c>
      <c r="Z21" s="127">
        <f t="shared" si="18"/>
        <v>0</v>
      </c>
    </row>
    <row r="22" spans="1:26" ht="15.75">
      <c r="A22" s="70" t="str">
        <f t="shared" si="10"/>
        <v/>
      </c>
      <c r="B22" s="70" t="str">
        <f t="shared" si="11"/>
        <v/>
      </c>
      <c r="C22" s="70" t="str">
        <f t="shared" si="12"/>
        <v/>
      </c>
      <c r="D22" s="124">
        <v>11</v>
      </c>
      <c r="E22" s="117"/>
      <c r="F22" s="117"/>
      <c r="G22" s="125"/>
      <c r="H22" s="121"/>
      <c r="I22" s="121"/>
      <c r="J22" s="121">
        <f t="shared" si="13"/>
        <v>0</v>
      </c>
      <c r="K22" s="121">
        <f t="shared" si="14"/>
        <v>0</v>
      </c>
      <c r="L22" s="122">
        <f t="array" ref="L22">IFERROR(VLOOKUP($D22,IF((القيود!$A$9:$A$1001=المصرف!$D22)*(القيود!$H$9:$H$1001=المصرف!L$9),القيود!$A$9:$I$1001,""),6,0),0)</f>
        <v>0</v>
      </c>
      <c r="M22" s="121">
        <f t="array" ref="M22">IFERROR(VLOOKUP($D22,IF((القيود!$A$9:$A$1001=المصرف!$D22)*(القيود!$H$9:$H$1001=المصرف!L$9),القيود!$A$9:$I$1001,""),7,0),)</f>
        <v>0</v>
      </c>
      <c r="N22" s="127">
        <f t="shared" si="19"/>
        <v>0</v>
      </c>
      <c r="O22" s="122">
        <f t="array" ref="O22">IFERROR(VLOOKUP($D22,IF((القيود!$A$9:$A$1001=المصرف!$D22)*(القيود!$H$9:$H$1001=المصرف!O$9),القيود!$A$9:$I$1001,""),6,0),0)</f>
        <v>0</v>
      </c>
      <c r="P22" s="121">
        <f t="array" ref="P22">IFERROR(VLOOKUP($D22,IF((القيود!$A$9:$A$1001=المصرف!$D22)*(القيود!$H$9:$H$1001=المصرف!O$9),القيود!$A$9:$I$1001,""),7,0),)</f>
        <v>0</v>
      </c>
      <c r="Q22" s="127">
        <f t="shared" si="15"/>
        <v>0</v>
      </c>
      <c r="R22" s="122">
        <f t="array" ref="R22">IFERROR(VLOOKUP($D22,IF((القيود!$A$9:$A$1001=المصرف!$D22)*(القيود!$H$9:$H$1001=المصرف!R$9),القيود!$A$9:$I$1001,""),6,0),0)</f>
        <v>0</v>
      </c>
      <c r="S22" s="121">
        <f t="array" ref="S22">IFERROR(VLOOKUP($D22,IF((القيود!$A$9:$A$1001=المصرف!$D22)*(القيود!$H$9:$H$1001=المصرف!R$9),القيود!$A$9:$I$1001,""),7,0),)</f>
        <v>0</v>
      </c>
      <c r="T22" s="127">
        <f t="shared" si="16"/>
        <v>0</v>
      </c>
      <c r="U22" s="122">
        <f t="array" ref="U22">IFERROR(VLOOKUP($D22,IF((القيود!$A$9:$A$1001=المصرف!$D22)*(القيود!$H$9:$H$1001=المصرف!U$9),القيود!$A$9:$I$1001,""),6,0),0)</f>
        <v>0</v>
      </c>
      <c r="V22" s="121">
        <f t="array" ref="V22">IFERROR(VLOOKUP($D22,IF((القيود!$A$9:$A$1001=المصرف!$D22)*(القيود!$H$9:$H$1001=المصرف!U$9),القيود!$A$9:$I$1001,""),7,0),)</f>
        <v>0</v>
      </c>
      <c r="W22" s="127">
        <f t="shared" si="17"/>
        <v>0</v>
      </c>
      <c r="X22" s="122">
        <f t="array" ref="X22">IFERROR(VLOOKUP($D22,IF((القيود!$A$9:$A$1001=المصرف!$D22)*(القيود!$H$9:$H$1001=المصرف!X$9),القيود!$A$9:$I$1001,""),6,0),0)</f>
        <v>0</v>
      </c>
      <c r="Y22" s="121">
        <f t="array" ref="Y22">IFERROR(VLOOKUP($D22,IF((القيود!$A$9:$A$1001=المصرف!$D22)*(القيود!$H$9:$H$1001=المصرف!X$9),القيود!$A$9:$I$1001,""),7,0),)</f>
        <v>0</v>
      </c>
      <c r="Z22" s="127">
        <f t="shared" si="18"/>
        <v>0</v>
      </c>
    </row>
    <row r="23" spans="1:26" ht="15.75">
      <c r="A23" s="70" t="str">
        <f t="shared" si="10"/>
        <v/>
      </c>
      <c r="B23" s="70" t="str">
        <f t="shared" si="11"/>
        <v/>
      </c>
      <c r="C23" s="70" t="str">
        <f t="shared" si="12"/>
        <v/>
      </c>
      <c r="D23" s="124">
        <v>12</v>
      </c>
      <c r="E23" s="117"/>
      <c r="F23" s="117"/>
      <c r="G23" s="125"/>
      <c r="H23" s="121"/>
      <c r="I23" s="121"/>
      <c r="J23" s="121">
        <f t="shared" si="13"/>
        <v>0</v>
      </c>
      <c r="K23" s="121">
        <f t="shared" si="14"/>
        <v>0</v>
      </c>
      <c r="L23" s="122">
        <f t="array" ref="L23">IFERROR(VLOOKUP($D23,IF((القيود!$A$9:$A$1001=المصرف!$D23)*(القيود!$H$9:$H$1001=المصرف!L$9),القيود!$A$9:$I$1001,""),6,0),0)</f>
        <v>0</v>
      </c>
      <c r="M23" s="121">
        <f t="array" ref="M23">IFERROR(VLOOKUP($D23,IF((القيود!$A$9:$A$1001=المصرف!$D23)*(القيود!$H$9:$H$1001=المصرف!L$9),القيود!$A$9:$I$1001,""),7,0),)</f>
        <v>0</v>
      </c>
      <c r="N23" s="127">
        <f t="shared" si="19"/>
        <v>0</v>
      </c>
      <c r="O23" s="122">
        <f t="array" ref="O23">IFERROR(VLOOKUP($D23,IF((القيود!$A$9:$A$1001=المصرف!$D23)*(القيود!$H$9:$H$1001=المصرف!O$9),القيود!$A$9:$I$1001,""),6,0),0)</f>
        <v>0</v>
      </c>
      <c r="P23" s="121">
        <f t="array" ref="P23">IFERROR(VLOOKUP($D23,IF((القيود!$A$9:$A$1001=المصرف!$D23)*(القيود!$H$9:$H$1001=المصرف!O$9),القيود!$A$9:$I$1001,""),7,0),)</f>
        <v>0</v>
      </c>
      <c r="Q23" s="127">
        <f t="shared" si="15"/>
        <v>0</v>
      </c>
      <c r="R23" s="122">
        <f t="array" ref="R23">IFERROR(VLOOKUP($D23,IF((القيود!$A$9:$A$1001=المصرف!$D23)*(القيود!$H$9:$H$1001=المصرف!R$9),القيود!$A$9:$I$1001,""),6,0),0)</f>
        <v>0</v>
      </c>
      <c r="S23" s="121">
        <f t="array" ref="S23">IFERROR(VLOOKUP($D23,IF((القيود!$A$9:$A$1001=المصرف!$D23)*(القيود!$H$9:$H$1001=المصرف!R$9),القيود!$A$9:$I$1001,""),7,0),)</f>
        <v>0</v>
      </c>
      <c r="T23" s="127">
        <f t="shared" si="16"/>
        <v>0</v>
      </c>
      <c r="U23" s="122">
        <f t="array" ref="U23">IFERROR(VLOOKUP($D23,IF((القيود!$A$9:$A$1001=المصرف!$D23)*(القيود!$H$9:$H$1001=المصرف!U$9),القيود!$A$9:$I$1001,""),6,0),0)</f>
        <v>0</v>
      </c>
      <c r="V23" s="121">
        <f t="array" ref="V23">IFERROR(VLOOKUP($D23,IF((القيود!$A$9:$A$1001=المصرف!$D23)*(القيود!$H$9:$H$1001=المصرف!U$9),القيود!$A$9:$I$1001,""),7,0),)</f>
        <v>0</v>
      </c>
      <c r="W23" s="127">
        <f t="shared" si="17"/>
        <v>0</v>
      </c>
      <c r="X23" s="122">
        <f t="array" ref="X23">IFERROR(VLOOKUP($D23,IF((القيود!$A$9:$A$1001=المصرف!$D23)*(القيود!$H$9:$H$1001=المصرف!X$9),القيود!$A$9:$I$1001,""),6,0),0)</f>
        <v>0</v>
      </c>
      <c r="Y23" s="121">
        <f t="array" ref="Y23">IFERROR(VLOOKUP($D23,IF((القيود!$A$9:$A$1001=المصرف!$D23)*(القيود!$H$9:$H$1001=المصرف!X$9),القيود!$A$9:$I$1001,""),7,0),)</f>
        <v>0</v>
      </c>
      <c r="Z23" s="127">
        <f t="shared" si="18"/>
        <v>0</v>
      </c>
    </row>
    <row r="24" spans="1:26" ht="15.75">
      <c r="A24" s="70" t="str">
        <f t="shared" si="10"/>
        <v/>
      </c>
      <c r="B24" s="70" t="str">
        <f t="shared" si="11"/>
        <v/>
      </c>
      <c r="C24" s="70" t="str">
        <f t="shared" si="12"/>
        <v/>
      </c>
      <c r="D24" s="124">
        <v>13</v>
      </c>
      <c r="E24" s="117"/>
      <c r="F24" s="117"/>
      <c r="G24" s="125"/>
      <c r="H24" s="121"/>
      <c r="I24" s="121"/>
      <c r="J24" s="121">
        <f t="shared" si="13"/>
        <v>0</v>
      </c>
      <c r="K24" s="121">
        <f t="shared" si="14"/>
        <v>0</v>
      </c>
      <c r="L24" s="122">
        <f t="array" ref="L24">IFERROR(VLOOKUP($D24,IF((القيود!$A$9:$A$1001=المصرف!$D24)*(القيود!$H$9:$H$1001=المصرف!L$9),القيود!$A$9:$I$1001,""),6,0),0)</f>
        <v>0</v>
      </c>
      <c r="M24" s="121">
        <f t="array" ref="M24">IFERROR(VLOOKUP($D24,IF((القيود!$A$9:$A$1001=المصرف!$D24)*(القيود!$H$9:$H$1001=المصرف!L$9),القيود!$A$9:$I$1001,""),7,0),)</f>
        <v>0</v>
      </c>
      <c r="N24" s="127">
        <f t="shared" si="19"/>
        <v>0</v>
      </c>
      <c r="O24" s="122">
        <f t="array" ref="O24">IFERROR(VLOOKUP($D24,IF((القيود!$A$9:$A$1001=المصرف!$D24)*(القيود!$H$9:$H$1001=المصرف!O$9),القيود!$A$9:$I$1001,""),6,0),0)</f>
        <v>0</v>
      </c>
      <c r="P24" s="121">
        <f t="array" ref="P24">IFERROR(VLOOKUP($D24,IF((القيود!$A$9:$A$1001=المصرف!$D24)*(القيود!$H$9:$H$1001=المصرف!O$9),القيود!$A$9:$I$1001,""),7,0),)</f>
        <v>0</v>
      </c>
      <c r="Q24" s="127">
        <f t="shared" si="15"/>
        <v>0</v>
      </c>
      <c r="R24" s="122">
        <f t="array" ref="R24">IFERROR(VLOOKUP($D24,IF((القيود!$A$9:$A$1001=المصرف!$D24)*(القيود!$H$9:$H$1001=المصرف!R$9),القيود!$A$9:$I$1001,""),6,0),0)</f>
        <v>0</v>
      </c>
      <c r="S24" s="121">
        <f t="array" ref="S24">IFERROR(VLOOKUP($D24,IF((القيود!$A$9:$A$1001=المصرف!$D24)*(القيود!$H$9:$H$1001=المصرف!R$9),القيود!$A$9:$I$1001,""),7,0),)</f>
        <v>0</v>
      </c>
      <c r="T24" s="127">
        <f t="shared" si="16"/>
        <v>0</v>
      </c>
      <c r="U24" s="122">
        <f t="array" ref="U24">IFERROR(VLOOKUP($D24,IF((القيود!$A$9:$A$1001=المصرف!$D24)*(القيود!$H$9:$H$1001=المصرف!U$9),القيود!$A$9:$I$1001,""),6,0),0)</f>
        <v>0</v>
      </c>
      <c r="V24" s="121">
        <f t="array" ref="V24">IFERROR(VLOOKUP($D24,IF((القيود!$A$9:$A$1001=المصرف!$D24)*(القيود!$H$9:$H$1001=المصرف!U$9),القيود!$A$9:$I$1001,""),7,0),)</f>
        <v>0</v>
      </c>
      <c r="W24" s="127">
        <f t="shared" si="17"/>
        <v>0</v>
      </c>
      <c r="X24" s="122">
        <f t="array" ref="X24">IFERROR(VLOOKUP($D24,IF((القيود!$A$9:$A$1001=المصرف!$D24)*(القيود!$H$9:$H$1001=المصرف!X$9),القيود!$A$9:$I$1001,""),6,0),0)</f>
        <v>0</v>
      </c>
      <c r="Y24" s="121">
        <f t="array" ref="Y24">IFERROR(VLOOKUP($D24,IF((القيود!$A$9:$A$1001=المصرف!$D24)*(القيود!$H$9:$H$1001=المصرف!X$9),القيود!$A$9:$I$1001,""),7,0),)</f>
        <v>0</v>
      </c>
      <c r="Z24" s="127">
        <f t="shared" si="18"/>
        <v>0</v>
      </c>
    </row>
    <row r="25" spans="1:26" ht="15.75">
      <c r="A25" s="70" t="str">
        <f t="shared" si="10"/>
        <v/>
      </c>
      <c r="B25" s="70" t="str">
        <f t="shared" si="11"/>
        <v/>
      </c>
      <c r="C25" s="70" t="str">
        <f t="shared" si="12"/>
        <v/>
      </c>
      <c r="D25" s="124">
        <v>14</v>
      </c>
      <c r="E25" s="117"/>
      <c r="F25" s="117"/>
      <c r="G25" s="125"/>
      <c r="H25" s="121"/>
      <c r="I25" s="121"/>
      <c r="J25" s="121">
        <f t="shared" si="13"/>
        <v>0</v>
      </c>
      <c r="K25" s="121">
        <f t="shared" si="14"/>
        <v>0</v>
      </c>
      <c r="L25" s="122">
        <f t="array" ref="L25">IFERROR(VLOOKUP($D25,IF((القيود!$A$9:$A$1001=المصرف!$D25)*(القيود!$H$9:$H$1001=المصرف!L$9),القيود!$A$9:$I$1001,""),6,0),0)</f>
        <v>0</v>
      </c>
      <c r="M25" s="121">
        <f t="array" ref="M25">IFERROR(VLOOKUP($D25,IF((القيود!$A$9:$A$1001=المصرف!$D25)*(القيود!$H$9:$H$1001=المصرف!L$9),القيود!$A$9:$I$1001,""),7,0),)</f>
        <v>0</v>
      </c>
      <c r="N25" s="127">
        <f t="shared" si="19"/>
        <v>0</v>
      </c>
      <c r="O25" s="122">
        <f t="array" ref="O25">IFERROR(VLOOKUP($D25,IF((القيود!$A$9:$A$1001=المصرف!$D25)*(القيود!$H$9:$H$1001=المصرف!O$9),القيود!$A$9:$I$1001,""),6,0),0)</f>
        <v>0</v>
      </c>
      <c r="P25" s="121">
        <f t="array" ref="P25">IFERROR(VLOOKUP($D25,IF((القيود!$A$9:$A$1001=المصرف!$D25)*(القيود!$H$9:$H$1001=المصرف!O$9),القيود!$A$9:$I$1001,""),7,0),)</f>
        <v>0</v>
      </c>
      <c r="Q25" s="127">
        <f t="shared" si="15"/>
        <v>0</v>
      </c>
      <c r="R25" s="122">
        <f t="array" ref="R25">IFERROR(VLOOKUP($D25,IF((القيود!$A$9:$A$1001=المصرف!$D25)*(القيود!$H$9:$H$1001=المصرف!R$9),القيود!$A$9:$I$1001,""),6,0),0)</f>
        <v>0</v>
      </c>
      <c r="S25" s="121">
        <f t="array" ref="S25">IFERROR(VLOOKUP($D25,IF((القيود!$A$9:$A$1001=المصرف!$D25)*(القيود!$H$9:$H$1001=المصرف!R$9),القيود!$A$9:$I$1001,""),7,0),)</f>
        <v>0</v>
      </c>
      <c r="T25" s="127">
        <f t="shared" si="16"/>
        <v>0</v>
      </c>
      <c r="U25" s="122">
        <f t="array" ref="U25">IFERROR(VLOOKUP($D25,IF((القيود!$A$9:$A$1001=المصرف!$D25)*(القيود!$H$9:$H$1001=المصرف!U$9),القيود!$A$9:$I$1001,""),6,0),0)</f>
        <v>0</v>
      </c>
      <c r="V25" s="121">
        <f t="array" ref="V25">IFERROR(VLOOKUP($D25,IF((القيود!$A$9:$A$1001=المصرف!$D25)*(القيود!$H$9:$H$1001=المصرف!U$9),القيود!$A$9:$I$1001,""),7,0),)</f>
        <v>0</v>
      </c>
      <c r="W25" s="127">
        <f t="shared" si="17"/>
        <v>0</v>
      </c>
      <c r="X25" s="122">
        <f t="array" ref="X25">IFERROR(VLOOKUP($D25,IF((القيود!$A$9:$A$1001=المصرف!$D25)*(القيود!$H$9:$H$1001=المصرف!X$9),القيود!$A$9:$I$1001,""),6,0),0)</f>
        <v>0</v>
      </c>
      <c r="Y25" s="121">
        <f t="array" ref="Y25">IFERROR(VLOOKUP($D25,IF((القيود!$A$9:$A$1001=المصرف!$D25)*(القيود!$H$9:$H$1001=المصرف!X$9),القيود!$A$9:$I$1001,""),7,0),)</f>
        <v>0</v>
      </c>
      <c r="Z25" s="127">
        <f t="shared" si="18"/>
        <v>0</v>
      </c>
    </row>
    <row r="26" spans="1:26" ht="15.75">
      <c r="A26" s="70" t="str">
        <f t="shared" si="10"/>
        <v/>
      </c>
      <c r="B26" s="70" t="str">
        <f t="shared" si="11"/>
        <v/>
      </c>
      <c r="C26" s="70" t="str">
        <f t="shared" si="12"/>
        <v/>
      </c>
      <c r="D26" s="124">
        <v>15</v>
      </c>
      <c r="E26" s="117"/>
      <c r="F26" s="117"/>
      <c r="G26" s="125"/>
      <c r="H26" s="121"/>
      <c r="I26" s="121"/>
      <c r="J26" s="121">
        <f t="shared" si="13"/>
        <v>0</v>
      </c>
      <c r="K26" s="121">
        <f t="shared" si="14"/>
        <v>0</v>
      </c>
      <c r="L26" s="122">
        <f t="array" ref="L26">IFERROR(VLOOKUP($D26,IF((القيود!$A$9:$A$1001=المصرف!$D26)*(القيود!$H$9:$H$1001=المصرف!L$9),القيود!$A$9:$I$1001,""),6,0),0)</f>
        <v>0</v>
      </c>
      <c r="M26" s="121">
        <f t="array" ref="M26">IFERROR(VLOOKUP($D26,IF((القيود!$A$9:$A$1001=المصرف!$D26)*(القيود!$H$9:$H$1001=المصرف!L$9),القيود!$A$9:$I$1001,""),7,0),)</f>
        <v>0</v>
      </c>
      <c r="N26" s="127">
        <f t="shared" si="19"/>
        <v>0</v>
      </c>
      <c r="O26" s="122">
        <f t="array" ref="O26">IFERROR(VLOOKUP($D26,IF((القيود!$A$9:$A$1001=المصرف!$D26)*(القيود!$H$9:$H$1001=المصرف!O$9),القيود!$A$9:$I$1001,""),6,0),0)</f>
        <v>0</v>
      </c>
      <c r="P26" s="121">
        <f t="array" ref="P26">IFERROR(VLOOKUP($D26,IF((القيود!$A$9:$A$1001=المصرف!$D26)*(القيود!$H$9:$H$1001=المصرف!O$9),القيود!$A$9:$I$1001,""),7,0),)</f>
        <v>0</v>
      </c>
      <c r="Q26" s="127">
        <f t="shared" si="15"/>
        <v>0</v>
      </c>
      <c r="R26" s="122">
        <f t="array" ref="R26">IFERROR(VLOOKUP($D26,IF((القيود!$A$9:$A$1001=المصرف!$D26)*(القيود!$H$9:$H$1001=المصرف!R$9),القيود!$A$9:$I$1001,""),6,0),0)</f>
        <v>0</v>
      </c>
      <c r="S26" s="121">
        <f t="array" ref="S26">IFERROR(VLOOKUP($D26,IF((القيود!$A$9:$A$1001=المصرف!$D26)*(القيود!$H$9:$H$1001=المصرف!R$9),القيود!$A$9:$I$1001,""),7,0),)</f>
        <v>0</v>
      </c>
      <c r="T26" s="127">
        <f t="shared" si="16"/>
        <v>0</v>
      </c>
      <c r="U26" s="122">
        <f t="array" ref="U26">IFERROR(VLOOKUP($D26,IF((القيود!$A$9:$A$1001=المصرف!$D26)*(القيود!$H$9:$H$1001=المصرف!U$9),القيود!$A$9:$I$1001,""),6,0),0)</f>
        <v>0</v>
      </c>
      <c r="V26" s="121">
        <f t="array" ref="V26">IFERROR(VLOOKUP($D26,IF((القيود!$A$9:$A$1001=المصرف!$D26)*(القيود!$H$9:$H$1001=المصرف!U$9),القيود!$A$9:$I$1001,""),7,0),)</f>
        <v>0</v>
      </c>
      <c r="W26" s="127">
        <f t="shared" si="17"/>
        <v>0</v>
      </c>
      <c r="X26" s="122">
        <f t="array" ref="X26">IFERROR(VLOOKUP($D26,IF((القيود!$A$9:$A$1001=المصرف!$D26)*(القيود!$H$9:$H$1001=المصرف!X$9),القيود!$A$9:$I$1001,""),6,0),0)</f>
        <v>0</v>
      </c>
      <c r="Y26" s="121">
        <f t="array" ref="Y26">IFERROR(VLOOKUP($D26,IF((القيود!$A$9:$A$1001=المصرف!$D26)*(القيود!$H$9:$H$1001=المصرف!X$9),القيود!$A$9:$I$1001,""),7,0),)</f>
        <v>0</v>
      </c>
      <c r="Z26" s="127">
        <f t="shared" si="18"/>
        <v>0</v>
      </c>
    </row>
    <row r="27" spans="1:26" ht="15.75">
      <c r="A27" s="70" t="str">
        <f t="shared" si="10"/>
        <v/>
      </c>
      <c r="B27" s="70" t="str">
        <f t="shared" si="11"/>
        <v/>
      </c>
      <c r="C27" s="70" t="str">
        <f t="shared" si="12"/>
        <v/>
      </c>
      <c r="D27" s="124">
        <v>16</v>
      </c>
      <c r="E27" s="117"/>
      <c r="F27" s="117"/>
      <c r="G27" s="125"/>
      <c r="H27" s="121"/>
      <c r="I27" s="121"/>
      <c r="J27" s="121">
        <f t="shared" si="13"/>
        <v>0</v>
      </c>
      <c r="K27" s="121">
        <f t="shared" si="14"/>
        <v>0</v>
      </c>
      <c r="L27" s="122">
        <f t="array" ref="L27">IFERROR(VLOOKUP($D27,IF((القيود!$A$9:$A$1001=المصرف!$D27)*(القيود!$H$9:$H$1001=المصرف!L$9),القيود!$A$9:$I$1001,""),6,0),0)</f>
        <v>0</v>
      </c>
      <c r="M27" s="121">
        <f t="array" ref="M27">IFERROR(VLOOKUP($D27,IF((القيود!$A$9:$A$1001=المصرف!$D27)*(القيود!$H$9:$H$1001=المصرف!L$9),القيود!$A$9:$I$1001,""),7,0),)</f>
        <v>0</v>
      </c>
      <c r="N27" s="127">
        <f t="shared" si="19"/>
        <v>0</v>
      </c>
      <c r="O27" s="122">
        <f t="array" ref="O27">IFERROR(VLOOKUP($D27,IF((القيود!$A$9:$A$1001=المصرف!$D27)*(القيود!$H$9:$H$1001=المصرف!O$9),القيود!$A$9:$I$1001,""),6,0),0)</f>
        <v>0</v>
      </c>
      <c r="P27" s="121">
        <f t="array" ref="P27">IFERROR(VLOOKUP($D27,IF((القيود!$A$9:$A$1001=المصرف!$D27)*(القيود!$H$9:$H$1001=المصرف!O$9),القيود!$A$9:$I$1001,""),7,0),)</f>
        <v>0</v>
      </c>
      <c r="Q27" s="127">
        <f t="shared" si="15"/>
        <v>0</v>
      </c>
      <c r="R27" s="122">
        <f t="array" ref="R27">IFERROR(VLOOKUP($D27,IF((القيود!$A$9:$A$1001=المصرف!$D27)*(القيود!$H$9:$H$1001=المصرف!R$9),القيود!$A$9:$I$1001,""),6,0),0)</f>
        <v>0</v>
      </c>
      <c r="S27" s="121">
        <f t="array" ref="S27">IFERROR(VLOOKUP($D27,IF((القيود!$A$9:$A$1001=المصرف!$D27)*(القيود!$H$9:$H$1001=المصرف!R$9),القيود!$A$9:$I$1001,""),7,0),)</f>
        <v>0</v>
      </c>
      <c r="T27" s="127">
        <f t="shared" si="16"/>
        <v>0</v>
      </c>
      <c r="U27" s="122">
        <f t="array" ref="U27">IFERROR(VLOOKUP($D27,IF((القيود!$A$9:$A$1001=المصرف!$D27)*(القيود!$H$9:$H$1001=المصرف!U$9),القيود!$A$9:$I$1001,""),6,0),0)</f>
        <v>0</v>
      </c>
      <c r="V27" s="121">
        <f t="array" ref="V27">IFERROR(VLOOKUP($D27,IF((القيود!$A$9:$A$1001=المصرف!$D27)*(القيود!$H$9:$H$1001=المصرف!U$9),القيود!$A$9:$I$1001,""),7,0),)</f>
        <v>0</v>
      </c>
      <c r="W27" s="127">
        <f t="shared" si="17"/>
        <v>0</v>
      </c>
      <c r="X27" s="122">
        <f t="array" ref="X27">IFERROR(VLOOKUP($D27,IF((القيود!$A$9:$A$1001=المصرف!$D27)*(القيود!$H$9:$H$1001=المصرف!X$9),القيود!$A$9:$I$1001,""),6,0),0)</f>
        <v>0</v>
      </c>
      <c r="Y27" s="121">
        <f t="array" ref="Y27">IFERROR(VLOOKUP($D27,IF((القيود!$A$9:$A$1001=المصرف!$D27)*(القيود!$H$9:$H$1001=المصرف!X$9),القيود!$A$9:$I$1001,""),7,0),)</f>
        <v>0</v>
      </c>
      <c r="Z27" s="127">
        <f t="shared" si="18"/>
        <v>0</v>
      </c>
    </row>
    <row r="28" spans="1:26" ht="15.75">
      <c r="A28" s="70" t="str">
        <f t="shared" si="10"/>
        <v/>
      </c>
      <c r="B28" s="70" t="str">
        <f t="shared" si="11"/>
        <v/>
      </c>
      <c r="C28" s="70" t="str">
        <f t="shared" si="12"/>
        <v/>
      </c>
      <c r="D28" s="124">
        <v>17</v>
      </c>
      <c r="E28" s="117"/>
      <c r="F28" s="117"/>
      <c r="G28" s="125"/>
      <c r="H28" s="121"/>
      <c r="I28" s="121"/>
      <c r="J28" s="121">
        <f t="shared" si="13"/>
        <v>0</v>
      </c>
      <c r="K28" s="121">
        <f t="shared" si="14"/>
        <v>0</v>
      </c>
      <c r="L28" s="122">
        <f t="array" ref="L28">IFERROR(VLOOKUP($D28,IF((القيود!$A$9:$A$1001=المصرف!$D28)*(القيود!$H$9:$H$1001=المصرف!L$9),القيود!$A$9:$I$1001,""),6,0),0)</f>
        <v>0</v>
      </c>
      <c r="M28" s="121">
        <f t="array" ref="M28">IFERROR(VLOOKUP($D28,IF((القيود!$A$9:$A$1001=المصرف!$D28)*(القيود!$H$9:$H$1001=المصرف!L$9),القيود!$A$9:$I$1001,""),7,0),)</f>
        <v>0</v>
      </c>
      <c r="N28" s="127">
        <f t="shared" si="19"/>
        <v>0</v>
      </c>
      <c r="O28" s="122">
        <f t="array" ref="O28">IFERROR(VLOOKUP($D28,IF((القيود!$A$9:$A$1001=المصرف!$D28)*(القيود!$H$9:$H$1001=المصرف!O$9),القيود!$A$9:$I$1001,""),6,0),0)</f>
        <v>0</v>
      </c>
      <c r="P28" s="121">
        <f t="array" ref="P28">IFERROR(VLOOKUP($D28,IF((القيود!$A$9:$A$1001=المصرف!$D28)*(القيود!$H$9:$H$1001=المصرف!O$9),القيود!$A$9:$I$1001,""),7,0),)</f>
        <v>0</v>
      </c>
      <c r="Q28" s="127">
        <f t="shared" si="15"/>
        <v>0</v>
      </c>
      <c r="R28" s="122">
        <f t="array" ref="R28">IFERROR(VLOOKUP($D28,IF((القيود!$A$9:$A$1001=المصرف!$D28)*(القيود!$H$9:$H$1001=المصرف!R$9),القيود!$A$9:$I$1001,""),6,0),0)</f>
        <v>0</v>
      </c>
      <c r="S28" s="121">
        <f t="array" ref="S28">IFERROR(VLOOKUP($D28,IF((القيود!$A$9:$A$1001=المصرف!$D28)*(القيود!$H$9:$H$1001=المصرف!R$9),القيود!$A$9:$I$1001,""),7,0),)</f>
        <v>0</v>
      </c>
      <c r="T28" s="127">
        <f t="shared" si="16"/>
        <v>0</v>
      </c>
      <c r="U28" s="122">
        <f t="array" ref="U28">IFERROR(VLOOKUP($D28,IF((القيود!$A$9:$A$1001=المصرف!$D28)*(القيود!$H$9:$H$1001=المصرف!U$9),القيود!$A$9:$I$1001,""),6,0),0)</f>
        <v>0</v>
      </c>
      <c r="V28" s="121">
        <f t="array" ref="V28">IFERROR(VLOOKUP($D28,IF((القيود!$A$9:$A$1001=المصرف!$D28)*(القيود!$H$9:$H$1001=المصرف!U$9),القيود!$A$9:$I$1001,""),7,0),)</f>
        <v>0</v>
      </c>
      <c r="W28" s="127">
        <f t="shared" si="17"/>
        <v>0</v>
      </c>
      <c r="X28" s="122">
        <f t="array" ref="X28">IFERROR(VLOOKUP($D28,IF((القيود!$A$9:$A$1001=المصرف!$D28)*(القيود!$H$9:$H$1001=المصرف!X$9),القيود!$A$9:$I$1001,""),6,0),0)</f>
        <v>0</v>
      </c>
      <c r="Y28" s="121">
        <f t="array" ref="Y28">IFERROR(VLOOKUP($D28,IF((القيود!$A$9:$A$1001=المصرف!$D28)*(القيود!$H$9:$H$1001=المصرف!X$9),القيود!$A$9:$I$1001,""),7,0),)</f>
        <v>0</v>
      </c>
      <c r="Z28" s="127">
        <f t="shared" si="18"/>
        <v>0</v>
      </c>
    </row>
    <row r="29" spans="1:26" ht="15.75">
      <c r="A29" s="70" t="str">
        <f t="shared" si="10"/>
        <v/>
      </c>
      <c r="B29" s="70" t="str">
        <f t="shared" si="11"/>
        <v/>
      </c>
      <c r="C29" s="70" t="str">
        <f t="shared" si="12"/>
        <v/>
      </c>
      <c r="D29" s="124">
        <v>18</v>
      </c>
      <c r="E29" s="117"/>
      <c r="F29" s="117"/>
      <c r="G29" s="125"/>
      <c r="H29" s="121"/>
      <c r="I29" s="121"/>
      <c r="J29" s="121">
        <f t="shared" si="13"/>
        <v>0</v>
      </c>
      <c r="K29" s="121">
        <f t="shared" si="14"/>
        <v>0</v>
      </c>
      <c r="L29" s="122">
        <f t="array" ref="L29">IFERROR(VLOOKUP($D29,IF((القيود!$A$9:$A$1001=المصرف!$D29)*(القيود!$H$9:$H$1001=المصرف!L$9),القيود!$A$9:$I$1001,""),6,0),0)</f>
        <v>0</v>
      </c>
      <c r="M29" s="121">
        <f t="array" ref="M29">IFERROR(VLOOKUP($D29,IF((القيود!$A$9:$A$1001=المصرف!$D29)*(القيود!$H$9:$H$1001=المصرف!L$9),القيود!$A$9:$I$1001,""),7,0),)</f>
        <v>0</v>
      </c>
      <c r="N29" s="127">
        <f t="shared" si="19"/>
        <v>0</v>
      </c>
      <c r="O29" s="122">
        <f t="array" ref="O29">IFERROR(VLOOKUP($D29,IF((القيود!$A$9:$A$1001=المصرف!$D29)*(القيود!$H$9:$H$1001=المصرف!O$9),القيود!$A$9:$I$1001,""),6,0),0)</f>
        <v>0</v>
      </c>
      <c r="P29" s="121">
        <f t="array" ref="P29">IFERROR(VLOOKUP($D29,IF((القيود!$A$9:$A$1001=المصرف!$D29)*(القيود!$H$9:$H$1001=المصرف!O$9),القيود!$A$9:$I$1001,""),7,0),)</f>
        <v>0</v>
      </c>
      <c r="Q29" s="127">
        <f t="shared" si="15"/>
        <v>0</v>
      </c>
      <c r="R29" s="122">
        <f t="array" ref="R29">IFERROR(VLOOKUP($D29,IF((القيود!$A$9:$A$1001=المصرف!$D29)*(القيود!$H$9:$H$1001=المصرف!R$9),القيود!$A$9:$I$1001,""),6,0),0)</f>
        <v>0</v>
      </c>
      <c r="S29" s="121">
        <f t="array" ref="S29">IFERROR(VLOOKUP($D29,IF((القيود!$A$9:$A$1001=المصرف!$D29)*(القيود!$H$9:$H$1001=المصرف!R$9),القيود!$A$9:$I$1001,""),7,0),)</f>
        <v>0</v>
      </c>
      <c r="T29" s="127">
        <f t="shared" si="16"/>
        <v>0</v>
      </c>
      <c r="U29" s="122">
        <f t="array" ref="U29">IFERROR(VLOOKUP($D29,IF((القيود!$A$9:$A$1001=المصرف!$D29)*(القيود!$H$9:$H$1001=المصرف!U$9),القيود!$A$9:$I$1001,""),6,0),0)</f>
        <v>0</v>
      </c>
      <c r="V29" s="121">
        <f t="array" ref="V29">IFERROR(VLOOKUP($D29,IF((القيود!$A$9:$A$1001=المصرف!$D29)*(القيود!$H$9:$H$1001=المصرف!U$9),القيود!$A$9:$I$1001,""),7,0),)</f>
        <v>0</v>
      </c>
      <c r="W29" s="127">
        <f t="shared" si="17"/>
        <v>0</v>
      </c>
      <c r="X29" s="122">
        <f t="array" ref="X29">IFERROR(VLOOKUP($D29,IF((القيود!$A$9:$A$1001=المصرف!$D29)*(القيود!$H$9:$H$1001=المصرف!X$9),القيود!$A$9:$I$1001,""),6,0),0)</f>
        <v>0</v>
      </c>
      <c r="Y29" s="121">
        <f t="array" ref="Y29">IFERROR(VLOOKUP($D29,IF((القيود!$A$9:$A$1001=المصرف!$D29)*(القيود!$H$9:$H$1001=المصرف!X$9),القيود!$A$9:$I$1001,""),7,0),)</f>
        <v>0</v>
      </c>
      <c r="Z29" s="127">
        <f t="shared" si="18"/>
        <v>0</v>
      </c>
    </row>
    <row r="30" spans="1:26" ht="15.75">
      <c r="A30" s="70" t="str">
        <f t="shared" si="10"/>
        <v/>
      </c>
      <c r="B30" s="70" t="str">
        <f t="shared" si="11"/>
        <v/>
      </c>
      <c r="C30" s="70" t="str">
        <f t="shared" si="12"/>
        <v/>
      </c>
      <c r="D30" s="124">
        <v>19</v>
      </c>
      <c r="E30" s="117"/>
      <c r="F30" s="117"/>
      <c r="G30" s="125"/>
      <c r="H30" s="121"/>
      <c r="I30" s="121"/>
      <c r="J30" s="121">
        <f t="shared" si="13"/>
        <v>0</v>
      </c>
      <c r="K30" s="121">
        <f t="shared" si="14"/>
        <v>0</v>
      </c>
      <c r="L30" s="122">
        <f t="array" ref="L30">IFERROR(VLOOKUP($D30,IF((القيود!$A$9:$A$1001=المصرف!$D30)*(القيود!$H$9:$H$1001=المصرف!L$9),القيود!$A$9:$I$1001,""),6,0),0)</f>
        <v>0</v>
      </c>
      <c r="M30" s="121">
        <f t="array" ref="M30">IFERROR(VLOOKUP($D30,IF((القيود!$A$9:$A$1001=المصرف!$D30)*(القيود!$H$9:$H$1001=المصرف!L$9),القيود!$A$9:$I$1001,""),7,0),)</f>
        <v>0</v>
      </c>
      <c r="N30" s="127">
        <f t="shared" si="19"/>
        <v>0</v>
      </c>
      <c r="O30" s="122">
        <f t="array" ref="O30">IFERROR(VLOOKUP($D30,IF((القيود!$A$9:$A$1001=المصرف!$D30)*(القيود!$H$9:$H$1001=المصرف!O$9),القيود!$A$9:$I$1001,""),6,0),0)</f>
        <v>0</v>
      </c>
      <c r="P30" s="121">
        <f t="array" ref="P30">IFERROR(VLOOKUP($D30,IF((القيود!$A$9:$A$1001=المصرف!$D30)*(القيود!$H$9:$H$1001=المصرف!O$9),القيود!$A$9:$I$1001,""),7,0),)</f>
        <v>0</v>
      </c>
      <c r="Q30" s="127">
        <f t="shared" si="15"/>
        <v>0</v>
      </c>
      <c r="R30" s="122">
        <f t="array" ref="R30">IFERROR(VLOOKUP($D30,IF((القيود!$A$9:$A$1001=المصرف!$D30)*(القيود!$H$9:$H$1001=المصرف!R$9),القيود!$A$9:$I$1001,""),6,0),0)</f>
        <v>0</v>
      </c>
      <c r="S30" s="121">
        <f t="array" ref="S30">IFERROR(VLOOKUP($D30,IF((القيود!$A$9:$A$1001=المصرف!$D30)*(القيود!$H$9:$H$1001=المصرف!R$9),القيود!$A$9:$I$1001,""),7,0),)</f>
        <v>0</v>
      </c>
      <c r="T30" s="127">
        <f t="shared" si="16"/>
        <v>0</v>
      </c>
      <c r="U30" s="122">
        <f t="array" ref="U30">IFERROR(VLOOKUP($D30,IF((القيود!$A$9:$A$1001=المصرف!$D30)*(القيود!$H$9:$H$1001=المصرف!U$9),القيود!$A$9:$I$1001,""),6,0),0)</f>
        <v>0</v>
      </c>
      <c r="V30" s="121">
        <f t="array" ref="V30">IFERROR(VLOOKUP($D30,IF((القيود!$A$9:$A$1001=المصرف!$D30)*(القيود!$H$9:$H$1001=المصرف!U$9),القيود!$A$9:$I$1001,""),7,0),)</f>
        <v>0</v>
      </c>
      <c r="W30" s="127">
        <f t="shared" si="17"/>
        <v>0</v>
      </c>
      <c r="X30" s="122">
        <f t="array" ref="X30">IFERROR(VLOOKUP($D30,IF((القيود!$A$9:$A$1001=المصرف!$D30)*(القيود!$H$9:$H$1001=المصرف!X$9),القيود!$A$9:$I$1001,""),6,0),0)</f>
        <v>0</v>
      </c>
      <c r="Y30" s="121">
        <f t="array" ref="Y30">IFERROR(VLOOKUP($D30,IF((القيود!$A$9:$A$1001=المصرف!$D30)*(القيود!$H$9:$H$1001=المصرف!X$9),القيود!$A$9:$I$1001,""),7,0),)</f>
        <v>0</v>
      </c>
      <c r="Z30" s="127">
        <f t="shared" si="18"/>
        <v>0</v>
      </c>
    </row>
    <row r="31" spans="1:26" ht="15.75">
      <c r="A31" s="70" t="str">
        <f t="shared" si="10"/>
        <v/>
      </c>
      <c r="B31" s="70" t="str">
        <f t="shared" si="11"/>
        <v/>
      </c>
      <c r="C31" s="70" t="str">
        <f t="shared" si="12"/>
        <v/>
      </c>
      <c r="D31" s="124">
        <v>20</v>
      </c>
      <c r="E31" s="117"/>
      <c r="F31" s="117"/>
      <c r="G31" s="125"/>
      <c r="H31" s="121"/>
      <c r="I31" s="121"/>
      <c r="J31" s="121">
        <f t="shared" si="13"/>
        <v>0</v>
      </c>
      <c r="K31" s="121">
        <f t="shared" si="14"/>
        <v>0</v>
      </c>
      <c r="L31" s="122">
        <f t="array" ref="L31">IFERROR(VLOOKUP($D31,IF((القيود!$A$9:$A$1001=المصرف!$D31)*(القيود!$H$9:$H$1001=المصرف!L$9),القيود!$A$9:$I$1001,""),6,0),0)</f>
        <v>0</v>
      </c>
      <c r="M31" s="121">
        <f t="array" ref="M31">IFERROR(VLOOKUP($D31,IF((القيود!$A$9:$A$1001=المصرف!$D31)*(القيود!$H$9:$H$1001=المصرف!L$9),القيود!$A$9:$I$1001,""),7,0),)</f>
        <v>0</v>
      </c>
      <c r="N31" s="127">
        <f t="shared" si="19"/>
        <v>0</v>
      </c>
      <c r="O31" s="122">
        <f t="array" ref="O31">IFERROR(VLOOKUP($D31,IF((القيود!$A$9:$A$1001=المصرف!$D31)*(القيود!$H$9:$H$1001=المصرف!O$9),القيود!$A$9:$I$1001,""),6,0),0)</f>
        <v>0</v>
      </c>
      <c r="P31" s="121">
        <f t="array" ref="P31">IFERROR(VLOOKUP($D31,IF((القيود!$A$9:$A$1001=المصرف!$D31)*(القيود!$H$9:$H$1001=المصرف!O$9),القيود!$A$9:$I$1001,""),7,0),)</f>
        <v>0</v>
      </c>
      <c r="Q31" s="127">
        <f t="shared" si="15"/>
        <v>0</v>
      </c>
      <c r="R31" s="122">
        <f t="array" ref="R31">IFERROR(VLOOKUP($D31,IF((القيود!$A$9:$A$1001=المصرف!$D31)*(القيود!$H$9:$H$1001=المصرف!R$9),القيود!$A$9:$I$1001,""),6,0),0)</f>
        <v>0</v>
      </c>
      <c r="S31" s="121">
        <f t="array" ref="S31">IFERROR(VLOOKUP($D31,IF((القيود!$A$9:$A$1001=المصرف!$D31)*(القيود!$H$9:$H$1001=المصرف!R$9),القيود!$A$9:$I$1001,""),7,0),)</f>
        <v>0</v>
      </c>
      <c r="T31" s="127">
        <f t="shared" si="16"/>
        <v>0</v>
      </c>
      <c r="U31" s="122">
        <f t="array" ref="U31">IFERROR(VLOOKUP($D31,IF((القيود!$A$9:$A$1001=المصرف!$D31)*(القيود!$H$9:$H$1001=المصرف!U$9),القيود!$A$9:$I$1001,""),6,0),0)</f>
        <v>0</v>
      </c>
      <c r="V31" s="121">
        <f t="array" ref="V31">IFERROR(VLOOKUP($D31,IF((القيود!$A$9:$A$1001=المصرف!$D31)*(القيود!$H$9:$H$1001=المصرف!U$9),القيود!$A$9:$I$1001,""),7,0),)</f>
        <v>0</v>
      </c>
      <c r="W31" s="127">
        <f t="shared" si="17"/>
        <v>0</v>
      </c>
      <c r="X31" s="122">
        <f t="array" ref="X31">IFERROR(VLOOKUP($D31,IF((القيود!$A$9:$A$1001=المصرف!$D31)*(القيود!$H$9:$H$1001=المصرف!X$9),القيود!$A$9:$I$1001,""),6,0),0)</f>
        <v>0</v>
      </c>
      <c r="Y31" s="121">
        <f t="array" ref="Y31">IFERROR(VLOOKUP($D31,IF((القيود!$A$9:$A$1001=المصرف!$D31)*(القيود!$H$9:$H$1001=المصرف!X$9),القيود!$A$9:$I$1001,""),7,0),)</f>
        <v>0</v>
      </c>
      <c r="Z31" s="127">
        <f t="shared" si="18"/>
        <v>0</v>
      </c>
    </row>
    <row r="32" spans="1:26" ht="15.75">
      <c r="A32" s="70" t="str">
        <f t="shared" si="10"/>
        <v/>
      </c>
      <c r="B32" s="70" t="str">
        <f t="shared" si="11"/>
        <v/>
      </c>
      <c r="C32" s="70" t="str">
        <f t="shared" si="12"/>
        <v/>
      </c>
      <c r="D32" s="124">
        <v>21</v>
      </c>
      <c r="E32" s="117"/>
      <c r="F32" s="117"/>
      <c r="G32" s="125"/>
      <c r="H32" s="121"/>
      <c r="I32" s="121"/>
      <c r="J32" s="121">
        <f t="shared" si="13"/>
        <v>0</v>
      </c>
      <c r="K32" s="121">
        <f t="shared" si="14"/>
        <v>0</v>
      </c>
      <c r="L32" s="122">
        <f t="array" ref="L32">IFERROR(VLOOKUP($D32,IF((القيود!$A$9:$A$1001=المصرف!$D32)*(القيود!$H$9:$H$1001=المصرف!L$9),القيود!$A$9:$I$1001,""),6,0),0)</f>
        <v>0</v>
      </c>
      <c r="M32" s="121">
        <f t="array" ref="M32">IFERROR(VLOOKUP($D32,IF((القيود!$A$9:$A$1001=المصرف!$D32)*(القيود!$H$9:$H$1001=المصرف!L$9),القيود!$A$9:$I$1001,""),7,0),)</f>
        <v>0</v>
      </c>
      <c r="N32" s="127">
        <f t="shared" si="19"/>
        <v>0</v>
      </c>
      <c r="O32" s="122">
        <f t="array" ref="O32">IFERROR(VLOOKUP($D32,IF((القيود!$A$9:$A$1001=المصرف!$D32)*(القيود!$H$9:$H$1001=المصرف!O$9),القيود!$A$9:$I$1001,""),6,0),0)</f>
        <v>0</v>
      </c>
      <c r="P32" s="121">
        <f t="array" ref="P32">IFERROR(VLOOKUP($D32,IF((القيود!$A$9:$A$1001=المصرف!$D32)*(القيود!$H$9:$H$1001=المصرف!O$9),القيود!$A$9:$I$1001,""),7,0),)</f>
        <v>0</v>
      </c>
      <c r="Q32" s="127">
        <f t="shared" si="15"/>
        <v>0</v>
      </c>
      <c r="R32" s="122">
        <f t="array" ref="R32">IFERROR(VLOOKUP($D32,IF((القيود!$A$9:$A$1001=المصرف!$D32)*(القيود!$H$9:$H$1001=المصرف!R$9),القيود!$A$9:$I$1001,""),6,0),0)</f>
        <v>0</v>
      </c>
      <c r="S32" s="121">
        <f t="array" ref="S32">IFERROR(VLOOKUP($D32,IF((القيود!$A$9:$A$1001=المصرف!$D32)*(القيود!$H$9:$H$1001=المصرف!R$9),القيود!$A$9:$I$1001,""),7,0),)</f>
        <v>0</v>
      </c>
      <c r="T32" s="127">
        <f t="shared" si="16"/>
        <v>0</v>
      </c>
      <c r="U32" s="122">
        <f t="array" ref="U32">IFERROR(VLOOKUP($D32,IF((القيود!$A$9:$A$1001=المصرف!$D32)*(القيود!$H$9:$H$1001=المصرف!U$9),القيود!$A$9:$I$1001,""),6,0),0)</f>
        <v>0</v>
      </c>
      <c r="V32" s="121">
        <f t="array" ref="V32">IFERROR(VLOOKUP($D32,IF((القيود!$A$9:$A$1001=المصرف!$D32)*(القيود!$H$9:$H$1001=المصرف!U$9),القيود!$A$9:$I$1001,""),7,0),)</f>
        <v>0</v>
      </c>
      <c r="W32" s="127">
        <f t="shared" si="17"/>
        <v>0</v>
      </c>
      <c r="X32" s="122">
        <f t="array" ref="X32">IFERROR(VLOOKUP($D32,IF((القيود!$A$9:$A$1001=المصرف!$D32)*(القيود!$H$9:$H$1001=المصرف!X$9),القيود!$A$9:$I$1001,""),6,0),0)</f>
        <v>0</v>
      </c>
      <c r="Y32" s="121">
        <f t="array" ref="Y32">IFERROR(VLOOKUP($D32,IF((القيود!$A$9:$A$1001=المصرف!$D32)*(القيود!$H$9:$H$1001=المصرف!X$9),القيود!$A$9:$I$1001,""),7,0),)</f>
        <v>0</v>
      </c>
      <c r="Z32" s="127">
        <f t="shared" si="18"/>
        <v>0</v>
      </c>
    </row>
    <row r="33" spans="1:26" ht="15.75">
      <c r="A33" s="70" t="str">
        <f t="shared" si="10"/>
        <v/>
      </c>
      <c r="B33" s="70" t="str">
        <f t="shared" si="11"/>
        <v/>
      </c>
      <c r="C33" s="70" t="str">
        <f t="shared" si="12"/>
        <v/>
      </c>
      <c r="D33" s="124">
        <v>22</v>
      </c>
      <c r="E33" s="117"/>
      <c r="F33" s="117"/>
      <c r="G33" s="125"/>
      <c r="H33" s="121"/>
      <c r="I33" s="121"/>
      <c r="J33" s="121">
        <f t="shared" si="13"/>
        <v>0</v>
      </c>
      <c r="K33" s="121">
        <f t="shared" si="14"/>
        <v>0</v>
      </c>
      <c r="L33" s="122">
        <f t="array" ref="L33">IFERROR(VLOOKUP($D33,IF((القيود!$A$9:$A$1001=المصرف!$D33)*(القيود!$H$9:$H$1001=المصرف!L$9),القيود!$A$9:$I$1001,""),6,0),0)</f>
        <v>0</v>
      </c>
      <c r="M33" s="121">
        <f t="array" ref="M33">IFERROR(VLOOKUP($D33,IF((القيود!$A$9:$A$1001=المصرف!$D33)*(القيود!$H$9:$H$1001=المصرف!L$9),القيود!$A$9:$I$1001,""),7,0),)</f>
        <v>0</v>
      </c>
      <c r="N33" s="127">
        <f t="shared" si="19"/>
        <v>0</v>
      </c>
      <c r="O33" s="122">
        <f t="array" ref="O33">IFERROR(VLOOKUP($D33,IF((القيود!$A$9:$A$1001=المصرف!$D33)*(القيود!$H$9:$H$1001=المصرف!O$9),القيود!$A$9:$I$1001,""),6,0),0)</f>
        <v>0</v>
      </c>
      <c r="P33" s="121">
        <f t="array" ref="P33">IFERROR(VLOOKUP($D33,IF((القيود!$A$9:$A$1001=المصرف!$D33)*(القيود!$H$9:$H$1001=المصرف!O$9),القيود!$A$9:$I$1001,""),7,0),)</f>
        <v>0</v>
      </c>
      <c r="Q33" s="127">
        <f t="shared" si="15"/>
        <v>0</v>
      </c>
      <c r="R33" s="122">
        <f t="array" ref="R33">IFERROR(VLOOKUP($D33,IF((القيود!$A$9:$A$1001=المصرف!$D33)*(القيود!$H$9:$H$1001=المصرف!R$9),القيود!$A$9:$I$1001,""),6,0),0)</f>
        <v>0</v>
      </c>
      <c r="S33" s="121">
        <f t="array" ref="S33">IFERROR(VLOOKUP($D33,IF((القيود!$A$9:$A$1001=المصرف!$D33)*(القيود!$H$9:$H$1001=المصرف!R$9),القيود!$A$9:$I$1001,""),7,0),)</f>
        <v>0</v>
      </c>
      <c r="T33" s="127">
        <f t="shared" si="16"/>
        <v>0</v>
      </c>
      <c r="U33" s="122">
        <f t="array" ref="U33">IFERROR(VLOOKUP($D33,IF((القيود!$A$9:$A$1001=المصرف!$D33)*(القيود!$H$9:$H$1001=المصرف!U$9),القيود!$A$9:$I$1001,""),6,0),0)</f>
        <v>0</v>
      </c>
      <c r="V33" s="121">
        <f t="array" ref="V33">IFERROR(VLOOKUP($D33,IF((القيود!$A$9:$A$1001=المصرف!$D33)*(القيود!$H$9:$H$1001=المصرف!U$9),القيود!$A$9:$I$1001,""),7,0),)</f>
        <v>0</v>
      </c>
      <c r="W33" s="127">
        <f t="shared" si="17"/>
        <v>0</v>
      </c>
      <c r="X33" s="122">
        <f t="array" ref="X33">IFERROR(VLOOKUP($D33,IF((القيود!$A$9:$A$1001=المصرف!$D33)*(القيود!$H$9:$H$1001=المصرف!X$9),القيود!$A$9:$I$1001,""),6,0),0)</f>
        <v>0</v>
      </c>
      <c r="Y33" s="121">
        <f t="array" ref="Y33">IFERROR(VLOOKUP($D33,IF((القيود!$A$9:$A$1001=المصرف!$D33)*(القيود!$H$9:$H$1001=المصرف!X$9),القيود!$A$9:$I$1001,""),7,0),)</f>
        <v>0</v>
      </c>
      <c r="Z33" s="127">
        <f t="shared" si="18"/>
        <v>0</v>
      </c>
    </row>
    <row r="34" spans="1:26" ht="15.75">
      <c r="A34" s="70" t="str">
        <f t="shared" si="10"/>
        <v/>
      </c>
      <c r="B34" s="70" t="str">
        <f t="shared" si="11"/>
        <v/>
      </c>
      <c r="C34" s="70" t="str">
        <f t="shared" si="12"/>
        <v/>
      </c>
      <c r="D34" s="124">
        <v>23</v>
      </c>
      <c r="E34" s="117"/>
      <c r="F34" s="117"/>
      <c r="G34" s="125"/>
      <c r="H34" s="121"/>
      <c r="I34" s="121"/>
      <c r="J34" s="121">
        <f t="shared" si="13"/>
        <v>0</v>
      </c>
      <c r="K34" s="121">
        <f t="shared" si="14"/>
        <v>0</v>
      </c>
      <c r="L34" s="122">
        <f t="array" ref="L34">IFERROR(VLOOKUP($D34,IF((القيود!$A$9:$A$1001=المصرف!$D34)*(القيود!$H$9:$H$1001=المصرف!L$9),القيود!$A$9:$I$1001,""),6,0),0)</f>
        <v>0</v>
      </c>
      <c r="M34" s="121">
        <f t="array" ref="M34">IFERROR(VLOOKUP($D34,IF((القيود!$A$9:$A$1001=المصرف!$D34)*(القيود!$H$9:$H$1001=المصرف!L$9),القيود!$A$9:$I$1001,""),7,0),)</f>
        <v>0</v>
      </c>
      <c r="N34" s="127">
        <f t="shared" si="19"/>
        <v>0</v>
      </c>
      <c r="O34" s="122">
        <f t="array" ref="O34">IFERROR(VLOOKUP($D34,IF((القيود!$A$9:$A$1001=المصرف!$D34)*(القيود!$H$9:$H$1001=المصرف!O$9),القيود!$A$9:$I$1001,""),6,0),0)</f>
        <v>0</v>
      </c>
      <c r="P34" s="121">
        <f t="array" ref="P34">IFERROR(VLOOKUP($D34,IF((القيود!$A$9:$A$1001=المصرف!$D34)*(القيود!$H$9:$H$1001=المصرف!O$9),القيود!$A$9:$I$1001,""),7,0),)</f>
        <v>0</v>
      </c>
      <c r="Q34" s="127">
        <f t="shared" si="15"/>
        <v>0</v>
      </c>
      <c r="R34" s="122">
        <f t="array" ref="R34">IFERROR(VLOOKUP($D34,IF((القيود!$A$9:$A$1001=المصرف!$D34)*(القيود!$H$9:$H$1001=المصرف!R$9),القيود!$A$9:$I$1001,""),6,0),0)</f>
        <v>0</v>
      </c>
      <c r="S34" s="121">
        <f t="array" ref="S34">IFERROR(VLOOKUP($D34,IF((القيود!$A$9:$A$1001=المصرف!$D34)*(القيود!$H$9:$H$1001=المصرف!R$9),القيود!$A$9:$I$1001,""),7,0),)</f>
        <v>0</v>
      </c>
      <c r="T34" s="127">
        <f t="shared" si="16"/>
        <v>0</v>
      </c>
      <c r="U34" s="122">
        <f t="array" ref="U34">IFERROR(VLOOKUP($D34,IF((القيود!$A$9:$A$1001=المصرف!$D34)*(القيود!$H$9:$H$1001=المصرف!U$9),القيود!$A$9:$I$1001,""),6,0),0)</f>
        <v>0</v>
      </c>
      <c r="V34" s="121">
        <f t="array" ref="V34">IFERROR(VLOOKUP($D34,IF((القيود!$A$9:$A$1001=المصرف!$D34)*(القيود!$H$9:$H$1001=المصرف!U$9),القيود!$A$9:$I$1001,""),7,0),)</f>
        <v>0</v>
      </c>
      <c r="W34" s="127">
        <f t="shared" si="17"/>
        <v>0</v>
      </c>
      <c r="X34" s="122">
        <f t="array" ref="X34">IFERROR(VLOOKUP($D34,IF((القيود!$A$9:$A$1001=المصرف!$D34)*(القيود!$H$9:$H$1001=المصرف!X$9),القيود!$A$9:$I$1001,""),6,0),0)</f>
        <v>0</v>
      </c>
      <c r="Y34" s="121">
        <f t="array" ref="Y34">IFERROR(VLOOKUP($D34,IF((القيود!$A$9:$A$1001=المصرف!$D34)*(القيود!$H$9:$H$1001=المصرف!X$9),القيود!$A$9:$I$1001,""),7,0),)</f>
        <v>0</v>
      </c>
      <c r="Z34" s="127">
        <f t="shared" si="18"/>
        <v>0</v>
      </c>
    </row>
    <row r="35" spans="1:26" ht="15.75">
      <c r="A35" s="70" t="str">
        <f t="shared" si="10"/>
        <v/>
      </c>
      <c r="B35" s="70" t="str">
        <f t="shared" si="11"/>
        <v/>
      </c>
      <c r="C35" s="70" t="str">
        <f t="shared" si="12"/>
        <v/>
      </c>
      <c r="D35" s="124">
        <v>24</v>
      </c>
      <c r="E35" s="117"/>
      <c r="F35" s="117"/>
      <c r="G35" s="125"/>
      <c r="H35" s="121"/>
      <c r="I35" s="121"/>
      <c r="J35" s="121">
        <f t="shared" si="13"/>
        <v>0</v>
      </c>
      <c r="K35" s="121">
        <f t="shared" si="14"/>
        <v>0</v>
      </c>
      <c r="L35" s="122">
        <f t="array" ref="L35">IFERROR(VLOOKUP($D35,IF((القيود!$A$9:$A$1001=المصرف!$D35)*(القيود!$H$9:$H$1001=المصرف!L$9),القيود!$A$9:$I$1001,""),6,0),0)</f>
        <v>0</v>
      </c>
      <c r="M35" s="121">
        <f t="array" ref="M35">IFERROR(VLOOKUP($D35,IF((القيود!$A$9:$A$1001=المصرف!$D35)*(القيود!$H$9:$H$1001=المصرف!L$9),القيود!$A$9:$I$1001,""),7,0),)</f>
        <v>0</v>
      </c>
      <c r="N35" s="127">
        <f t="shared" si="19"/>
        <v>0</v>
      </c>
      <c r="O35" s="122">
        <f t="array" ref="O35">IFERROR(VLOOKUP($D35,IF((القيود!$A$9:$A$1001=المصرف!$D35)*(القيود!$H$9:$H$1001=المصرف!O$9),القيود!$A$9:$I$1001,""),6,0),0)</f>
        <v>0</v>
      </c>
      <c r="P35" s="121">
        <f t="array" ref="P35">IFERROR(VLOOKUP($D35,IF((القيود!$A$9:$A$1001=المصرف!$D35)*(القيود!$H$9:$H$1001=المصرف!O$9),القيود!$A$9:$I$1001,""),7,0),)</f>
        <v>0</v>
      </c>
      <c r="Q35" s="127">
        <f t="shared" si="15"/>
        <v>0</v>
      </c>
      <c r="R35" s="122">
        <f t="array" ref="R35">IFERROR(VLOOKUP($D35,IF((القيود!$A$9:$A$1001=المصرف!$D35)*(القيود!$H$9:$H$1001=المصرف!R$9),القيود!$A$9:$I$1001,""),6,0),0)</f>
        <v>0</v>
      </c>
      <c r="S35" s="121">
        <f t="array" ref="S35">IFERROR(VLOOKUP($D35,IF((القيود!$A$9:$A$1001=المصرف!$D35)*(القيود!$H$9:$H$1001=المصرف!R$9),القيود!$A$9:$I$1001,""),7,0),)</f>
        <v>0</v>
      </c>
      <c r="T35" s="127">
        <f t="shared" si="16"/>
        <v>0</v>
      </c>
      <c r="U35" s="122">
        <f t="array" ref="U35">IFERROR(VLOOKUP($D35,IF((القيود!$A$9:$A$1001=المصرف!$D35)*(القيود!$H$9:$H$1001=المصرف!U$9),القيود!$A$9:$I$1001,""),6,0),0)</f>
        <v>0</v>
      </c>
      <c r="V35" s="121">
        <f t="array" ref="V35">IFERROR(VLOOKUP($D35,IF((القيود!$A$9:$A$1001=المصرف!$D35)*(القيود!$H$9:$H$1001=المصرف!U$9),القيود!$A$9:$I$1001,""),7,0),)</f>
        <v>0</v>
      </c>
      <c r="W35" s="127">
        <f t="shared" si="17"/>
        <v>0</v>
      </c>
      <c r="X35" s="122">
        <f t="array" ref="X35">IFERROR(VLOOKUP($D35,IF((القيود!$A$9:$A$1001=المصرف!$D35)*(القيود!$H$9:$H$1001=المصرف!X$9),القيود!$A$9:$I$1001,""),6,0),0)</f>
        <v>0</v>
      </c>
      <c r="Y35" s="121">
        <f t="array" ref="Y35">IFERROR(VLOOKUP($D35,IF((القيود!$A$9:$A$1001=المصرف!$D35)*(القيود!$H$9:$H$1001=المصرف!X$9),القيود!$A$9:$I$1001,""),7,0),)</f>
        <v>0</v>
      </c>
      <c r="Z35" s="127">
        <f t="shared" si="18"/>
        <v>0</v>
      </c>
    </row>
    <row r="36" spans="1:26" ht="15.75">
      <c r="A36" s="70" t="str">
        <f t="shared" si="10"/>
        <v/>
      </c>
      <c r="B36" s="70" t="str">
        <f t="shared" si="11"/>
        <v/>
      </c>
      <c r="C36" s="70" t="str">
        <f t="shared" si="12"/>
        <v/>
      </c>
      <c r="D36" s="124">
        <v>25</v>
      </c>
      <c r="E36" s="117"/>
      <c r="F36" s="117"/>
      <c r="G36" s="125"/>
      <c r="H36" s="121"/>
      <c r="I36" s="121"/>
      <c r="J36" s="121">
        <f t="shared" si="13"/>
        <v>0</v>
      </c>
      <c r="K36" s="121">
        <f t="shared" si="14"/>
        <v>0</v>
      </c>
      <c r="L36" s="122">
        <f t="array" ref="L36">IFERROR(VLOOKUP($D36,IF((القيود!$A$9:$A$1001=المصرف!$D36)*(القيود!$H$9:$H$1001=المصرف!L$9),القيود!$A$9:$I$1001,""),6,0),0)</f>
        <v>0</v>
      </c>
      <c r="M36" s="121">
        <f t="array" ref="M36">IFERROR(VLOOKUP($D36,IF((القيود!$A$9:$A$1001=المصرف!$D36)*(القيود!$H$9:$H$1001=المصرف!L$9),القيود!$A$9:$I$1001,""),7,0),)</f>
        <v>0</v>
      </c>
      <c r="N36" s="127">
        <f t="shared" si="19"/>
        <v>0</v>
      </c>
      <c r="O36" s="122">
        <f t="array" ref="O36">IFERROR(VLOOKUP($D36,IF((القيود!$A$9:$A$1001=المصرف!$D36)*(القيود!$H$9:$H$1001=المصرف!O$9),القيود!$A$9:$I$1001,""),6,0),0)</f>
        <v>0</v>
      </c>
      <c r="P36" s="121">
        <f t="array" ref="P36">IFERROR(VLOOKUP($D36,IF((القيود!$A$9:$A$1001=المصرف!$D36)*(القيود!$H$9:$H$1001=المصرف!O$9),القيود!$A$9:$I$1001,""),7,0),)</f>
        <v>0</v>
      </c>
      <c r="Q36" s="127">
        <f t="shared" si="15"/>
        <v>0</v>
      </c>
      <c r="R36" s="122">
        <f t="array" ref="R36">IFERROR(VLOOKUP($D36,IF((القيود!$A$9:$A$1001=المصرف!$D36)*(القيود!$H$9:$H$1001=المصرف!R$9),القيود!$A$9:$I$1001,""),6,0),0)</f>
        <v>0</v>
      </c>
      <c r="S36" s="121">
        <f t="array" ref="S36">IFERROR(VLOOKUP($D36,IF((القيود!$A$9:$A$1001=المصرف!$D36)*(القيود!$H$9:$H$1001=المصرف!R$9),القيود!$A$9:$I$1001,""),7,0),)</f>
        <v>0</v>
      </c>
      <c r="T36" s="127">
        <f t="shared" si="16"/>
        <v>0</v>
      </c>
      <c r="U36" s="122">
        <f t="array" ref="U36">IFERROR(VLOOKUP($D36,IF((القيود!$A$9:$A$1001=المصرف!$D36)*(القيود!$H$9:$H$1001=المصرف!U$9),القيود!$A$9:$I$1001,""),6,0),0)</f>
        <v>0</v>
      </c>
      <c r="V36" s="121">
        <f t="array" ref="V36">IFERROR(VLOOKUP($D36,IF((القيود!$A$9:$A$1001=المصرف!$D36)*(القيود!$H$9:$H$1001=المصرف!U$9),القيود!$A$9:$I$1001,""),7,0),)</f>
        <v>0</v>
      </c>
      <c r="W36" s="127">
        <f t="shared" si="17"/>
        <v>0</v>
      </c>
      <c r="X36" s="122">
        <f t="array" ref="X36">IFERROR(VLOOKUP($D36,IF((القيود!$A$9:$A$1001=المصرف!$D36)*(القيود!$H$9:$H$1001=المصرف!X$9),القيود!$A$9:$I$1001,""),6,0),0)</f>
        <v>0</v>
      </c>
      <c r="Y36" s="121">
        <f t="array" ref="Y36">IFERROR(VLOOKUP($D36,IF((القيود!$A$9:$A$1001=المصرف!$D36)*(القيود!$H$9:$H$1001=المصرف!X$9),القيود!$A$9:$I$1001,""),7,0),)</f>
        <v>0</v>
      </c>
      <c r="Z36" s="127">
        <f t="shared" si="18"/>
        <v>0</v>
      </c>
    </row>
    <row r="37" spans="1:26" ht="15.75">
      <c r="A37" s="70" t="str">
        <f t="shared" si="10"/>
        <v/>
      </c>
      <c r="B37" s="70" t="str">
        <f t="shared" si="11"/>
        <v/>
      </c>
      <c r="C37" s="70" t="str">
        <f t="shared" si="12"/>
        <v/>
      </c>
      <c r="D37" s="124">
        <v>26</v>
      </c>
      <c r="E37" s="117"/>
      <c r="F37" s="117"/>
      <c r="G37" s="125"/>
      <c r="H37" s="121"/>
      <c r="I37" s="121"/>
      <c r="J37" s="121">
        <f t="shared" si="13"/>
        <v>0</v>
      </c>
      <c r="K37" s="121">
        <f t="shared" si="14"/>
        <v>0</v>
      </c>
      <c r="L37" s="122">
        <f t="array" ref="L37">IFERROR(VLOOKUP($D37,IF((القيود!$A$9:$A$1001=المصرف!$D37)*(القيود!$H$9:$H$1001=المصرف!L$9),القيود!$A$9:$I$1001,""),6,0),0)</f>
        <v>0</v>
      </c>
      <c r="M37" s="121">
        <f t="array" ref="M37">IFERROR(VLOOKUP($D37,IF((القيود!$A$9:$A$1001=المصرف!$D37)*(القيود!$H$9:$H$1001=المصرف!L$9),القيود!$A$9:$I$1001,""),7,0),)</f>
        <v>0</v>
      </c>
      <c r="N37" s="127">
        <f t="shared" si="19"/>
        <v>0</v>
      </c>
      <c r="O37" s="122">
        <f t="array" ref="O37">IFERROR(VLOOKUP($D37,IF((القيود!$A$9:$A$1001=المصرف!$D37)*(القيود!$H$9:$H$1001=المصرف!O$9),القيود!$A$9:$I$1001,""),6,0),0)</f>
        <v>0</v>
      </c>
      <c r="P37" s="121">
        <f t="array" ref="P37">IFERROR(VLOOKUP($D37,IF((القيود!$A$9:$A$1001=المصرف!$D37)*(القيود!$H$9:$H$1001=المصرف!O$9),القيود!$A$9:$I$1001,""),7,0),)</f>
        <v>0</v>
      </c>
      <c r="Q37" s="127">
        <f t="shared" si="15"/>
        <v>0</v>
      </c>
      <c r="R37" s="122">
        <f t="array" ref="R37">IFERROR(VLOOKUP($D37,IF((القيود!$A$9:$A$1001=المصرف!$D37)*(القيود!$H$9:$H$1001=المصرف!R$9),القيود!$A$9:$I$1001,""),6,0),0)</f>
        <v>0</v>
      </c>
      <c r="S37" s="121">
        <f t="array" ref="S37">IFERROR(VLOOKUP($D37,IF((القيود!$A$9:$A$1001=المصرف!$D37)*(القيود!$H$9:$H$1001=المصرف!R$9),القيود!$A$9:$I$1001,""),7,0),)</f>
        <v>0</v>
      </c>
      <c r="T37" s="127">
        <f t="shared" si="16"/>
        <v>0</v>
      </c>
      <c r="U37" s="122">
        <f t="array" ref="U37">IFERROR(VLOOKUP($D37,IF((القيود!$A$9:$A$1001=المصرف!$D37)*(القيود!$H$9:$H$1001=المصرف!U$9),القيود!$A$9:$I$1001,""),6,0),0)</f>
        <v>0</v>
      </c>
      <c r="V37" s="121">
        <f t="array" ref="V37">IFERROR(VLOOKUP($D37,IF((القيود!$A$9:$A$1001=المصرف!$D37)*(القيود!$H$9:$H$1001=المصرف!U$9),القيود!$A$9:$I$1001,""),7,0),)</f>
        <v>0</v>
      </c>
      <c r="W37" s="127">
        <f t="shared" si="17"/>
        <v>0</v>
      </c>
      <c r="X37" s="122">
        <f t="array" ref="X37">IFERROR(VLOOKUP($D37,IF((القيود!$A$9:$A$1001=المصرف!$D37)*(القيود!$H$9:$H$1001=المصرف!X$9),القيود!$A$9:$I$1001,""),6,0),0)</f>
        <v>0</v>
      </c>
      <c r="Y37" s="121">
        <f t="array" ref="Y37">IFERROR(VLOOKUP($D37,IF((القيود!$A$9:$A$1001=المصرف!$D37)*(القيود!$H$9:$H$1001=المصرف!X$9),القيود!$A$9:$I$1001,""),7,0),)</f>
        <v>0</v>
      </c>
      <c r="Z37" s="127">
        <f t="shared" si="18"/>
        <v>0</v>
      </c>
    </row>
    <row r="38" spans="1:26" ht="15.75">
      <c r="A38" s="70" t="str">
        <f t="shared" si="10"/>
        <v/>
      </c>
      <c r="B38" s="70" t="str">
        <f t="shared" si="11"/>
        <v/>
      </c>
      <c r="C38" s="70" t="str">
        <f t="shared" si="12"/>
        <v/>
      </c>
      <c r="D38" s="124">
        <v>27</v>
      </c>
      <c r="E38" s="117"/>
      <c r="F38" s="117"/>
      <c r="G38" s="125"/>
      <c r="H38" s="121"/>
      <c r="I38" s="121"/>
      <c r="J38" s="121">
        <f t="shared" si="13"/>
        <v>0</v>
      </c>
      <c r="K38" s="121">
        <f t="shared" si="14"/>
        <v>0</v>
      </c>
      <c r="L38" s="122">
        <f t="array" ref="L38">IFERROR(VLOOKUP($D38,IF((القيود!$A$9:$A$1001=المصرف!$D38)*(القيود!$H$9:$H$1001=المصرف!L$9),القيود!$A$9:$I$1001,""),6,0),0)</f>
        <v>0</v>
      </c>
      <c r="M38" s="121">
        <f t="array" ref="M38">IFERROR(VLOOKUP($D38,IF((القيود!$A$9:$A$1001=المصرف!$D38)*(القيود!$H$9:$H$1001=المصرف!L$9),القيود!$A$9:$I$1001,""),7,0),)</f>
        <v>0</v>
      </c>
      <c r="N38" s="127">
        <f t="shared" si="19"/>
        <v>0</v>
      </c>
      <c r="O38" s="122">
        <f t="array" ref="O38">IFERROR(VLOOKUP($D38,IF((القيود!$A$9:$A$1001=المصرف!$D38)*(القيود!$H$9:$H$1001=المصرف!O$9),القيود!$A$9:$I$1001,""),6,0),0)</f>
        <v>0</v>
      </c>
      <c r="P38" s="121">
        <f t="array" ref="P38">IFERROR(VLOOKUP($D38,IF((القيود!$A$9:$A$1001=المصرف!$D38)*(القيود!$H$9:$H$1001=المصرف!O$9),القيود!$A$9:$I$1001,""),7,0),)</f>
        <v>0</v>
      </c>
      <c r="Q38" s="127">
        <f t="shared" si="15"/>
        <v>0</v>
      </c>
      <c r="R38" s="122">
        <f t="array" ref="R38">IFERROR(VLOOKUP($D38,IF((القيود!$A$9:$A$1001=المصرف!$D38)*(القيود!$H$9:$H$1001=المصرف!R$9),القيود!$A$9:$I$1001,""),6,0),0)</f>
        <v>0</v>
      </c>
      <c r="S38" s="121">
        <f t="array" ref="S38">IFERROR(VLOOKUP($D38,IF((القيود!$A$9:$A$1001=المصرف!$D38)*(القيود!$H$9:$H$1001=المصرف!R$9),القيود!$A$9:$I$1001,""),7,0),)</f>
        <v>0</v>
      </c>
      <c r="T38" s="127">
        <f t="shared" si="16"/>
        <v>0</v>
      </c>
      <c r="U38" s="122">
        <f t="array" ref="U38">IFERROR(VLOOKUP($D38,IF((القيود!$A$9:$A$1001=المصرف!$D38)*(القيود!$H$9:$H$1001=المصرف!U$9),القيود!$A$9:$I$1001,""),6,0),0)</f>
        <v>0</v>
      </c>
      <c r="V38" s="121">
        <f t="array" ref="V38">IFERROR(VLOOKUP($D38,IF((القيود!$A$9:$A$1001=المصرف!$D38)*(القيود!$H$9:$H$1001=المصرف!U$9),القيود!$A$9:$I$1001,""),7,0),)</f>
        <v>0</v>
      </c>
      <c r="W38" s="127">
        <f t="shared" si="17"/>
        <v>0</v>
      </c>
      <c r="X38" s="122">
        <f t="array" ref="X38">IFERROR(VLOOKUP($D38,IF((القيود!$A$9:$A$1001=المصرف!$D38)*(القيود!$H$9:$H$1001=المصرف!X$9),القيود!$A$9:$I$1001,""),6,0),0)</f>
        <v>0</v>
      </c>
      <c r="Y38" s="121">
        <f t="array" ref="Y38">IFERROR(VLOOKUP($D38,IF((القيود!$A$9:$A$1001=المصرف!$D38)*(القيود!$H$9:$H$1001=المصرف!X$9),القيود!$A$9:$I$1001,""),7,0),)</f>
        <v>0</v>
      </c>
      <c r="Z38" s="127">
        <f t="shared" si="18"/>
        <v>0</v>
      </c>
    </row>
    <row r="39" spans="1:26" ht="15.75">
      <c r="A39" s="70" t="str">
        <f t="shared" si="10"/>
        <v/>
      </c>
      <c r="B39" s="70" t="str">
        <f t="shared" si="11"/>
        <v/>
      </c>
      <c r="C39" s="70" t="str">
        <f t="shared" si="12"/>
        <v/>
      </c>
      <c r="D39" s="124">
        <v>28</v>
      </c>
      <c r="E39" s="117"/>
      <c r="F39" s="117"/>
      <c r="G39" s="125"/>
      <c r="H39" s="121"/>
      <c r="I39" s="121"/>
      <c r="J39" s="121">
        <f t="shared" si="13"/>
        <v>0</v>
      </c>
      <c r="K39" s="121">
        <f t="shared" si="14"/>
        <v>0</v>
      </c>
      <c r="L39" s="122">
        <f t="array" ref="L39">IFERROR(VLOOKUP($D39,IF((القيود!$A$9:$A$1001=المصرف!$D39)*(القيود!$H$9:$H$1001=المصرف!L$9),القيود!$A$9:$I$1001,""),6,0),0)</f>
        <v>0</v>
      </c>
      <c r="M39" s="121">
        <f t="array" ref="M39">IFERROR(VLOOKUP($D39,IF((القيود!$A$9:$A$1001=المصرف!$D39)*(القيود!$H$9:$H$1001=المصرف!L$9),القيود!$A$9:$I$1001,""),7,0),)</f>
        <v>0</v>
      </c>
      <c r="N39" s="127">
        <f t="shared" si="19"/>
        <v>0</v>
      </c>
      <c r="O39" s="122">
        <f t="array" ref="O39">IFERROR(VLOOKUP($D39,IF((القيود!$A$9:$A$1001=المصرف!$D39)*(القيود!$H$9:$H$1001=المصرف!O$9),القيود!$A$9:$I$1001,""),6,0),0)</f>
        <v>0</v>
      </c>
      <c r="P39" s="121">
        <f t="array" ref="P39">IFERROR(VLOOKUP($D39,IF((القيود!$A$9:$A$1001=المصرف!$D39)*(القيود!$H$9:$H$1001=المصرف!O$9),القيود!$A$9:$I$1001,""),7,0),)</f>
        <v>0</v>
      </c>
      <c r="Q39" s="127">
        <f t="shared" si="15"/>
        <v>0</v>
      </c>
      <c r="R39" s="122">
        <f t="array" ref="R39">IFERROR(VLOOKUP($D39,IF((القيود!$A$9:$A$1001=المصرف!$D39)*(القيود!$H$9:$H$1001=المصرف!R$9),القيود!$A$9:$I$1001,""),6,0),0)</f>
        <v>0</v>
      </c>
      <c r="S39" s="121">
        <f t="array" ref="S39">IFERROR(VLOOKUP($D39,IF((القيود!$A$9:$A$1001=المصرف!$D39)*(القيود!$H$9:$H$1001=المصرف!R$9),القيود!$A$9:$I$1001,""),7,0),)</f>
        <v>0</v>
      </c>
      <c r="T39" s="127">
        <f t="shared" si="16"/>
        <v>0</v>
      </c>
      <c r="U39" s="122">
        <f t="array" ref="U39">IFERROR(VLOOKUP($D39,IF((القيود!$A$9:$A$1001=المصرف!$D39)*(القيود!$H$9:$H$1001=المصرف!U$9),القيود!$A$9:$I$1001,""),6,0),0)</f>
        <v>0</v>
      </c>
      <c r="V39" s="121">
        <f t="array" ref="V39">IFERROR(VLOOKUP($D39,IF((القيود!$A$9:$A$1001=المصرف!$D39)*(القيود!$H$9:$H$1001=المصرف!U$9),القيود!$A$9:$I$1001,""),7,0),)</f>
        <v>0</v>
      </c>
      <c r="W39" s="127">
        <f t="shared" si="17"/>
        <v>0</v>
      </c>
      <c r="X39" s="122">
        <f t="array" ref="X39">IFERROR(VLOOKUP($D39,IF((القيود!$A$9:$A$1001=المصرف!$D39)*(القيود!$H$9:$H$1001=المصرف!X$9),القيود!$A$9:$I$1001,""),6,0),0)</f>
        <v>0</v>
      </c>
      <c r="Y39" s="121">
        <f t="array" ref="Y39">IFERROR(VLOOKUP($D39,IF((القيود!$A$9:$A$1001=المصرف!$D39)*(القيود!$H$9:$H$1001=المصرف!X$9),القيود!$A$9:$I$1001,""),7,0),)</f>
        <v>0</v>
      </c>
      <c r="Z39" s="127">
        <f t="shared" si="18"/>
        <v>0</v>
      </c>
    </row>
    <row r="40" spans="1:26" ht="15.75">
      <c r="A40" s="70" t="str">
        <f t="shared" si="10"/>
        <v/>
      </c>
      <c r="B40" s="70" t="str">
        <f t="shared" si="11"/>
        <v/>
      </c>
      <c r="C40" s="70" t="str">
        <f t="shared" si="12"/>
        <v/>
      </c>
      <c r="D40" s="124">
        <v>29</v>
      </c>
      <c r="E40" s="117"/>
      <c r="F40" s="117"/>
      <c r="G40" s="125"/>
      <c r="H40" s="121"/>
      <c r="I40" s="121"/>
      <c r="J40" s="121">
        <f t="shared" si="13"/>
        <v>0</v>
      </c>
      <c r="K40" s="121">
        <f t="shared" si="14"/>
        <v>0</v>
      </c>
      <c r="L40" s="122">
        <f t="array" ref="L40">IFERROR(VLOOKUP($D40,IF((القيود!$A$9:$A$1001=المصرف!$D40)*(القيود!$H$9:$H$1001=المصرف!L$9),القيود!$A$9:$I$1001,""),6,0),0)</f>
        <v>0</v>
      </c>
      <c r="M40" s="121">
        <f t="array" ref="M40">IFERROR(VLOOKUP($D40,IF((القيود!$A$9:$A$1001=المصرف!$D40)*(القيود!$H$9:$H$1001=المصرف!L$9),القيود!$A$9:$I$1001,""),7,0),)</f>
        <v>0</v>
      </c>
      <c r="N40" s="127">
        <f t="shared" si="19"/>
        <v>0</v>
      </c>
      <c r="O40" s="122">
        <f t="array" ref="O40">IFERROR(VLOOKUP($D40,IF((القيود!$A$9:$A$1001=المصرف!$D40)*(القيود!$H$9:$H$1001=المصرف!O$9),القيود!$A$9:$I$1001,""),6,0),0)</f>
        <v>0</v>
      </c>
      <c r="P40" s="121">
        <f t="array" ref="P40">IFERROR(VLOOKUP($D40,IF((القيود!$A$9:$A$1001=المصرف!$D40)*(القيود!$H$9:$H$1001=المصرف!O$9),القيود!$A$9:$I$1001,""),7,0),)</f>
        <v>0</v>
      </c>
      <c r="Q40" s="127">
        <f t="shared" si="15"/>
        <v>0</v>
      </c>
      <c r="R40" s="122">
        <f t="array" ref="R40">IFERROR(VLOOKUP($D40,IF((القيود!$A$9:$A$1001=المصرف!$D40)*(القيود!$H$9:$H$1001=المصرف!R$9),القيود!$A$9:$I$1001,""),6,0),0)</f>
        <v>0</v>
      </c>
      <c r="S40" s="121">
        <f t="array" ref="S40">IFERROR(VLOOKUP($D40,IF((القيود!$A$9:$A$1001=المصرف!$D40)*(القيود!$H$9:$H$1001=المصرف!R$9),القيود!$A$9:$I$1001,""),7,0),)</f>
        <v>0</v>
      </c>
      <c r="T40" s="127">
        <f t="shared" si="16"/>
        <v>0</v>
      </c>
      <c r="U40" s="122">
        <f t="array" ref="U40">IFERROR(VLOOKUP($D40,IF((القيود!$A$9:$A$1001=المصرف!$D40)*(القيود!$H$9:$H$1001=المصرف!U$9),القيود!$A$9:$I$1001,""),6,0),0)</f>
        <v>0</v>
      </c>
      <c r="V40" s="121">
        <f t="array" ref="V40">IFERROR(VLOOKUP($D40,IF((القيود!$A$9:$A$1001=المصرف!$D40)*(القيود!$H$9:$H$1001=المصرف!U$9),القيود!$A$9:$I$1001,""),7,0),)</f>
        <v>0</v>
      </c>
      <c r="W40" s="127">
        <f t="shared" si="17"/>
        <v>0</v>
      </c>
      <c r="X40" s="122">
        <f t="array" ref="X40">IFERROR(VLOOKUP($D40,IF((القيود!$A$9:$A$1001=المصرف!$D40)*(القيود!$H$9:$H$1001=المصرف!X$9),القيود!$A$9:$I$1001,""),6,0),0)</f>
        <v>0</v>
      </c>
      <c r="Y40" s="121">
        <f t="array" ref="Y40">IFERROR(VLOOKUP($D40,IF((القيود!$A$9:$A$1001=المصرف!$D40)*(القيود!$H$9:$H$1001=المصرف!X$9),القيود!$A$9:$I$1001,""),7,0),)</f>
        <v>0</v>
      </c>
      <c r="Z40" s="127">
        <f t="shared" si="18"/>
        <v>0</v>
      </c>
    </row>
    <row r="41" spans="1:26" ht="15.75">
      <c r="A41" s="70" t="str">
        <f t="shared" si="10"/>
        <v/>
      </c>
      <c r="B41" s="70" t="str">
        <f t="shared" si="11"/>
        <v/>
      </c>
      <c r="C41" s="70" t="str">
        <f t="shared" si="12"/>
        <v/>
      </c>
      <c r="D41" s="124">
        <v>30</v>
      </c>
      <c r="E41" s="117"/>
      <c r="F41" s="117"/>
      <c r="G41" s="125"/>
      <c r="H41" s="121"/>
      <c r="I41" s="121"/>
      <c r="J41" s="121">
        <f t="shared" si="13"/>
        <v>0</v>
      </c>
      <c r="K41" s="121">
        <f t="shared" si="14"/>
        <v>0</v>
      </c>
      <c r="L41" s="122">
        <f t="array" ref="L41">IFERROR(VLOOKUP($D41,IF((القيود!$A$9:$A$1001=المصرف!$D41)*(القيود!$H$9:$H$1001=المصرف!L$9),القيود!$A$9:$I$1001,""),6,0),0)</f>
        <v>0</v>
      </c>
      <c r="M41" s="121">
        <f t="array" ref="M41">IFERROR(VLOOKUP($D41,IF((القيود!$A$9:$A$1001=المصرف!$D41)*(القيود!$H$9:$H$1001=المصرف!L$9),القيود!$A$9:$I$1001,""),7,0),)</f>
        <v>0</v>
      </c>
      <c r="N41" s="127">
        <f t="shared" si="19"/>
        <v>0</v>
      </c>
      <c r="O41" s="122">
        <f t="array" ref="O41">IFERROR(VLOOKUP($D41,IF((القيود!$A$9:$A$1001=المصرف!$D41)*(القيود!$H$9:$H$1001=المصرف!O$9),القيود!$A$9:$I$1001,""),6,0),0)</f>
        <v>0</v>
      </c>
      <c r="P41" s="121">
        <f t="array" ref="P41">IFERROR(VLOOKUP($D41,IF((القيود!$A$9:$A$1001=المصرف!$D41)*(القيود!$H$9:$H$1001=المصرف!O$9),القيود!$A$9:$I$1001,""),7,0),)</f>
        <v>0</v>
      </c>
      <c r="Q41" s="127">
        <f t="shared" si="15"/>
        <v>0</v>
      </c>
      <c r="R41" s="122">
        <f t="array" ref="R41">IFERROR(VLOOKUP($D41,IF((القيود!$A$9:$A$1001=المصرف!$D41)*(القيود!$H$9:$H$1001=المصرف!R$9),القيود!$A$9:$I$1001,""),6,0),0)</f>
        <v>0</v>
      </c>
      <c r="S41" s="121">
        <f t="array" ref="S41">IFERROR(VLOOKUP($D41,IF((القيود!$A$9:$A$1001=المصرف!$D41)*(القيود!$H$9:$H$1001=المصرف!R$9),القيود!$A$9:$I$1001,""),7,0),)</f>
        <v>0</v>
      </c>
      <c r="T41" s="127">
        <f t="shared" si="16"/>
        <v>0</v>
      </c>
      <c r="U41" s="122">
        <f t="array" ref="U41">IFERROR(VLOOKUP($D41,IF((القيود!$A$9:$A$1001=المصرف!$D41)*(القيود!$H$9:$H$1001=المصرف!U$9),القيود!$A$9:$I$1001,""),6,0),0)</f>
        <v>0</v>
      </c>
      <c r="V41" s="121">
        <f t="array" ref="V41">IFERROR(VLOOKUP($D41,IF((القيود!$A$9:$A$1001=المصرف!$D41)*(القيود!$H$9:$H$1001=المصرف!U$9),القيود!$A$9:$I$1001,""),7,0),)</f>
        <v>0</v>
      </c>
      <c r="W41" s="127">
        <f t="shared" si="17"/>
        <v>0</v>
      </c>
      <c r="X41" s="122">
        <f t="array" ref="X41">IFERROR(VLOOKUP($D41,IF((القيود!$A$9:$A$1001=المصرف!$D41)*(القيود!$H$9:$H$1001=المصرف!X$9),القيود!$A$9:$I$1001,""),6,0),0)</f>
        <v>0</v>
      </c>
      <c r="Y41" s="121">
        <f t="array" ref="Y41">IFERROR(VLOOKUP($D41,IF((القيود!$A$9:$A$1001=المصرف!$D41)*(القيود!$H$9:$H$1001=المصرف!X$9),القيود!$A$9:$I$1001,""),7,0),)</f>
        <v>0</v>
      </c>
      <c r="Z41" s="127">
        <f t="shared" si="18"/>
        <v>0</v>
      </c>
    </row>
    <row r="42" spans="1:26" ht="15.75">
      <c r="A42" s="70" t="str">
        <f t="shared" si="10"/>
        <v/>
      </c>
      <c r="B42" s="70" t="str">
        <f t="shared" si="11"/>
        <v/>
      </c>
      <c r="C42" s="70" t="str">
        <f t="shared" si="12"/>
        <v/>
      </c>
      <c r="D42" s="124">
        <v>31</v>
      </c>
      <c r="E42" s="117"/>
      <c r="F42" s="117"/>
      <c r="G42" s="125"/>
      <c r="H42" s="121"/>
      <c r="I42" s="121"/>
      <c r="J42" s="121">
        <f t="shared" si="13"/>
        <v>0</v>
      </c>
      <c r="K42" s="121">
        <f t="shared" si="14"/>
        <v>0</v>
      </c>
      <c r="L42" s="122">
        <f t="array" ref="L42">IFERROR(VLOOKUP($D42,IF((القيود!$A$9:$A$1001=المصرف!$D42)*(القيود!$H$9:$H$1001=المصرف!L$9),القيود!$A$9:$I$1001,""),6,0),0)</f>
        <v>0</v>
      </c>
      <c r="M42" s="121">
        <f t="array" ref="M42">IFERROR(VLOOKUP($D42,IF((القيود!$A$9:$A$1001=المصرف!$D42)*(القيود!$H$9:$H$1001=المصرف!L$9),القيود!$A$9:$I$1001,""),7,0),)</f>
        <v>0</v>
      </c>
      <c r="N42" s="127">
        <f t="shared" si="19"/>
        <v>0</v>
      </c>
      <c r="O42" s="122">
        <f t="array" ref="O42">IFERROR(VLOOKUP($D42,IF((القيود!$A$9:$A$1001=المصرف!$D42)*(القيود!$H$9:$H$1001=المصرف!O$9),القيود!$A$9:$I$1001,""),6,0),0)</f>
        <v>0</v>
      </c>
      <c r="P42" s="121">
        <f t="array" ref="P42">IFERROR(VLOOKUP($D42,IF((القيود!$A$9:$A$1001=المصرف!$D42)*(القيود!$H$9:$H$1001=المصرف!O$9),القيود!$A$9:$I$1001,""),7,0),)</f>
        <v>0</v>
      </c>
      <c r="Q42" s="127">
        <f t="shared" si="15"/>
        <v>0</v>
      </c>
      <c r="R42" s="122">
        <f t="array" ref="R42">IFERROR(VLOOKUP($D42,IF((القيود!$A$9:$A$1001=المصرف!$D42)*(القيود!$H$9:$H$1001=المصرف!R$9),القيود!$A$9:$I$1001,""),6,0),0)</f>
        <v>0</v>
      </c>
      <c r="S42" s="121">
        <f t="array" ref="S42">IFERROR(VLOOKUP($D42,IF((القيود!$A$9:$A$1001=المصرف!$D42)*(القيود!$H$9:$H$1001=المصرف!R$9),القيود!$A$9:$I$1001,""),7,0),)</f>
        <v>0</v>
      </c>
      <c r="T42" s="127">
        <f t="shared" si="16"/>
        <v>0</v>
      </c>
      <c r="U42" s="122">
        <f t="array" ref="U42">IFERROR(VLOOKUP($D42,IF((القيود!$A$9:$A$1001=المصرف!$D42)*(القيود!$H$9:$H$1001=المصرف!U$9),القيود!$A$9:$I$1001,""),6,0),0)</f>
        <v>0</v>
      </c>
      <c r="V42" s="121">
        <f t="array" ref="V42">IFERROR(VLOOKUP($D42,IF((القيود!$A$9:$A$1001=المصرف!$D42)*(القيود!$H$9:$H$1001=المصرف!U$9),القيود!$A$9:$I$1001,""),7,0),)</f>
        <v>0</v>
      </c>
      <c r="W42" s="127">
        <f t="shared" si="17"/>
        <v>0</v>
      </c>
      <c r="X42" s="122">
        <f t="array" ref="X42">IFERROR(VLOOKUP($D42,IF((القيود!$A$9:$A$1001=المصرف!$D42)*(القيود!$H$9:$H$1001=المصرف!X$9),القيود!$A$9:$I$1001,""),6,0),0)</f>
        <v>0</v>
      </c>
      <c r="Y42" s="121">
        <f t="array" ref="Y42">IFERROR(VLOOKUP($D42,IF((القيود!$A$9:$A$1001=المصرف!$D42)*(القيود!$H$9:$H$1001=المصرف!X$9),القيود!$A$9:$I$1001,""),7,0),)</f>
        <v>0</v>
      </c>
      <c r="Z42" s="127">
        <f t="shared" si="18"/>
        <v>0</v>
      </c>
    </row>
    <row r="43" spans="1:26" ht="15.75">
      <c r="A43" s="70" t="str">
        <f t="shared" si="10"/>
        <v/>
      </c>
      <c r="B43" s="70" t="str">
        <f t="shared" si="11"/>
        <v/>
      </c>
      <c r="C43" s="70" t="str">
        <f t="shared" si="12"/>
        <v/>
      </c>
      <c r="D43" s="124">
        <v>32</v>
      </c>
      <c r="E43" s="117"/>
      <c r="F43" s="117"/>
      <c r="G43" s="125"/>
      <c r="H43" s="121"/>
      <c r="I43" s="121"/>
      <c r="J43" s="121">
        <f t="shared" si="13"/>
        <v>0</v>
      </c>
      <c r="K43" s="121">
        <f t="shared" si="14"/>
        <v>0</v>
      </c>
      <c r="L43" s="122">
        <f t="array" ref="L43">IFERROR(VLOOKUP($D43,IF((القيود!$A$9:$A$1001=المصرف!$D43)*(القيود!$H$9:$H$1001=المصرف!L$9),القيود!$A$9:$I$1001,""),6,0),0)</f>
        <v>0</v>
      </c>
      <c r="M43" s="121">
        <f t="array" ref="M43">IFERROR(VLOOKUP($D43,IF((القيود!$A$9:$A$1001=المصرف!$D43)*(القيود!$H$9:$H$1001=المصرف!L$9),القيود!$A$9:$I$1001,""),7,0),)</f>
        <v>0</v>
      </c>
      <c r="N43" s="127">
        <f t="shared" si="19"/>
        <v>0</v>
      </c>
      <c r="O43" s="122">
        <f t="array" ref="O43">IFERROR(VLOOKUP($D43,IF((القيود!$A$9:$A$1001=المصرف!$D43)*(القيود!$H$9:$H$1001=المصرف!O$9),القيود!$A$9:$I$1001,""),6,0),0)</f>
        <v>0</v>
      </c>
      <c r="P43" s="121">
        <f t="array" ref="P43">IFERROR(VLOOKUP($D43,IF((القيود!$A$9:$A$1001=المصرف!$D43)*(القيود!$H$9:$H$1001=المصرف!O$9),القيود!$A$9:$I$1001,""),7,0),)</f>
        <v>0</v>
      </c>
      <c r="Q43" s="127">
        <f t="shared" si="15"/>
        <v>0</v>
      </c>
      <c r="R43" s="122">
        <f t="array" ref="R43">IFERROR(VLOOKUP($D43,IF((القيود!$A$9:$A$1001=المصرف!$D43)*(القيود!$H$9:$H$1001=المصرف!R$9),القيود!$A$9:$I$1001,""),6,0),0)</f>
        <v>0</v>
      </c>
      <c r="S43" s="121">
        <f t="array" ref="S43">IFERROR(VLOOKUP($D43,IF((القيود!$A$9:$A$1001=المصرف!$D43)*(القيود!$H$9:$H$1001=المصرف!R$9),القيود!$A$9:$I$1001,""),7,0),)</f>
        <v>0</v>
      </c>
      <c r="T43" s="127">
        <f t="shared" si="16"/>
        <v>0</v>
      </c>
      <c r="U43" s="122">
        <f t="array" ref="U43">IFERROR(VLOOKUP($D43,IF((القيود!$A$9:$A$1001=المصرف!$D43)*(القيود!$H$9:$H$1001=المصرف!U$9),القيود!$A$9:$I$1001,""),6,0),0)</f>
        <v>0</v>
      </c>
      <c r="V43" s="121">
        <f t="array" ref="V43">IFERROR(VLOOKUP($D43,IF((القيود!$A$9:$A$1001=المصرف!$D43)*(القيود!$H$9:$H$1001=المصرف!U$9),القيود!$A$9:$I$1001,""),7,0),)</f>
        <v>0</v>
      </c>
      <c r="W43" s="127">
        <f t="shared" si="17"/>
        <v>0</v>
      </c>
      <c r="X43" s="122">
        <f t="array" ref="X43">IFERROR(VLOOKUP($D43,IF((القيود!$A$9:$A$1001=المصرف!$D43)*(القيود!$H$9:$H$1001=المصرف!X$9),القيود!$A$9:$I$1001,""),6,0),0)</f>
        <v>0</v>
      </c>
      <c r="Y43" s="121">
        <f t="array" ref="Y43">IFERROR(VLOOKUP($D43,IF((القيود!$A$9:$A$1001=المصرف!$D43)*(القيود!$H$9:$H$1001=المصرف!X$9),القيود!$A$9:$I$1001,""),7,0),)</f>
        <v>0</v>
      </c>
      <c r="Z43" s="127">
        <f t="shared" si="18"/>
        <v>0</v>
      </c>
    </row>
    <row r="44" spans="1:26" ht="15.75">
      <c r="A44" s="70" t="str">
        <f t="shared" si="10"/>
        <v/>
      </c>
      <c r="B44" s="70" t="str">
        <f t="shared" si="11"/>
        <v/>
      </c>
      <c r="C44" s="70" t="str">
        <f t="shared" si="12"/>
        <v/>
      </c>
      <c r="D44" s="124">
        <v>33</v>
      </c>
      <c r="E44" s="117"/>
      <c r="F44" s="117"/>
      <c r="G44" s="125"/>
      <c r="H44" s="121"/>
      <c r="I44" s="121"/>
      <c r="J44" s="121">
        <f t="shared" si="13"/>
        <v>0</v>
      </c>
      <c r="K44" s="121">
        <f t="shared" si="14"/>
        <v>0</v>
      </c>
      <c r="L44" s="122">
        <f t="array" ref="L44">IFERROR(VLOOKUP($D44,IF((القيود!$A$9:$A$1001=المصرف!$D44)*(القيود!$H$9:$H$1001=المصرف!L$9),القيود!$A$9:$I$1001,""),6,0),0)</f>
        <v>0</v>
      </c>
      <c r="M44" s="121">
        <f t="array" ref="M44">IFERROR(VLOOKUP($D44,IF((القيود!$A$9:$A$1001=المصرف!$D44)*(القيود!$H$9:$H$1001=المصرف!L$9),القيود!$A$9:$I$1001,""),7,0),)</f>
        <v>0</v>
      </c>
      <c r="N44" s="127">
        <f t="shared" si="19"/>
        <v>0</v>
      </c>
      <c r="O44" s="122">
        <f t="array" ref="O44">IFERROR(VLOOKUP($D44,IF((القيود!$A$9:$A$1001=المصرف!$D44)*(القيود!$H$9:$H$1001=المصرف!O$9),القيود!$A$9:$I$1001,""),6,0),0)</f>
        <v>0</v>
      </c>
      <c r="P44" s="121">
        <f t="array" ref="P44">IFERROR(VLOOKUP($D44,IF((القيود!$A$9:$A$1001=المصرف!$D44)*(القيود!$H$9:$H$1001=المصرف!O$9),القيود!$A$9:$I$1001,""),7,0),)</f>
        <v>0</v>
      </c>
      <c r="Q44" s="127">
        <f t="shared" si="15"/>
        <v>0</v>
      </c>
      <c r="R44" s="122">
        <f t="array" ref="R44">IFERROR(VLOOKUP($D44,IF((القيود!$A$9:$A$1001=المصرف!$D44)*(القيود!$H$9:$H$1001=المصرف!R$9),القيود!$A$9:$I$1001,""),6,0),0)</f>
        <v>0</v>
      </c>
      <c r="S44" s="121">
        <f t="array" ref="S44">IFERROR(VLOOKUP($D44,IF((القيود!$A$9:$A$1001=المصرف!$D44)*(القيود!$H$9:$H$1001=المصرف!R$9),القيود!$A$9:$I$1001,""),7,0),)</f>
        <v>0</v>
      </c>
      <c r="T44" s="127">
        <f t="shared" si="16"/>
        <v>0</v>
      </c>
      <c r="U44" s="122">
        <f t="array" ref="U44">IFERROR(VLOOKUP($D44,IF((القيود!$A$9:$A$1001=المصرف!$D44)*(القيود!$H$9:$H$1001=المصرف!U$9),القيود!$A$9:$I$1001,""),6,0),0)</f>
        <v>0</v>
      </c>
      <c r="V44" s="121">
        <f t="array" ref="V44">IFERROR(VLOOKUP($D44,IF((القيود!$A$9:$A$1001=المصرف!$D44)*(القيود!$H$9:$H$1001=المصرف!U$9),القيود!$A$9:$I$1001,""),7,0),)</f>
        <v>0</v>
      </c>
      <c r="W44" s="127">
        <f t="shared" si="17"/>
        <v>0</v>
      </c>
      <c r="X44" s="122">
        <f t="array" ref="X44">IFERROR(VLOOKUP($D44,IF((القيود!$A$9:$A$1001=المصرف!$D44)*(القيود!$H$9:$H$1001=المصرف!X$9),القيود!$A$9:$I$1001,""),6,0),0)</f>
        <v>0</v>
      </c>
      <c r="Y44" s="121">
        <f t="array" ref="Y44">IFERROR(VLOOKUP($D44,IF((القيود!$A$9:$A$1001=المصرف!$D44)*(القيود!$H$9:$H$1001=المصرف!X$9),القيود!$A$9:$I$1001,""),7,0),)</f>
        <v>0</v>
      </c>
      <c r="Z44" s="127">
        <f t="shared" si="18"/>
        <v>0</v>
      </c>
    </row>
    <row r="45" spans="1:26" ht="15.75">
      <c r="A45" s="70" t="str">
        <f t="shared" si="10"/>
        <v/>
      </c>
      <c r="B45" s="70" t="str">
        <f t="shared" si="11"/>
        <v/>
      </c>
      <c r="C45" s="70" t="str">
        <f t="shared" si="12"/>
        <v/>
      </c>
      <c r="D45" s="124">
        <v>34</v>
      </c>
      <c r="E45" s="117"/>
      <c r="F45" s="117"/>
      <c r="G45" s="125"/>
      <c r="H45" s="121"/>
      <c r="I45" s="121"/>
      <c r="J45" s="121">
        <f t="shared" si="13"/>
        <v>0</v>
      </c>
      <c r="K45" s="121">
        <f t="shared" si="14"/>
        <v>0</v>
      </c>
      <c r="L45" s="122">
        <f t="array" ref="L45">IFERROR(VLOOKUP($D45,IF((القيود!$A$9:$A$1001=المصرف!$D45)*(القيود!$H$9:$H$1001=المصرف!L$9),القيود!$A$9:$I$1001,""),6,0),0)</f>
        <v>0</v>
      </c>
      <c r="M45" s="121">
        <f t="array" ref="M45">IFERROR(VLOOKUP($D45,IF((القيود!$A$9:$A$1001=المصرف!$D45)*(القيود!$H$9:$H$1001=المصرف!L$9),القيود!$A$9:$I$1001,""),7,0),)</f>
        <v>0</v>
      </c>
      <c r="N45" s="127">
        <f t="shared" si="19"/>
        <v>0</v>
      </c>
      <c r="O45" s="122">
        <f t="array" ref="O45">IFERROR(VLOOKUP($D45,IF((القيود!$A$9:$A$1001=المصرف!$D45)*(القيود!$H$9:$H$1001=المصرف!O$9),القيود!$A$9:$I$1001,""),6,0),0)</f>
        <v>0</v>
      </c>
      <c r="P45" s="121">
        <f t="array" ref="P45">IFERROR(VLOOKUP($D45,IF((القيود!$A$9:$A$1001=المصرف!$D45)*(القيود!$H$9:$H$1001=المصرف!O$9),القيود!$A$9:$I$1001,""),7,0),)</f>
        <v>0</v>
      </c>
      <c r="Q45" s="127">
        <f t="shared" si="15"/>
        <v>0</v>
      </c>
      <c r="R45" s="122">
        <f t="array" ref="R45">IFERROR(VLOOKUP($D45,IF((القيود!$A$9:$A$1001=المصرف!$D45)*(القيود!$H$9:$H$1001=المصرف!R$9),القيود!$A$9:$I$1001,""),6,0),0)</f>
        <v>0</v>
      </c>
      <c r="S45" s="121">
        <f t="array" ref="S45">IFERROR(VLOOKUP($D45,IF((القيود!$A$9:$A$1001=المصرف!$D45)*(القيود!$H$9:$H$1001=المصرف!R$9),القيود!$A$9:$I$1001,""),7,0),)</f>
        <v>0</v>
      </c>
      <c r="T45" s="127">
        <f t="shared" si="16"/>
        <v>0</v>
      </c>
      <c r="U45" s="122">
        <f t="array" ref="U45">IFERROR(VLOOKUP($D45,IF((القيود!$A$9:$A$1001=المصرف!$D45)*(القيود!$H$9:$H$1001=المصرف!U$9),القيود!$A$9:$I$1001,""),6,0),0)</f>
        <v>0</v>
      </c>
      <c r="V45" s="121">
        <f t="array" ref="V45">IFERROR(VLOOKUP($D45,IF((القيود!$A$9:$A$1001=المصرف!$D45)*(القيود!$H$9:$H$1001=المصرف!U$9),القيود!$A$9:$I$1001,""),7,0),)</f>
        <v>0</v>
      </c>
      <c r="W45" s="127">
        <f t="shared" si="17"/>
        <v>0</v>
      </c>
      <c r="X45" s="122">
        <f t="array" ref="X45">IFERROR(VLOOKUP($D45,IF((القيود!$A$9:$A$1001=المصرف!$D45)*(القيود!$H$9:$H$1001=المصرف!X$9),القيود!$A$9:$I$1001,""),6,0),0)</f>
        <v>0</v>
      </c>
      <c r="Y45" s="121">
        <f t="array" ref="Y45">IFERROR(VLOOKUP($D45,IF((القيود!$A$9:$A$1001=المصرف!$D45)*(القيود!$H$9:$H$1001=المصرف!X$9),القيود!$A$9:$I$1001,""),7,0),)</f>
        <v>0</v>
      </c>
      <c r="Z45" s="127">
        <f t="shared" si="18"/>
        <v>0</v>
      </c>
    </row>
    <row r="46" spans="1:26" ht="15.75">
      <c r="A46" s="70" t="str">
        <f t="shared" si="10"/>
        <v/>
      </c>
      <c r="B46" s="70" t="str">
        <f t="shared" si="11"/>
        <v/>
      </c>
      <c r="C46" s="70" t="str">
        <f t="shared" si="12"/>
        <v/>
      </c>
      <c r="D46" s="124">
        <v>35</v>
      </c>
      <c r="E46" s="117"/>
      <c r="F46" s="117"/>
      <c r="G46" s="125"/>
      <c r="H46" s="121"/>
      <c r="I46" s="121"/>
      <c r="J46" s="121">
        <f t="shared" si="13"/>
        <v>0</v>
      </c>
      <c r="K46" s="121">
        <f t="shared" si="14"/>
        <v>0</v>
      </c>
      <c r="L46" s="122">
        <f t="array" ref="L46">IFERROR(VLOOKUP($D46,IF((القيود!$A$9:$A$1001=المصرف!$D46)*(القيود!$H$9:$H$1001=المصرف!L$9),القيود!$A$9:$I$1001,""),6,0),0)</f>
        <v>0</v>
      </c>
      <c r="M46" s="121">
        <f t="array" ref="M46">IFERROR(VLOOKUP($D46,IF((القيود!$A$9:$A$1001=المصرف!$D46)*(القيود!$H$9:$H$1001=المصرف!L$9),القيود!$A$9:$I$1001,""),7,0),)</f>
        <v>0</v>
      </c>
      <c r="N46" s="127">
        <f t="shared" si="19"/>
        <v>0</v>
      </c>
      <c r="O46" s="122">
        <f t="array" ref="O46">IFERROR(VLOOKUP($D46,IF((القيود!$A$9:$A$1001=المصرف!$D46)*(القيود!$H$9:$H$1001=المصرف!O$9),القيود!$A$9:$I$1001,""),6,0),0)</f>
        <v>0</v>
      </c>
      <c r="P46" s="121">
        <f t="array" ref="P46">IFERROR(VLOOKUP($D46,IF((القيود!$A$9:$A$1001=المصرف!$D46)*(القيود!$H$9:$H$1001=المصرف!O$9),القيود!$A$9:$I$1001,""),7,0),)</f>
        <v>0</v>
      </c>
      <c r="Q46" s="127">
        <f t="shared" si="15"/>
        <v>0</v>
      </c>
      <c r="R46" s="122">
        <f t="array" ref="R46">IFERROR(VLOOKUP($D46,IF((القيود!$A$9:$A$1001=المصرف!$D46)*(القيود!$H$9:$H$1001=المصرف!R$9),القيود!$A$9:$I$1001,""),6,0),0)</f>
        <v>0</v>
      </c>
      <c r="S46" s="121">
        <f t="array" ref="S46">IFERROR(VLOOKUP($D46,IF((القيود!$A$9:$A$1001=المصرف!$D46)*(القيود!$H$9:$H$1001=المصرف!R$9),القيود!$A$9:$I$1001,""),7,0),)</f>
        <v>0</v>
      </c>
      <c r="T46" s="127">
        <f t="shared" si="16"/>
        <v>0</v>
      </c>
      <c r="U46" s="122">
        <f t="array" ref="U46">IFERROR(VLOOKUP($D46,IF((القيود!$A$9:$A$1001=المصرف!$D46)*(القيود!$H$9:$H$1001=المصرف!U$9),القيود!$A$9:$I$1001,""),6,0),0)</f>
        <v>0</v>
      </c>
      <c r="V46" s="121">
        <f t="array" ref="V46">IFERROR(VLOOKUP($D46,IF((القيود!$A$9:$A$1001=المصرف!$D46)*(القيود!$H$9:$H$1001=المصرف!U$9),القيود!$A$9:$I$1001,""),7,0),)</f>
        <v>0</v>
      </c>
      <c r="W46" s="127">
        <f t="shared" si="17"/>
        <v>0</v>
      </c>
      <c r="X46" s="122">
        <f t="array" ref="X46">IFERROR(VLOOKUP($D46,IF((القيود!$A$9:$A$1001=المصرف!$D46)*(القيود!$H$9:$H$1001=المصرف!X$9),القيود!$A$9:$I$1001,""),6,0),0)</f>
        <v>0</v>
      </c>
      <c r="Y46" s="121">
        <f t="array" ref="Y46">IFERROR(VLOOKUP($D46,IF((القيود!$A$9:$A$1001=المصرف!$D46)*(القيود!$H$9:$H$1001=المصرف!X$9),القيود!$A$9:$I$1001,""),7,0),)</f>
        <v>0</v>
      </c>
      <c r="Z46" s="127">
        <f t="shared" si="18"/>
        <v>0</v>
      </c>
    </row>
    <row r="47" spans="1:26" ht="15.75">
      <c r="A47" s="70" t="str">
        <f t="shared" si="10"/>
        <v/>
      </c>
      <c r="B47" s="70" t="str">
        <f t="shared" si="11"/>
        <v/>
      </c>
      <c r="C47" s="70" t="str">
        <f t="shared" si="12"/>
        <v/>
      </c>
      <c r="D47" s="124">
        <v>36</v>
      </c>
      <c r="E47" s="117"/>
      <c r="F47" s="117"/>
      <c r="G47" s="125"/>
      <c r="H47" s="121"/>
      <c r="I47" s="121"/>
      <c r="J47" s="121">
        <f t="shared" si="13"/>
        <v>0</v>
      </c>
      <c r="K47" s="121">
        <f t="shared" si="14"/>
        <v>0</v>
      </c>
      <c r="L47" s="122">
        <f t="array" ref="L47">IFERROR(VLOOKUP($D47,IF((القيود!$A$9:$A$1001=المصرف!$D47)*(القيود!$H$9:$H$1001=المصرف!L$9),القيود!$A$9:$I$1001,""),6,0),0)</f>
        <v>0</v>
      </c>
      <c r="M47" s="121">
        <f t="array" ref="M47">IFERROR(VLOOKUP($D47,IF((القيود!$A$9:$A$1001=المصرف!$D47)*(القيود!$H$9:$H$1001=المصرف!L$9),القيود!$A$9:$I$1001,""),7,0),)</f>
        <v>0</v>
      </c>
      <c r="N47" s="127">
        <f t="shared" si="19"/>
        <v>0</v>
      </c>
      <c r="O47" s="122">
        <f t="array" ref="O47">IFERROR(VLOOKUP($D47,IF((القيود!$A$9:$A$1001=المصرف!$D47)*(القيود!$H$9:$H$1001=المصرف!O$9),القيود!$A$9:$I$1001,""),6,0),0)</f>
        <v>0</v>
      </c>
      <c r="P47" s="121">
        <f t="array" ref="P47">IFERROR(VLOOKUP($D47,IF((القيود!$A$9:$A$1001=المصرف!$D47)*(القيود!$H$9:$H$1001=المصرف!O$9),القيود!$A$9:$I$1001,""),7,0),)</f>
        <v>0</v>
      </c>
      <c r="Q47" s="127">
        <f t="shared" si="15"/>
        <v>0</v>
      </c>
      <c r="R47" s="122">
        <f t="array" ref="R47">IFERROR(VLOOKUP($D47,IF((القيود!$A$9:$A$1001=المصرف!$D47)*(القيود!$H$9:$H$1001=المصرف!R$9),القيود!$A$9:$I$1001,""),6,0),0)</f>
        <v>0</v>
      </c>
      <c r="S47" s="121">
        <f t="array" ref="S47">IFERROR(VLOOKUP($D47,IF((القيود!$A$9:$A$1001=المصرف!$D47)*(القيود!$H$9:$H$1001=المصرف!R$9),القيود!$A$9:$I$1001,""),7,0),)</f>
        <v>0</v>
      </c>
      <c r="T47" s="127">
        <f t="shared" si="16"/>
        <v>0</v>
      </c>
      <c r="U47" s="122">
        <f t="array" ref="U47">IFERROR(VLOOKUP($D47,IF((القيود!$A$9:$A$1001=المصرف!$D47)*(القيود!$H$9:$H$1001=المصرف!U$9),القيود!$A$9:$I$1001,""),6,0),0)</f>
        <v>0</v>
      </c>
      <c r="V47" s="121">
        <f t="array" ref="V47">IFERROR(VLOOKUP($D47,IF((القيود!$A$9:$A$1001=المصرف!$D47)*(القيود!$H$9:$H$1001=المصرف!U$9),القيود!$A$9:$I$1001,""),7,0),)</f>
        <v>0</v>
      </c>
      <c r="W47" s="127">
        <f t="shared" si="17"/>
        <v>0</v>
      </c>
      <c r="X47" s="122">
        <f t="array" ref="X47">IFERROR(VLOOKUP($D47,IF((القيود!$A$9:$A$1001=المصرف!$D47)*(القيود!$H$9:$H$1001=المصرف!X$9),القيود!$A$9:$I$1001,""),6,0),0)</f>
        <v>0</v>
      </c>
      <c r="Y47" s="121">
        <f t="array" ref="Y47">IFERROR(VLOOKUP($D47,IF((القيود!$A$9:$A$1001=المصرف!$D47)*(القيود!$H$9:$H$1001=المصرف!X$9),القيود!$A$9:$I$1001,""),7,0),)</f>
        <v>0</v>
      </c>
      <c r="Z47" s="127">
        <f t="shared" si="18"/>
        <v>0</v>
      </c>
    </row>
    <row r="48" spans="1:26" ht="15.75">
      <c r="A48" s="70" t="str">
        <f t="shared" si="10"/>
        <v/>
      </c>
      <c r="B48" s="70" t="str">
        <f t="shared" si="11"/>
        <v/>
      </c>
      <c r="C48" s="70" t="str">
        <f t="shared" si="12"/>
        <v/>
      </c>
      <c r="D48" s="124">
        <v>37</v>
      </c>
      <c r="E48" s="117"/>
      <c r="F48" s="117"/>
      <c r="G48" s="125"/>
      <c r="H48" s="121"/>
      <c r="I48" s="121"/>
      <c r="J48" s="121">
        <f t="shared" si="13"/>
        <v>0</v>
      </c>
      <c r="K48" s="121">
        <f t="shared" si="14"/>
        <v>0</v>
      </c>
      <c r="L48" s="122">
        <f t="array" ref="L48">IFERROR(VLOOKUP($D48,IF((القيود!$A$9:$A$1001=المصرف!$D48)*(القيود!$H$9:$H$1001=المصرف!L$9),القيود!$A$9:$I$1001,""),6,0),0)</f>
        <v>0</v>
      </c>
      <c r="M48" s="121">
        <f t="array" ref="M48">IFERROR(VLOOKUP($D48,IF((القيود!$A$9:$A$1001=المصرف!$D48)*(القيود!$H$9:$H$1001=المصرف!L$9),القيود!$A$9:$I$1001,""),7,0),)</f>
        <v>0</v>
      </c>
      <c r="N48" s="127">
        <f t="shared" si="19"/>
        <v>0</v>
      </c>
      <c r="O48" s="122">
        <f t="array" ref="O48">IFERROR(VLOOKUP($D48,IF((القيود!$A$9:$A$1001=المصرف!$D48)*(القيود!$H$9:$H$1001=المصرف!O$9),القيود!$A$9:$I$1001,""),6,0),0)</f>
        <v>0</v>
      </c>
      <c r="P48" s="121">
        <f t="array" ref="P48">IFERROR(VLOOKUP($D48,IF((القيود!$A$9:$A$1001=المصرف!$D48)*(القيود!$H$9:$H$1001=المصرف!O$9),القيود!$A$9:$I$1001,""),7,0),)</f>
        <v>0</v>
      </c>
      <c r="Q48" s="127">
        <f t="shared" si="15"/>
        <v>0</v>
      </c>
      <c r="R48" s="122">
        <f t="array" ref="R48">IFERROR(VLOOKUP($D48,IF((القيود!$A$9:$A$1001=المصرف!$D48)*(القيود!$H$9:$H$1001=المصرف!R$9),القيود!$A$9:$I$1001,""),6,0),0)</f>
        <v>0</v>
      </c>
      <c r="S48" s="121">
        <f t="array" ref="S48">IFERROR(VLOOKUP($D48,IF((القيود!$A$9:$A$1001=المصرف!$D48)*(القيود!$H$9:$H$1001=المصرف!R$9),القيود!$A$9:$I$1001,""),7,0),)</f>
        <v>0</v>
      </c>
      <c r="T48" s="127">
        <f t="shared" si="16"/>
        <v>0</v>
      </c>
      <c r="U48" s="122">
        <f t="array" ref="U48">IFERROR(VLOOKUP($D48,IF((القيود!$A$9:$A$1001=المصرف!$D48)*(القيود!$H$9:$H$1001=المصرف!U$9),القيود!$A$9:$I$1001,""),6,0),0)</f>
        <v>0</v>
      </c>
      <c r="V48" s="121">
        <f t="array" ref="V48">IFERROR(VLOOKUP($D48,IF((القيود!$A$9:$A$1001=المصرف!$D48)*(القيود!$H$9:$H$1001=المصرف!U$9),القيود!$A$9:$I$1001,""),7,0),)</f>
        <v>0</v>
      </c>
      <c r="W48" s="127">
        <f t="shared" si="17"/>
        <v>0</v>
      </c>
      <c r="X48" s="122">
        <f t="array" ref="X48">IFERROR(VLOOKUP($D48,IF((القيود!$A$9:$A$1001=المصرف!$D48)*(القيود!$H$9:$H$1001=المصرف!X$9),القيود!$A$9:$I$1001,""),6,0),0)</f>
        <v>0</v>
      </c>
      <c r="Y48" s="121">
        <f t="array" ref="Y48">IFERROR(VLOOKUP($D48,IF((القيود!$A$9:$A$1001=المصرف!$D48)*(القيود!$H$9:$H$1001=المصرف!X$9),القيود!$A$9:$I$1001,""),7,0),)</f>
        <v>0</v>
      </c>
      <c r="Z48" s="127">
        <f t="shared" si="18"/>
        <v>0</v>
      </c>
    </row>
    <row r="49" spans="1:26" ht="15.75">
      <c r="A49" s="70" t="str">
        <f t="shared" si="10"/>
        <v/>
      </c>
      <c r="B49" s="70" t="str">
        <f t="shared" si="11"/>
        <v/>
      </c>
      <c r="C49" s="70" t="str">
        <f t="shared" si="12"/>
        <v/>
      </c>
      <c r="D49" s="124">
        <v>38</v>
      </c>
      <c r="E49" s="117"/>
      <c r="F49" s="117"/>
      <c r="G49" s="125"/>
      <c r="H49" s="121"/>
      <c r="I49" s="121"/>
      <c r="J49" s="121">
        <f t="shared" si="13"/>
        <v>0</v>
      </c>
      <c r="K49" s="121">
        <f t="shared" si="14"/>
        <v>0</v>
      </c>
      <c r="L49" s="122">
        <f t="array" ref="L49">IFERROR(VLOOKUP($D49,IF((القيود!$A$9:$A$1001=المصرف!$D49)*(القيود!$H$9:$H$1001=المصرف!L$9),القيود!$A$9:$I$1001,""),6,0),0)</f>
        <v>0</v>
      </c>
      <c r="M49" s="121">
        <f t="array" ref="M49">IFERROR(VLOOKUP($D49,IF((القيود!$A$9:$A$1001=المصرف!$D49)*(القيود!$H$9:$H$1001=المصرف!L$9),القيود!$A$9:$I$1001,""),7,0),)</f>
        <v>0</v>
      </c>
      <c r="N49" s="127">
        <f t="shared" si="19"/>
        <v>0</v>
      </c>
      <c r="O49" s="122">
        <f t="array" ref="O49">IFERROR(VLOOKUP($D49,IF((القيود!$A$9:$A$1001=المصرف!$D49)*(القيود!$H$9:$H$1001=المصرف!O$9),القيود!$A$9:$I$1001,""),6,0),0)</f>
        <v>0</v>
      </c>
      <c r="P49" s="121">
        <f t="array" ref="P49">IFERROR(VLOOKUP($D49,IF((القيود!$A$9:$A$1001=المصرف!$D49)*(القيود!$H$9:$H$1001=المصرف!O$9),القيود!$A$9:$I$1001,""),7,0),)</f>
        <v>0</v>
      </c>
      <c r="Q49" s="127">
        <f t="shared" si="15"/>
        <v>0</v>
      </c>
      <c r="R49" s="122">
        <f t="array" ref="R49">IFERROR(VLOOKUP($D49,IF((القيود!$A$9:$A$1001=المصرف!$D49)*(القيود!$H$9:$H$1001=المصرف!R$9),القيود!$A$9:$I$1001,""),6,0),0)</f>
        <v>0</v>
      </c>
      <c r="S49" s="121">
        <f t="array" ref="S49">IFERROR(VLOOKUP($D49,IF((القيود!$A$9:$A$1001=المصرف!$D49)*(القيود!$H$9:$H$1001=المصرف!R$9),القيود!$A$9:$I$1001,""),7,0),)</f>
        <v>0</v>
      </c>
      <c r="T49" s="127">
        <f t="shared" si="16"/>
        <v>0</v>
      </c>
      <c r="U49" s="122">
        <f t="array" ref="U49">IFERROR(VLOOKUP($D49,IF((القيود!$A$9:$A$1001=المصرف!$D49)*(القيود!$H$9:$H$1001=المصرف!U$9),القيود!$A$9:$I$1001,""),6,0),0)</f>
        <v>0</v>
      </c>
      <c r="V49" s="121">
        <f t="array" ref="V49">IFERROR(VLOOKUP($D49,IF((القيود!$A$9:$A$1001=المصرف!$D49)*(القيود!$H$9:$H$1001=المصرف!U$9),القيود!$A$9:$I$1001,""),7,0),)</f>
        <v>0</v>
      </c>
      <c r="W49" s="127">
        <f t="shared" si="17"/>
        <v>0</v>
      </c>
      <c r="X49" s="122">
        <f t="array" ref="X49">IFERROR(VLOOKUP($D49,IF((القيود!$A$9:$A$1001=المصرف!$D49)*(القيود!$H$9:$H$1001=المصرف!X$9),القيود!$A$9:$I$1001,""),6,0),0)</f>
        <v>0</v>
      </c>
      <c r="Y49" s="121">
        <f t="array" ref="Y49">IFERROR(VLOOKUP($D49,IF((القيود!$A$9:$A$1001=المصرف!$D49)*(القيود!$H$9:$H$1001=المصرف!X$9),القيود!$A$9:$I$1001,""),7,0),)</f>
        <v>0</v>
      </c>
      <c r="Z49" s="127">
        <f t="shared" si="18"/>
        <v>0</v>
      </c>
    </row>
    <row r="50" spans="1:26" ht="15.75">
      <c r="A50" s="70" t="str">
        <f t="shared" si="10"/>
        <v/>
      </c>
      <c r="B50" s="70" t="str">
        <f t="shared" si="11"/>
        <v/>
      </c>
      <c r="C50" s="70" t="str">
        <f t="shared" si="12"/>
        <v/>
      </c>
      <c r="D50" s="124">
        <v>39</v>
      </c>
      <c r="E50" s="117"/>
      <c r="F50" s="117"/>
      <c r="G50" s="125"/>
      <c r="H50" s="121"/>
      <c r="I50" s="121"/>
      <c r="J50" s="121">
        <f t="shared" si="13"/>
        <v>0</v>
      </c>
      <c r="K50" s="121">
        <f t="shared" si="14"/>
        <v>0</v>
      </c>
      <c r="L50" s="122">
        <f t="array" ref="L50">IFERROR(VLOOKUP($D50,IF((القيود!$A$9:$A$1001=المصرف!$D50)*(القيود!$H$9:$H$1001=المصرف!L$9),القيود!$A$9:$I$1001,""),6,0),0)</f>
        <v>0</v>
      </c>
      <c r="M50" s="121">
        <f t="array" ref="M50">IFERROR(VLOOKUP($D50,IF((القيود!$A$9:$A$1001=المصرف!$D50)*(القيود!$H$9:$H$1001=المصرف!L$9),القيود!$A$9:$I$1001,""),7,0),)</f>
        <v>0</v>
      </c>
      <c r="N50" s="127">
        <f t="shared" si="19"/>
        <v>0</v>
      </c>
      <c r="O50" s="122">
        <f t="array" ref="O50">IFERROR(VLOOKUP($D50,IF((القيود!$A$9:$A$1001=المصرف!$D50)*(القيود!$H$9:$H$1001=المصرف!O$9),القيود!$A$9:$I$1001,""),6,0),0)</f>
        <v>0</v>
      </c>
      <c r="P50" s="121">
        <f t="array" ref="P50">IFERROR(VLOOKUP($D50,IF((القيود!$A$9:$A$1001=المصرف!$D50)*(القيود!$H$9:$H$1001=المصرف!O$9),القيود!$A$9:$I$1001,""),7,0),)</f>
        <v>0</v>
      </c>
      <c r="Q50" s="127">
        <f t="shared" si="15"/>
        <v>0</v>
      </c>
      <c r="R50" s="122">
        <f t="array" ref="R50">IFERROR(VLOOKUP($D50,IF((القيود!$A$9:$A$1001=المصرف!$D50)*(القيود!$H$9:$H$1001=المصرف!R$9),القيود!$A$9:$I$1001,""),6,0),0)</f>
        <v>0</v>
      </c>
      <c r="S50" s="121">
        <f t="array" ref="S50">IFERROR(VLOOKUP($D50,IF((القيود!$A$9:$A$1001=المصرف!$D50)*(القيود!$H$9:$H$1001=المصرف!R$9),القيود!$A$9:$I$1001,""),7,0),)</f>
        <v>0</v>
      </c>
      <c r="T50" s="127">
        <f t="shared" si="16"/>
        <v>0</v>
      </c>
      <c r="U50" s="122">
        <f t="array" ref="U50">IFERROR(VLOOKUP($D50,IF((القيود!$A$9:$A$1001=المصرف!$D50)*(القيود!$H$9:$H$1001=المصرف!U$9),القيود!$A$9:$I$1001,""),6,0),0)</f>
        <v>0</v>
      </c>
      <c r="V50" s="121">
        <f t="array" ref="V50">IFERROR(VLOOKUP($D50,IF((القيود!$A$9:$A$1001=المصرف!$D50)*(القيود!$H$9:$H$1001=المصرف!U$9),القيود!$A$9:$I$1001,""),7,0),)</f>
        <v>0</v>
      </c>
      <c r="W50" s="127">
        <f t="shared" si="17"/>
        <v>0</v>
      </c>
      <c r="X50" s="122">
        <f t="array" ref="X50">IFERROR(VLOOKUP($D50,IF((القيود!$A$9:$A$1001=المصرف!$D50)*(القيود!$H$9:$H$1001=المصرف!X$9),القيود!$A$9:$I$1001,""),6,0),0)</f>
        <v>0</v>
      </c>
      <c r="Y50" s="121">
        <f t="array" ref="Y50">IFERROR(VLOOKUP($D50,IF((القيود!$A$9:$A$1001=المصرف!$D50)*(القيود!$H$9:$H$1001=المصرف!X$9),القيود!$A$9:$I$1001,""),7,0),)</f>
        <v>0</v>
      </c>
      <c r="Z50" s="127">
        <f t="shared" si="18"/>
        <v>0</v>
      </c>
    </row>
    <row r="51" spans="1:26" ht="15.75">
      <c r="A51" s="70" t="str">
        <f t="shared" si="10"/>
        <v/>
      </c>
      <c r="B51" s="70" t="str">
        <f t="shared" si="11"/>
        <v/>
      </c>
      <c r="C51" s="70" t="str">
        <f t="shared" si="12"/>
        <v/>
      </c>
      <c r="D51" s="124">
        <v>40</v>
      </c>
      <c r="E51" s="117"/>
      <c r="F51" s="117"/>
      <c r="G51" s="125"/>
      <c r="H51" s="121"/>
      <c r="I51" s="121"/>
      <c r="J51" s="121">
        <f t="shared" si="13"/>
        <v>0</v>
      </c>
      <c r="K51" s="121">
        <f t="shared" si="14"/>
        <v>0</v>
      </c>
      <c r="L51" s="122">
        <f t="array" ref="L51">IFERROR(VLOOKUP($D51,IF((القيود!$A$9:$A$1001=المصرف!$D51)*(القيود!$H$9:$H$1001=المصرف!L$9),القيود!$A$9:$I$1001,""),6,0),0)</f>
        <v>0</v>
      </c>
      <c r="M51" s="121">
        <f t="array" ref="M51">IFERROR(VLOOKUP($D51,IF((القيود!$A$9:$A$1001=المصرف!$D51)*(القيود!$H$9:$H$1001=المصرف!L$9),القيود!$A$9:$I$1001,""),7,0),)</f>
        <v>0</v>
      </c>
      <c r="N51" s="127">
        <f t="shared" si="19"/>
        <v>0</v>
      </c>
      <c r="O51" s="122">
        <f t="array" ref="O51">IFERROR(VLOOKUP($D51,IF((القيود!$A$9:$A$1001=المصرف!$D51)*(القيود!$H$9:$H$1001=المصرف!O$9),القيود!$A$9:$I$1001,""),6,0),0)</f>
        <v>0</v>
      </c>
      <c r="P51" s="121">
        <f t="array" ref="P51">IFERROR(VLOOKUP($D51,IF((القيود!$A$9:$A$1001=المصرف!$D51)*(القيود!$H$9:$H$1001=المصرف!O$9),القيود!$A$9:$I$1001,""),7,0),)</f>
        <v>0</v>
      </c>
      <c r="Q51" s="127">
        <f t="shared" si="15"/>
        <v>0</v>
      </c>
      <c r="R51" s="122">
        <f t="array" ref="R51">IFERROR(VLOOKUP($D51,IF((القيود!$A$9:$A$1001=المصرف!$D51)*(القيود!$H$9:$H$1001=المصرف!R$9),القيود!$A$9:$I$1001,""),6,0),0)</f>
        <v>0</v>
      </c>
      <c r="S51" s="121">
        <f t="array" ref="S51">IFERROR(VLOOKUP($D51,IF((القيود!$A$9:$A$1001=المصرف!$D51)*(القيود!$H$9:$H$1001=المصرف!R$9),القيود!$A$9:$I$1001,""),7,0),)</f>
        <v>0</v>
      </c>
      <c r="T51" s="127">
        <f t="shared" si="16"/>
        <v>0</v>
      </c>
      <c r="U51" s="122">
        <f t="array" ref="U51">IFERROR(VLOOKUP($D51,IF((القيود!$A$9:$A$1001=المصرف!$D51)*(القيود!$H$9:$H$1001=المصرف!U$9),القيود!$A$9:$I$1001,""),6,0),0)</f>
        <v>0</v>
      </c>
      <c r="V51" s="121">
        <f t="array" ref="V51">IFERROR(VLOOKUP($D51,IF((القيود!$A$9:$A$1001=المصرف!$D51)*(القيود!$H$9:$H$1001=المصرف!U$9),القيود!$A$9:$I$1001,""),7,0),)</f>
        <v>0</v>
      </c>
      <c r="W51" s="127">
        <f t="shared" si="17"/>
        <v>0</v>
      </c>
      <c r="X51" s="122">
        <f t="array" ref="X51">IFERROR(VLOOKUP($D51,IF((القيود!$A$9:$A$1001=المصرف!$D51)*(القيود!$H$9:$H$1001=المصرف!X$9),القيود!$A$9:$I$1001,""),6,0),0)</f>
        <v>0</v>
      </c>
      <c r="Y51" s="121">
        <f t="array" ref="Y51">IFERROR(VLOOKUP($D51,IF((القيود!$A$9:$A$1001=المصرف!$D51)*(القيود!$H$9:$H$1001=المصرف!X$9),القيود!$A$9:$I$1001,""),7,0),)</f>
        <v>0</v>
      </c>
      <c r="Z51" s="127">
        <f t="shared" si="18"/>
        <v>0</v>
      </c>
    </row>
    <row r="52" spans="1:26" ht="15.75">
      <c r="A52" s="70" t="str">
        <f t="shared" si="10"/>
        <v/>
      </c>
      <c r="B52" s="70" t="str">
        <f t="shared" si="11"/>
        <v/>
      </c>
      <c r="C52" s="70" t="str">
        <f t="shared" si="12"/>
        <v/>
      </c>
      <c r="D52" s="124">
        <v>41</v>
      </c>
      <c r="E52" s="117"/>
      <c r="F52" s="117"/>
      <c r="G52" s="125"/>
      <c r="H52" s="121"/>
      <c r="I52" s="121"/>
      <c r="J52" s="121">
        <f t="shared" si="13"/>
        <v>0</v>
      </c>
      <c r="K52" s="121">
        <f t="shared" si="14"/>
        <v>0</v>
      </c>
      <c r="L52" s="122">
        <f t="array" ref="L52">IFERROR(VLOOKUP($D52,IF((القيود!$A$9:$A$1001=المصرف!$D52)*(القيود!$H$9:$H$1001=المصرف!L$9),القيود!$A$9:$I$1001,""),6,0),0)</f>
        <v>0</v>
      </c>
      <c r="M52" s="121">
        <f t="array" ref="M52">IFERROR(VLOOKUP($D52,IF((القيود!$A$9:$A$1001=المصرف!$D52)*(القيود!$H$9:$H$1001=المصرف!L$9),القيود!$A$9:$I$1001,""),7,0),)</f>
        <v>0</v>
      </c>
      <c r="N52" s="127">
        <f t="shared" si="19"/>
        <v>0</v>
      </c>
      <c r="O52" s="122">
        <f t="array" ref="O52">IFERROR(VLOOKUP($D52,IF((القيود!$A$9:$A$1001=المصرف!$D52)*(القيود!$H$9:$H$1001=المصرف!O$9),القيود!$A$9:$I$1001,""),6,0),0)</f>
        <v>0</v>
      </c>
      <c r="P52" s="121">
        <f t="array" ref="P52">IFERROR(VLOOKUP($D52,IF((القيود!$A$9:$A$1001=المصرف!$D52)*(القيود!$H$9:$H$1001=المصرف!O$9),القيود!$A$9:$I$1001,""),7,0),)</f>
        <v>0</v>
      </c>
      <c r="Q52" s="127">
        <f t="shared" si="15"/>
        <v>0</v>
      </c>
      <c r="R52" s="122">
        <f t="array" ref="R52">IFERROR(VLOOKUP($D52,IF((القيود!$A$9:$A$1001=المصرف!$D52)*(القيود!$H$9:$H$1001=المصرف!R$9),القيود!$A$9:$I$1001,""),6,0),0)</f>
        <v>0</v>
      </c>
      <c r="S52" s="121">
        <f t="array" ref="S52">IFERROR(VLOOKUP($D52,IF((القيود!$A$9:$A$1001=المصرف!$D52)*(القيود!$H$9:$H$1001=المصرف!R$9),القيود!$A$9:$I$1001,""),7,0),)</f>
        <v>0</v>
      </c>
      <c r="T52" s="127">
        <f t="shared" si="16"/>
        <v>0</v>
      </c>
      <c r="U52" s="122">
        <f t="array" ref="U52">IFERROR(VLOOKUP($D52,IF((القيود!$A$9:$A$1001=المصرف!$D52)*(القيود!$H$9:$H$1001=المصرف!U$9),القيود!$A$9:$I$1001,""),6,0),0)</f>
        <v>0</v>
      </c>
      <c r="V52" s="121">
        <f t="array" ref="V52">IFERROR(VLOOKUP($D52,IF((القيود!$A$9:$A$1001=المصرف!$D52)*(القيود!$H$9:$H$1001=المصرف!U$9),القيود!$A$9:$I$1001,""),7,0),)</f>
        <v>0</v>
      </c>
      <c r="W52" s="127">
        <f t="shared" si="17"/>
        <v>0</v>
      </c>
      <c r="X52" s="122">
        <f t="array" ref="X52">IFERROR(VLOOKUP($D52,IF((القيود!$A$9:$A$1001=المصرف!$D52)*(القيود!$H$9:$H$1001=المصرف!X$9),القيود!$A$9:$I$1001,""),6,0),0)</f>
        <v>0</v>
      </c>
      <c r="Y52" s="121">
        <f t="array" ref="Y52">IFERROR(VLOOKUP($D52,IF((القيود!$A$9:$A$1001=المصرف!$D52)*(القيود!$H$9:$H$1001=المصرف!X$9),القيود!$A$9:$I$1001,""),7,0),)</f>
        <v>0</v>
      </c>
      <c r="Z52" s="127">
        <f t="shared" si="18"/>
        <v>0</v>
      </c>
    </row>
    <row r="53" spans="1:26" ht="15.75">
      <c r="A53" s="70" t="str">
        <f t="shared" si="10"/>
        <v/>
      </c>
      <c r="B53" s="70" t="str">
        <f t="shared" si="11"/>
        <v/>
      </c>
      <c r="C53" s="70" t="str">
        <f t="shared" si="12"/>
        <v/>
      </c>
      <c r="D53" s="124">
        <v>42</v>
      </c>
      <c r="E53" s="117"/>
      <c r="F53" s="117"/>
      <c r="G53" s="125"/>
      <c r="H53" s="121"/>
      <c r="I53" s="121"/>
      <c r="J53" s="121">
        <f t="shared" si="13"/>
        <v>0</v>
      </c>
      <c r="K53" s="121">
        <f t="shared" si="14"/>
        <v>0</v>
      </c>
      <c r="L53" s="122">
        <f t="array" ref="L53">IFERROR(VLOOKUP($D53,IF((القيود!$A$9:$A$1001=المصرف!$D53)*(القيود!$H$9:$H$1001=المصرف!L$9),القيود!$A$9:$I$1001,""),6,0),0)</f>
        <v>0</v>
      </c>
      <c r="M53" s="121">
        <f t="array" ref="M53">IFERROR(VLOOKUP($D53,IF((القيود!$A$9:$A$1001=المصرف!$D53)*(القيود!$H$9:$H$1001=المصرف!L$9),القيود!$A$9:$I$1001,""),7,0),)</f>
        <v>0</v>
      </c>
      <c r="N53" s="127">
        <f t="shared" si="19"/>
        <v>0</v>
      </c>
      <c r="O53" s="122">
        <f t="array" ref="O53">IFERROR(VLOOKUP($D53,IF((القيود!$A$9:$A$1001=المصرف!$D53)*(القيود!$H$9:$H$1001=المصرف!O$9),القيود!$A$9:$I$1001,""),6,0),0)</f>
        <v>0</v>
      </c>
      <c r="P53" s="121">
        <f t="array" ref="P53">IFERROR(VLOOKUP($D53,IF((القيود!$A$9:$A$1001=المصرف!$D53)*(القيود!$H$9:$H$1001=المصرف!O$9),القيود!$A$9:$I$1001,""),7,0),)</f>
        <v>0</v>
      </c>
      <c r="Q53" s="127">
        <f t="shared" si="15"/>
        <v>0</v>
      </c>
      <c r="R53" s="122">
        <f t="array" ref="R53">IFERROR(VLOOKUP($D53,IF((القيود!$A$9:$A$1001=المصرف!$D53)*(القيود!$H$9:$H$1001=المصرف!R$9),القيود!$A$9:$I$1001,""),6,0),0)</f>
        <v>0</v>
      </c>
      <c r="S53" s="121">
        <f t="array" ref="S53">IFERROR(VLOOKUP($D53,IF((القيود!$A$9:$A$1001=المصرف!$D53)*(القيود!$H$9:$H$1001=المصرف!R$9),القيود!$A$9:$I$1001,""),7,0),)</f>
        <v>0</v>
      </c>
      <c r="T53" s="127">
        <f t="shared" si="16"/>
        <v>0</v>
      </c>
      <c r="U53" s="122">
        <f t="array" ref="U53">IFERROR(VLOOKUP($D53,IF((القيود!$A$9:$A$1001=المصرف!$D53)*(القيود!$H$9:$H$1001=المصرف!U$9),القيود!$A$9:$I$1001,""),6,0),0)</f>
        <v>0</v>
      </c>
      <c r="V53" s="121">
        <f t="array" ref="V53">IFERROR(VLOOKUP($D53,IF((القيود!$A$9:$A$1001=المصرف!$D53)*(القيود!$H$9:$H$1001=المصرف!U$9),القيود!$A$9:$I$1001,""),7,0),)</f>
        <v>0</v>
      </c>
      <c r="W53" s="127">
        <f t="shared" si="17"/>
        <v>0</v>
      </c>
      <c r="X53" s="122">
        <f t="array" ref="X53">IFERROR(VLOOKUP($D53,IF((القيود!$A$9:$A$1001=المصرف!$D53)*(القيود!$H$9:$H$1001=المصرف!X$9),القيود!$A$9:$I$1001,""),6,0),0)</f>
        <v>0</v>
      </c>
      <c r="Y53" s="121">
        <f t="array" ref="Y53">IFERROR(VLOOKUP($D53,IF((القيود!$A$9:$A$1001=المصرف!$D53)*(القيود!$H$9:$H$1001=المصرف!X$9),القيود!$A$9:$I$1001,""),7,0),)</f>
        <v>0</v>
      </c>
      <c r="Z53" s="127">
        <f t="shared" si="18"/>
        <v>0</v>
      </c>
    </row>
    <row r="54" spans="1:26" ht="15.75">
      <c r="A54" s="70" t="str">
        <f t="shared" si="10"/>
        <v/>
      </c>
      <c r="B54" s="70" t="str">
        <f t="shared" si="11"/>
        <v/>
      </c>
      <c r="C54" s="70" t="str">
        <f t="shared" si="12"/>
        <v/>
      </c>
      <c r="D54" s="124">
        <v>43</v>
      </c>
      <c r="E54" s="117"/>
      <c r="F54" s="117"/>
      <c r="G54" s="125"/>
      <c r="H54" s="121"/>
      <c r="I54" s="121"/>
      <c r="J54" s="121">
        <f t="shared" si="13"/>
        <v>0</v>
      </c>
      <c r="K54" s="121">
        <f t="shared" si="14"/>
        <v>0</v>
      </c>
      <c r="L54" s="122">
        <f t="array" ref="L54">IFERROR(VLOOKUP($D54,IF((القيود!$A$9:$A$1001=المصرف!$D54)*(القيود!$H$9:$H$1001=المصرف!L$9),القيود!$A$9:$I$1001,""),6,0),0)</f>
        <v>0</v>
      </c>
      <c r="M54" s="121">
        <f t="array" ref="M54">IFERROR(VLOOKUP($D54,IF((القيود!$A$9:$A$1001=المصرف!$D54)*(القيود!$H$9:$H$1001=المصرف!L$9),القيود!$A$9:$I$1001,""),7,0),)</f>
        <v>0</v>
      </c>
      <c r="N54" s="127">
        <f t="shared" si="19"/>
        <v>0</v>
      </c>
      <c r="O54" s="122">
        <f t="array" ref="O54">IFERROR(VLOOKUP($D54,IF((القيود!$A$9:$A$1001=المصرف!$D54)*(القيود!$H$9:$H$1001=المصرف!O$9),القيود!$A$9:$I$1001,""),6,0),0)</f>
        <v>0</v>
      </c>
      <c r="P54" s="121">
        <f t="array" ref="P54">IFERROR(VLOOKUP($D54,IF((القيود!$A$9:$A$1001=المصرف!$D54)*(القيود!$H$9:$H$1001=المصرف!O$9),القيود!$A$9:$I$1001,""),7,0),)</f>
        <v>0</v>
      </c>
      <c r="Q54" s="127">
        <f t="shared" si="15"/>
        <v>0</v>
      </c>
      <c r="R54" s="122">
        <f t="array" ref="R54">IFERROR(VLOOKUP($D54,IF((القيود!$A$9:$A$1001=المصرف!$D54)*(القيود!$H$9:$H$1001=المصرف!R$9),القيود!$A$9:$I$1001,""),6,0),0)</f>
        <v>0</v>
      </c>
      <c r="S54" s="121">
        <f t="array" ref="S54">IFERROR(VLOOKUP($D54,IF((القيود!$A$9:$A$1001=المصرف!$D54)*(القيود!$H$9:$H$1001=المصرف!R$9),القيود!$A$9:$I$1001,""),7,0),)</f>
        <v>0</v>
      </c>
      <c r="T54" s="127">
        <f t="shared" si="16"/>
        <v>0</v>
      </c>
      <c r="U54" s="122">
        <f t="array" ref="U54">IFERROR(VLOOKUP($D54,IF((القيود!$A$9:$A$1001=المصرف!$D54)*(القيود!$H$9:$H$1001=المصرف!U$9),القيود!$A$9:$I$1001,""),6,0),0)</f>
        <v>0</v>
      </c>
      <c r="V54" s="121">
        <f t="array" ref="V54">IFERROR(VLOOKUP($D54,IF((القيود!$A$9:$A$1001=المصرف!$D54)*(القيود!$H$9:$H$1001=المصرف!U$9),القيود!$A$9:$I$1001,""),7,0),)</f>
        <v>0</v>
      </c>
      <c r="W54" s="127">
        <f t="shared" si="17"/>
        <v>0</v>
      </c>
      <c r="X54" s="122">
        <f t="array" ref="X54">IFERROR(VLOOKUP($D54,IF((القيود!$A$9:$A$1001=المصرف!$D54)*(القيود!$H$9:$H$1001=المصرف!X$9),القيود!$A$9:$I$1001,""),6,0),0)</f>
        <v>0</v>
      </c>
      <c r="Y54" s="121">
        <f t="array" ref="Y54">IFERROR(VLOOKUP($D54,IF((القيود!$A$9:$A$1001=المصرف!$D54)*(القيود!$H$9:$H$1001=المصرف!X$9),القيود!$A$9:$I$1001,""),7,0),)</f>
        <v>0</v>
      </c>
      <c r="Z54" s="127">
        <f t="shared" si="18"/>
        <v>0</v>
      </c>
    </row>
    <row r="55" spans="1:26" ht="15.75">
      <c r="A55" s="70" t="str">
        <f t="shared" si="10"/>
        <v/>
      </c>
      <c r="B55" s="70" t="str">
        <f t="shared" si="11"/>
        <v/>
      </c>
      <c r="C55" s="70" t="str">
        <f t="shared" si="12"/>
        <v/>
      </c>
      <c r="D55" s="124">
        <v>44</v>
      </c>
      <c r="E55" s="117"/>
      <c r="F55" s="117"/>
      <c r="G55" s="125"/>
      <c r="H55" s="121"/>
      <c r="I55" s="121"/>
      <c r="J55" s="121">
        <f t="shared" si="13"/>
        <v>0</v>
      </c>
      <c r="K55" s="121">
        <f t="shared" si="14"/>
        <v>0</v>
      </c>
      <c r="L55" s="122">
        <f t="array" ref="L55">IFERROR(VLOOKUP($D55,IF((القيود!$A$9:$A$1001=المصرف!$D55)*(القيود!$H$9:$H$1001=المصرف!L$9),القيود!$A$9:$I$1001,""),6,0),0)</f>
        <v>0</v>
      </c>
      <c r="M55" s="121">
        <f t="array" ref="M55">IFERROR(VLOOKUP($D55,IF((القيود!$A$9:$A$1001=المصرف!$D55)*(القيود!$H$9:$H$1001=المصرف!L$9),القيود!$A$9:$I$1001,""),7,0),)</f>
        <v>0</v>
      </c>
      <c r="N55" s="127">
        <f t="shared" si="19"/>
        <v>0</v>
      </c>
      <c r="O55" s="122">
        <f t="array" ref="O55">IFERROR(VLOOKUP($D55,IF((القيود!$A$9:$A$1001=المصرف!$D55)*(القيود!$H$9:$H$1001=المصرف!O$9),القيود!$A$9:$I$1001,""),6,0),0)</f>
        <v>0</v>
      </c>
      <c r="P55" s="121">
        <f t="array" ref="P55">IFERROR(VLOOKUP($D55,IF((القيود!$A$9:$A$1001=المصرف!$D55)*(القيود!$H$9:$H$1001=المصرف!O$9),القيود!$A$9:$I$1001,""),7,0),)</f>
        <v>0</v>
      </c>
      <c r="Q55" s="127">
        <f t="shared" si="15"/>
        <v>0</v>
      </c>
      <c r="R55" s="122">
        <f t="array" ref="R55">IFERROR(VLOOKUP($D55,IF((القيود!$A$9:$A$1001=المصرف!$D55)*(القيود!$H$9:$H$1001=المصرف!R$9),القيود!$A$9:$I$1001,""),6,0),0)</f>
        <v>0</v>
      </c>
      <c r="S55" s="121">
        <f t="array" ref="S55">IFERROR(VLOOKUP($D55,IF((القيود!$A$9:$A$1001=المصرف!$D55)*(القيود!$H$9:$H$1001=المصرف!R$9),القيود!$A$9:$I$1001,""),7,0),)</f>
        <v>0</v>
      </c>
      <c r="T55" s="127">
        <f t="shared" si="16"/>
        <v>0</v>
      </c>
      <c r="U55" s="122">
        <f t="array" ref="U55">IFERROR(VLOOKUP($D55,IF((القيود!$A$9:$A$1001=المصرف!$D55)*(القيود!$H$9:$H$1001=المصرف!U$9),القيود!$A$9:$I$1001,""),6,0),0)</f>
        <v>0</v>
      </c>
      <c r="V55" s="121">
        <f t="array" ref="V55">IFERROR(VLOOKUP($D55,IF((القيود!$A$9:$A$1001=المصرف!$D55)*(القيود!$H$9:$H$1001=المصرف!U$9),القيود!$A$9:$I$1001,""),7,0),)</f>
        <v>0</v>
      </c>
      <c r="W55" s="127">
        <f t="shared" si="17"/>
        <v>0</v>
      </c>
      <c r="X55" s="122">
        <f t="array" ref="X55">IFERROR(VLOOKUP($D55,IF((القيود!$A$9:$A$1001=المصرف!$D55)*(القيود!$H$9:$H$1001=المصرف!X$9),القيود!$A$9:$I$1001,""),6,0),0)</f>
        <v>0</v>
      </c>
      <c r="Y55" s="121">
        <f t="array" ref="Y55">IFERROR(VLOOKUP($D55,IF((القيود!$A$9:$A$1001=المصرف!$D55)*(القيود!$H$9:$H$1001=المصرف!X$9),القيود!$A$9:$I$1001,""),7,0),)</f>
        <v>0</v>
      </c>
      <c r="Z55" s="127">
        <f t="shared" si="18"/>
        <v>0</v>
      </c>
    </row>
    <row r="56" spans="1:26" ht="15.75">
      <c r="A56" s="70" t="str">
        <f t="shared" si="10"/>
        <v/>
      </c>
      <c r="B56" s="70" t="str">
        <f t="shared" si="11"/>
        <v/>
      </c>
      <c r="C56" s="70" t="str">
        <f t="shared" si="12"/>
        <v/>
      </c>
      <c r="D56" s="124">
        <v>45</v>
      </c>
      <c r="E56" s="117"/>
      <c r="F56" s="117"/>
      <c r="G56" s="125"/>
      <c r="H56" s="121"/>
      <c r="I56" s="121"/>
      <c r="J56" s="121">
        <f t="shared" si="13"/>
        <v>0</v>
      </c>
      <c r="K56" s="121">
        <f t="shared" si="14"/>
        <v>0</v>
      </c>
      <c r="L56" s="122">
        <f t="array" ref="L56">IFERROR(VLOOKUP($D56,IF((القيود!$A$9:$A$1001=المصرف!$D56)*(القيود!$H$9:$H$1001=المصرف!L$9),القيود!$A$9:$I$1001,""),6,0),0)</f>
        <v>0</v>
      </c>
      <c r="M56" s="121">
        <f t="array" ref="M56">IFERROR(VLOOKUP($D56,IF((القيود!$A$9:$A$1001=المصرف!$D56)*(القيود!$H$9:$H$1001=المصرف!L$9),القيود!$A$9:$I$1001,""),7,0),)</f>
        <v>0</v>
      </c>
      <c r="N56" s="127">
        <f t="shared" si="19"/>
        <v>0</v>
      </c>
      <c r="O56" s="122">
        <f t="array" ref="O56">IFERROR(VLOOKUP($D56,IF((القيود!$A$9:$A$1001=المصرف!$D56)*(القيود!$H$9:$H$1001=المصرف!O$9),القيود!$A$9:$I$1001,""),6,0),0)</f>
        <v>0</v>
      </c>
      <c r="P56" s="121">
        <f t="array" ref="P56">IFERROR(VLOOKUP($D56,IF((القيود!$A$9:$A$1001=المصرف!$D56)*(القيود!$H$9:$H$1001=المصرف!O$9),القيود!$A$9:$I$1001,""),7,0),)</f>
        <v>0</v>
      </c>
      <c r="Q56" s="127">
        <f t="shared" si="15"/>
        <v>0</v>
      </c>
      <c r="R56" s="122">
        <f t="array" ref="R56">IFERROR(VLOOKUP($D56,IF((القيود!$A$9:$A$1001=المصرف!$D56)*(القيود!$H$9:$H$1001=المصرف!R$9),القيود!$A$9:$I$1001,""),6,0),0)</f>
        <v>0</v>
      </c>
      <c r="S56" s="121">
        <f t="array" ref="S56">IFERROR(VLOOKUP($D56,IF((القيود!$A$9:$A$1001=المصرف!$D56)*(القيود!$H$9:$H$1001=المصرف!R$9),القيود!$A$9:$I$1001,""),7,0),)</f>
        <v>0</v>
      </c>
      <c r="T56" s="127">
        <f t="shared" si="16"/>
        <v>0</v>
      </c>
      <c r="U56" s="122">
        <f t="array" ref="U56">IFERROR(VLOOKUP($D56,IF((القيود!$A$9:$A$1001=المصرف!$D56)*(القيود!$H$9:$H$1001=المصرف!U$9),القيود!$A$9:$I$1001,""),6,0),0)</f>
        <v>0</v>
      </c>
      <c r="V56" s="121">
        <f t="array" ref="V56">IFERROR(VLOOKUP($D56,IF((القيود!$A$9:$A$1001=المصرف!$D56)*(القيود!$H$9:$H$1001=المصرف!U$9),القيود!$A$9:$I$1001,""),7,0),)</f>
        <v>0</v>
      </c>
      <c r="W56" s="127">
        <f t="shared" si="17"/>
        <v>0</v>
      </c>
      <c r="X56" s="122">
        <f t="array" ref="X56">IFERROR(VLOOKUP($D56,IF((القيود!$A$9:$A$1001=المصرف!$D56)*(القيود!$H$9:$H$1001=المصرف!X$9),القيود!$A$9:$I$1001,""),6,0),0)</f>
        <v>0</v>
      </c>
      <c r="Y56" s="121">
        <f t="array" ref="Y56">IFERROR(VLOOKUP($D56,IF((القيود!$A$9:$A$1001=المصرف!$D56)*(القيود!$H$9:$H$1001=المصرف!X$9),القيود!$A$9:$I$1001,""),7,0),)</f>
        <v>0</v>
      </c>
      <c r="Z56" s="127">
        <f t="shared" si="18"/>
        <v>0</v>
      </c>
    </row>
    <row r="57" spans="1:26" ht="15.75">
      <c r="A57" s="70" t="str">
        <f t="shared" si="10"/>
        <v/>
      </c>
      <c r="B57" s="70" t="str">
        <f t="shared" si="11"/>
        <v/>
      </c>
      <c r="C57" s="70" t="str">
        <f t="shared" si="12"/>
        <v/>
      </c>
      <c r="D57" s="124">
        <v>46</v>
      </c>
      <c r="E57" s="117"/>
      <c r="F57" s="117"/>
      <c r="G57" s="125"/>
      <c r="H57" s="121"/>
      <c r="I57" s="121"/>
      <c r="J57" s="121">
        <f t="shared" si="13"/>
        <v>0</v>
      </c>
      <c r="K57" s="121">
        <f t="shared" si="14"/>
        <v>0</v>
      </c>
      <c r="L57" s="122">
        <f t="array" ref="L57">IFERROR(VLOOKUP($D57,IF((القيود!$A$9:$A$1001=المصرف!$D57)*(القيود!$H$9:$H$1001=المصرف!L$9),القيود!$A$9:$I$1001,""),6,0),0)</f>
        <v>0</v>
      </c>
      <c r="M57" s="121">
        <f t="array" ref="M57">IFERROR(VLOOKUP($D57,IF((القيود!$A$9:$A$1001=المصرف!$D57)*(القيود!$H$9:$H$1001=المصرف!L$9),القيود!$A$9:$I$1001,""),7,0),)</f>
        <v>0</v>
      </c>
      <c r="N57" s="127">
        <f t="shared" si="19"/>
        <v>0</v>
      </c>
      <c r="O57" s="122">
        <f t="array" ref="O57">IFERROR(VLOOKUP($D57,IF((القيود!$A$9:$A$1001=المصرف!$D57)*(القيود!$H$9:$H$1001=المصرف!O$9),القيود!$A$9:$I$1001,""),6,0),0)</f>
        <v>0</v>
      </c>
      <c r="P57" s="121">
        <f t="array" ref="P57">IFERROR(VLOOKUP($D57,IF((القيود!$A$9:$A$1001=المصرف!$D57)*(القيود!$H$9:$H$1001=المصرف!O$9),القيود!$A$9:$I$1001,""),7,0),)</f>
        <v>0</v>
      </c>
      <c r="Q57" s="127">
        <f t="shared" si="15"/>
        <v>0</v>
      </c>
      <c r="R57" s="122">
        <f t="array" ref="R57">IFERROR(VLOOKUP($D57,IF((القيود!$A$9:$A$1001=المصرف!$D57)*(القيود!$H$9:$H$1001=المصرف!R$9),القيود!$A$9:$I$1001,""),6,0),0)</f>
        <v>0</v>
      </c>
      <c r="S57" s="121">
        <f t="array" ref="S57">IFERROR(VLOOKUP($D57,IF((القيود!$A$9:$A$1001=المصرف!$D57)*(القيود!$H$9:$H$1001=المصرف!R$9),القيود!$A$9:$I$1001,""),7,0),)</f>
        <v>0</v>
      </c>
      <c r="T57" s="127">
        <f t="shared" si="16"/>
        <v>0</v>
      </c>
      <c r="U57" s="122">
        <f t="array" ref="U57">IFERROR(VLOOKUP($D57,IF((القيود!$A$9:$A$1001=المصرف!$D57)*(القيود!$H$9:$H$1001=المصرف!U$9),القيود!$A$9:$I$1001,""),6,0),0)</f>
        <v>0</v>
      </c>
      <c r="V57" s="121">
        <f t="array" ref="V57">IFERROR(VLOOKUP($D57,IF((القيود!$A$9:$A$1001=المصرف!$D57)*(القيود!$H$9:$H$1001=المصرف!U$9),القيود!$A$9:$I$1001,""),7,0),)</f>
        <v>0</v>
      </c>
      <c r="W57" s="127">
        <f t="shared" si="17"/>
        <v>0</v>
      </c>
      <c r="X57" s="122">
        <f t="array" ref="X57">IFERROR(VLOOKUP($D57,IF((القيود!$A$9:$A$1001=المصرف!$D57)*(القيود!$H$9:$H$1001=المصرف!X$9),القيود!$A$9:$I$1001,""),6,0),0)</f>
        <v>0</v>
      </c>
      <c r="Y57" s="121">
        <f t="array" ref="Y57">IFERROR(VLOOKUP($D57,IF((القيود!$A$9:$A$1001=المصرف!$D57)*(القيود!$H$9:$H$1001=المصرف!X$9),القيود!$A$9:$I$1001,""),7,0),)</f>
        <v>0</v>
      </c>
      <c r="Z57" s="127">
        <f t="shared" si="18"/>
        <v>0</v>
      </c>
    </row>
    <row r="58" spans="1:26" ht="15.75">
      <c r="A58" s="70" t="str">
        <f t="shared" si="10"/>
        <v/>
      </c>
      <c r="B58" s="70" t="str">
        <f t="shared" si="11"/>
        <v/>
      </c>
      <c r="C58" s="70" t="str">
        <f t="shared" si="12"/>
        <v/>
      </c>
      <c r="D58" s="124">
        <v>47</v>
      </c>
      <c r="E58" s="117"/>
      <c r="F58" s="117"/>
      <c r="G58" s="125"/>
      <c r="H58" s="121"/>
      <c r="I58" s="121"/>
      <c r="J58" s="121">
        <f t="shared" si="13"/>
        <v>0</v>
      </c>
      <c r="K58" s="121">
        <f t="shared" si="14"/>
        <v>0</v>
      </c>
      <c r="L58" s="122">
        <f t="array" ref="L58">IFERROR(VLOOKUP($D58,IF((القيود!$A$9:$A$1001=المصرف!$D58)*(القيود!$H$9:$H$1001=المصرف!L$9),القيود!$A$9:$I$1001,""),6,0),0)</f>
        <v>0</v>
      </c>
      <c r="M58" s="121">
        <f t="array" ref="M58">IFERROR(VLOOKUP($D58,IF((القيود!$A$9:$A$1001=المصرف!$D58)*(القيود!$H$9:$H$1001=المصرف!L$9),القيود!$A$9:$I$1001,""),7,0),)</f>
        <v>0</v>
      </c>
      <c r="N58" s="127">
        <f t="shared" si="19"/>
        <v>0</v>
      </c>
      <c r="O58" s="122">
        <f t="array" ref="O58">IFERROR(VLOOKUP($D58,IF((القيود!$A$9:$A$1001=المصرف!$D58)*(القيود!$H$9:$H$1001=المصرف!O$9),القيود!$A$9:$I$1001,""),6,0),0)</f>
        <v>0</v>
      </c>
      <c r="P58" s="121">
        <f t="array" ref="P58">IFERROR(VLOOKUP($D58,IF((القيود!$A$9:$A$1001=المصرف!$D58)*(القيود!$H$9:$H$1001=المصرف!O$9),القيود!$A$9:$I$1001,""),7,0),)</f>
        <v>0</v>
      </c>
      <c r="Q58" s="127">
        <f t="shared" si="15"/>
        <v>0</v>
      </c>
      <c r="R58" s="122">
        <f t="array" ref="R58">IFERROR(VLOOKUP($D58,IF((القيود!$A$9:$A$1001=المصرف!$D58)*(القيود!$H$9:$H$1001=المصرف!R$9),القيود!$A$9:$I$1001,""),6,0),0)</f>
        <v>0</v>
      </c>
      <c r="S58" s="121">
        <f t="array" ref="S58">IFERROR(VLOOKUP($D58,IF((القيود!$A$9:$A$1001=المصرف!$D58)*(القيود!$H$9:$H$1001=المصرف!R$9),القيود!$A$9:$I$1001,""),7,0),)</f>
        <v>0</v>
      </c>
      <c r="T58" s="127">
        <f t="shared" si="16"/>
        <v>0</v>
      </c>
      <c r="U58" s="122">
        <f t="array" ref="U58">IFERROR(VLOOKUP($D58,IF((القيود!$A$9:$A$1001=المصرف!$D58)*(القيود!$H$9:$H$1001=المصرف!U$9),القيود!$A$9:$I$1001,""),6,0),0)</f>
        <v>0</v>
      </c>
      <c r="V58" s="121">
        <f t="array" ref="V58">IFERROR(VLOOKUP($D58,IF((القيود!$A$9:$A$1001=المصرف!$D58)*(القيود!$H$9:$H$1001=المصرف!U$9),القيود!$A$9:$I$1001,""),7,0),)</f>
        <v>0</v>
      </c>
      <c r="W58" s="127">
        <f t="shared" si="17"/>
        <v>0</v>
      </c>
      <c r="X58" s="122">
        <f t="array" ref="X58">IFERROR(VLOOKUP($D58,IF((القيود!$A$9:$A$1001=المصرف!$D58)*(القيود!$H$9:$H$1001=المصرف!X$9),القيود!$A$9:$I$1001,""),6,0),0)</f>
        <v>0</v>
      </c>
      <c r="Y58" s="121">
        <f t="array" ref="Y58">IFERROR(VLOOKUP($D58,IF((القيود!$A$9:$A$1001=المصرف!$D58)*(القيود!$H$9:$H$1001=المصرف!X$9),القيود!$A$9:$I$1001,""),7,0),)</f>
        <v>0</v>
      </c>
      <c r="Z58" s="127">
        <f t="shared" si="18"/>
        <v>0</v>
      </c>
    </row>
    <row r="59" spans="1:26" ht="15.75">
      <c r="A59" s="70" t="str">
        <f t="shared" si="10"/>
        <v/>
      </c>
      <c r="B59" s="70" t="str">
        <f t="shared" si="11"/>
        <v/>
      </c>
      <c r="C59" s="70" t="str">
        <f t="shared" si="12"/>
        <v/>
      </c>
      <c r="D59" s="124">
        <v>48</v>
      </c>
      <c r="E59" s="117"/>
      <c r="F59" s="117"/>
      <c r="G59" s="125"/>
      <c r="H59" s="121"/>
      <c r="I59" s="121"/>
      <c r="J59" s="121">
        <f t="shared" si="13"/>
        <v>0</v>
      </c>
      <c r="K59" s="121">
        <f t="shared" si="14"/>
        <v>0</v>
      </c>
      <c r="L59" s="122">
        <f t="array" ref="L59">IFERROR(VLOOKUP($D59,IF((القيود!$A$9:$A$1001=المصرف!$D59)*(القيود!$H$9:$H$1001=المصرف!L$9),القيود!$A$9:$I$1001,""),6,0),0)</f>
        <v>0</v>
      </c>
      <c r="M59" s="121">
        <f t="array" ref="M59">IFERROR(VLOOKUP($D59,IF((القيود!$A$9:$A$1001=المصرف!$D59)*(القيود!$H$9:$H$1001=المصرف!L$9),القيود!$A$9:$I$1001,""),7,0),)</f>
        <v>0</v>
      </c>
      <c r="N59" s="127">
        <f t="shared" si="19"/>
        <v>0</v>
      </c>
      <c r="O59" s="122">
        <f t="array" ref="O59">IFERROR(VLOOKUP($D59,IF((القيود!$A$9:$A$1001=المصرف!$D59)*(القيود!$H$9:$H$1001=المصرف!O$9),القيود!$A$9:$I$1001,""),6,0),0)</f>
        <v>0</v>
      </c>
      <c r="P59" s="121">
        <f t="array" ref="P59">IFERROR(VLOOKUP($D59,IF((القيود!$A$9:$A$1001=المصرف!$D59)*(القيود!$H$9:$H$1001=المصرف!O$9),القيود!$A$9:$I$1001,""),7,0),)</f>
        <v>0</v>
      </c>
      <c r="Q59" s="127">
        <f t="shared" si="15"/>
        <v>0</v>
      </c>
      <c r="R59" s="122">
        <f t="array" ref="R59">IFERROR(VLOOKUP($D59,IF((القيود!$A$9:$A$1001=المصرف!$D59)*(القيود!$H$9:$H$1001=المصرف!R$9),القيود!$A$9:$I$1001,""),6,0),0)</f>
        <v>0</v>
      </c>
      <c r="S59" s="121">
        <f t="array" ref="S59">IFERROR(VLOOKUP($D59,IF((القيود!$A$9:$A$1001=المصرف!$D59)*(القيود!$H$9:$H$1001=المصرف!R$9),القيود!$A$9:$I$1001,""),7,0),)</f>
        <v>0</v>
      </c>
      <c r="T59" s="127">
        <f t="shared" si="16"/>
        <v>0</v>
      </c>
      <c r="U59" s="122">
        <f t="array" ref="U59">IFERROR(VLOOKUP($D59,IF((القيود!$A$9:$A$1001=المصرف!$D59)*(القيود!$H$9:$H$1001=المصرف!U$9),القيود!$A$9:$I$1001,""),6,0),0)</f>
        <v>0</v>
      </c>
      <c r="V59" s="121">
        <f t="array" ref="V59">IFERROR(VLOOKUP($D59,IF((القيود!$A$9:$A$1001=المصرف!$D59)*(القيود!$H$9:$H$1001=المصرف!U$9),القيود!$A$9:$I$1001,""),7,0),)</f>
        <v>0</v>
      </c>
      <c r="W59" s="127">
        <f t="shared" si="17"/>
        <v>0</v>
      </c>
      <c r="X59" s="122">
        <f t="array" ref="X59">IFERROR(VLOOKUP($D59,IF((القيود!$A$9:$A$1001=المصرف!$D59)*(القيود!$H$9:$H$1001=المصرف!X$9),القيود!$A$9:$I$1001,""),6,0),0)</f>
        <v>0</v>
      </c>
      <c r="Y59" s="121">
        <f t="array" ref="Y59">IFERROR(VLOOKUP($D59,IF((القيود!$A$9:$A$1001=المصرف!$D59)*(القيود!$H$9:$H$1001=المصرف!X$9),القيود!$A$9:$I$1001,""),7,0),)</f>
        <v>0</v>
      </c>
      <c r="Z59" s="127">
        <f t="shared" si="18"/>
        <v>0</v>
      </c>
    </row>
    <row r="60" spans="1:26" ht="15.75">
      <c r="A60" s="70" t="str">
        <f t="shared" si="10"/>
        <v/>
      </c>
      <c r="B60" s="70" t="str">
        <f t="shared" si="11"/>
        <v/>
      </c>
      <c r="C60" s="70" t="str">
        <f t="shared" si="12"/>
        <v/>
      </c>
      <c r="D60" s="124">
        <v>49</v>
      </c>
      <c r="E60" s="117"/>
      <c r="F60" s="117"/>
      <c r="G60" s="125"/>
      <c r="H60" s="121"/>
      <c r="I60" s="121"/>
      <c r="J60" s="121">
        <f t="shared" si="13"/>
        <v>0</v>
      </c>
      <c r="K60" s="121">
        <f t="shared" si="14"/>
        <v>0</v>
      </c>
      <c r="L60" s="122">
        <f t="array" ref="L60">IFERROR(VLOOKUP($D60,IF((القيود!$A$9:$A$1001=المصرف!$D60)*(القيود!$H$9:$H$1001=المصرف!L$9),القيود!$A$9:$I$1001,""),6,0),0)</f>
        <v>0</v>
      </c>
      <c r="M60" s="121">
        <f t="array" ref="M60">IFERROR(VLOOKUP($D60,IF((القيود!$A$9:$A$1001=المصرف!$D60)*(القيود!$H$9:$H$1001=المصرف!L$9),القيود!$A$9:$I$1001,""),7,0),)</f>
        <v>0</v>
      </c>
      <c r="N60" s="127">
        <f t="shared" si="19"/>
        <v>0</v>
      </c>
      <c r="O60" s="122">
        <f t="array" ref="O60">IFERROR(VLOOKUP($D60,IF((القيود!$A$9:$A$1001=المصرف!$D60)*(القيود!$H$9:$H$1001=المصرف!O$9),القيود!$A$9:$I$1001,""),6,0),0)</f>
        <v>0</v>
      </c>
      <c r="P60" s="121">
        <f t="array" ref="P60">IFERROR(VLOOKUP($D60,IF((القيود!$A$9:$A$1001=المصرف!$D60)*(القيود!$H$9:$H$1001=المصرف!O$9),القيود!$A$9:$I$1001,""),7,0),)</f>
        <v>0</v>
      </c>
      <c r="Q60" s="127">
        <f t="shared" si="15"/>
        <v>0</v>
      </c>
      <c r="R60" s="122">
        <f t="array" ref="R60">IFERROR(VLOOKUP($D60,IF((القيود!$A$9:$A$1001=المصرف!$D60)*(القيود!$H$9:$H$1001=المصرف!R$9),القيود!$A$9:$I$1001,""),6,0),0)</f>
        <v>0</v>
      </c>
      <c r="S60" s="121">
        <f t="array" ref="S60">IFERROR(VLOOKUP($D60,IF((القيود!$A$9:$A$1001=المصرف!$D60)*(القيود!$H$9:$H$1001=المصرف!R$9),القيود!$A$9:$I$1001,""),7,0),)</f>
        <v>0</v>
      </c>
      <c r="T60" s="127">
        <f t="shared" si="16"/>
        <v>0</v>
      </c>
      <c r="U60" s="122">
        <f t="array" ref="U60">IFERROR(VLOOKUP($D60,IF((القيود!$A$9:$A$1001=المصرف!$D60)*(القيود!$H$9:$H$1001=المصرف!U$9),القيود!$A$9:$I$1001,""),6,0),0)</f>
        <v>0</v>
      </c>
      <c r="V60" s="121">
        <f t="array" ref="V60">IFERROR(VLOOKUP($D60,IF((القيود!$A$9:$A$1001=المصرف!$D60)*(القيود!$H$9:$H$1001=المصرف!U$9),القيود!$A$9:$I$1001,""),7,0),)</f>
        <v>0</v>
      </c>
      <c r="W60" s="127">
        <f t="shared" si="17"/>
        <v>0</v>
      </c>
      <c r="X60" s="122">
        <f t="array" ref="X60">IFERROR(VLOOKUP($D60,IF((القيود!$A$9:$A$1001=المصرف!$D60)*(القيود!$H$9:$H$1001=المصرف!X$9),القيود!$A$9:$I$1001,""),6,0),0)</f>
        <v>0</v>
      </c>
      <c r="Y60" s="121">
        <f t="array" ref="Y60">IFERROR(VLOOKUP($D60,IF((القيود!$A$9:$A$1001=المصرف!$D60)*(القيود!$H$9:$H$1001=المصرف!X$9),القيود!$A$9:$I$1001,""),7,0),)</f>
        <v>0</v>
      </c>
      <c r="Z60" s="127">
        <f t="shared" si="18"/>
        <v>0</v>
      </c>
    </row>
    <row r="61" spans="1:26" ht="15.75">
      <c r="A61" s="70" t="str">
        <f t="shared" si="10"/>
        <v/>
      </c>
      <c r="B61" s="70" t="str">
        <f t="shared" si="11"/>
        <v/>
      </c>
      <c r="C61" s="70" t="str">
        <f t="shared" si="12"/>
        <v/>
      </c>
      <c r="D61" s="124">
        <v>50</v>
      </c>
      <c r="E61" s="117"/>
      <c r="F61" s="117"/>
      <c r="G61" s="125"/>
      <c r="H61" s="121"/>
      <c r="I61" s="121"/>
      <c r="J61" s="121">
        <f t="shared" si="13"/>
        <v>0</v>
      </c>
      <c r="K61" s="121">
        <f t="shared" si="14"/>
        <v>0</v>
      </c>
      <c r="L61" s="122">
        <f t="array" ref="L61">IFERROR(VLOOKUP($D61,IF((القيود!$A$9:$A$1001=المصرف!$D61)*(القيود!$H$9:$H$1001=المصرف!L$9),القيود!$A$9:$I$1001,""),6,0),0)</f>
        <v>0</v>
      </c>
      <c r="M61" s="121">
        <f t="array" ref="M61">IFERROR(VLOOKUP($D61,IF((القيود!$A$9:$A$1001=المصرف!$D61)*(القيود!$H$9:$H$1001=المصرف!L$9),القيود!$A$9:$I$1001,""),7,0),)</f>
        <v>0</v>
      </c>
      <c r="N61" s="127">
        <f t="shared" si="19"/>
        <v>0</v>
      </c>
      <c r="O61" s="122">
        <f t="array" ref="O61">IFERROR(VLOOKUP($D61,IF((القيود!$A$9:$A$1001=المصرف!$D61)*(القيود!$H$9:$H$1001=المصرف!O$9),القيود!$A$9:$I$1001,""),6,0),0)</f>
        <v>0</v>
      </c>
      <c r="P61" s="121">
        <f t="array" ref="P61">IFERROR(VLOOKUP($D61,IF((القيود!$A$9:$A$1001=المصرف!$D61)*(القيود!$H$9:$H$1001=المصرف!O$9),القيود!$A$9:$I$1001,""),7,0),)</f>
        <v>0</v>
      </c>
      <c r="Q61" s="127">
        <f t="shared" si="15"/>
        <v>0</v>
      </c>
      <c r="R61" s="122">
        <f t="array" ref="R61">IFERROR(VLOOKUP($D61,IF((القيود!$A$9:$A$1001=المصرف!$D61)*(القيود!$H$9:$H$1001=المصرف!R$9),القيود!$A$9:$I$1001,""),6,0),0)</f>
        <v>0</v>
      </c>
      <c r="S61" s="121">
        <f t="array" ref="S61">IFERROR(VLOOKUP($D61,IF((القيود!$A$9:$A$1001=المصرف!$D61)*(القيود!$H$9:$H$1001=المصرف!R$9),القيود!$A$9:$I$1001,""),7,0),)</f>
        <v>0</v>
      </c>
      <c r="T61" s="127">
        <f t="shared" si="16"/>
        <v>0</v>
      </c>
      <c r="U61" s="122">
        <f t="array" ref="U61">IFERROR(VLOOKUP($D61,IF((القيود!$A$9:$A$1001=المصرف!$D61)*(القيود!$H$9:$H$1001=المصرف!U$9),القيود!$A$9:$I$1001,""),6,0),0)</f>
        <v>0</v>
      </c>
      <c r="V61" s="121">
        <f t="array" ref="V61">IFERROR(VLOOKUP($D61,IF((القيود!$A$9:$A$1001=المصرف!$D61)*(القيود!$H$9:$H$1001=المصرف!U$9),القيود!$A$9:$I$1001,""),7,0),)</f>
        <v>0</v>
      </c>
      <c r="W61" s="127">
        <f t="shared" si="17"/>
        <v>0</v>
      </c>
      <c r="X61" s="122">
        <f t="array" ref="X61">IFERROR(VLOOKUP($D61,IF((القيود!$A$9:$A$1001=المصرف!$D61)*(القيود!$H$9:$H$1001=المصرف!X$9),القيود!$A$9:$I$1001,""),6,0),0)</f>
        <v>0</v>
      </c>
      <c r="Y61" s="121">
        <f t="array" ref="Y61">IFERROR(VLOOKUP($D61,IF((القيود!$A$9:$A$1001=المصرف!$D61)*(القيود!$H$9:$H$1001=المصرف!X$9),القيود!$A$9:$I$1001,""),7,0),)</f>
        <v>0</v>
      </c>
      <c r="Z61" s="127">
        <f t="shared" si="18"/>
        <v>0</v>
      </c>
    </row>
    <row r="62" spans="1:26" ht="15.75">
      <c r="A62" s="70" t="str">
        <f t="shared" si="10"/>
        <v/>
      </c>
      <c r="B62" s="70" t="str">
        <f t="shared" si="11"/>
        <v/>
      </c>
      <c r="C62" s="70" t="str">
        <f t="shared" si="12"/>
        <v/>
      </c>
      <c r="D62" s="124">
        <v>51</v>
      </c>
      <c r="E62" s="117"/>
      <c r="F62" s="117"/>
      <c r="G62" s="125"/>
      <c r="H62" s="121"/>
      <c r="I62" s="121"/>
      <c r="J62" s="121">
        <f t="shared" si="13"/>
        <v>0</v>
      </c>
      <c r="K62" s="121">
        <f t="shared" si="14"/>
        <v>0</v>
      </c>
      <c r="L62" s="122">
        <f t="array" ref="L62">IFERROR(VLOOKUP($D62,IF((القيود!$A$9:$A$1001=المصرف!$D62)*(القيود!$H$9:$H$1001=المصرف!L$9),القيود!$A$9:$I$1001,""),6,0),0)</f>
        <v>0</v>
      </c>
      <c r="M62" s="121">
        <f t="array" ref="M62">IFERROR(VLOOKUP($D62,IF((القيود!$A$9:$A$1001=المصرف!$D62)*(القيود!$H$9:$H$1001=المصرف!L$9),القيود!$A$9:$I$1001,""),7,0),)</f>
        <v>0</v>
      </c>
      <c r="N62" s="127">
        <f t="shared" si="19"/>
        <v>0</v>
      </c>
      <c r="O62" s="122">
        <f t="array" ref="O62">IFERROR(VLOOKUP($D62,IF((القيود!$A$9:$A$1001=المصرف!$D62)*(القيود!$H$9:$H$1001=المصرف!O$9),القيود!$A$9:$I$1001,""),6,0),0)</f>
        <v>0</v>
      </c>
      <c r="P62" s="121">
        <f t="array" ref="P62">IFERROR(VLOOKUP($D62,IF((القيود!$A$9:$A$1001=المصرف!$D62)*(القيود!$H$9:$H$1001=المصرف!O$9),القيود!$A$9:$I$1001,""),7,0),)</f>
        <v>0</v>
      </c>
      <c r="Q62" s="127">
        <f t="shared" si="15"/>
        <v>0</v>
      </c>
      <c r="R62" s="122">
        <f t="array" ref="R62">IFERROR(VLOOKUP($D62,IF((القيود!$A$9:$A$1001=المصرف!$D62)*(القيود!$H$9:$H$1001=المصرف!R$9),القيود!$A$9:$I$1001,""),6,0),0)</f>
        <v>0</v>
      </c>
      <c r="S62" s="121">
        <f t="array" ref="S62">IFERROR(VLOOKUP($D62,IF((القيود!$A$9:$A$1001=المصرف!$D62)*(القيود!$H$9:$H$1001=المصرف!R$9),القيود!$A$9:$I$1001,""),7,0),)</f>
        <v>0</v>
      </c>
      <c r="T62" s="127">
        <f t="shared" si="16"/>
        <v>0</v>
      </c>
      <c r="U62" s="122">
        <f t="array" ref="U62">IFERROR(VLOOKUP($D62,IF((القيود!$A$9:$A$1001=المصرف!$D62)*(القيود!$H$9:$H$1001=المصرف!U$9),القيود!$A$9:$I$1001,""),6,0),0)</f>
        <v>0</v>
      </c>
      <c r="V62" s="121">
        <f t="array" ref="V62">IFERROR(VLOOKUP($D62,IF((القيود!$A$9:$A$1001=المصرف!$D62)*(القيود!$H$9:$H$1001=المصرف!U$9),القيود!$A$9:$I$1001,""),7,0),)</f>
        <v>0</v>
      </c>
      <c r="W62" s="127">
        <f t="shared" si="17"/>
        <v>0</v>
      </c>
      <c r="X62" s="122">
        <f t="array" ref="X62">IFERROR(VLOOKUP($D62,IF((القيود!$A$9:$A$1001=المصرف!$D62)*(القيود!$H$9:$H$1001=المصرف!X$9),القيود!$A$9:$I$1001,""),6,0),0)</f>
        <v>0</v>
      </c>
      <c r="Y62" s="121">
        <f t="array" ref="Y62">IFERROR(VLOOKUP($D62,IF((القيود!$A$9:$A$1001=المصرف!$D62)*(القيود!$H$9:$H$1001=المصرف!X$9),القيود!$A$9:$I$1001,""),7,0),)</f>
        <v>0</v>
      </c>
      <c r="Z62" s="127">
        <f t="shared" si="18"/>
        <v>0</v>
      </c>
    </row>
    <row r="63" spans="1:26" ht="15.75">
      <c r="A63" s="70" t="str">
        <f t="shared" si="10"/>
        <v/>
      </c>
      <c r="B63" s="70" t="str">
        <f t="shared" si="11"/>
        <v/>
      </c>
      <c r="C63" s="70" t="str">
        <f t="shared" si="12"/>
        <v/>
      </c>
      <c r="D63" s="124">
        <v>52</v>
      </c>
      <c r="E63" s="117"/>
      <c r="F63" s="117"/>
      <c r="G63" s="125"/>
      <c r="H63" s="121"/>
      <c r="I63" s="121"/>
      <c r="J63" s="121">
        <f t="shared" si="13"/>
        <v>0</v>
      </c>
      <c r="K63" s="121">
        <f t="shared" si="14"/>
        <v>0</v>
      </c>
      <c r="L63" s="122">
        <f t="array" ref="L63">IFERROR(VLOOKUP($D63,IF((القيود!$A$9:$A$1001=المصرف!$D63)*(القيود!$H$9:$H$1001=المصرف!L$9),القيود!$A$9:$I$1001,""),6,0),0)</f>
        <v>0</v>
      </c>
      <c r="M63" s="121">
        <f t="array" ref="M63">IFERROR(VLOOKUP($D63,IF((القيود!$A$9:$A$1001=المصرف!$D63)*(القيود!$H$9:$H$1001=المصرف!L$9),القيود!$A$9:$I$1001,""),7,0),)</f>
        <v>0</v>
      </c>
      <c r="N63" s="127">
        <f t="shared" si="19"/>
        <v>0</v>
      </c>
      <c r="O63" s="122">
        <f t="array" ref="O63">IFERROR(VLOOKUP($D63,IF((القيود!$A$9:$A$1001=المصرف!$D63)*(القيود!$H$9:$H$1001=المصرف!O$9),القيود!$A$9:$I$1001,""),6,0),0)</f>
        <v>0</v>
      </c>
      <c r="P63" s="121">
        <f t="array" ref="P63">IFERROR(VLOOKUP($D63,IF((القيود!$A$9:$A$1001=المصرف!$D63)*(القيود!$H$9:$H$1001=المصرف!O$9),القيود!$A$9:$I$1001,""),7,0),)</f>
        <v>0</v>
      </c>
      <c r="Q63" s="127">
        <f t="shared" si="15"/>
        <v>0</v>
      </c>
      <c r="R63" s="122">
        <f t="array" ref="R63">IFERROR(VLOOKUP($D63,IF((القيود!$A$9:$A$1001=المصرف!$D63)*(القيود!$H$9:$H$1001=المصرف!R$9),القيود!$A$9:$I$1001,""),6,0),0)</f>
        <v>0</v>
      </c>
      <c r="S63" s="121">
        <f t="array" ref="S63">IFERROR(VLOOKUP($D63,IF((القيود!$A$9:$A$1001=المصرف!$D63)*(القيود!$H$9:$H$1001=المصرف!R$9),القيود!$A$9:$I$1001,""),7,0),)</f>
        <v>0</v>
      </c>
      <c r="T63" s="127">
        <f t="shared" si="16"/>
        <v>0</v>
      </c>
      <c r="U63" s="122">
        <f t="array" ref="U63">IFERROR(VLOOKUP($D63,IF((القيود!$A$9:$A$1001=المصرف!$D63)*(القيود!$H$9:$H$1001=المصرف!U$9),القيود!$A$9:$I$1001,""),6,0),0)</f>
        <v>0</v>
      </c>
      <c r="V63" s="121">
        <f t="array" ref="V63">IFERROR(VLOOKUP($D63,IF((القيود!$A$9:$A$1001=المصرف!$D63)*(القيود!$H$9:$H$1001=المصرف!U$9),القيود!$A$9:$I$1001,""),7,0),)</f>
        <v>0</v>
      </c>
      <c r="W63" s="127">
        <f t="shared" si="17"/>
        <v>0</v>
      </c>
      <c r="X63" s="122">
        <f t="array" ref="X63">IFERROR(VLOOKUP($D63,IF((القيود!$A$9:$A$1001=المصرف!$D63)*(القيود!$H$9:$H$1001=المصرف!X$9),القيود!$A$9:$I$1001,""),6,0),0)</f>
        <v>0</v>
      </c>
      <c r="Y63" s="121">
        <f t="array" ref="Y63">IFERROR(VLOOKUP($D63,IF((القيود!$A$9:$A$1001=المصرف!$D63)*(القيود!$H$9:$H$1001=المصرف!X$9),القيود!$A$9:$I$1001,""),7,0),)</f>
        <v>0</v>
      </c>
      <c r="Z63" s="127">
        <f t="shared" si="18"/>
        <v>0</v>
      </c>
    </row>
    <row r="64" spans="1:26" ht="15.75">
      <c r="A64" s="70" t="str">
        <f t="shared" si="10"/>
        <v/>
      </c>
      <c r="B64" s="70" t="str">
        <f t="shared" si="11"/>
        <v/>
      </c>
      <c r="C64" s="70" t="str">
        <f t="shared" si="12"/>
        <v/>
      </c>
      <c r="D64" s="124">
        <v>53</v>
      </c>
      <c r="E64" s="117"/>
      <c r="F64" s="117"/>
      <c r="G64" s="125"/>
      <c r="H64" s="121"/>
      <c r="I64" s="121"/>
      <c r="J64" s="121">
        <f t="shared" si="13"/>
        <v>0</v>
      </c>
      <c r="K64" s="121">
        <f t="shared" si="14"/>
        <v>0</v>
      </c>
      <c r="L64" s="122">
        <f t="array" ref="L64">IFERROR(VLOOKUP($D64,IF((القيود!$A$9:$A$1001=المصرف!$D64)*(القيود!$H$9:$H$1001=المصرف!L$9),القيود!$A$9:$I$1001,""),6,0),0)</f>
        <v>0</v>
      </c>
      <c r="M64" s="121">
        <f t="array" ref="M64">IFERROR(VLOOKUP($D64,IF((القيود!$A$9:$A$1001=المصرف!$D64)*(القيود!$H$9:$H$1001=المصرف!L$9),القيود!$A$9:$I$1001,""),7,0),)</f>
        <v>0</v>
      </c>
      <c r="N64" s="127">
        <f t="shared" si="19"/>
        <v>0</v>
      </c>
      <c r="O64" s="122">
        <f t="array" ref="O64">IFERROR(VLOOKUP($D64,IF((القيود!$A$9:$A$1001=المصرف!$D64)*(القيود!$H$9:$H$1001=المصرف!O$9),القيود!$A$9:$I$1001,""),6,0),0)</f>
        <v>0</v>
      </c>
      <c r="P64" s="121">
        <f t="array" ref="P64">IFERROR(VLOOKUP($D64,IF((القيود!$A$9:$A$1001=المصرف!$D64)*(القيود!$H$9:$H$1001=المصرف!O$9),القيود!$A$9:$I$1001,""),7,0),)</f>
        <v>0</v>
      </c>
      <c r="Q64" s="127">
        <f t="shared" si="15"/>
        <v>0</v>
      </c>
      <c r="R64" s="122">
        <f t="array" ref="R64">IFERROR(VLOOKUP($D64,IF((القيود!$A$9:$A$1001=المصرف!$D64)*(القيود!$H$9:$H$1001=المصرف!R$9),القيود!$A$9:$I$1001,""),6,0),0)</f>
        <v>0</v>
      </c>
      <c r="S64" s="121">
        <f t="array" ref="S64">IFERROR(VLOOKUP($D64,IF((القيود!$A$9:$A$1001=المصرف!$D64)*(القيود!$H$9:$H$1001=المصرف!R$9),القيود!$A$9:$I$1001,""),7,0),)</f>
        <v>0</v>
      </c>
      <c r="T64" s="127">
        <f t="shared" si="16"/>
        <v>0</v>
      </c>
      <c r="U64" s="122">
        <f t="array" ref="U64">IFERROR(VLOOKUP($D64,IF((القيود!$A$9:$A$1001=المصرف!$D64)*(القيود!$H$9:$H$1001=المصرف!U$9),القيود!$A$9:$I$1001,""),6,0),0)</f>
        <v>0</v>
      </c>
      <c r="V64" s="121">
        <f t="array" ref="V64">IFERROR(VLOOKUP($D64,IF((القيود!$A$9:$A$1001=المصرف!$D64)*(القيود!$H$9:$H$1001=المصرف!U$9),القيود!$A$9:$I$1001,""),7,0),)</f>
        <v>0</v>
      </c>
      <c r="W64" s="127">
        <f t="shared" si="17"/>
        <v>0</v>
      </c>
      <c r="X64" s="122">
        <f t="array" ref="X64">IFERROR(VLOOKUP($D64,IF((القيود!$A$9:$A$1001=المصرف!$D64)*(القيود!$H$9:$H$1001=المصرف!X$9),القيود!$A$9:$I$1001,""),6,0),0)</f>
        <v>0</v>
      </c>
      <c r="Y64" s="121">
        <f t="array" ref="Y64">IFERROR(VLOOKUP($D64,IF((القيود!$A$9:$A$1001=المصرف!$D64)*(القيود!$H$9:$H$1001=المصرف!X$9),القيود!$A$9:$I$1001,""),7,0),)</f>
        <v>0</v>
      </c>
      <c r="Z64" s="127">
        <f t="shared" si="18"/>
        <v>0</v>
      </c>
    </row>
    <row r="65" spans="1:26" ht="15.75">
      <c r="A65" s="70" t="str">
        <f t="shared" si="10"/>
        <v/>
      </c>
      <c r="B65" s="70" t="str">
        <f t="shared" si="11"/>
        <v/>
      </c>
      <c r="C65" s="70" t="str">
        <f t="shared" si="12"/>
        <v/>
      </c>
      <c r="D65" s="124">
        <v>54</v>
      </c>
      <c r="E65" s="117"/>
      <c r="F65" s="117"/>
      <c r="G65" s="125"/>
      <c r="H65" s="121"/>
      <c r="I65" s="121"/>
      <c r="J65" s="121">
        <f t="shared" si="13"/>
        <v>0</v>
      </c>
      <c r="K65" s="121">
        <f t="shared" si="14"/>
        <v>0</v>
      </c>
      <c r="L65" s="122">
        <f t="array" ref="L65">IFERROR(VLOOKUP($D65,IF((القيود!$A$9:$A$1001=المصرف!$D65)*(القيود!$H$9:$H$1001=المصرف!L$9),القيود!$A$9:$I$1001,""),6,0),0)</f>
        <v>0</v>
      </c>
      <c r="M65" s="121">
        <f t="array" ref="M65">IFERROR(VLOOKUP($D65,IF((القيود!$A$9:$A$1001=المصرف!$D65)*(القيود!$H$9:$H$1001=المصرف!L$9),القيود!$A$9:$I$1001,""),7,0),)</f>
        <v>0</v>
      </c>
      <c r="N65" s="127">
        <f t="shared" si="19"/>
        <v>0</v>
      </c>
      <c r="O65" s="122">
        <f t="array" ref="O65">IFERROR(VLOOKUP($D65,IF((القيود!$A$9:$A$1001=المصرف!$D65)*(القيود!$H$9:$H$1001=المصرف!O$9),القيود!$A$9:$I$1001,""),6,0),0)</f>
        <v>0</v>
      </c>
      <c r="P65" s="121">
        <f t="array" ref="P65">IFERROR(VLOOKUP($D65,IF((القيود!$A$9:$A$1001=المصرف!$D65)*(القيود!$H$9:$H$1001=المصرف!O$9),القيود!$A$9:$I$1001,""),7,0),)</f>
        <v>0</v>
      </c>
      <c r="Q65" s="127">
        <f t="shared" si="15"/>
        <v>0</v>
      </c>
      <c r="R65" s="122">
        <f t="array" ref="R65">IFERROR(VLOOKUP($D65,IF((القيود!$A$9:$A$1001=المصرف!$D65)*(القيود!$H$9:$H$1001=المصرف!R$9),القيود!$A$9:$I$1001,""),6,0),0)</f>
        <v>0</v>
      </c>
      <c r="S65" s="121">
        <f t="array" ref="S65">IFERROR(VLOOKUP($D65,IF((القيود!$A$9:$A$1001=المصرف!$D65)*(القيود!$H$9:$H$1001=المصرف!R$9),القيود!$A$9:$I$1001,""),7,0),)</f>
        <v>0</v>
      </c>
      <c r="T65" s="127">
        <f t="shared" si="16"/>
        <v>0</v>
      </c>
      <c r="U65" s="122">
        <f t="array" ref="U65">IFERROR(VLOOKUP($D65,IF((القيود!$A$9:$A$1001=المصرف!$D65)*(القيود!$H$9:$H$1001=المصرف!U$9),القيود!$A$9:$I$1001,""),6,0),0)</f>
        <v>0</v>
      </c>
      <c r="V65" s="121">
        <f t="array" ref="V65">IFERROR(VLOOKUP($D65,IF((القيود!$A$9:$A$1001=المصرف!$D65)*(القيود!$H$9:$H$1001=المصرف!U$9),القيود!$A$9:$I$1001,""),7,0),)</f>
        <v>0</v>
      </c>
      <c r="W65" s="127">
        <f t="shared" si="17"/>
        <v>0</v>
      </c>
      <c r="X65" s="122">
        <f t="array" ref="X65">IFERROR(VLOOKUP($D65,IF((القيود!$A$9:$A$1001=المصرف!$D65)*(القيود!$H$9:$H$1001=المصرف!X$9),القيود!$A$9:$I$1001,""),6,0),0)</f>
        <v>0</v>
      </c>
      <c r="Y65" s="121">
        <f t="array" ref="Y65">IFERROR(VLOOKUP($D65,IF((القيود!$A$9:$A$1001=المصرف!$D65)*(القيود!$H$9:$H$1001=المصرف!X$9),القيود!$A$9:$I$1001,""),7,0),)</f>
        <v>0</v>
      </c>
      <c r="Z65" s="127">
        <f t="shared" si="18"/>
        <v>0</v>
      </c>
    </row>
    <row r="66" spans="1:26" ht="15.75">
      <c r="A66" s="70" t="str">
        <f t="shared" si="10"/>
        <v/>
      </c>
      <c r="B66" s="70" t="str">
        <f t="shared" si="11"/>
        <v/>
      </c>
      <c r="C66" s="70" t="str">
        <f t="shared" si="12"/>
        <v/>
      </c>
      <c r="D66" s="124">
        <v>55</v>
      </c>
      <c r="E66" s="117"/>
      <c r="F66" s="117"/>
      <c r="G66" s="125"/>
      <c r="H66" s="121"/>
      <c r="I66" s="121"/>
      <c r="J66" s="121">
        <f t="shared" si="13"/>
        <v>0</v>
      </c>
      <c r="K66" s="121">
        <f t="shared" si="14"/>
        <v>0</v>
      </c>
      <c r="L66" s="122">
        <f t="array" ref="L66">IFERROR(VLOOKUP($D66,IF((القيود!$A$9:$A$1001=المصرف!$D66)*(القيود!$H$9:$H$1001=المصرف!L$9),القيود!$A$9:$I$1001,""),6,0),0)</f>
        <v>0</v>
      </c>
      <c r="M66" s="121">
        <f t="array" ref="M66">IFERROR(VLOOKUP($D66,IF((القيود!$A$9:$A$1001=المصرف!$D66)*(القيود!$H$9:$H$1001=المصرف!L$9),القيود!$A$9:$I$1001,""),7,0),)</f>
        <v>0</v>
      </c>
      <c r="N66" s="127">
        <f t="shared" si="19"/>
        <v>0</v>
      </c>
      <c r="O66" s="122">
        <f t="array" ref="O66">IFERROR(VLOOKUP($D66,IF((القيود!$A$9:$A$1001=المصرف!$D66)*(القيود!$H$9:$H$1001=المصرف!O$9),القيود!$A$9:$I$1001,""),6,0),0)</f>
        <v>0</v>
      </c>
      <c r="P66" s="121">
        <f t="array" ref="P66">IFERROR(VLOOKUP($D66,IF((القيود!$A$9:$A$1001=المصرف!$D66)*(القيود!$H$9:$H$1001=المصرف!O$9),القيود!$A$9:$I$1001,""),7,0),)</f>
        <v>0</v>
      </c>
      <c r="Q66" s="127">
        <f t="shared" si="15"/>
        <v>0</v>
      </c>
      <c r="R66" s="122">
        <f t="array" ref="R66">IFERROR(VLOOKUP($D66,IF((القيود!$A$9:$A$1001=المصرف!$D66)*(القيود!$H$9:$H$1001=المصرف!R$9),القيود!$A$9:$I$1001,""),6,0),0)</f>
        <v>0</v>
      </c>
      <c r="S66" s="121">
        <f t="array" ref="S66">IFERROR(VLOOKUP($D66,IF((القيود!$A$9:$A$1001=المصرف!$D66)*(القيود!$H$9:$H$1001=المصرف!R$9),القيود!$A$9:$I$1001,""),7,0),)</f>
        <v>0</v>
      </c>
      <c r="T66" s="127">
        <f t="shared" si="16"/>
        <v>0</v>
      </c>
      <c r="U66" s="122">
        <f t="array" ref="U66">IFERROR(VLOOKUP($D66,IF((القيود!$A$9:$A$1001=المصرف!$D66)*(القيود!$H$9:$H$1001=المصرف!U$9),القيود!$A$9:$I$1001,""),6,0),0)</f>
        <v>0</v>
      </c>
      <c r="V66" s="121">
        <f t="array" ref="V66">IFERROR(VLOOKUP($D66,IF((القيود!$A$9:$A$1001=المصرف!$D66)*(القيود!$H$9:$H$1001=المصرف!U$9),القيود!$A$9:$I$1001,""),7,0),)</f>
        <v>0</v>
      </c>
      <c r="W66" s="127">
        <f t="shared" si="17"/>
        <v>0</v>
      </c>
      <c r="X66" s="122">
        <f t="array" ref="X66">IFERROR(VLOOKUP($D66,IF((القيود!$A$9:$A$1001=المصرف!$D66)*(القيود!$H$9:$H$1001=المصرف!X$9),القيود!$A$9:$I$1001,""),6,0),0)</f>
        <v>0</v>
      </c>
      <c r="Y66" s="121">
        <f t="array" ref="Y66">IFERROR(VLOOKUP($D66,IF((القيود!$A$9:$A$1001=المصرف!$D66)*(القيود!$H$9:$H$1001=المصرف!X$9),القيود!$A$9:$I$1001,""),7,0),)</f>
        <v>0</v>
      </c>
      <c r="Z66" s="127">
        <f t="shared" si="18"/>
        <v>0</v>
      </c>
    </row>
    <row r="67" spans="1:26" ht="15.75">
      <c r="A67" s="70" t="str">
        <f t="shared" si="10"/>
        <v/>
      </c>
      <c r="B67" s="70" t="str">
        <f t="shared" si="11"/>
        <v/>
      </c>
      <c r="C67" s="70" t="str">
        <f t="shared" si="12"/>
        <v/>
      </c>
      <c r="D67" s="124">
        <v>56</v>
      </c>
      <c r="E67" s="117"/>
      <c r="F67" s="117"/>
      <c r="G67" s="125"/>
      <c r="H67" s="121"/>
      <c r="I67" s="121"/>
      <c r="J67" s="121">
        <f t="shared" si="13"/>
        <v>0</v>
      </c>
      <c r="K67" s="121">
        <f t="shared" si="14"/>
        <v>0</v>
      </c>
      <c r="L67" s="122">
        <f t="array" ref="L67">IFERROR(VLOOKUP($D67,IF((القيود!$A$9:$A$1001=المصرف!$D67)*(القيود!$H$9:$H$1001=المصرف!L$9),القيود!$A$9:$I$1001,""),6,0),0)</f>
        <v>0</v>
      </c>
      <c r="M67" s="121">
        <f t="array" ref="M67">IFERROR(VLOOKUP($D67,IF((القيود!$A$9:$A$1001=المصرف!$D67)*(القيود!$H$9:$H$1001=المصرف!L$9),القيود!$A$9:$I$1001,""),7,0),)</f>
        <v>0</v>
      </c>
      <c r="N67" s="127">
        <f t="shared" si="19"/>
        <v>0</v>
      </c>
      <c r="O67" s="122">
        <f t="array" ref="O67">IFERROR(VLOOKUP($D67,IF((القيود!$A$9:$A$1001=المصرف!$D67)*(القيود!$H$9:$H$1001=المصرف!O$9),القيود!$A$9:$I$1001,""),6,0),0)</f>
        <v>0</v>
      </c>
      <c r="P67" s="121">
        <f t="array" ref="P67">IFERROR(VLOOKUP($D67,IF((القيود!$A$9:$A$1001=المصرف!$D67)*(القيود!$H$9:$H$1001=المصرف!O$9),القيود!$A$9:$I$1001,""),7,0),)</f>
        <v>0</v>
      </c>
      <c r="Q67" s="127">
        <f t="shared" si="15"/>
        <v>0</v>
      </c>
      <c r="R67" s="122">
        <f t="array" ref="R67">IFERROR(VLOOKUP($D67,IF((القيود!$A$9:$A$1001=المصرف!$D67)*(القيود!$H$9:$H$1001=المصرف!R$9),القيود!$A$9:$I$1001,""),6,0),0)</f>
        <v>0</v>
      </c>
      <c r="S67" s="121">
        <f t="array" ref="S67">IFERROR(VLOOKUP($D67,IF((القيود!$A$9:$A$1001=المصرف!$D67)*(القيود!$H$9:$H$1001=المصرف!R$9),القيود!$A$9:$I$1001,""),7,0),)</f>
        <v>0</v>
      </c>
      <c r="T67" s="127">
        <f t="shared" si="16"/>
        <v>0</v>
      </c>
      <c r="U67" s="122">
        <f t="array" ref="U67">IFERROR(VLOOKUP($D67,IF((القيود!$A$9:$A$1001=المصرف!$D67)*(القيود!$H$9:$H$1001=المصرف!U$9),القيود!$A$9:$I$1001,""),6,0),0)</f>
        <v>0</v>
      </c>
      <c r="V67" s="121">
        <f t="array" ref="V67">IFERROR(VLOOKUP($D67,IF((القيود!$A$9:$A$1001=المصرف!$D67)*(القيود!$H$9:$H$1001=المصرف!U$9),القيود!$A$9:$I$1001,""),7,0),)</f>
        <v>0</v>
      </c>
      <c r="W67" s="127">
        <f t="shared" si="17"/>
        <v>0</v>
      </c>
      <c r="X67" s="122">
        <f t="array" ref="X67">IFERROR(VLOOKUP($D67,IF((القيود!$A$9:$A$1001=المصرف!$D67)*(القيود!$H$9:$H$1001=المصرف!X$9),القيود!$A$9:$I$1001,""),6,0),0)</f>
        <v>0</v>
      </c>
      <c r="Y67" s="121">
        <f t="array" ref="Y67">IFERROR(VLOOKUP($D67,IF((القيود!$A$9:$A$1001=المصرف!$D67)*(القيود!$H$9:$H$1001=المصرف!X$9),القيود!$A$9:$I$1001,""),7,0),)</f>
        <v>0</v>
      </c>
      <c r="Z67" s="127">
        <f t="shared" si="18"/>
        <v>0</v>
      </c>
    </row>
    <row r="68" spans="1:26" ht="15.75">
      <c r="A68" s="70" t="str">
        <f t="shared" si="10"/>
        <v/>
      </c>
      <c r="B68" s="70" t="str">
        <f t="shared" si="11"/>
        <v/>
      </c>
      <c r="C68" s="70" t="str">
        <f t="shared" si="12"/>
        <v/>
      </c>
      <c r="D68" s="124">
        <v>57</v>
      </c>
      <c r="E68" s="117"/>
      <c r="F68" s="117"/>
      <c r="G68" s="125"/>
      <c r="H68" s="121"/>
      <c r="I68" s="121"/>
      <c r="J68" s="121">
        <f t="shared" si="13"/>
        <v>0</v>
      </c>
      <c r="K68" s="121">
        <f t="shared" si="14"/>
        <v>0</v>
      </c>
      <c r="L68" s="122">
        <f t="array" ref="L68">IFERROR(VLOOKUP($D68,IF((القيود!$A$9:$A$1001=المصرف!$D68)*(القيود!$H$9:$H$1001=المصرف!L$9),القيود!$A$9:$I$1001,""),6,0),0)</f>
        <v>0</v>
      </c>
      <c r="M68" s="121">
        <f t="array" ref="M68">IFERROR(VLOOKUP($D68,IF((القيود!$A$9:$A$1001=المصرف!$D68)*(القيود!$H$9:$H$1001=المصرف!L$9),القيود!$A$9:$I$1001,""),7,0),)</f>
        <v>0</v>
      </c>
      <c r="N68" s="127">
        <f t="shared" si="19"/>
        <v>0</v>
      </c>
      <c r="O68" s="122">
        <f t="array" ref="O68">IFERROR(VLOOKUP($D68,IF((القيود!$A$9:$A$1001=المصرف!$D68)*(القيود!$H$9:$H$1001=المصرف!O$9),القيود!$A$9:$I$1001,""),6,0),0)</f>
        <v>0</v>
      </c>
      <c r="P68" s="121">
        <f t="array" ref="P68">IFERROR(VLOOKUP($D68,IF((القيود!$A$9:$A$1001=المصرف!$D68)*(القيود!$H$9:$H$1001=المصرف!O$9),القيود!$A$9:$I$1001,""),7,0),)</f>
        <v>0</v>
      </c>
      <c r="Q68" s="127">
        <f t="shared" si="15"/>
        <v>0</v>
      </c>
      <c r="R68" s="122">
        <f t="array" ref="R68">IFERROR(VLOOKUP($D68,IF((القيود!$A$9:$A$1001=المصرف!$D68)*(القيود!$H$9:$H$1001=المصرف!R$9),القيود!$A$9:$I$1001,""),6,0),0)</f>
        <v>0</v>
      </c>
      <c r="S68" s="121">
        <f t="array" ref="S68">IFERROR(VLOOKUP($D68,IF((القيود!$A$9:$A$1001=المصرف!$D68)*(القيود!$H$9:$H$1001=المصرف!R$9),القيود!$A$9:$I$1001,""),7,0),)</f>
        <v>0</v>
      </c>
      <c r="T68" s="127">
        <f t="shared" si="16"/>
        <v>0</v>
      </c>
      <c r="U68" s="122">
        <f t="array" ref="U68">IFERROR(VLOOKUP($D68,IF((القيود!$A$9:$A$1001=المصرف!$D68)*(القيود!$H$9:$H$1001=المصرف!U$9),القيود!$A$9:$I$1001,""),6,0),0)</f>
        <v>0</v>
      </c>
      <c r="V68" s="121">
        <f t="array" ref="V68">IFERROR(VLOOKUP($D68,IF((القيود!$A$9:$A$1001=المصرف!$D68)*(القيود!$H$9:$H$1001=المصرف!U$9),القيود!$A$9:$I$1001,""),7,0),)</f>
        <v>0</v>
      </c>
      <c r="W68" s="127">
        <f t="shared" si="17"/>
        <v>0</v>
      </c>
      <c r="X68" s="122">
        <f t="array" ref="X68">IFERROR(VLOOKUP($D68,IF((القيود!$A$9:$A$1001=المصرف!$D68)*(القيود!$H$9:$H$1001=المصرف!X$9),القيود!$A$9:$I$1001,""),6,0),0)</f>
        <v>0</v>
      </c>
      <c r="Y68" s="121">
        <f t="array" ref="Y68">IFERROR(VLOOKUP($D68,IF((القيود!$A$9:$A$1001=المصرف!$D68)*(القيود!$H$9:$H$1001=المصرف!X$9),القيود!$A$9:$I$1001,""),7,0),)</f>
        <v>0</v>
      </c>
      <c r="Z68" s="127">
        <f t="shared" si="18"/>
        <v>0</v>
      </c>
    </row>
    <row r="69" spans="1:26" ht="15.75">
      <c r="A69" s="70" t="str">
        <f t="shared" si="10"/>
        <v/>
      </c>
      <c r="B69" s="70" t="str">
        <f t="shared" si="11"/>
        <v/>
      </c>
      <c r="C69" s="70" t="str">
        <f t="shared" si="12"/>
        <v/>
      </c>
      <c r="D69" s="124">
        <v>58</v>
      </c>
      <c r="E69" s="117"/>
      <c r="F69" s="117"/>
      <c r="G69" s="125"/>
      <c r="H69" s="121"/>
      <c r="I69" s="121"/>
      <c r="J69" s="121">
        <f t="shared" si="13"/>
        <v>0</v>
      </c>
      <c r="K69" s="121">
        <f t="shared" si="14"/>
        <v>0</v>
      </c>
      <c r="L69" s="122">
        <f t="array" ref="L69">IFERROR(VLOOKUP($D69,IF((القيود!$A$9:$A$1001=المصرف!$D69)*(القيود!$H$9:$H$1001=المصرف!L$9),القيود!$A$9:$I$1001,""),6,0),0)</f>
        <v>0</v>
      </c>
      <c r="M69" s="121">
        <f t="array" ref="M69">IFERROR(VLOOKUP($D69,IF((القيود!$A$9:$A$1001=المصرف!$D69)*(القيود!$H$9:$H$1001=المصرف!L$9),القيود!$A$9:$I$1001,""),7,0),)</f>
        <v>0</v>
      </c>
      <c r="N69" s="127">
        <f t="shared" si="19"/>
        <v>0</v>
      </c>
      <c r="O69" s="122">
        <f t="array" ref="O69">IFERROR(VLOOKUP($D69,IF((القيود!$A$9:$A$1001=المصرف!$D69)*(القيود!$H$9:$H$1001=المصرف!O$9),القيود!$A$9:$I$1001,""),6,0),0)</f>
        <v>0</v>
      </c>
      <c r="P69" s="121">
        <f t="array" ref="P69">IFERROR(VLOOKUP($D69,IF((القيود!$A$9:$A$1001=المصرف!$D69)*(القيود!$H$9:$H$1001=المصرف!O$9),القيود!$A$9:$I$1001,""),7,0),)</f>
        <v>0</v>
      </c>
      <c r="Q69" s="127">
        <f t="shared" si="15"/>
        <v>0</v>
      </c>
      <c r="R69" s="122">
        <f t="array" ref="R69">IFERROR(VLOOKUP($D69,IF((القيود!$A$9:$A$1001=المصرف!$D69)*(القيود!$H$9:$H$1001=المصرف!R$9),القيود!$A$9:$I$1001,""),6,0),0)</f>
        <v>0</v>
      </c>
      <c r="S69" s="121">
        <f t="array" ref="S69">IFERROR(VLOOKUP($D69,IF((القيود!$A$9:$A$1001=المصرف!$D69)*(القيود!$H$9:$H$1001=المصرف!R$9),القيود!$A$9:$I$1001,""),7,0),)</f>
        <v>0</v>
      </c>
      <c r="T69" s="127">
        <f t="shared" si="16"/>
        <v>0</v>
      </c>
      <c r="U69" s="122">
        <f t="array" ref="U69">IFERROR(VLOOKUP($D69,IF((القيود!$A$9:$A$1001=المصرف!$D69)*(القيود!$H$9:$H$1001=المصرف!U$9),القيود!$A$9:$I$1001,""),6,0),0)</f>
        <v>0</v>
      </c>
      <c r="V69" s="121">
        <f t="array" ref="V69">IFERROR(VLOOKUP($D69,IF((القيود!$A$9:$A$1001=المصرف!$D69)*(القيود!$H$9:$H$1001=المصرف!U$9),القيود!$A$9:$I$1001,""),7,0),)</f>
        <v>0</v>
      </c>
      <c r="W69" s="127">
        <f t="shared" si="17"/>
        <v>0</v>
      </c>
      <c r="X69" s="122">
        <f t="array" ref="X69">IFERROR(VLOOKUP($D69,IF((القيود!$A$9:$A$1001=المصرف!$D69)*(القيود!$H$9:$H$1001=المصرف!X$9),القيود!$A$9:$I$1001,""),6,0),0)</f>
        <v>0</v>
      </c>
      <c r="Y69" s="121">
        <f t="array" ref="Y69">IFERROR(VLOOKUP($D69,IF((القيود!$A$9:$A$1001=المصرف!$D69)*(القيود!$H$9:$H$1001=المصرف!X$9),القيود!$A$9:$I$1001,""),7,0),)</f>
        <v>0</v>
      </c>
      <c r="Z69" s="127">
        <f t="shared" si="18"/>
        <v>0</v>
      </c>
    </row>
    <row r="70" spans="1:26" ht="15.75">
      <c r="A70" s="70" t="str">
        <f t="shared" si="10"/>
        <v/>
      </c>
      <c r="B70" s="70" t="str">
        <f t="shared" si="11"/>
        <v/>
      </c>
      <c r="C70" s="70" t="str">
        <f t="shared" si="12"/>
        <v/>
      </c>
      <c r="D70" s="124">
        <v>59</v>
      </c>
      <c r="E70" s="117"/>
      <c r="F70" s="117"/>
      <c r="G70" s="125"/>
      <c r="H70" s="121"/>
      <c r="I70" s="121"/>
      <c r="J70" s="121">
        <f t="shared" si="13"/>
        <v>0</v>
      </c>
      <c r="K70" s="121">
        <f t="shared" si="14"/>
        <v>0</v>
      </c>
      <c r="L70" s="122">
        <f t="array" ref="L70">IFERROR(VLOOKUP($D70,IF((القيود!$A$9:$A$1001=المصرف!$D70)*(القيود!$H$9:$H$1001=المصرف!L$9),القيود!$A$9:$I$1001,""),6,0),0)</f>
        <v>0</v>
      </c>
      <c r="M70" s="121">
        <f t="array" ref="M70">IFERROR(VLOOKUP($D70,IF((القيود!$A$9:$A$1001=المصرف!$D70)*(القيود!$H$9:$H$1001=المصرف!L$9),القيود!$A$9:$I$1001,""),7,0),)</f>
        <v>0</v>
      </c>
      <c r="N70" s="127">
        <f t="shared" si="19"/>
        <v>0</v>
      </c>
      <c r="O70" s="122">
        <f t="array" ref="O70">IFERROR(VLOOKUP($D70,IF((القيود!$A$9:$A$1001=المصرف!$D70)*(القيود!$H$9:$H$1001=المصرف!O$9),القيود!$A$9:$I$1001,""),6,0),0)</f>
        <v>0</v>
      </c>
      <c r="P70" s="121">
        <f t="array" ref="P70">IFERROR(VLOOKUP($D70,IF((القيود!$A$9:$A$1001=المصرف!$D70)*(القيود!$H$9:$H$1001=المصرف!O$9),القيود!$A$9:$I$1001,""),7,0),)</f>
        <v>0</v>
      </c>
      <c r="Q70" s="127">
        <f t="shared" si="15"/>
        <v>0</v>
      </c>
      <c r="R70" s="122">
        <f t="array" ref="R70">IFERROR(VLOOKUP($D70,IF((القيود!$A$9:$A$1001=المصرف!$D70)*(القيود!$H$9:$H$1001=المصرف!R$9),القيود!$A$9:$I$1001,""),6,0),0)</f>
        <v>0</v>
      </c>
      <c r="S70" s="121">
        <f t="array" ref="S70">IFERROR(VLOOKUP($D70,IF((القيود!$A$9:$A$1001=المصرف!$D70)*(القيود!$H$9:$H$1001=المصرف!R$9),القيود!$A$9:$I$1001,""),7,0),)</f>
        <v>0</v>
      </c>
      <c r="T70" s="127">
        <f t="shared" si="16"/>
        <v>0</v>
      </c>
      <c r="U70" s="122">
        <f t="array" ref="U70">IFERROR(VLOOKUP($D70,IF((القيود!$A$9:$A$1001=المصرف!$D70)*(القيود!$H$9:$H$1001=المصرف!U$9),القيود!$A$9:$I$1001,""),6,0),0)</f>
        <v>0</v>
      </c>
      <c r="V70" s="121">
        <f t="array" ref="V70">IFERROR(VLOOKUP($D70,IF((القيود!$A$9:$A$1001=المصرف!$D70)*(القيود!$H$9:$H$1001=المصرف!U$9),القيود!$A$9:$I$1001,""),7,0),)</f>
        <v>0</v>
      </c>
      <c r="W70" s="127">
        <f t="shared" si="17"/>
        <v>0</v>
      </c>
      <c r="X70" s="122">
        <f t="array" ref="X70">IFERROR(VLOOKUP($D70,IF((القيود!$A$9:$A$1001=المصرف!$D70)*(القيود!$H$9:$H$1001=المصرف!X$9),القيود!$A$9:$I$1001,""),6,0),0)</f>
        <v>0</v>
      </c>
      <c r="Y70" s="121">
        <f t="array" ref="Y70">IFERROR(VLOOKUP($D70,IF((القيود!$A$9:$A$1001=المصرف!$D70)*(القيود!$H$9:$H$1001=المصرف!X$9),القيود!$A$9:$I$1001,""),7,0),)</f>
        <v>0</v>
      </c>
      <c r="Z70" s="127">
        <f t="shared" si="18"/>
        <v>0</v>
      </c>
    </row>
    <row r="71" spans="1:26" ht="15.75">
      <c r="A71" s="70" t="str">
        <f t="shared" si="10"/>
        <v/>
      </c>
      <c r="B71" s="70" t="str">
        <f t="shared" si="11"/>
        <v/>
      </c>
      <c r="C71" s="70" t="str">
        <f t="shared" si="12"/>
        <v/>
      </c>
      <c r="D71" s="124">
        <v>60</v>
      </c>
      <c r="E71" s="117"/>
      <c r="F71" s="117"/>
      <c r="G71" s="125"/>
      <c r="H71" s="121"/>
      <c r="I71" s="121"/>
      <c r="J71" s="121">
        <f t="shared" si="13"/>
        <v>0</v>
      </c>
      <c r="K71" s="121">
        <f t="shared" si="14"/>
        <v>0</v>
      </c>
      <c r="L71" s="122">
        <f t="array" ref="L71">IFERROR(VLOOKUP($D71,IF((القيود!$A$9:$A$1001=المصرف!$D71)*(القيود!$H$9:$H$1001=المصرف!L$9),القيود!$A$9:$I$1001,""),6,0),0)</f>
        <v>0</v>
      </c>
      <c r="M71" s="121">
        <f t="array" ref="M71">IFERROR(VLOOKUP($D71,IF((القيود!$A$9:$A$1001=المصرف!$D71)*(القيود!$H$9:$H$1001=المصرف!L$9),القيود!$A$9:$I$1001,""),7,0),)</f>
        <v>0</v>
      </c>
      <c r="N71" s="127">
        <f t="shared" si="19"/>
        <v>0</v>
      </c>
      <c r="O71" s="122">
        <f t="array" ref="O71">IFERROR(VLOOKUP($D71,IF((القيود!$A$9:$A$1001=المصرف!$D71)*(القيود!$H$9:$H$1001=المصرف!O$9),القيود!$A$9:$I$1001,""),6,0),0)</f>
        <v>0</v>
      </c>
      <c r="P71" s="121">
        <f t="array" ref="P71">IFERROR(VLOOKUP($D71,IF((القيود!$A$9:$A$1001=المصرف!$D71)*(القيود!$H$9:$H$1001=المصرف!O$9),القيود!$A$9:$I$1001,""),7,0),)</f>
        <v>0</v>
      </c>
      <c r="Q71" s="127">
        <f t="shared" si="15"/>
        <v>0</v>
      </c>
      <c r="R71" s="122">
        <f t="array" ref="R71">IFERROR(VLOOKUP($D71,IF((القيود!$A$9:$A$1001=المصرف!$D71)*(القيود!$H$9:$H$1001=المصرف!R$9),القيود!$A$9:$I$1001,""),6,0),0)</f>
        <v>0</v>
      </c>
      <c r="S71" s="121">
        <f t="array" ref="S71">IFERROR(VLOOKUP($D71,IF((القيود!$A$9:$A$1001=المصرف!$D71)*(القيود!$H$9:$H$1001=المصرف!R$9),القيود!$A$9:$I$1001,""),7,0),)</f>
        <v>0</v>
      </c>
      <c r="T71" s="127">
        <f t="shared" si="16"/>
        <v>0</v>
      </c>
      <c r="U71" s="122">
        <f t="array" ref="U71">IFERROR(VLOOKUP($D71,IF((القيود!$A$9:$A$1001=المصرف!$D71)*(القيود!$H$9:$H$1001=المصرف!U$9),القيود!$A$9:$I$1001,""),6,0),0)</f>
        <v>0</v>
      </c>
      <c r="V71" s="121">
        <f t="array" ref="V71">IFERROR(VLOOKUP($D71,IF((القيود!$A$9:$A$1001=المصرف!$D71)*(القيود!$H$9:$H$1001=المصرف!U$9),القيود!$A$9:$I$1001,""),7,0),)</f>
        <v>0</v>
      </c>
      <c r="W71" s="127">
        <f t="shared" si="17"/>
        <v>0</v>
      </c>
      <c r="X71" s="122">
        <f t="array" ref="X71">IFERROR(VLOOKUP($D71,IF((القيود!$A$9:$A$1001=المصرف!$D71)*(القيود!$H$9:$H$1001=المصرف!X$9),القيود!$A$9:$I$1001,""),6,0),0)</f>
        <v>0</v>
      </c>
      <c r="Y71" s="121">
        <f t="array" ref="Y71">IFERROR(VLOOKUP($D71,IF((القيود!$A$9:$A$1001=المصرف!$D71)*(القيود!$H$9:$H$1001=المصرف!X$9),القيود!$A$9:$I$1001,""),7,0),)</f>
        <v>0</v>
      </c>
      <c r="Z71" s="127">
        <f t="shared" si="18"/>
        <v>0</v>
      </c>
    </row>
    <row r="72" spans="1:26" ht="15.75">
      <c r="A72" s="70" t="str">
        <f t="shared" si="10"/>
        <v/>
      </c>
      <c r="B72" s="70" t="str">
        <f t="shared" si="11"/>
        <v/>
      </c>
      <c r="C72" s="70" t="str">
        <f t="shared" si="12"/>
        <v/>
      </c>
      <c r="D72" s="124">
        <v>61</v>
      </c>
      <c r="E72" s="117"/>
      <c r="F72" s="117"/>
      <c r="G72" s="125"/>
      <c r="H72" s="121"/>
      <c r="I72" s="121"/>
      <c r="J72" s="121">
        <f t="shared" si="13"/>
        <v>0</v>
      </c>
      <c r="K72" s="121">
        <f t="shared" si="14"/>
        <v>0</v>
      </c>
      <c r="L72" s="122">
        <f t="array" ref="L72">IFERROR(VLOOKUP($D72,IF((القيود!$A$9:$A$1001=المصرف!$D72)*(القيود!$H$9:$H$1001=المصرف!L$9),القيود!$A$9:$I$1001,""),6,0),0)</f>
        <v>0</v>
      </c>
      <c r="M72" s="121">
        <f t="array" ref="M72">IFERROR(VLOOKUP($D72,IF((القيود!$A$9:$A$1001=المصرف!$D72)*(القيود!$H$9:$H$1001=المصرف!L$9),القيود!$A$9:$I$1001,""),7,0),)</f>
        <v>0</v>
      </c>
      <c r="N72" s="127">
        <f t="shared" si="19"/>
        <v>0</v>
      </c>
      <c r="O72" s="122">
        <f t="array" ref="O72">IFERROR(VLOOKUP($D72,IF((القيود!$A$9:$A$1001=المصرف!$D72)*(القيود!$H$9:$H$1001=المصرف!O$9),القيود!$A$9:$I$1001,""),6,0),0)</f>
        <v>0</v>
      </c>
      <c r="P72" s="121">
        <f t="array" ref="P72">IFERROR(VLOOKUP($D72,IF((القيود!$A$9:$A$1001=المصرف!$D72)*(القيود!$H$9:$H$1001=المصرف!O$9),القيود!$A$9:$I$1001,""),7,0),)</f>
        <v>0</v>
      </c>
      <c r="Q72" s="127">
        <f t="shared" si="15"/>
        <v>0</v>
      </c>
      <c r="R72" s="122">
        <f t="array" ref="R72">IFERROR(VLOOKUP($D72,IF((القيود!$A$9:$A$1001=المصرف!$D72)*(القيود!$H$9:$H$1001=المصرف!R$9),القيود!$A$9:$I$1001,""),6,0),0)</f>
        <v>0</v>
      </c>
      <c r="S72" s="121">
        <f t="array" ref="S72">IFERROR(VLOOKUP($D72,IF((القيود!$A$9:$A$1001=المصرف!$D72)*(القيود!$H$9:$H$1001=المصرف!R$9),القيود!$A$9:$I$1001,""),7,0),)</f>
        <v>0</v>
      </c>
      <c r="T72" s="127">
        <f t="shared" si="16"/>
        <v>0</v>
      </c>
      <c r="U72" s="122">
        <f t="array" ref="U72">IFERROR(VLOOKUP($D72,IF((القيود!$A$9:$A$1001=المصرف!$D72)*(القيود!$H$9:$H$1001=المصرف!U$9),القيود!$A$9:$I$1001,""),6,0),0)</f>
        <v>0</v>
      </c>
      <c r="V72" s="121">
        <f t="array" ref="V72">IFERROR(VLOOKUP($D72,IF((القيود!$A$9:$A$1001=المصرف!$D72)*(القيود!$H$9:$H$1001=المصرف!U$9),القيود!$A$9:$I$1001,""),7,0),)</f>
        <v>0</v>
      </c>
      <c r="W72" s="127">
        <f t="shared" si="17"/>
        <v>0</v>
      </c>
      <c r="X72" s="122">
        <f t="array" ref="X72">IFERROR(VLOOKUP($D72,IF((القيود!$A$9:$A$1001=المصرف!$D72)*(القيود!$H$9:$H$1001=المصرف!X$9),القيود!$A$9:$I$1001,""),6,0),0)</f>
        <v>0</v>
      </c>
      <c r="Y72" s="121">
        <f t="array" ref="Y72">IFERROR(VLOOKUP($D72,IF((القيود!$A$9:$A$1001=المصرف!$D72)*(القيود!$H$9:$H$1001=المصرف!X$9),القيود!$A$9:$I$1001,""),7,0),)</f>
        <v>0</v>
      </c>
      <c r="Z72" s="127">
        <f t="shared" si="18"/>
        <v>0</v>
      </c>
    </row>
    <row r="73" spans="1:26" ht="15.75">
      <c r="A73" s="70" t="str">
        <f t="shared" si="10"/>
        <v/>
      </c>
      <c r="B73" s="70" t="str">
        <f t="shared" si="11"/>
        <v/>
      </c>
      <c r="C73" s="70" t="str">
        <f t="shared" si="12"/>
        <v/>
      </c>
      <c r="D73" s="124">
        <v>62</v>
      </c>
      <c r="E73" s="117"/>
      <c r="F73" s="117"/>
      <c r="G73" s="125"/>
      <c r="H73" s="121"/>
      <c r="I73" s="121"/>
      <c r="J73" s="121">
        <f t="shared" si="13"/>
        <v>0</v>
      </c>
      <c r="K73" s="121">
        <f t="shared" si="14"/>
        <v>0</v>
      </c>
      <c r="L73" s="122">
        <f t="array" ref="L73">IFERROR(VLOOKUP($D73,IF((القيود!$A$9:$A$1001=المصرف!$D73)*(القيود!$H$9:$H$1001=المصرف!L$9),القيود!$A$9:$I$1001,""),6,0),0)</f>
        <v>0</v>
      </c>
      <c r="M73" s="121">
        <f t="array" ref="M73">IFERROR(VLOOKUP($D73,IF((القيود!$A$9:$A$1001=المصرف!$D73)*(القيود!$H$9:$H$1001=المصرف!L$9),القيود!$A$9:$I$1001,""),7,0),)</f>
        <v>0</v>
      </c>
      <c r="N73" s="127">
        <f t="shared" si="19"/>
        <v>0</v>
      </c>
      <c r="O73" s="122">
        <f t="array" ref="O73">IFERROR(VLOOKUP($D73,IF((القيود!$A$9:$A$1001=المصرف!$D73)*(القيود!$H$9:$H$1001=المصرف!O$9),القيود!$A$9:$I$1001,""),6,0),0)</f>
        <v>0</v>
      </c>
      <c r="P73" s="121">
        <f t="array" ref="P73">IFERROR(VLOOKUP($D73,IF((القيود!$A$9:$A$1001=المصرف!$D73)*(القيود!$H$9:$H$1001=المصرف!O$9),القيود!$A$9:$I$1001,""),7,0),)</f>
        <v>0</v>
      </c>
      <c r="Q73" s="127">
        <f t="shared" si="15"/>
        <v>0</v>
      </c>
      <c r="R73" s="122">
        <f t="array" ref="R73">IFERROR(VLOOKUP($D73,IF((القيود!$A$9:$A$1001=المصرف!$D73)*(القيود!$H$9:$H$1001=المصرف!R$9),القيود!$A$9:$I$1001,""),6,0),0)</f>
        <v>0</v>
      </c>
      <c r="S73" s="121">
        <f t="array" ref="S73">IFERROR(VLOOKUP($D73,IF((القيود!$A$9:$A$1001=المصرف!$D73)*(القيود!$H$9:$H$1001=المصرف!R$9),القيود!$A$9:$I$1001,""),7,0),)</f>
        <v>0</v>
      </c>
      <c r="T73" s="127">
        <f t="shared" si="16"/>
        <v>0</v>
      </c>
      <c r="U73" s="122">
        <f t="array" ref="U73">IFERROR(VLOOKUP($D73,IF((القيود!$A$9:$A$1001=المصرف!$D73)*(القيود!$H$9:$H$1001=المصرف!U$9),القيود!$A$9:$I$1001,""),6,0),0)</f>
        <v>0</v>
      </c>
      <c r="V73" s="121">
        <f t="array" ref="V73">IFERROR(VLOOKUP($D73,IF((القيود!$A$9:$A$1001=المصرف!$D73)*(القيود!$H$9:$H$1001=المصرف!U$9),القيود!$A$9:$I$1001,""),7,0),)</f>
        <v>0</v>
      </c>
      <c r="W73" s="127">
        <f t="shared" si="17"/>
        <v>0</v>
      </c>
      <c r="X73" s="122">
        <f t="array" ref="X73">IFERROR(VLOOKUP($D73,IF((القيود!$A$9:$A$1001=المصرف!$D73)*(القيود!$H$9:$H$1001=المصرف!X$9),القيود!$A$9:$I$1001,""),6,0),0)</f>
        <v>0</v>
      </c>
      <c r="Y73" s="121">
        <f t="array" ref="Y73">IFERROR(VLOOKUP($D73,IF((القيود!$A$9:$A$1001=المصرف!$D73)*(القيود!$H$9:$H$1001=المصرف!X$9),القيود!$A$9:$I$1001,""),7,0),)</f>
        <v>0</v>
      </c>
      <c r="Z73" s="127">
        <f t="shared" si="18"/>
        <v>0</v>
      </c>
    </row>
    <row r="74" spans="1:26" ht="15.75">
      <c r="A74" s="70" t="str">
        <f t="shared" si="10"/>
        <v/>
      </c>
      <c r="B74" s="70" t="str">
        <f t="shared" si="11"/>
        <v/>
      </c>
      <c r="C74" s="70" t="str">
        <f t="shared" si="12"/>
        <v/>
      </c>
      <c r="D74" s="124">
        <v>63</v>
      </c>
      <c r="E74" s="117"/>
      <c r="F74" s="117"/>
      <c r="G74" s="125"/>
      <c r="H74" s="121"/>
      <c r="I74" s="121"/>
      <c r="J74" s="121">
        <f t="shared" si="13"/>
        <v>0</v>
      </c>
      <c r="K74" s="121">
        <f t="shared" si="14"/>
        <v>0</v>
      </c>
      <c r="L74" s="122">
        <f t="array" ref="L74">IFERROR(VLOOKUP($D74,IF((القيود!$A$9:$A$1001=المصرف!$D74)*(القيود!$H$9:$H$1001=المصرف!L$9),القيود!$A$9:$I$1001,""),6,0),0)</f>
        <v>0</v>
      </c>
      <c r="M74" s="121">
        <f t="array" ref="M74">IFERROR(VLOOKUP($D74,IF((القيود!$A$9:$A$1001=المصرف!$D74)*(القيود!$H$9:$H$1001=المصرف!L$9),القيود!$A$9:$I$1001,""),7,0),)</f>
        <v>0</v>
      </c>
      <c r="N74" s="127">
        <f t="shared" si="19"/>
        <v>0</v>
      </c>
      <c r="O74" s="122">
        <f t="array" ref="O74">IFERROR(VLOOKUP($D74,IF((القيود!$A$9:$A$1001=المصرف!$D74)*(القيود!$H$9:$H$1001=المصرف!O$9),القيود!$A$9:$I$1001,""),6,0),0)</f>
        <v>0</v>
      </c>
      <c r="P74" s="121">
        <f t="array" ref="P74">IFERROR(VLOOKUP($D74,IF((القيود!$A$9:$A$1001=المصرف!$D74)*(القيود!$H$9:$H$1001=المصرف!O$9),القيود!$A$9:$I$1001,""),7,0),)</f>
        <v>0</v>
      </c>
      <c r="Q74" s="127">
        <f t="shared" si="15"/>
        <v>0</v>
      </c>
      <c r="R74" s="122">
        <f t="array" ref="R74">IFERROR(VLOOKUP($D74,IF((القيود!$A$9:$A$1001=المصرف!$D74)*(القيود!$H$9:$H$1001=المصرف!R$9),القيود!$A$9:$I$1001,""),6,0),0)</f>
        <v>0</v>
      </c>
      <c r="S74" s="121">
        <f t="array" ref="S74">IFERROR(VLOOKUP($D74,IF((القيود!$A$9:$A$1001=المصرف!$D74)*(القيود!$H$9:$H$1001=المصرف!R$9),القيود!$A$9:$I$1001,""),7,0),)</f>
        <v>0</v>
      </c>
      <c r="T74" s="127">
        <f t="shared" si="16"/>
        <v>0</v>
      </c>
      <c r="U74" s="122">
        <f t="array" ref="U74">IFERROR(VLOOKUP($D74,IF((القيود!$A$9:$A$1001=المصرف!$D74)*(القيود!$H$9:$H$1001=المصرف!U$9),القيود!$A$9:$I$1001,""),6,0),0)</f>
        <v>0</v>
      </c>
      <c r="V74" s="121">
        <f t="array" ref="V74">IFERROR(VLOOKUP($D74,IF((القيود!$A$9:$A$1001=المصرف!$D74)*(القيود!$H$9:$H$1001=المصرف!U$9),القيود!$A$9:$I$1001,""),7,0),)</f>
        <v>0</v>
      </c>
      <c r="W74" s="127">
        <f t="shared" si="17"/>
        <v>0</v>
      </c>
      <c r="X74" s="122">
        <f t="array" ref="X74">IFERROR(VLOOKUP($D74,IF((القيود!$A$9:$A$1001=المصرف!$D74)*(القيود!$H$9:$H$1001=المصرف!X$9),القيود!$A$9:$I$1001,""),6,0),0)</f>
        <v>0</v>
      </c>
      <c r="Y74" s="121">
        <f t="array" ref="Y74">IFERROR(VLOOKUP($D74,IF((القيود!$A$9:$A$1001=المصرف!$D74)*(القيود!$H$9:$H$1001=المصرف!X$9),القيود!$A$9:$I$1001,""),7,0),)</f>
        <v>0</v>
      </c>
      <c r="Z74" s="127">
        <f t="shared" si="18"/>
        <v>0</v>
      </c>
    </row>
    <row r="75" spans="1:26" ht="15.75">
      <c r="A75" s="70" t="str">
        <f t="shared" si="10"/>
        <v/>
      </c>
      <c r="B75" s="70" t="str">
        <f t="shared" si="11"/>
        <v/>
      </c>
      <c r="C75" s="70" t="str">
        <f t="shared" si="12"/>
        <v/>
      </c>
      <c r="D75" s="124">
        <v>64</v>
      </c>
      <c r="E75" s="117"/>
      <c r="F75" s="117"/>
      <c r="G75" s="125"/>
      <c r="H75" s="121"/>
      <c r="I75" s="121"/>
      <c r="J75" s="121">
        <f t="shared" si="13"/>
        <v>0</v>
      </c>
      <c r="K75" s="121">
        <f t="shared" si="14"/>
        <v>0</v>
      </c>
      <c r="L75" s="122">
        <f t="array" ref="L75">IFERROR(VLOOKUP($D75,IF((القيود!$A$9:$A$1001=المصرف!$D75)*(القيود!$H$9:$H$1001=المصرف!L$9),القيود!$A$9:$I$1001,""),6,0),0)</f>
        <v>0</v>
      </c>
      <c r="M75" s="121">
        <f t="array" ref="M75">IFERROR(VLOOKUP($D75,IF((القيود!$A$9:$A$1001=المصرف!$D75)*(القيود!$H$9:$H$1001=المصرف!L$9),القيود!$A$9:$I$1001,""),7,0),)</f>
        <v>0</v>
      </c>
      <c r="N75" s="127">
        <f t="shared" si="19"/>
        <v>0</v>
      </c>
      <c r="O75" s="122">
        <f t="array" ref="O75">IFERROR(VLOOKUP($D75,IF((القيود!$A$9:$A$1001=المصرف!$D75)*(القيود!$H$9:$H$1001=المصرف!O$9),القيود!$A$9:$I$1001,""),6,0),0)</f>
        <v>0</v>
      </c>
      <c r="P75" s="121">
        <f t="array" ref="P75">IFERROR(VLOOKUP($D75,IF((القيود!$A$9:$A$1001=المصرف!$D75)*(القيود!$H$9:$H$1001=المصرف!O$9),القيود!$A$9:$I$1001,""),7,0),)</f>
        <v>0</v>
      </c>
      <c r="Q75" s="127">
        <f t="shared" si="15"/>
        <v>0</v>
      </c>
      <c r="R75" s="122">
        <f t="array" ref="R75">IFERROR(VLOOKUP($D75,IF((القيود!$A$9:$A$1001=المصرف!$D75)*(القيود!$H$9:$H$1001=المصرف!R$9),القيود!$A$9:$I$1001,""),6,0),0)</f>
        <v>0</v>
      </c>
      <c r="S75" s="121">
        <f t="array" ref="S75">IFERROR(VLOOKUP($D75,IF((القيود!$A$9:$A$1001=المصرف!$D75)*(القيود!$H$9:$H$1001=المصرف!R$9),القيود!$A$9:$I$1001,""),7,0),)</f>
        <v>0</v>
      </c>
      <c r="T75" s="127">
        <f t="shared" si="16"/>
        <v>0</v>
      </c>
      <c r="U75" s="122">
        <f t="array" ref="U75">IFERROR(VLOOKUP($D75,IF((القيود!$A$9:$A$1001=المصرف!$D75)*(القيود!$H$9:$H$1001=المصرف!U$9),القيود!$A$9:$I$1001,""),6,0),0)</f>
        <v>0</v>
      </c>
      <c r="V75" s="121">
        <f t="array" ref="V75">IFERROR(VLOOKUP($D75,IF((القيود!$A$9:$A$1001=المصرف!$D75)*(القيود!$H$9:$H$1001=المصرف!U$9),القيود!$A$9:$I$1001,""),7,0),)</f>
        <v>0</v>
      </c>
      <c r="W75" s="127">
        <f t="shared" si="17"/>
        <v>0</v>
      </c>
      <c r="X75" s="122">
        <f t="array" ref="X75">IFERROR(VLOOKUP($D75,IF((القيود!$A$9:$A$1001=المصرف!$D75)*(القيود!$H$9:$H$1001=المصرف!X$9),القيود!$A$9:$I$1001,""),6,0),0)</f>
        <v>0</v>
      </c>
      <c r="Y75" s="121">
        <f t="array" ref="Y75">IFERROR(VLOOKUP($D75,IF((القيود!$A$9:$A$1001=المصرف!$D75)*(القيود!$H$9:$H$1001=المصرف!X$9),القيود!$A$9:$I$1001,""),7,0),)</f>
        <v>0</v>
      </c>
      <c r="Z75" s="127">
        <f t="shared" si="18"/>
        <v>0</v>
      </c>
    </row>
    <row r="76" spans="1:26" ht="15.75">
      <c r="A76" s="70" t="str">
        <f t="shared" ref="A76:A139" si="20">IF(F76=$G$7,1,IF(F76&lt;&gt;$G$7,""))</f>
        <v/>
      </c>
      <c r="B76" s="70" t="str">
        <f t="shared" ref="B76:B139" si="21">IF(G76=$G$5,1,IF(G76&lt;&gt;$G$5,""))</f>
        <v/>
      </c>
      <c r="C76" s="70" t="str">
        <f t="shared" ref="C76:C139" si="22">IF(AND(E76&gt;=$G$2,E76&lt;=$G$3),1,"")</f>
        <v/>
      </c>
      <c r="D76" s="124">
        <v>65</v>
      </c>
      <c r="E76" s="117"/>
      <c r="F76" s="117"/>
      <c r="G76" s="125"/>
      <c r="H76" s="121"/>
      <c r="I76" s="121"/>
      <c r="J76" s="121">
        <f t="shared" ref="J76:J112" si="23">(L76+O76+R76+U76+X76)-H76</f>
        <v>0</v>
      </c>
      <c r="K76" s="121">
        <f t="shared" ref="K76:K112" si="24">(M76+P76+S76+V76+Y76)-I76</f>
        <v>0</v>
      </c>
      <c r="L76" s="122">
        <f t="array" ref="L76">IFERROR(VLOOKUP($D76,IF((القيود!$A$9:$A$1001=المصرف!$D76)*(القيود!$H$9:$H$1001=المصرف!L$9),القيود!$A$9:$I$1001,""),6,0),0)</f>
        <v>0</v>
      </c>
      <c r="M76" s="121">
        <f t="array" ref="M76">IFERROR(VLOOKUP($D76,IF((القيود!$A$9:$A$1001=المصرف!$D76)*(القيود!$H$9:$H$1001=المصرف!L$9),القيود!$A$9:$I$1001,""),7,0),)</f>
        <v>0</v>
      </c>
      <c r="N76" s="127">
        <f t="shared" si="19"/>
        <v>0</v>
      </c>
      <c r="O76" s="122">
        <f t="array" ref="O76">IFERROR(VLOOKUP($D76,IF((القيود!$A$9:$A$1001=المصرف!$D76)*(القيود!$H$9:$H$1001=المصرف!O$9),القيود!$A$9:$I$1001,""),6,0),0)</f>
        <v>0</v>
      </c>
      <c r="P76" s="121">
        <f t="array" ref="P76">IFERROR(VLOOKUP($D76,IF((القيود!$A$9:$A$1001=المصرف!$D76)*(القيود!$H$9:$H$1001=المصرف!O$9),القيود!$A$9:$I$1001,""),7,0),)</f>
        <v>0</v>
      </c>
      <c r="Q76" s="127">
        <f t="shared" ref="Q76:Q112" si="25">Q75+O76-P76</f>
        <v>0</v>
      </c>
      <c r="R76" s="122">
        <f t="array" ref="R76">IFERROR(VLOOKUP($D76,IF((القيود!$A$9:$A$1001=المصرف!$D76)*(القيود!$H$9:$H$1001=المصرف!R$9),القيود!$A$9:$I$1001,""),6,0),0)</f>
        <v>0</v>
      </c>
      <c r="S76" s="121">
        <f t="array" ref="S76">IFERROR(VLOOKUP($D76,IF((القيود!$A$9:$A$1001=المصرف!$D76)*(القيود!$H$9:$H$1001=المصرف!R$9),القيود!$A$9:$I$1001,""),7,0),)</f>
        <v>0</v>
      </c>
      <c r="T76" s="127">
        <f t="shared" ref="T76:T112" si="26">T75+R76-S76</f>
        <v>0</v>
      </c>
      <c r="U76" s="122">
        <f t="array" ref="U76">IFERROR(VLOOKUP($D76,IF((القيود!$A$9:$A$1001=المصرف!$D76)*(القيود!$H$9:$H$1001=المصرف!U$9),القيود!$A$9:$I$1001,""),6,0),0)</f>
        <v>0</v>
      </c>
      <c r="V76" s="121">
        <f t="array" ref="V76">IFERROR(VLOOKUP($D76,IF((القيود!$A$9:$A$1001=المصرف!$D76)*(القيود!$H$9:$H$1001=المصرف!U$9),القيود!$A$9:$I$1001,""),7,0),)</f>
        <v>0</v>
      </c>
      <c r="W76" s="127">
        <f t="shared" ref="W76:W112" si="27">W75+U76-V76</f>
        <v>0</v>
      </c>
      <c r="X76" s="122">
        <f t="array" ref="X76">IFERROR(VLOOKUP($D76,IF((القيود!$A$9:$A$1001=المصرف!$D76)*(القيود!$H$9:$H$1001=المصرف!X$9),القيود!$A$9:$I$1001,""),6,0),0)</f>
        <v>0</v>
      </c>
      <c r="Y76" s="121">
        <f t="array" ref="Y76">IFERROR(VLOOKUP($D76,IF((القيود!$A$9:$A$1001=المصرف!$D76)*(القيود!$H$9:$H$1001=المصرف!X$9),القيود!$A$9:$I$1001,""),7,0),)</f>
        <v>0</v>
      </c>
      <c r="Z76" s="127">
        <f t="shared" ref="Z76:Z112" si="28">Z75+X76-Y76</f>
        <v>0</v>
      </c>
    </row>
    <row r="77" spans="1:26" ht="15.75">
      <c r="A77" s="70" t="str">
        <f t="shared" si="20"/>
        <v/>
      </c>
      <c r="B77" s="70" t="str">
        <f t="shared" si="21"/>
        <v/>
      </c>
      <c r="C77" s="70" t="str">
        <f t="shared" si="22"/>
        <v/>
      </c>
      <c r="D77" s="124">
        <v>66</v>
      </c>
      <c r="E77" s="117"/>
      <c r="F77" s="117"/>
      <c r="G77" s="125"/>
      <c r="H77" s="121"/>
      <c r="I77" s="121"/>
      <c r="J77" s="121">
        <f t="shared" si="23"/>
        <v>0</v>
      </c>
      <c r="K77" s="121">
        <f t="shared" si="24"/>
        <v>0</v>
      </c>
      <c r="L77" s="122">
        <f t="array" ref="L77">IFERROR(VLOOKUP($D77,IF((القيود!$A$9:$A$1001=المصرف!$D77)*(القيود!$H$9:$H$1001=المصرف!L$9),القيود!$A$9:$I$1001,""),6,0),0)</f>
        <v>0</v>
      </c>
      <c r="M77" s="121">
        <f t="array" ref="M77">IFERROR(VLOOKUP($D77,IF((القيود!$A$9:$A$1001=المصرف!$D77)*(القيود!$H$9:$H$1001=المصرف!L$9),القيود!$A$9:$I$1001,""),7,0),)</f>
        <v>0</v>
      </c>
      <c r="N77" s="127">
        <f t="shared" si="19"/>
        <v>0</v>
      </c>
      <c r="O77" s="122">
        <f t="array" ref="O77">IFERROR(VLOOKUP($D77,IF((القيود!$A$9:$A$1001=المصرف!$D77)*(القيود!$H$9:$H$1001=المصرف!O$9),القيود!$A$9:$I$1001,""),6,0),0)</f>
        <v>0</v>
      </c>
      <c r="P77" s="121">
        <f t="array" ref="P77">IFERROR(VLOOKUP($D77,IF((القيود!$A$9:$A$1001=المصرف!$D77)*(القيود!$H$9:$H$1001=المصرف!O$9),القيود!$A$9:$I$1001,""),7,0),)</f>
        <v>0</v>
      </c>
      <c r="Q77" s="127">
        <f t="shared" si="25"/>
        <v>0</v>
      </c>
      <c r="R77" s="122">
        <f t="array" ref="R77">IFERROR(VLOOKUP($D77,IF((القيود!$A$9:$A$1001=المصرف!$D77)*(القيود!$H$9:$H$1001=المصرف!R$9),القيود!$A$9:$I$1001,""),6,0),0)</f>
        <v>0</v>
      </c>
      <c r="S77" s="121">
        <f t="array" ref="S77">IFERROR(VLOOKUP($D77,IF((القيود!$A$9:$A$1001=المصرف!$D77)*(القيود!$H$9:$H$1001=المصرف!R$9),القيود!$A$9:$I$1001,""),7,0),)</f>
        <v>0</v>
      </c>
      <c r="T77" s="127">
        <f t="shared" si="26"/>
        <v>0</v>
      </c>
      <c r="U77" s="122">
        <f t="array" ref="U77">IFERROR(VLOOKUP($D77,IF((القيود!$A$9:$A$1001=المصرف!$D77)*(القيود!$H$9:$H$1001=المصرف!U$9),القيود!$A$9:$I$1001,""),6,0),0)</f>
        <v>0</v>
      </c>
      <c r="V77" s="121">
        <f t="array" ref="V77">IFERROR(VLOOKUP($D77,IF((القيود!$A$9:$A$1001=المصرف!$D77)*(القيود!$H$9:$H$1001=المصرف!U$9),القيود!$A$9:$I$1001,""),7,0),)</f>
        <v>0</v>
      </c>
      <c r="W77" s="127">
        <f t="shared" si="27"/>
        <v>0</v>
      </c>
      <c r="X77" s="122">
        <f t="array" ref="X77">IFERROR(VLOOKUP($D77,IF((القيود!$A$9:$A$1001=المصرف!$D77)*(القيود!$H$9:$H$1001=المصرف!X$9),القيود!$A$9:$I$1001,""),6,0),0)</f>
        <v>0</v>
      </c>
      <c r="Y77" s="121">
        <f t="array" ref="Y77">IFERROR(VLOOKUP($D77,IF((القيود!$A$9:$A$1001=المصرف!$D77)*(القيود!$H$9:$H$1001=المصرف!X$9),القيود!$A$9:$I$1001,""),7,0),)</f>
        <v>0</v>
      </c>
      <c r="Z77" s="127">
        <f t="shared" si="28"/>
        <v>0</v>
      </c>
    </row>
    <row r="78" spans="1:26" ht="15.75">
      <c r="A78" s="70" t="str">
        <f t="shared" si="20"/>
        <v/>
      </c>
      <c r="B78" s="70" t="str">
        <f t="shared" si="21"/>
        <v/>
      </c>
      <c r="C78" s="70" t="str">
        <f t="shared" si="22"/>
        <v/>
      </c>
      <c r="D78" s="124">
        <v>67</v>
      </c>
      <c r="E78" s="117"/>
      <c r="F78" s="117"/>
      <c r="G78" s="125"/>
      <c r="H78" s="121"/>
      <c r="I78" s="121"/>
      <c r="J78" s="121">
        <f t="shared" si="23"/>
        <v>0</v>
      </c>
      <c r="K78" s="121">
        <f t="shared" si="24"/>
        <v>0</v>
      </c>
      <c r="L78" s="122">
        <f t="array" ref="L78">IFERROR(VLOOKUP($D78,IF((القيود!$A$9:$A$1001=المصرف!$D78)*(القيود!$H$9:$H$1001=المصرف!L$9),القيود!$A$9:$I$1001,""),6,0),0)</f>
        <v>0</v>
      </c>
      <c r="M78" s="121">
        <f t="array" ref="M78">IFERROR(VLOOKUP($D78,IF((القيود!$A$9:$A$1001=المصرف!$D78)*(القيود!$H$9:$H$1001=المصرف!L$9),القيود!$A$9:$I$1001,""),7,0),)</f>
        <v>0</v>
      </c>
      <c r="N78" s="127">
        <f t="shared" ref="N78:N111" si="29">N77+L78-M78</f>
        <v>0</v>
      </c>
      <c r="O78" s="122">
        <f t="array" ref="O78">IFERROR(VLOOKUP($D78,IF((القيود!$A$9:$A$1001=المصرف!$D78)*(القيود!$H$9:$H$1001=المصرف!O$9),القيود!$A$9:$I$1001,""),6,0),0)</f>
        <v>0</v>
      </c>
      <c r="P78" s="121">
        <f t="array" ref="P78">IFERROR(VLOOKUP($D78,IF((القيود!$A$9:$A$1001=المصرف!$D78)*(القيود!$H$9:$H$1001=المصرف!O$9),القيود!$A$9:$I$1001,""),7,0),)</f>
        <v>0</v>
      </c>
      <c r="Q78" s="127">
        <f t="shared" si="25"/>
        <v>0</v>
      </c>
      <c r="R78" s="122">
        <f t="array" ref="R78">IFERROR(VLOOKUP($D78,IF((القيود!$A$9:$A$1001=المصرف!$D78)*(القيود!$H$9:$H$1001=المصرف!R$9),القيود!$A$9:$I$1001,""),6,0),0)</f>
        <v>0</v>
      </c>
      <c r="S78" s="121">
        <f t="array" ref="S78">IFERROR(VLOOKUP($D78,IF((القيود!$A$9:$A$1001=المصرف!$D78)*(القيود!$H$9:$H$1001=المصرف!R$9),القيود!$A$9:$I$1001,""),7,0),)</f>
        <v>0</v>
      </c>
      <c r="T78" s="127">
        <f t="shared" si="26"/>
        <v>0</v>
      </c>
      <c r="U78" s="122">
        <f t="array" ref="U78">IFERROR(VLOOKUP($D78,IF((القيود!$A$9:$A$1001=المصرف!$D78)*(القيود!$H$9:$H$1001=المصرف!U$9),القيود!$A$9:$I$1001,""),6,0),0)</f>
        <v>0</v>
      </c>
      <c r="V78" s="121">
        <f t="array" ref="V78">IFERROR(VLOOKUP($D78,IF((القيود!$A$9:$A$1001=المصرف!$D78)*(القيود!$H$9:$H$1001=المصرف!U$9),القيود!$A$9:$I$1001,""),7,0),)</f>
        <v>0</v>
      </c>
      <c r="W78" s="127">
        <f t="shared" si="27"/>
        <v>0</v>
      </c>
      <c r="X78" s="122">
        <f t="array" ref="X78">IFERROR(VLOOKUP($D78,IF((القيود!$A$9:$A$1001=المصرف!$D78)*(القيود!$H$9:$H$1001=المصرف!X$9),القيود!$A$9:$I$1001,""),6,0),0)</f>
        <v>0</v>
      </c>
      <c r="Y78" s="121">
        <f t="array" ref="Y78">IFERROR(VLOOKUP($D78,IF((القيود!$A$9:$A$1001=المصرف!$D78)*(القيود!$H$9:$H$1001=المصرف!X$9),القيود!$A$9:$I$1001,""),7,0),)</f>
        <v>0</v>
      </c>
      <c r="Z78" s="127">
        <f t="shared" si="28"/>
        <v>0</v>
      </c>
    </row>
    <row r="79" spans="1:26" ht="15.75">
      <c r="A79" s="70" t="str">
        <f t="shared" si="20"/>
        <v/>
      </c>
      <c r="B79" s="70" t="str">
        <f t="shared" si="21"/>
        <v/>
      </c>
      <c r="C79" s="70" t="str">
        <f t="shared" si="22"/>
        <v/>
      </c>
      <c r="D79" s="124">
        <v>68</v>
      </c>
      <c r="E79" s="117"/>
      <c r="F79" s="117"/>
      <c r="G79" s="125"/>
      <c r="H79" s="121"/>
      <c r="I79" s="121"/>
      <c r="J79" s="121">
        <f t="shared" si="23"/>
        <v>0</v>
      </c>
      <c r="K79" s="121">
        <f t="shared" si="24"/>
        <v>0</v>
      </c>
      <c r="L79" s="122">
        <f t="array" ref="L79">IFERROR(VLOOKUP($D79,IF((القيود!$A$9:$A$1001=المصرف!$D79)*(القيود!$H$9:$H$1001=المصرف!L$9),القيود!$A$9:$I$1001,""),6,0),0)</f>
        <v>0</v>
      </c>
      <c r="M79" s="121">
        <f t="array" ref="M79">IFERROR(VLOOKUP($D79,IF((القيود!$A$9:$A$1001=المصرف!$D79)*(القيود!$H$9:$H$1001=المصرف!L$9),القيود!$A$9:$I$1001,""),7,0),)</f>
        <v>0</v>
      </c>
      <c r="N79" s="127">
        <f t="shared" si="29"/>
        <v>0</v>
      </c>
      <c r="O79" s="122">
        <f t="array" ref="O79">IFERROR(VLOOKUP($D79,IF((القيود!$A$9:$A$1001=المصرف!$D79)*(القيود!$H$9:$H$1001=المصرف!O$9),القيود!$A$9:$I$1001,""),6,0),0)</f>
        <v>0</v>
      </c>
      <c r="P79" s="121">
        <f t="array" ref="P79">IFERROR(VLOOKUP($D79,IF((القيود!$A$9:$A$1001=المصرف!$D79)*(القيود!$H$9:$H$1001=المصرف!O$9),القيود!$A$9:$I$1001,""),7,0),)</f>
        <v>0</v>
      </c>
      <c r="Q79" s="127">
        <f t="shared" si="25"/>
        <v>0</v>
      </c>
      <c r="R79" s="122">
        <f t="array" ref="R79">IFERROR(VLOOKUP($D79,IF((القيود!$A$9:$A$1001=المصرف!$D79)*(القيود!$H$9:$H$1001=المصرف!R$9),القيود!$A$9:$I$1001,""),6,0),0)</f>
        <v>0</v>
      </c>
      <c r="S79" s="121">
        <f t="array" ref="S79">IFERROR(VLOOKUP($D79,IF((القيود!$A$9:$A$1001=المصرف!$D79)*(القيود!$H$9:$H$1001=المصرف!R$9),القيود!$A$9:$I$1001,""),7,0),)</f>
        <v>0</v>
      </c>
      <c r="T79" s="127">
        <f t="shared" si="26"/>
        <v>0</v>
      </c>
      <c r="U79" s="122">
        <f t="array" ref="U79">IFERROR(VLOOKUP($D79,IF((القيود!$A$9:$A$1001=المصرف!$D79)*(القيود!$H$9:$H$1001=المصرف!U$9),القيود!$A$9:$I$1001,""),6,0),0)</f>
        <v>0</v>
      </c>
      <c r="V79" s="121">
        <f t="array" ref="V79">IFERROR(VLOOKUP($D79,IF((القيود!$A$9:$A$1001=المصرف!$D79)*(القيود!$H$9:$H$1001=المصرف!U$9),القيود!$A$9:$I$1001,""),7,0),)</f>
        <v>0</v>
      </c>
      <c r="W79" s="127">
        <f t="shared" si="27"/>
        <v>0</v>
      </c>
      <c r="X79" s="122">
        <f t="array" ref="X79">IFERROR(VLOOKUP($D79,IF((القيود!$A$9:$A$1001=المصرف!$D79)*(القيود!$H$9:$H$1001=المصرف!X$9),القيود!$A$9:$I$1001,""),6,0),0)</f>
        <v>0</v>
      </c>
      <c r="Y79" s="121">
        <f t="array" ref="Y79">IFERROR(VLOOKUP($D79,IF((القيود!$A$9:$A$1001=المصرف!$D79)*(القيود!$H$9:$H$1001=المصرف!X$9),القيود!$A$9:$I$1001,""),7,0),)</f>
        <v>0</v>
      </c>
      <c r="Z79" s="127">
        <f t="shared" si="28"/>
        <v>0</v>
      </c>
    </row>
    <row r="80" spans="1:26" ht="15.75">
      <c r="A80" s="70" t="str">
        <f t="shared" si="20"/>
        <v/>
      </c>
      <c r="B80" s="70" t="str">
        <f t="shared" si="21"/>
        <v/>
      </c>
      <c r="C80" s="70" t="str">
        <f t="shared" si="22"/>
        <v/>
      </c>
      <c r="D80" s="124">
        <v>69</v>
      </c>
      <c r="E80" s="117"/>
      <c r="F80" s="117"/>
      <c r="G80" s="125"/>
      <c r="H80" s="121"/>
      <c r="I80" s="121"/>
      <c r="J80" s="121">
        <f t="shared" si="23"/>
        <v>0</v>
      </c>
      <c r="K80" s="121">
        <f t="shared" si="24"/>
        <v>0</v>
      </c>
      <c r="L80" s="122">
        <f t="array" ref="L80">IFERROR(VLOOKUP($D80,IF((القيود!$A$9:$A$1001=المصرف!$D80)*(القيود!$H$9:$H$1001=المصرف!L$9),القيود!$A$9:$I$1001,""),6,0),0)</f>
        <v>0</v>
      </c>
      <c r="M80" s="121">
        <f t="array" ref="M80">IFERROR(VLOOKUP($D80,IF((القيود!$A$9:$A$1001=المصرف!$D80)*(القيود!$H$9:$H$1001=المصرف!L$9),القيود!$A$9:$I$1001,""),7,0),)</f>
        <v>0</v>
      </c>
      <c r="N80" s="127">
        <f t="shared" si="29"/>
        <v>0</v>
      </c>
      <c r="O80" s="122">
        <f t="array" ref="O80">IFERROR(VLOOKUP($D80,IF((القيود!$A$9:$A$1001=المصرف!$D80)*(القيود!$H$9:$H$1001=المصرف!O$9),القيود!$A$9:$I$1001,""),6,0),0)</f>
        <v>0</v>
      </c>
      <c r="P80" s="121">
        <f t="array" ref="P80">IFERROR(VLOOKUP($D80,IF((القيود!$A$9:$A$1001=المصرف!$D80)*(القيود!$H$9:$H$1001=المصرف!O$9),القيود!$A$9:$I$1001,""),7,0),)</f>
        <v>0</v>
      </c>
      <c r="Q80" s="127">
        <f t="shared" si="25"/>
        <v>0</v>
      </c>
      <c r="R80" s="122">
        <f t="array" ref="R80">IFERROR(VLOOKUP($D80,IF((القيود!$A$9:$A$1001=المصرف!$D80)*(القيود!$H$9:$H$1001=المصرف!R$9),القيود!$A$9:$I$1001,""),6,0),0)</f>
        <v>0</v>
      </c>
      <c r="S80" s="121">
        <f t="array" ref="S80">IFERROR(VLOOKUP($D80,IF((القيود!$A$9:$A$1001=المصرف!$D80)*(القيود!$H$9:$H$1001=المصرف!R$9),القيود!$A$9:$I$1001,""),7,0),)</f>
        <v>0</v>
      </c>
      <c r="T80" s="127">
        <f t="shared" si="26"/>
        <v>0</v>
      </c>
      <c r="U80" s="122">
        <f t="array" ref="U80">IFERROR(VLOOKUP($D80,IF((القيود!$A$9:$A$1001=المصرف!$D80)*(القيود!$H$9:$H$1001=المصرف!U$9),القيود!$A$9:$I$1001,""),6,0),0)</f>
        <v>0</v>
      </c>
      <c r="V80" s="121">
        <f t="array" ref="V80">IFERROR(VLOOKUP($D80,IF((القيود!$A$9:$A$1001=المصرف!$D80)*(القيود!$H$9:$H$1001=المصرف!U$9),القيود!$A$9:$I$1001,""),7,0),)</f>
        <v>0</v>
      </c>
      <c r="W80" s="127">
        <f t="shared" si="27"/>
        <v>0</v>
      </c>
      <c r="X80" s="122">
        <f t="array" ref="X80">IFERROR(VLOOKUP($D80,IF((القيود!$A$9:$A$1001=المصرف!$D80)*(القيود!$H$9:$H$1001=المصرف!X$9),القيود!$A$9:$I$1001,""),6,0),0)</f>
        <v>0</v>
      </c>
      <c r="Y80" s="121">
        <f t="array" ref="Y80">IFERROR(VLOOKUP($D80,IF((القيود!$A$9:$A$1001=المصرف!$D80)*(القيود!$H$9:$H$1001=المصرف!X$9),القيود!$A$9:$I$1001,""),7,0),)</f>
        <v>0</v>
      </c>
      <c r="Z80" s="127">
        <f t="shared" si="28"/>
        <v>0</v>
      </c>
    </row>
    <row r="81" spans="1:26" ht="15.75">
      <c r="A81" s="70" t="str">
        <f t="shared" si="20"/>
        <v/>
      </c>
      <c r="B81" s="70" t="str">
        <f t="shared" si="21"/>
        <v/>
      </c>
      <c r="C81" s="70" t="str">
        <f t="shared" si="22"/>
        <v/>
      </c>
      <c r="D81" s="124">
        <v>70</v>
      </c>
      <c r="E81" s="117"/>
      <c r="F81" s="117"/>
      <c r="G81" s="125"/>
      <c r="H81" s="121"/>
      <c r="I81" s="121"/>
      <c r="J81" s="121">
        <f t="shared" si="23"/>
        <v>0</v>
      </c>
      <c r="K81" s="121">
        <f t="shared" si="24"/>
        <v>0</v>
      </c>
      <c r="L81" s="122">
        <f t="array" ref="L81">IFERROR(VLOOKUP($D81,IF((القيود!$A$9:$A$1001=المصرف!$D81)*(القيود!$H$9:$H$1001=المصرف!L$9),القيود!$A$9:$I$1001,""),6,0),0)</f>
        <v>0</v>
      </c>
      <c r="M81" s="121">
        <f t="array" ref="M81">IFERROR(VLOOKUP($D81,IF((القيود!$A$9:$A$1001=المصرف!$D81)*(القيود!$H$9:$H$1001=المصرف!L$9),القيود!$A$9:$I$1001,""),7,0),)</f>
        <v>0</v>
      </c>
      <c r="N81" s="127">
        <f t="shared" si="29"/>
        <v>0</v>
      </c>
      <c r="O81" s="122">
        <f t="array" ref="O81">IFERROR(VLOOKUP($D81,IF((القيود!$A$9:$A$1001=المصرف!$D81)*(القيود!$H$9:$H$1001=المصرف!O$9),القيود!$A$9:$I$1001,""),6,0),0)</f>
        <v>0</v>
      </c>
      <c r="P81" s="121">
        <f t="array" ref="P81">IFERROR(VLOOKUP($D81,IF((القيود!$A$9:$A$1001=المصرف!$D81)*(القيود!$H$9:$H$1001=المصرف!O$9),القيود!$A$9:$I$1001,""),7,0),)</f>
        <v>0</v>
      </c>
      <c r="Q81" s="127">
        <f t="shared" si="25"/>
        <v>0</v>
      </c>
      <c r="R81" s="122">
        <f t="array" ref="R81">IFERROR(VLOOKUP($D81,IF((القيود!$A$9:$A$1001=المصرف!$D81)*(القيود!$H$9:$H$1001=المصرف!R$9),القيود!$A$9:$I$1001,""),6,0),0)</f>
        <v>0</v>
      </c>
      <c r="S81" s="121">
        <f t="array" ref="S81">IFERROR(VLOOKUP($D81,IF((القيود!$A$9:$A$1001=المصرف!$D81)*(القيود!$H$9:$H$1001=المصرف!R$9),القيود!$A$9:$I$1001,""),7,0),)</f>
        <v>0</v>
      </c>
      <c r="T81" s="127">
        <f t="shared" si="26"/>
        <v>0</v>
      </c>
      <c r="U81" s="122">
        <f t="array" ref="U81">IFERROR(VLOOKUP($D81,IF((القيود!$A$9:$A$1001=المصرف!$D81)*(القيود!$H$9:$H$1001=المصرف!U$9),القيود!$A$9:$I$1001,""),6,0),0)</f>
        <v>0</v>
      </c>
      <c r="V81" s="121">
        <f t="array" ref="V81">IFERROR(VLOOKUP($D81,IF((القيود!$A$9:$A$1001=المصرف!$D81)*(القيود!$H$9:$H$1001=المصرف!U$9),القيود!$A$9:$I$1001,""),7,0),)</f>
        <v>0</v>
      </c>
      <c r="W81" s="127">
        <f t="shared" si="27"/>
        <v>0</v>
      </c>
      <c r="X81" s="122">
        <f t="array" ref="X81">IFERROR(VLOOKUP($D81,IF((القيود!$A$9:$A$1001=المصرف!$D81)*(القيود!$H$9:$H$1001=المصرف!X$9),القيود!$A$9:$I$1001,""),6,0),0)</f>
        <v>0</v>
      </c>
      <c r="Y81" s="121">
        <f t="array" ref="Y81">IFERROR(VLOOKUP($D81,IF((القيود!$A$9:$A$1001=المصرف!$D81)*(القيود!$H$9:$H$1001=المصرف!X$9),القيود!$A$9:$I$1001,""),7,0),)</f>
        <v>0</v>
      </c>
      <c r="Z81" s="127">
        <f t="shared" si="28"/>
        <v>0</v>
      </c>
    </row>
    <row r="82" spans="1:26" ht="15.75">
      <c r="A82" s="70" t="str">
        <f t="shared" si="20"/>
        <v/>
      </c>
      <c r="B82" s="70" t="str">
        <f t="shared" si="21"/>
        <v/>
      </c>
      <c r="C82" s="70" t="str">
        <f t="shared" si="22"/>
        <v/>
      </c>
      <c r="D82" s="124">
        <v>71</v>
      </c>
      <c r="E82" s="117"/>
      <c r="F82" s="117"/>
      <c r="G82" s="125"/>
      <c r="H82" s="121"/>
      <c r="I82" s="121"/>
      <c r="J82" s="121">
        <f t="shared" si="23"/>
        <v>0</v>
      </c>
      <c r="K82" s="121">
        <f t="shared" si="24"/>
        <v>0</v>
      </c>
      <c r="L82" s="122">
        <f t="array" ref="L82">IFERROR(VLOOKUP($D82,IF((القيود!$A$9:$A$1001=المصرف!$D82)*(القيود!$H$9:$H$1001=المصرف!L$9),القيود!$A$9:$I$1001,""),6,0),0)</f>
        <v>0</v>
      </c>
      <c r="M82" s="121">
        <f t="array" ref="M82">IFERROR(VLOOKUP($D82,IF((القيود!$A$9:$A$1001=المصرف!$D82)*(القيود!$H$9:$H$1001=المصرف!L$9),القيود!$A$9:$I$1001,""),7,0),)</f>
        <v>0</v>
      </c>
      <c r="N82" s="127">
        <f t="shared" si="29"/>
        <v>0</v>
      </c>
      <c r="O82" s="122">
        <f t="array" ref="O82">IFERROR(VLOOKUP($D82,IF((القيود!$A$9:$A$1001=المصرف!$D82)*(القيود!$H$9:$H$1001=المصرف!O$9),القيود!$A$9:$I$1001,""),6,0),0)</f>
        <v>0</v>
      </c>
      <c r="P82" s="121">
        <f t="array" ref="P82">IFERROR(VLOOKUP($D82,IF((القيود!$A$9:$A$1001=المصرف!$D82)*(القيود!$H$9:$H$1001=المصرف!O$9),القيود!$A$9:$I$1001,""),7,0),)</f>
        <v>0</v>
      </c>
      <c r="Q82" s="127">
        <f t="shared" si="25"/>
        <v>0</v>
      </c>
      <c r="R82" s="122">
        <f t="array" ref="R82">IFERROR(VLOOKUP($D82,IF((القيود!$A$9:$A$1001=المصرف!$D82)*(القيود!$H$9:$H$1001=المصرف!R$9),القيود!$A$9:$I$1001,""),6,0),0)</f>
        <v>0</v>
      </c>
      <c r="S82" s="121">
        <f t="array" ref="S82">IFERROR(VLOOKUP($D82,IF((القيود!$A$9:$A$1001=المصرف!$D82)*(القيود!$H$9:$H$1001=المصرف!R$9),القيود!$A$9:$I$1001,""),7,0),)</f>
        <v>0</v>
      </c>
      <c r="T82" s="127">
        <f t="shared" si="26"/>
        <v>0</v>
      </c>
      <c r="U82" s="122">
        <f t="array" ref="U82">IFERROR(VLOOKUP($D82,IF((القيود!$A$9:$A$1001=المصرف!$D82)*(القيود!$H$9:$H$1001=المصرف!U$9),القيود!$A$9:$I$1001,""),6,0),0)</f>
        <v>0</v>
      </c>
      <c r="V82" s="121">
        <f t="array" ref="V82">IFERROR(VLOOKUP($D82,IF((القيود!$A$9:$A$1001=المصرف!$D82)*(القيود!$H$9:$H$1001=المصرف!U$9),القيود!$A$9:$I$1001,""),7,0),)</f>
        <v>0</v>
      </c>
      <c r="W82" s="127">
        <f t="shared" si="27"/>
        <v>0</v>
      </c>
      <c r="X82" s="122">
        <f t="array" ref="X82">IFERROR(VLOOKUP($D82,IF((القيود!$A$9:$A$1001=المصرف!$D82)*(القيود!$H$9:$H$1001=المصرف!X$9),القيود!$A$9:$I$1001,""),6,0),0)</f>
        <v>0</v>
      </c>
      <c r="Y82" s="121">
        <f t="array" ref="Y82">IFERROR(VLOOKUP($D82,IF((القيود!$A$9:$A$1001=المصرف!$D82)*(القيود!$H$9:$H$1001=المصرف!X$9),القيود!$A$9:$I$1001,""),7,0),)</f>
        <v>0</v>
      </c>
      <c r="Z82" s="127">
        <f t="shared" si="28"/>
        <v>0</v>
      </c>
    </row>
    <row r="83" spans="1:26" ht="15.75">
      <c r="A83" s="70" t="str">
        <f t="shared" si="20"/>
        <v/>
      </c>
      <c r="B83" s="70" t="str">
        <f t="shared" si="21"/>
        <v/>
      </c>
      <c r="C83" s="70" t="str">
        <f t="shared" si="22"/>
        <v/>
      </c>
      <c r="D83" s="124">
        <v>72</v>
      </c>
      <c r="E83" s="117"/>
      <c r="F83" s="117"/>
      <c r="G83" s="125"/>
      <c r="H83" s="121"/>
      <c r="I83" s="121"/>
      <c r="J83" s="121">
        <f t="shared" si="23"/>
        <v>0</v>
      </c>
      <c r="K83" s="121">
        <f t="shared" si="24"/>
        <v>0</v>
      </c>
      <c r="L83" s="122">
        <f t="array" ref="L83">IFERROR(VLOOKUP($D83,IF((القيود!$A$9:$A$1001=المصرف!$D83)*(القيود!$H$9:$H$1001=المصرف!L$9),القيود!$A$9:$I$1001,""),6,0),0)</f>
        <v>0</v>
      </c>
      <c r="M83" s="121">
        <f t="array" ref="M83">IFERROR(VLOOKUP($D83,IF((القيود!$A$9:$A$1001=المصرف!$D83)*(القيود!$H$9:$H$1001=المصرف!L$9),القيود!$A$9:$I$1001,""),7,0),)</f>
        <v>0</v>
      </c>
      <c r="N83" s="127">
        <f t="shared" si="29"/>
        <v>0</v>
      </c>
      <c r="O83" s="122">
        <f t="array" ref="O83">IFERROR(VLOOKUP($D83,IF((القيود!$A$9:$A$1001=المصرف!$D83)*(القيود!$H$9:$H$1001=المصرف!O$9),القيود!$A$9:$I$1001,""),6,0),0)</f>
        <v>0</v>
      </c>
      <c r="P83" s="121">
        <f t="array" ref="P83">IFERROR(VLOOKUP($D83,IF((القيود!$A$9:$A$1001=المصرف!$D83)*(القيود!$H$9:$H$1001=المصرف!O$9),القيود!$A$9:$I$1001,""),7,0),)</f>
        <v>0</v>
      </c>
      <c r="Q83" s="127">
        <f t="shared" si="25"/>
        <v>0</v>
      </c>
      <c r="R83" s="122">
        <f t="array" ref="R83">IFERROR(VLOOKUP($D83,IF((القيود!$A$9:$A$1001=المصرف!$D83)*(القيود!$H$9:$H$1001=المصرف!R$9),القيود!$A$9:$I$1001,""),6,0),0)</f>
        <v>0</v>
      </c>
      <c r="S83" s="121">
        <f t="array" ref="S83">IFERROR(VLOOKUP($D83,IF((القيود!$A$9:$A$1001=المصرف!$D83)*(القيود!$H$9:$H$1001=المصرف!R$9),القيود!$A$9:$I$1001,""),7,0),)</f>
        <v>0</v>
      </c>
      <c r="T83" s="127">
        <f t="shared" si="26"/>
        <v>0</v>
      </c>
      <c r="U83" s="122">
        <f t="array" ref="U83">IFERROR(VLOOKUP($D83,IF((القيود!$A$9:$A$1001=المصرف!$D83)*(القيود!$H$9:$H$1001=المصرف!U$9),القيود!$A$9:$I$1001,""),6,0),0)</f>
        <v>0</v>
      </c>
      <c r="V83" s="121">
        <f t="array" ref="V83">IFERROR(VLOOKUP($D83,IF((القيود!$A$9:$A$1001=المصرف!$D83)*(القيود!$H$9:$H$1001=المصرف!U$9),القيود!$A$9:$I$1001,""),7,0),)</f>
        <v>0</v>
      </c>
      <c r="W83" s="127">
        <f t="shared" si="27"/>
        <v>0</v>
      </c>
      <c r="X83" s="122">
        <f t="array" ref="X83">IFERROR(VLOOKUP($D83,IF((القيود!$A$9:$A$1001=المصرف!$D83)*(القيود!$H$9:$H$1001=المصرف!X$9),القيود!$A$9:$I$1001,""),6,0),0)</f>
        <v>0</v>
      </c>
      <c r="Y83" s="121">
        <f t="array" ref="Y83">IFERROR(VLOOKUP($D83,IF((القيود!$A$9:$A$1001=المصرف!$D83)*(القيود!$H$9:$H$1001=المصرف!X$9),القيود!$A$9:$I$1001,""),7,0),)</f>
        <v>0</v>
      </c>
      <c r="Z83" s="127">
        <f t="shared" si="28"/>
        <v>0</v>
      </c>
    </row>
    <row r="84" spans="1:26" ht="15.75">
      <c r="A84" s="70" t="str">
        <f t="shared" si="20"/>
        <v/>
      </c>
      <c r="B84" s="70" t="str">
        <f t="shared" si="21"/>
        <v/>
      </c>
      <c r="C84" s="70" t="str">
        <f t="shared" si="22"/>
        <v/>
      </c>
      <c r="D84" s="124">
        <v>73</v>
      </c>
      <c r="E84" s="117"/>
      <c r="F84" s="117"/>
      <c r="G84" s="125"/>
      <c r="H84" s="121"/>
      <c r="I84" s="121"/>
      <c r="J84" s="121">
        <f t="shared" si="23"/>
        <v>0</v>
      </c>
      <c r="K84" s="121">
        <f t="shared" si="24"/>
        <v>0</v>
      </c>
      <c r="L84" s="122">
        <f t="array" ref="L84">IFERROR(VLOOKUP($D84,IF((القيود!$A$9:$A$1001=المصرف!$D84)*(القيود!$H$9:$H$1001=المصرف!L$9),القيود!$A$9:$I$1001,""),6,0),0)</f>
        <v>0</v>
      </c>
      <c r="M84" s="121">
        <f t="array" ref="M84">IFERROR(VLOOKUP($D84,IF((القيود!$A$9:$A$1001=المصرف!$D84)*(القيود!$H$9:$H$1001=المصرف!L$9),القيود!$A$9:$I$1001,""),7,0),)</f>
        <v>0</v>
      </c>
      <c r="N84" s="127">
        <f t="shared" si="29"/>
        <v>0</v>
      </c>
      <c r="O84" s="122">
        <f t="array" ref="O84">IFERROR(VLOOKUP($D84,IF((القيود!$A$9:$A$1001=المصرف!$D84)*(القيود!$H$9:$H$1001=المصرف!O$9),القيود!$A$9:$I$1001,""),6,0),0)</f>
        <v>0</v>
      </c>
      <c r="P84" s="121">
        <f t="array" ref="P84">IFERROR(VLOOKUP($D84,IF((القيود!$A$9:$A$1001=المصرف!$D84)*(القيود!$H$9:$H$1001=المصرف!O$9),القيود!$A$9:$I$1001,""),7,0),)</f>
        <v>0</v>
      </c>
      <c r="Q84" s="127">
        <f t="shared" si="25"/>
        <v>0</v>
      </c>
      <c r="R84" s="122">
        <f t="array" ref="R84">IFERROR(VLOOKUP($D84,IF((القيود!$A$9:$A$1001=المصرف!$D84)*(القيود!$H$9:$H$1001=المصرف!R$9),القيود!$A$9:$I$1001,""),6,0),0)</f>
        <v>0</v>
      </c>
      <c r="S84" s="121">
        <f t="array" ref="S84">IFERROR(VLOOKUP($D84,IF((القيود!$A$9:$A$1001=المصرف!$D84)*(القيود!$H$9:$H$1001=المصرف!R$9),القيود!$A$9:$I$1001,""),7,0),)</f>
        <v>0</v>
      </c>
      <c r="T84" s="127">
        <f t="shared" si="26"/>
        <v>0</v>
      </c>
      <c r="U84" s="122">
        <f t="array" ref="U84">IFERROR(VLOOKUP($D84,IF((القيود!$A$9:$A$1001=المصرف!$D84)*(القيود!$H$9:$H$1001=المصرف!U$9),القيود!$A$9:$I$1001,""),6,0),0)</f>
        <v>0</v>
      </c>
      <c r="V84" s="121">
        <f t="array" ref="V84">IFERROR(VLOOKUP($D84,IF((القيود!$A$9:$A$1001=المصرف!$D84)*(القيود!$H$9:$H$1001=المصرف!U$9),القيود!$A$9:$I$1001,""),7,0),)</f>
        <v>0</v>
      </c>
      <c r="W84" s="127">
        <f t="shared" si="27"/>
        <v>0</v>
      </c>
      <c r="X84" s="122">
        <f t="array" ref="X84">IFERROR(VLOOKUP($D84,IF((القيود!$A$9:$A$1001=المصرف!$D84)*(القيود!$H$9:$H$1001=المصرف!X$9),القيود!$A$9:$I$1001,""),6,0),0)</f>
        <v>0</v>
      </c>
      <c r="Y84" s="121">
        <f t="array" ref="Y84">IFERROR(VLOOKUP($D84,IF((القيود!$A$9:$A$1001=المصرف!$D84)*(القيود!$H$9:$H$1001=المصرف!X$9),القيود!$A$9:$I$1001,""),7,0),)</f>
        <v>0</v>
      </c>
      <c r="Z84" s="127">
        <f t="shared" si="28"/>
        <v>0</v>
      </c>
    </row>
    <row r="85" spans="1:26" ht="15.75">
      <c r="A85" s="70" t="str">
        <f t="shared" si="20"/>
        <v/>
      </c>
      <c r="B85" s="70" t="str">
        <f t="shared" si="21"/>
        <v/>
      </c>
      <c r="C85" s="70" t="str">
        <f t="shared" si="22"/>
        <v/>
      </c>
      <c r="D85" s="124">
        <v>74</v>
      </c>
      <c r="E85" s="117"/>
      <c r="F85" s="117"/>
      <c r="G85" s="125"/>
      <c r="H85" s="121"/>
      <c r="I85" s="121"/>
      <c r="J85" s="121">
        <f t="shared" si="23"/>
        <v>0</v>
      </c>
      <c r="K85" s="121">
        <f t="shared" si="24"/>
        <v>0</v>
      </c>
      <c r="L85" s="122">
        <f t="array" ref="L85">IFERROR(VLOOKUP($D85,IF((القيود!$A$9:$A$1001=المصرف!$D85)*(القيود!$H$9:$H$1001=المصرف!L$9),القيود!$A$9:$I$1001,""),6,0),0)</f>
        <v>0</v>
      </c>
      <c r="M85" s="121">
        <f t="array" ref="M85">IFERROR(VLOOKUP($D85,IF((القيود!$A$9:$A$1001=المصرف!$D85)*(القيود!$H$9:$H$1001=المصرف!L$9),القيود!$A$9:$I$1001,""),7,0),)</f>
        <v>0</v>
      </c>
      <c r="N85" s="127">
        <f t="shared" si="29"/>
        <v>0</v>
      </c>
      <c r="O85" s="122">
        <f t="array" ref="O85">IFERROR(VLOOKUP($D85,IF((القيود!$A$9:$A$1001=المصرف!$D85)*(القيود!$H$9:$H$1001=المصرف!O$9),القيود!$A$9:$I$1001,""),6,0),0)</f>
        <v>0</v>
      </c>
      <c r="P85" s="121">
        <f t="array" ref="P85">IFERROR(VLOOKUP($D85,IF((القيود!$A$9:$A$1001=المصرف!$D85)*(القيود!$H$9:$H$1001=المصرف!O$9),القيود!$A$9:$I$1001,""),7,0),)</f>
        <v>0</v>
      </c>
      <c r="Q85" s="127">
        <f t="shared" si="25"/>
        <v>0</v>
      </c>
      <c r="R85" s="122">
        <f t="array" ref="R85">IFERROR(VLOOKUP($D85,IF((القيود!$A$9:$A$1001=المصرف!$D85)*(القيود!$H$9:$H$1001=المصرف!R$9),القيود!$A$9:$I$1001,""),6,0),0)</f>
        <v>0</v>
      </c>
      <c r="S85" s="121">
        <f t="array" ref="S85">IFERROR(VLOOKUP($D85,IF((القيود!$A$9:$A$1001=المصرف!$D85)*(القيود!$H$9:$H$1001=المصرف!R$9),القيود!$A$9:$I$1001,""),7,0),)</f>
        <v>0</v>
      </c>
      <c r="T85" s="127">
        <f t="shared" si="26"/>
        <v>0</v>
      </c>
      <c r="U85" s="122">
        <f t="array" ref="U85">IFERROR(VLOOKUP($D85,IF((القيود!$A$9:$A$1001=المصرف!$D85)*(القيود!$H$9:$H$1001=المصرف!U$9),القيود!$A$9:$I$1001,""),6,0),0)</f>
        <v>0</v>
      </c>
      <c r="V85" s="121">
        <f t="array" ref="V85">IFERROR(VLOOKUP($D85,IF((القيود!$A$9:$A$1001=المصرف!$D85)*(القيود!$H$9:$H$1001=المصرف!U$9),القيود!$A$9:$I$1001,""),7,0),)</f>
        <v>0</v>
      </c>
      <c r="W85" s="127">
        <f t="shared" si="27"/>
        <v>0</v>
      </c>
      <c r="X85" s="122">
        <f t="array" ref="X85">IFERROR(VLOOKUP($D85,IF((القيود!$A$9:$A$1001=المصرف!$D85)*(القيود!$H$9:$H$1001=المصرف!X$9),القيود!$A$9:$I$1001,""),6,0),0)</f>
        <v>0</v>
      </c>
      <c r="Y85" s="121">
        <f t="array" ref="Y85">IFERROR(VLOOKUP($D85,IF((القيود!$A$9:$A$1001=المصرف!$D85)*(القيود!$H$9:$H$1001=المصرف!X$9),القيود!$A$9:$I$1001,""),7,0),)</f>
        <v>0</v>
      </c>
      <c r="Z85" s="127">
        <f t="shared" si="28"/>
        <v>0</v>
      </c>
    </row>
    <row r="86" spans="1:26" ht="15.75">
      <c r="A86" s="70" t="str">
        <f t="shared" si="20"/>
        <v/>
      </c>
      <c r="B86" s="70" t="str">
        <f t="shared" si="21"/>
        <v/>
      </c>
      <c r="C86" s="70" t="str">
        <f t="shared" si="22"/>
        <v/>
      </c>
      <c r="D86" s="124">
        <v>75</v>
      </c>
      <c r="E86" s="117"/>
      <c r="F86" s="117"/>
      <c r="G86" s="125"/>
      <c r="H86" s="121"/>
      <c r="I86" s="121"/>
      <c r="J86" s="121">
        <f t="shared" si="23"/>
        <v>0</v>
      </c>
      <c r="K86" s="121">
        <f t="shared" si="24"/>
        <v>0</v>
      </c>
      <c r="L86" s="122">
        <f t="array" ref="L86">IFERROR(VLOOKUP($D86,IF((القيود!$A$9:$A$1001=المصرف!$D86)*(القيود!$H$9:$H$1001=المصرف!L$9),القيود!$A$9:$I$1001,""),6,0),0)</f>
        <v>0</v>
      </c>
      <c r="M86" s="121">
        <f t="array" ref="M86">IFERROR(VLOOKUP($D86,IF((القيود!$A$9:$A$1001=المصرف!$D86)*(القيود!$H$9:$H$1001=المصرف!L$9),القيود!$A$9:$I$1001,""),7,0),)</f>
        <v>0</v>
      </c>
      <c r="N86" s="127">
        <f t="shared" si="29"/>
        <v>0</v>
      </c>
      <c r="O86" s="122">
        <f t="array" ref="O86">IFERROR(VLOOKUP($D86,IF((القيود!$A$9:$A$1001=المصرف!$D86)*(القيود!$H$9:$H$1001=المصرف!O$9),القيود!$A$9:$I$1001,""),6,0),0)</f>
        <v>0</v>
      </c>
      <c r="P86" s="121">
        <f t="array" ref="P86">IFERROR(VLOOKUP($D86,IF((القيود!$A$9:$A$1001=المصرف!$D86)*(القيود!$H$9:$H$1001=المصرف!O$9),القيود!$A$9:$I$1001,""),7,0),)</f>
        <v>0</v>
      </c>
      <c r="Q86" s="127">
        <f t="shared" si="25"/>
        <v>0</v>
      </c>
      <c r="R86" s="122">
        <f t="array" ref="R86">IFERROR(VLOOKUP($D86,IF((القيود!$A$9:$A$1001=المصرف!$D86)*(القيود!$H$9:$H$1001=المصرف!R$9),القيود!$A$9:$I$1001,""),6,0),0)</f>
        <v>0</v>
      </c>
      <c r="S86" s="121">
        <f t="array" ref="S86">IFERROR(VLOOKUP($D86,IF((القيود!$A$9:$A$1001=المصرف!$D86)*(القيود!$H$9:$H$1001=المصرف!R$9),القيود!$A$9:$I$1001,""),7,0),)</f>
        <v>0</v>
      </c>
      <c r="T86" s="127">
        <f t="shared" si="26"/>
        <v>0</v>
      </c>
      <c r="U86" s="122">
        <f t="array" ref="U86">IFERROR(VLOOKUP($D86,IF((القيود!$A$9:$A$1001=المصرف!$D86)*(القيود!$H$9:$H$1001=المصرف!U$9),القيود!$A$9:$I$1001,""),6,0),0)</f>
        <v>0</v>
      </c>
      <c r="V86" s="121">
        <f t="array" ref="V86">IFERROR(VLOOKUP($D86,IF((القيود!$A$9:$A$1001=المصرف!$D86)*(القيود!$H$9:$H$1001=المصرف!U$9),القيود!$A$9:$I$1001,""),7,0),)</f>
        <v>0</v>
      </c>
      <c r="W86" s="127">
        <f t="shared" si="27"/>
        <v>0</v>
      </c>
      <c r="X86" s="122">
        <f t="array" ref="X86">IFERROR(VLOOKUP($D86,IF((القيود!$A$9:$A$1001=المصرف!$D86)*(القيود!$H$9:$H$1001=المصرف!X$9),القيود!$A$9:$I$1001,""),6,0),0)</f>
        <v>0</v>
      </c>
      <c r="Y86" s="121">
        <f t="array" ref="Y86">IFERROR(VLOOKUP($D86,IF((القيود!$A$9:$A$1001=المصرف!$D86)*(القيود!$H$9:$H$1001=المصرف!X$9),القيود!$A$9:$I$1001,""),7,0),)</f>
        <v>0</v>
      </c>
      <c r="Z86" s="127">
        <f t="shared" si="28"/>
        <v>0</v>
      </c>
    </row>
    <row r="87" spans="1:26" ht="15.75">
      <c r="A87" s="70" t="str">
        <f t="shared" si="20"/>
        <v/>
      </c>
      <c r="B87" s="70" t="str">
        <f t="shared" si="21"/>
        <v/>
      </c>
      <c r="C87" s="70" t="str">
        <f t="shared" si="22"/>
        <v/>
      </c>
      <c r="D87" s="124">
        <v>76</v>
      </c>
      <c r="E87" s="117"/>
      <c r="F87" s="117"/>
      <c r="G87" s="125"/>
      <c r="H87" s="121"/>
      <c r="I87" s="121"/>
      <c r="J87" s="121">
        <f t="shared" si="23"/>
        <v>0</v>
      </c>
      <c r="K87" s="121">
        <f t="shared" si="24"/>
        <v>0</v>
      </c>
      <c r="L87" s="122">
        <f t="array" ref="L87">IFERROR(VLOOKUP($D87,IF((القيود!$A$9:$A$1001=المصرف!$D87)*(القيود!$H$9:$H$1001=المصرف!L$9),القيود!$A$9:$I$1001,""),6,0),0)</f>
        <v>0</v>
      </c>
      <c r="M87" s="121">
        <f t="array" ref="M87">IFERROR(VLOOKUP($D87,IF((القيود!$A$9:$A$1001=المصرف!$D87)*(القيود!$H$9:$H$1001=المصرف!L$9),القيود!$A$9:$I$1001,""),7,0),)</f>
        <v>0</v>
      </c>
      <c r="N87" s="127">
        <f t="shared" si="29"/>
        <v>0</v>
      </c>
      <c r="O87" s="122">
        <f t="array" ref="O87">IFERROR(VLOOKUP($D87,IF((القيود!$A$9:$A$1001=المصرف!$D87)*(القيود!$H$9:$H$1001=المصرف!O$9),القيود!$A$9:$I$1001,""),6,0),0)</f>
        <v>0</v>
      </c>
      <c r="P87" s="121">
        <f t="array" ref="P87">IFERROR(VLOOKUP($D87,IF((القيود!$A$9:$A$1001=المصرف!$D87)*(القيود!$H$9:$H$1001=المصرف!O$9),القيود!$A$9:$I$1001,""),7,0),)</f>
        <v>0</v>
      </c>
      <c r="Q87" s="127">
        <f t="shared" si="25"/>
        <v>0</v>
      </c>
      <c r="R87" s="122">
        <f t="array" ref="R87">IFERROR(VLOOKUP($D87,IF((القيود!$A$9:$A$1001=المصرف!$D87)*(القيود!$H$9:$H$1001=المصرف!R$9),القيود!$A$9:$I$1001,""),6,0),0)</f>
        <v>0</v>
      </c>
      <c r="S87" s="121">
        <f t="array" ref="S87">IFERROR(VLOOKUP($D87,IF((القيود!$A$9:$A$1001=المصرف!$D87)*(القيود!$H$9:$H$1001=المصرف!R$9),القيود!$A$9:$I$1001,""),7,0),)</f>
        <v>0</v>
      </c>
      <c r="T87" s="127">
        <f t="shared" si="26"/>
        <v>0</v>
      </c>
      <c r="U87" s="122">
        <f t="array" ref="U87">IFERROR(VLOOKUP($D87,IF((القيود!$A$9:$A$1001=المصرف!$D87)*(القيود!$H$9:$H$1001=المصرف!U$9),القيود!$A$9:$I$1001,""),6,0),0)</f>
        <v>0</v>
      </c>
      <c r="V87" s="121">
        <f t="array" ref="V87">IFERROR(VLOOKUP($D87,IF((القيود!$A$9:$A$1001=المصرف!$D87)*(القيود!$H$9:$H$1001=المصرف!U$9),القيود!$A$9:$I$1001,""),7,0),)</f>
        <v>0</v>
      </c>
      <c r="W87" s="127">
        <f t="shared" si="27"/>
        <v>0</v>
      </c>
      <c r="X87" s="122">
        <f t="array" ref="X87">IFERROR(VLOOKUP($D87,IF((القيود!$A$9:$A$1001=المصرف!$D87)*(القيود!$H$9:$H$1001=المصرف!X$9),القيود!$A$9:$I$1001,""),6,0),0)</f>
        <v>0</v>
      </c>
      <c r="Y87" s="121">
        <f t="array" ref="Y87">IFERROR(VLOOKUP($D87,IF((القيود!$A$9:$A$1001=المصرف!$D87)*(القيود!$H$9:$H$1001=المصرف!X$9),القيود!$A$9:$I$1001,""),7,0),)</f>
        <v>0</v>
      </c>
      <c r="Z87" s="127">
        <f t="shared" si="28"/>
        <v>0</v>
      </c>
    </row>
    <row r="88" spans="1:26" ht="15.75">
      <c r="A88" s="70" t="str">
        <f t="shared" si="20"/>
        <v/>
      </c>
      <c r="B88" s="70" t="str">
        <f t="shared" si="21"/>
        <v/>
      </c>
      <c r="C88" s="70" t="str">
        <f t="shared" si="22"/>
        <v/>
      </c>
      <c r="D88" s="124">
        <v>77</v>
      </c>
      <c r="E88" s="117"/>
      <c r="F88" s="117"/>
      <c r="G88" s="125"/>
      <c r="H88" s="121"/>
      <c r="I88" s="121"/>
      <c r="J88" s="121">
        <f t="shared" si="23"/>
        <v>0</v>
      </c>
      <c r="K88" s="121">
        <f t="shared" si="24"/>
        <v>0</v>
      </c>
      <c r="L88" s="122">
        <f t="array" ref="L88">IFERROR(VLOOKUP($D88,IF((القيود!$A$9:$A$1001=المصرف!$D88)*(القيود!$H$9:$H$1001=المصرف!L$9),القيود!$A$9:$I$1001,""),6,0),0)</f>
        <v>0</v>
      </c>
      <c r="M88" s="121">
        <f t="array" ref="M88">IFERROR(VLOOKUP($D88,IF((القيود!$A$9:$A$1001=المصرف!$D88)*(القيود!$H$9:$H$1001=المصرف!L$9),القيود!$A$9:$I$1001,""),7,0),)</f>
        <v>0</v>
      </c>
      <c r="N88" s="127">
        <f t="shared" si="29"/>
        <v>0</v>
      </c>
      <c r="O88" s="122">
        <f t="array" ref="O88">IFERROR(VLOOKUP($D88,IF((القيود!$A$9:$A$1001=المصرف!$D88)*(القيود!$H$9:$H$1001=المصرف!O$9),القيود!$A$9:$I$1001,""),6,0),0)</f>
        <v>0</v>
      </c>
      <c r="P88" s="121">
        <f t="array" ref="P88">IFERROR(VLOOKUP($D88,IF((القيود!$A$9:$A$1001=المصرف!$D88)*(القيود!$H$9:$H$1001=المصرف!O$9),القيود!$A$9:$I$1001,""),7,0),)</f>
        <v>0</v>
      </c>
      <c r="Q88" s="127">
        <f t="shared" si="25"/>
        <v>0</v>
      </c>
      <c r="R88" s="122">
        <f t="array" ref="R88">IFERROR(VLOOKUP($D88,IF((القيود!$A$9:$A$1001=المصرف!$D88)*(القيود!$H$9:$H$1001=المصرف!R$9),القيود!$A$9:$I$1001,""),6,0),0)</f>
        <v>0</v>
      </c>
      <c r="S88" s="121">
        <f t="array" ref="S88">IFERROR(VLOOKUP($D88,IF((القيود!$A$9:$A$1001=المصرف!$D88)*(القيود!$H$9:$H$1001=المصرف!R$9),القيود!$A$9:$I$1001,""),7,0),)</f>
        <v>0</v>
      </c>
      <c r="T88" s="127">
        <f t="shared" si="26"/>
        <v>0</v>
      </c>
      <c r="U88" s="122">
        <f t="array" ref="U88">IFERROR(VLOOKUP($D88,IF((القيود!$A$9:$A$1001=المصرف!$D88)*(القيود!$H$9:$H$1001=المصرف!U$9),القيود!$A$9:$I$1001,""),6,0),0)</f>
        <v>0</v>
      </c>
      <c r="V88" s="121">
        <f t="array" ref="V88">IFERROR(VLOOKUP($D88,IF((القيود!$A$9:$A$1001=المصرف!$D88)*(القيود!$H$9:$H$1001=المصرف!U$9),القيود!$A$9:$I$1001,""),7,0),)</f>
        <v>0</v>
      </c>
      <c r="W88" s="127">
        <f t="shared" si="27"/>
        <v>0</v>
      </c>
      <c r="X88" s="122">
        <f t="array" ref="X88">IFERROR(VLOOKUP($D88,IF((القيود!$A$9:$A$1001=المصرف!$D88)*(القيود!$H$9:$H$1001=المصرف!X$9),القيود!$A$9:$I$1001,""),6,0),0)</f>
        <v>0</v>
      </c>
      <c r="Y88" s="121">
        <f t="array" ref="Y88">IFERROR(VLOOKUP($D88,IF((القيود!$A$9:$A$1001=المصرف!$D88)*(القيود!$H$9:$H$1001=المصرف!X$9),القيود!$A$9:$I$1001,""),7,0),)</f>
        <v>0</v>
      </c>
      <c r="Z88" s="127">
        <f t="shared" si="28"/>
        <v>0</v>
      </c>
    </row>
    <row r="89" spans="1:26" ht="15.75">
      <c r="A89" s="70" t="str">
        <f t="shared" si="20"/>
        <v/>
      </c>
      <c r="B89" s="70" t="str">
        <f t="shared" si="21"/>
        <v/>
      </c>
      <c r="C89" s="70" t="str">
        <f t="shared" si="22"/>
        <v/>
      </c>
      <c r="D89" s="124">
        <v>78</v>
      </c>
      <c r="E89" s="117"/>
      <c r="F89" s="117"/>
      <c r="G89" s="125"/>
      <c r="H89" s="121"/>
      <c r="I89" s="121"/>
      <c r="J89" s="121">
        <f t="shared" si="23"/>
        <v>0</v>
      </c>
      <c r="K89" s="121">
        <f t="shared" si="24"/>
        <v>0</v>
      </c>
      <c r="L89" s="122">
        <f t="array" ref="L89">IFERROR(VLOOKUP($D89,IF((القيود!$A$9:$A$1001=المصرف!$D89)*(القيود!$H$9:$H$1001=المصرف!L$9),القيود!$A$9:$I$1001,""),6,0),0)</f>
        <v>0</v>
      </c>
      <c r="M89" s="121">
        <f t="array" ref="M89">IFERROR(VLOOKUP($D89,IF((القيود!$A$9:$A$1001=المصرف!$D89)*(القيود!$H$9:$H$1001=المصرف!L$9),القيود!$A$9:$I$1001,""),7,0),)</f>
        <v>0</v>
      </c>
      <c r="N89" s="127">
        <f t="shared" si="29"/>
        <v>0</v>
      </c>
      <c r="O89" s="122">
        <f t="array" ref="O89">IFERROR(VLOOKUP($D89,IF((القيود!$A$9:$A$1001=المصرف!$D89)*(القيود!$H$9:$H$1001=المصرف!O$9),القيود!$A$9:$I$1001,""),6,0),0)</f>
        <v>0</v>
      </c>
      <c r="P89" s="121">
        <f t="array" ref="P89">IFERROR(VLOOKUP($D89,IF((القيود!$A$9:$A$1001=المصرف!$D89)*(القيود!$H$9:$H$1001=المصرف!O$9),القيود!$A$9:$I$1001,""),7,0),)</f>
        <v>0</v>
      </c>
      <c r="Q89" s="127">
        <f t="shared" si="25"/>
        <v>0</v>
      </c>
      <c r="R89" s="122">
        <f t="array" ref="R89">IFERROR(VLOOKUP($D89,IF((القيود!$A$9:$A$1001=المصرف!$D89)*(القيود!$H$9:$H$1001=المصرف!R$9),القيود!$A$9:$I$1001,""),6,0),0)</f>
        <v>0</v>
      </c>
      <c r="S89" s="121">
        <f t="array" ref="S89">IFERROR(VLOOKUP($D89,IF((القيود!$A$9:$A$1001=المصرف!$D89)*(القيود!$H$9:$H$1001=المصرف!R$9),القيود!$A$9:$I$1001,""),7,0),)</f>
        <v>0</v>
      </c>
      <c r="T89" s="127">
        <f t="shared" si="26"/>
        <v>0</v>
      </c>
      <c r="U89" s="122">
        <f t="array" ref="U89">IFERROR(VLOOKUP($D89,IF((القيود!$A$9:$A$1001=المصرف!$D89)*(القيود!$H$9:$H$1001=المصرف!U$9),القيود!$A$9:$I$1001,""),6,0),0)</f>
        <v>0</v>
      </c>
      <c r="V89" s="121">
        <f t="array" ref="V89">IFERROR(VLOOKUP($D89,IF((القيود!$A$9:$A$1001=المصرف!$D89)*(القيود!$H$9:$H$1001=المصرف!U$9),القيود!$A$9:$I$1001,""),7,0),)</f>
        <v>0</v>
      </c>
      <c r="W89" s="127">
        <f t="shared" si="27"/>
        <v>0</v>
      </c>
      <c r="X89" s="122">
        <f t="array" ref="X89">IFERROR(VLOOKUP($D89,IF((القيود!$A$9:$A$1001=المصرف!$D89)*(القيود!$H$9:$H$1001=المصرف!X$9),القيود!$A$9:$I$1001,""),6,0),0)</f>
        <v>0</v>
      </c>
      <c r="Y89" s="121">
        <f t="array" ref="Y89">IFERROR(VLOOKUP($D89,IF((القيود!$A$9:$A$1001=المصرف!$D89)*(القيود!$H$9:$H$1001=المصرف!X$9),القيود!$A$9:$I$1001,""),7,0),)</f>
        <v>0</v>
      </c>
      <c r="Z89" s="127">
        <f t="shared" si="28"/>
        <v>0</v>
      </c>
    </row>
    <row r="90" spans="1:26" ht="15.75">
      <c r="A90" s="70" t="str">
        <f t="shared" si="20"/>
        <v/>
      </c>
      <c r="B90" s="70" t="str">
        <f t="shared" si="21"/>
        <v/>
      </c>
      <c r="C90" s="70" t="str">
        <f t="shared" si="22"/>
        <v/>
      </c>
      <c r="D90" s="124">
        <v>79</v>
      </c>
      <c r="E90" s="117"/>
      <c r="F90" s="117"/>
      <c r="G90" s="125"/>
      <c r="H90" s="121"/>
      <c r="I90" s="121"/>
      <c r="J90" s="121">
        <f t="shared" si="23"/>
        <v>0</v>
      </c>
      <c r="K90" s="121">
        <f t="shared" si="24"/>
        <v>0</v>
      </c>
      <c r="L90" s="122">
        <f t="array" ref="L90">IFERROR(VLOOKUP($D90,IF((القيود!$A$9:$A$1001=المصرف!$D90)*(القيود!$H$9:$H$1001=المصرف!L$9),القيود!$A$9:$I$1001,""),6,0),0)</f>
        <v>0</v>
      </c>
      <c r="M90" s="121">
        <f t="array" ref="M90">IFERROR(VLOOKUP($D90,IF((القيود!$A$9:$A$1001=المصرف!$D90)*(القيود!$H$9:$H$1001=المصرف!L$9),القيود!$A$9:$I$1001,""),7,0),)</f>
        <v>0</v>
      </c>
      <c r="N90" s="127">
        <f t="shared" si="29"/>
        <v>0</v>
      </c>
      <c r="O90" s="122">
        <f t="array" ref="O90">IFERROR(VLOOKUP($D90,IF((القيود!$A$9:$A$1001=المصرف!$D90)*(القيود!$H$9:$H$1001=المصرف!O$9),القيود!$A$9:$I$1001,""),6,0),0)</f>
        <v>0</v>
      </c>
      <c r="P90" s="121">
        <f t="array" ref="P90">IFERROR(VLOOKUP($D90,IF((القيود!$A$9:$A$1001=المصرف!$D90)*(القيود!$H$9:$H$1001=المصرف!O$9),القيود!$A$9:$I$1001,""),7,0),)</f>
        <v>0</v>
      </c>
      <c r="Q90" s="127">
        <f t="shared" si="25"/>
        <v>0</v>
      </c>
      <c r="R90" s="122">
        <f t="array" ref="R90">IFERROR(VLOOKUP($D90,IF((القيود!$A$9:$A$1001=المصرف!$D90)*(القيود!$H$9:$H$1001=المصرف!R$9),القيود!$A$9:$I$1001,""),6,0),0)</f>
        <v>0</v>
      </c>
      <c r="S90" s="121">
        <f t="array" ref="S90">IFERROR(VLOOKUP($D90,IF((القيود!$A$9:$A$1001=المصرف!$D90)*(القيود!$H$9:$H$1001=المصرف!R$9),القيود!$A$9:$I$1001,""),7,0),)</f>
        <v>0</v>
      </c>
      <c r="T90" s="127">
        <f t="shared" si="26"/>
        <v>0</v>
      </c>
      <c r="U90" s="122">
        <f t="array" ref="U90">IFERROR(VLOOKUP($D90,IF((القيود!$A$9:$A$1001=المصرف!$D90)*(القيود!$H$9:$H$1001=المصرف!U$9),القيود!$A$9:$I$1001,""),6,0),0)</f>
        <v>0</v>
      </c>
      <c r="V90" s="121">
        <f t="array" ref="V90">IFERROR(VLOOKUP($D90,IF((القيود!$A$9:$A$1001=المصرف!$D90)*(القيود!$H$9:$H$1001=المصرف!U$9),القيود!$A$9:$I$1001,""),7,0),)</f>
        <v>0</v>
      </c>
      <c r="W90" s="127">
        <f t="shared" si="27"/>
        <v>0</v>
      </c>
      <c r="X90" s="122">
        <f t="array" ref="X90">IFERROR(VLOOKUP($D90,IF((القيود!$A$9:$A$1001=المصرف!$D90)*(القيود!$H$9:$H$1001=المصرف!X$9),القيود!$A$9:$I$1001,""),6,0),0)</f>
        <v>0</v>
      </c>
      <c r="Y90" s="121">
        <f t="array" ref="Y90">IFERROR(VLOOKUP($D90,IF((القيود!$A$9:$A$1001=المصرف!$D90)*(القيود!$H$9:$H$1001=المصرف!X$9),القيود!$A$9:$I$1001,""),7,0),)</f>
        <v>0</v>
      </c>
      <c r="Z90" s="127">
        <f t="shared" si="28"/>
        <v>0</v>
      </c>
    </row>
    <row r="91" spans="1:26" ht="15.75">
      <c r="A91" s="70" t="str">
        <f t="shared" si="20"/>
        <v/>
      </c>
      <c r="B91" s="70" t="str">
        <f t="shared" si="21"/>
        <v/>
      </c>
      <c r="C91" s="70" t="str">
        <f t="shared" si="22"/>
        <v/>
      </c>
      <c r="D91" s="124">
        <v>80</v>
      </c>
      <c r="E91" s="117"/>
      <c r="F91" s="117"/>
      <c r="G91" s="125"/>
      <c r="H91" s="121"/>
      <c r="I91" s="121"/>
      <c r="J91" s="121">
        <f t="shared" si="23"/>
        <v>0</v>
      </c>
      <c r="K91" s="121">
        <f t="shared" si="24"/>
        <v>0</v>
      </c>
      <c r="L91" s="122">
        <f t="array" ref="L91">IFERROR(VLOOKUP($D91,IF((القيود!$A$9:$A$1001=المصرف!$D91)*(القيود!$H$9:$H$1001=المصرف!L$9),القيود!$A$9:$I$1001,""),6,0),0)</f>
        <v>0</v>
      </c>
      <c r="M91" s="121">
        <f t="array" ref="M91">IFERROR(VLOOKUP($D91,IF((القيود!$A$9:$A$1001=المصرف!$D91)*(القيود!$H$9:$H$1001=المصرف!L$9),القيود!$A$9:$I$1001,""),7,0),)</f>
        <v>0</v>
      </c>
      <c r="N91" s="127">
        <f t="shared" si="29"/>
        <v>0</v>
      </c>
      <c r="O91" s="122">
        <f t="array" ref="O91">IFERROR(VLOOKUP($D91,IF((القيود!$A$9:$A$1001=المصرف!$D91)*(القيود!$H$9:$H$1001=المصرف!O$9),القيود!$A$9:$I$1001,""),6,0),0)</f>
        <v>0</v>
      </c>
      <c r="P91" s="121">
        <f t="array" ref="P91">IFERROR(VLOOKUP($D91,IF((القيود!$A$9:$A$1001=المصرف!$D91)*(القيود!$H$9:$H$1001=المصرف!O$9),القيود!$A$9:$I$1001,""),7,0),)</f>
        <v>0</v>
      </c>
      <c r="Q91" s="127">
        <f t="shared" si="25"/>
        <v>0</v>
      </c>
      <c r="R91" s="122">
        <f t="array" ref="R91">IFERROR(VLOOKUP($D91,IF((القيود!$A$9:$A$1001=المصرف!$D91)*(القيود!$H$9:$H$1001=المصرف!R$9),القيود!$A$9:$I$1001,""),6,0),0)</f>
        <v>0</v>
      </c>
      <c r="S91" s="121">
        <f t="array" ref="S91">IFERROR(VLOOKUP($D91,IF((القيود!$A$9:$A$1001=المصرف!$D91)*(القيود!$H$9:$H$1001=المصرف!R$9),القيود!$A$9:$I$1001,""),7,0),)</f>
        <v>0</v>
      </c>
      <c r="T91" s="127">
        <f t="shared" si="26"/>
        <v>0</v>
      </c>
      <c r="U91" s="122">
        <f t="array" ref="U91">IFERROR(VLOOKUP($D91,IF((القيود!$A$9:$A$1001=المصرف!$D91)*(القيود!$H$9:$H$1001=المصرف!U$9),القيود!$A$9:$I$1001,""),6,0),0)</f>
        <v>0</v>
      </c>
      <c r="V91" s="121">
        <f t="array" ref="V91">IFERROR(VLOOKUP($D91,IF((القيود!$A$9:$A$1001=المصرف!$D91)*(القيود!$H$9:$H$1001=المصرف!U$9),القيود!$A$9:$I$1001,""),7,0),)</f>
        <v>0</v>
      </c>
      <c r="W91" s="127">
        <f t="shared" si="27"/>
        <v>0</v>
      </c>
      <c r="X91" s="122">
        <f t="array" ref="X91">IFERROR(VLOOKUP($D91,IF((القيود!$A$9:$A$1001=المصرف!$D91)*(القيود!$H$9:$H$1001=المصرف!X$9),القيود!$A$9:$I$1001,""),6,0),0)</f>
        <v>0</v>
      </c>
      <c r="Y91" s="121">
        <f t="array" ref="Y91">IFERROR(VLOOKUP($D91,IF((القيود!$A$9:$A$1001=المصرف!$D91)*(القيود!$H$9:$H$1001=المصرف!X$9),القيود!$A$9:$I$1001,""),7,0),)</f>
        <v>0</v>
      </c>
      <c r="Z91" s="127">
        <f t="shared" si="28"/>
        <v>0</v>
      </c>
    </row>
    <row r="92" spans="1:26" ht="15.75">
      <c r="A92" s="70" t="str">
        <f t="shared" si="20"/>
        <v/>
      </c>
      <c r="B92" s="70" t="str">
        <f t="shared" si="21"/>
        <v/>
      </c>
      <c r="C92" s="70" t="str">
        <f t="shared" si="22"/>
        <v/>
      </c>
      <c r="D92" s="124">
        <v>81</v>
      </c>
      <c r="E92" s="117"/>
      <c r="F92" s="117"/>
      <c r="G92" s="125"/>
      <c r="H92" s="121"/>
      <c r="I92" s="121"/>
      <c r="J92" s="121">
        <f t="shared" si="23"/>
        <v>0</v>
      </c>
      <c r="K92" s="121">
        <f t="shared" si="24"/>
        <v>0</v>
      </c>
      <c r="L92" s="122">
        <f t="array" ref="L92">IFERROR(VLOOKUP($D92,IF((القيود!$A$9:$A$1001=المصرف!$D92)*(القيود!$H$9:$H$1001=المصرف!L$9),القيود!$A$9:$I$1001,""),6,0),0)</f>
        <v>0</v>
      </c>
      <c r="M92" s="121">
        <f t="array" ref="M92">IFERROR(VLOOKUP($D92,IF((القيود!$A$9:$A$1001=المصرف!$D92)*(القيود!$H$9:$H$1001=المصرف!L$9),القيود!$A$9:$I$1001,""),7,0),)</f>
        <v>0</v>
      </c>
      <c r="N92" s="127">
        <f t="shared" si="29"/>
        <v>0</v>
      </c>
      <c r="O92" s="122">
        <f t="array" ref="O92">IFERROR(VLOOKUP($D92,IF((القيود!$A$9:$A$1001=المصرف!$D92)*(القيود!$H$9:$H$1001=المصرف!O$9),القيود!$A$9:$I$1001,""),6,0),0)</f>
        <v>0</v>
      </c>
      <c r="P92" s="121">
        <f t="array" ref="P92">IFERROR(VLOOKUP($D92,IF((القيود!$A$9:$A$1001=المصرف!$D92)*(القيود!$H$9:$H$1001=المصرف!O$9),القيود!$A$9:$I$1001,""),7,0),)</f>
        <v>0</v>
      </c>
      <c r="Q92" s="127">
        <f t="shared" si="25"/>
        <v>0</v>
      </c>
      <c r="R92" s="122">
        <f t="array" ref="R92">IFERROR(VLOOKUP($D92,IF((القيود!$A$9:$A$1001=المصرف!$D92)*(القيود!$H$9:$H$1001=المصرف!R$9),القيود!$A$9:$I$1001,""),6,0),0)</f>
        <v>0</v>
      </c>
      <c r="S92" s="121">
        <f t="array" ref="S92">IFERROR(VLOOKUP($D92,IF((القيود!$A$9:$A$1001=المصرف!$D92)*(القيود!$H$9:$H$1001=المصرف!R$9),القيود!$A$9:$I$1001,""),7,0),)</f>
        <v>0</v>
      </c>
      <c r="T92" s="127">
        <f t="shared" si="26"/>
        <v>0</v>
      </c>
      <c r="U92" s="122">
        <f t="array" ref="U92">IFERROR(VLOOKUP($D92,IF((القيود!$A$9:$A$1001=المصرف!$D92)*(القيود!$H$9:$H$1001=المصرف!U$9),القيود!$A$9:$I$1001,""),6,0),0)</f>
        <v>0</v>
      </c>
      <c r="V92" s="121">
        <f t="array" ref="V92">IFERROR(VLOOKUP($D92,IF((القيود!$A$9:$A$1001=المصرف!$D92)*(القيود!$H$9:$H$1001=المصرف!U$9),القيود!$A$9:$I$1001,""),7,0),)</f>
        <v>0</v>
      </c>
      <c r="W92" s="127">
        <f t="shared" si="27"/>
        <v>0</v>
      </c>
      <c r="X92" s="122">
        <f t="array" ref="X92">IFERROR(VLOOKUP($D92,IF((القيود!$A$9:$A$1001=المصرف!$D92)*(القيود!$H$9:$H$1001=المصرف!X$9),القيود!$A$9:$I$1001,""),6,0),0)</f>
        <v>0</v>
      </c>
      <c r="Y92" s="121">
        <f t="array" ref="Y92">IFERROR(VLOOKUP($D92,IF((القيود!$A$9:$A$1001=المصرف!$D92)*(القيود!$H$9:$H$1001=المصرف!X$9),القيود!$A$9:$I$1001,""),7,0),)</f>
        <v>0</v>
      </c>
      <c r="Z92" s="127">
        <f t="shared" si="28"/>
        <v>0</v>
      </c>
    </row>
    <row r="93" spans="1:26" ht="15.75">
      <c r="A93" s="70" t="str">
        <f t="shared" si="20"/>
        <v/>
      </c>
      <c r="B93" s="70" t="str">
        <f t="shared" si="21"/>
        <v/>
      </c>
      <c r="C93" s="70" t="str">
        <f t="shared" si="22"/>
        <v/>
      </c>
      <c r="D93" s="124">
        <v>82</v>
      </c>
      <c r="E93" s="117"/>
      <c r="F93" s="117"/>
      <c r="G93" s="125"/>
      <c r="H93" s="121"/>
      <c r="I93" s="121"/>
      <c r="J93" s="121">
        <f t="shared" si="23"/>
        <v>0</v>
      </c>
      <c r="K93" s="121">
        <f t="shared" si="24"/>
        <v>0</v>
      </c>
      <c r="L93" s="122">
        <f t="array" ref="L93">IFERROR(VLOOKUP($D93,IF((القيود!$A$9:$A$1001=المصرف!$D93)*(القيود!$H$9:$H$1001=المصرف!L$9),القيود!$A$9:$I$1001,""),6,0),0)</f>
        <v>0</v>
      </c>
      <c r="M93" s="121">
        <f t="array" ref="M93">IFERROR(VLOOKUP($D93,IF((القيود!$A$9:$A$1001=المصرف!$D93)*(القيود!$H$9:$H$1001=المصرف!L$9),القيود!$A$9:$I$1001,""),7,0),)</f>
        <v>0</v>
      </c>
      <c r="N93" s="127">
        <f t="shared" si="29"/>
        <v>0</v>
      </c>
      <c r="O93" s="122">
        <f t="array" ref="O93">IFERROR(VLOOKUP($D93,IF((القيود!$A$9:$A$1001=المصرف!$D93)*(القيود!$H$9:$H$1001=المصرف!O$9),القيود!$A$9:$I$1001,""),6,0),0)</f>
        <v>0</v>
      </c>
      <c r="P93" s="121">
        <f t="array" ref="P93">IFERROR(VLOOKUP($D93,IF((القيود!$A$9:$A$1001=المصرف!$D93)*(القيود!$H$9:$H$1001=المصرف!O$9),القيود!$A$9:$I$1001,""),7,0),)</f>
        <v>0</v>
      </c>
      <c r="Q93" s="127">
        <f t="shared" si="25"/>
        <v>0</v>
      </c>
      <c r="R93" s="122">
        <f t="array" ref="R93">IFERROR(VLOOKUP($D93,IF((القيود!$A$9:$A$1001=المصرف!$D93)*(القيود!$H$9:$H$1001=المصرف!R$9),القيود!$A$9:$I$1001,""),6,0),0)</f>
        <v>0</v>
      </c>
      <c r="S93" s="121">
        <f t="array" ref="S93">IFERROR(VLOOKUP($D93,IF((القيود!$A$9:$A$1001=المصرف!$D93)*(القيود!$H$9:$H$1001=المصرف!R$9),القيود!$A$9:$I$1001,""),7,0),)</f>
        <v>0</v>
      </c>
      <c r="T93" s="127">
        <f t="shared" si="26"/>
        <v>0</v>
      </c>
      <c r="U93" s="122">
        <f t="array" ref="U93">IFERROR(VLOOKUP($D93,IF((القيود!$A$9:$A$1001=المصرف!$D93)*(القيود!$H$9:$H$1001=المصرف!U$9),القيود!$A$9:$I$1001,""),6,0),0)</f>
        <v>0</v>
      </c>
      <c r="V93" s="121">
        <f t="array" ref="V93">IFERROR(VLOOKUP($D93,IF((القيود!$A$9:$A$1001=المصرف!$D93)*(القيود!$H$9:$H$1001=المصرف!U$9),القيود!$A$9:$I$1001,""),7,0),)</f>
        <v>0</v>
      </c>
      <c r="W93" s="127">
        <f t="shared" si="27"/>
        <v>0</v>
      </c>
      <c r="X93" s="122">
        <f t="array" ref="X93">IFERROR(VLOOKUP($D93,IF((القيود!$A$9:$A$1001=المصرف!$D93)*(القيود!$H$9:$H$1001=المصرف!X$9),القيود!$A$9:$I$1001,""),6,0),0)</f>
        <v>0</v>
      </c>
      <c r="Y93" s="121">
        <f t="array" ref="Y93">IFERROR(VLOOKUP($D93,IF((القيود!$A$9:$A$1001=المصرف!$D93)*(القيود!$H$9:$H$1001=المصرف!X$9),القيود!$A$9:$I$1001,""),7,0),)</f>
        <v>0</v>
      </c>
      <c r="Z93" s="127">
        <f t="shared" si="28"/>
        <v>0</v>
      </c>
    </row>
    <row r="94" spans="1:26" ht="15.75">
      <c r="A94" s="70" t="str">
        <f t="shared" si="20"/>
        <v/>
      </c>
      <c r="B94" s="70" t="str">
        <f t="shared" si="21"/>
        <v/>
      </c>
      <c r="C94" s="70" t="str">
        <f t="shared" si="22"/>
        <v/>
      </c>
      <c r="D94" s="124">
        <v>83</v>
      </c>
      <c r="E94" s="117"/>
      <c r="F94" s="117"/>
      <c r="G94" s="125"/>
      <c r="H94" s="121"/>
      <c r="I94" s="121"/>
      <c r="J94" s="121">
        <f t="shared" si="23"/>
        <v>0</v>
      </c>
      <c r="K94" s="121">
        <f t="shared" si="24"/>
        <v>0</v>
      </c>
      <c r="L94" s="122">
        <f t="array" ref="L94">IFERROR(VLOOKUP($D94,IF((القيود!$A$9:$A$1001=المصرف!$D94)*(القيود!$H$9:$H$1001=المصرف!L$9),القيود!$A$9:$I$1001,""),6,0),0)</f>
        <v>0</v>
      </c>
      <c r="M94" s="121">
        <f t="array" ref="M94">IFERROR(VLOOKUP($D94,IF((القيود!$A$9:$A$1001=المصرف!$D94)*(القيود!$H$9:$H$1001=المصرف!L$9),القيود!$A$9:$I$1001,""),7,0),)</f>
        <v>0</v>
      </c>
      <c r="N94" s="127">
        <f t="shared" si="29"/>
        <v>0</v>
      </c>
      <c r="O94" s="122">
        <f t="array" ref="O94">IFERROR(VLOOKUP($D94,IF((القيود!$A$9:$A$1001=المصرف!$D94)*(القيود!$H$9:$H$1001=المصرف!O$9),القيود!$A$9:$I$1001,""),6,0),0)</f>
        <v>0</v>
      </c>
      <c r="P94" s="121">
        <f t="array" ref="P94">IFERROR(VLOOKUP($D94,IF((القيود!$A$9:$A$1001=المصرف!$D94)*(القيود!$H$9:$H$1001=المصرف!O$9),القيود!$A$9:$I$1001,""),7,0),)</f>
        <v>0</v>
      </c>
      <c r="Q94" s="127">
        <f t="shared" si="25"/>
        <v>0</v>
      </c>
      <c r="R94" s="122">
        <f t="array" ref="R94">IFERROR(VLOOKUP($D94,IF((القيود!$A$9:$A$1001=المصرف!$D94)*(القيود!$H$9:$H$1001=المصرف!R$9),القيود!$A$9:$I$1001,""),6,0),0)</f>
        <v>0</v>
      </c>
      <c r="S94" s="121">
        <f t="array" ref="S94">IFERROR(VLOOKUP($D94,IF((القيود!$A$9:$A$1001=المصرف!$D94)*(القيود!$H$9:$H$1001=المصرف!R$9),القيود!$A$9:$I$1001,""),7,0),)</f>
        <v>0</v>
      </c>
      <c r="T94" s="127">
        <f t="shared" si="26"/>
        <v>0</v>
      </c>
      <c r="U94" s="122">
        <f t="array" ref="U94">IFERROR(VLOOKUP($D94,IF((القيود!$A$9:$A$1001=المصرف!$D94)*(القيود!$H$9:$H$1001=المصرف!U$9),القيود!$A$9:$I$1001,""),6,0),0)</f>
        <v>0</v>
      </c>
      <c r="V94" s="121">
        <f t="array" ref="V94">IFERROR(VLOOKUP($D94,IF((القيود!$A$9:$A$1001=المصرف!$D94)*(القيود!$H$9:$H$1001=المصرف!U$9),القيود!$A$9:$I$1001,""),7,0),)</f>
        <v>0</v>
      </c>
      <c r="W94" s="127">
        <f t="shared" si="27"/>
        <v>0</v>
      </c>
      <c r="X94" s="122">
        <f t="array" ref="X94">IFERROR(VLOOKUP($D94,IF((القيود!$A$9:$A$1001=المصرف!$D94)*(القيود!$H$9:$H$1001=المصرف!X$9),القيود!$A$9:$I$1001,""),6,0),0)</f>
        <v>0</v>
      </c>
      <c r="Y94" s="121">
        <f t="array" ref="Y94">IFERROR(VLOOKUP($D94,IF((القيود!$A$9:$A$1001=المصرف!$D94)*(القيود!$H$9:$H$1001=المصرف!X$9),القيود!$A$9:$I$1001,""),7,0),)</f>
        <v>0</v>
      </c>
      <c r="Z94" s="127">
        <f t="shared" si="28"/>
        <v>0</v>
      </c>
    </row>
    <row r="95" spans="1:26" ht="15.75">
      <c r="A95" s="70" t="str">
        <f t="shared" si="20"/>
        <v/>
      </c>
      <c r="B95" s="70" t="str">
        <f t="shared" si="21"/>
        <v/>
      </c>
      <c r="C95" s="70" t="str">
        <f t="shared" si="22"/>
        <v/>
      </c>
      <c r="D95" s="124">
        <v>84</v>
      </c>
      <c r="E95" s="117"/>
      <c r="F95" s="117"/>
      <c r="G95" s="125"/>
      <c r="H95" s="121"/>
      <c r="I95" s="121"/>
      <c r="J95" s="121">
        <f t="shared" si="23"/>
        <v>0</v>
      </c>
      <c r="K95" s="121">
        <f t="shared" si="24"/>
        <v>0</v>
      </c>
      <c r="L95" s="122">
        <f t="array" ref="L95">IFERROR(VLOOKUP($D95,IF((القيود!$A$9:$A$1001=المصرف!$D95)*(القيود!$H$9:$H$1001=المصرف!L$9),القيود!$A$9:$I$1001,""),6,0),0)</f>
        <v>0</v>
      </c>
      <c r="M95" s="121">
        <f t="array" ref="M95">IFERROR(VLOOKUP($D95,IF((القيود!$A$9:$A$1001=المصرف!$D95)*(القيود!$H$9:$H$1001=المصرف!L$9),القيود!$A$9:$I$1001,""),7,0),)</f>
        <v>0</v>
      </c>
      <c r="N95" s="127">
        <f t="shared" si="29"/>
        <v>0</v>
      </c>
      <c r="O95" s="122">
        <f t="array" ref="O95">IFERROR(VLOOKUP($D95,IF((القيود!$A$9:$A$1001=المصرف!$D95)*(القيود!$H$9:$H$1001=المصرف!O$9),القيود!$A$9:$I$1001,""),6,0),0)</f>
        <v>0</v>
      </c>
      <c r="P95" s="121">
        <f t="array" ref="P95">IFERROR(VLOOKUP($D95,IF((القيود!$A$9:$A$1001=المصرف!$D95)*(القيود!$H$9:$H$1001=المصرف!O$9),القيود!$A$9:$I$1001,""),7,0),)</f>
        <v>0</v>
      </c>
      <c r="Q95" s="127">
        <f t="shared" si="25"/>
        <v>0</v>
      </c>
      <c r="R95" s="122">
        <f t="array" ref="R95">IFERROR(VLOOKUP($D95,IF((القيود!$A$9:$A$1001=المصرف!$D95)*(القيود!$H$9:$H$1001=المصرف!R$9),القيود!$A$9:$I$1001,""),6,0),0)</f>
        <v>0</v>
      </c>
      <c r="S95" s="121">
        <f t="array" ref="S95">IFERROR(VLOOKUP($D95,IF((القيود!$A$9:$A$1001=المصرف!$D95)*(القيود!$H$9:$H$1001=المصرف!R$9),القيود!$A$9:$I$1001,""),7,0),)</f>
        <v>0</v>
      </c>
      <c r="T95" s="127">
        <f t="shared" si="26"/>
        <v>0</v>
      </c>
      <c r="U95" s="122">
        <f t="array" ref="U95">IFERROR(VLOOKUP($D95,IF((القيود!$A$9:$A$1001=المصرف!$D95)*(القيود!$H$9:$H$1001=المصرف!U$9),القيود!$A$9:$I$1001,""),6,0),0)</f>
        <v>0</v>
      </c>
      <c r="V95" s="121">
        <f t="array" ref="V95">IFERROR(VLOOKUP($D95,IF((القيود!$A$9:$A$1001=المصرف!$D95)*(القيود!$H$9:$H$1001=المصرف!U$9),القيود!$A$9:$I$1001,""),7,0),)</f>
        <v>0</v>
      </c>
      <c r="W95" s="127">
        <f t="shared" si="27"/>
        <v>0</v>
      </c>
      <c r="X95" s="122">
        <f t="array" ref="X95">IFERROR(VLOOKUP($D95,IF((القيود!$A$9:$A$1001=المصرف!$D95)*(القيود!$H$9:$H$1001=المصرف!X$9),القيود!$A$9:$I$1001,""),6,0),0)</f>
        <v>0</v>
      </c>
      <c r="Y95" s="121">
        <f t="array" ref="Y95">IFERROR(VLOOKUP($D95,IF((القيود!$A$9:$A$1001=المصرف!$D95)*(القيود!$H$9:$H$1001=المصرف!X$9),القيود!$A$9:$I$1001,""),7,0),)</f>
        <v>0</v>
      </c>
      <c r="Z95" s="127">
        <f t="shared" si="28"/>
        <v>0</v>
      </c>
    </row>
    <row r="96" spans="1:26" ht="15.75">
      <c r="A96" s="70" t="str">
        <f t="shared" si="20"/>
        <v/>
      </c>
      <c r="B96" s="70" t="str">
        <f t="shared" si="21"/>
        <v/>
      </c>
      <c r="C96" s="70" t="str">
        <f t="shared" si="22"/>
        <v/>
      </c>
      <c r="D96" s="124">
        <v>85</v>
      </c>
      <c r="E96" s="117"/>
      <c r="F96" s="117"/>
      <c r="G96" s="125"/>
      <c r="H96" s="121"/>
      <c r="I96" s="121"/>
      <c r="J96" s="121">
        <f t="shared" si="23"/>
        <v>0</v>
      </c>
      <c r="K96" s="121">
        <f t="shared" si="24"/>
        <v>0</v>
      </c>
      <c r="L96" s="122">
        <f t="array" ref="L96">IFERROR(VLOOKUP($D96,IF((القيود!$A$9:$A$1001=المصرف!$D96)*(القيود!$H$9:$H$1001=المصرف!L$9),القيود!$A$9:$I$1001,""),6,0),0)</f>
        <v>0</v>
      </c>
      <c r="M96" s="121">
        <f t="array" ref="M96">IFERROR(VLOOKUP($D96,IF((القيود!$A$9:$A$1001=المصرف!$D96)*(القيود!$H$9:$H$1001=المصرف!L$9),القيود!$A$9:$I$1001,""),7,0),)</f>
        <v>0</v>
      </c>
      <c r="N96" s="127">
        <f t="shared" si="29"/>
        <v>0</v>
      </c>
      <c r="O96" s="122">
        <f t="array" ref="O96">IFERROR(VLOOKUP($D96,IF((القيود!$A$9:$A$1001=المصرف!$D96)*(القيود!$H$9:$H$1001=المصرف!O$9),القيود!$A$9:$I$1001,""),6,0),0)</f>
        <v>0</v>
      </c>
      <c r="P96" s="121">
        <f t="array" ref="P96">IFERROR(VLOOKUP($D96,IF((القيود!$A$9:$A$1001=المصرف!$D96)*(القيود!$H$9:$H$1001=المصرف!O$9),القيود!$A$9:$I$1001,""),7,0),)</f>
        <v>0</v>
      </c>
      <c r="Q96" s="127">
        <f t="shared" si="25"/>
        <v>0</v>
      </c>
      <c r="R96" s="122">
        <f t="array" ref="R96">IFERROR(VLOOKUP($D96,IF((القيود!$A$9:$A$1001=المصرف!$D96)*(القيود!$H$9:$H$1001=المصرف!R$9),القيود!$A$9:$I$1001,""),6,0),0)</f>
        <v>0</v>
      </c>
      <c r="S96" s="121">
        <f t="array" ref="S96">IFERROR(VLOOKUP($D96,IF((القيود!$A$9:$A$1001=المصرف!$D96)*(القيود!$H$9:$H$1001=المصرف!R$9),القيود!$A$9:$I$1001,""),7,0),)</f>
        <v>0</v>
      </c>
      <c r="T96" s="127">
        <f t="shared" si="26"/>
        <v>0</v>
      </c>
      <c r="U96" s="122">
        <f t="array" ref="U96">IFERROR(VLOOKUP($D96,IF((القيود!$A$9:$A$1001=المصرف!$D96)*(القيود!$H$9:$H$1001=المصرف!U$9),القيود!$A$9:$I$1001,""),6,0),0)</f>
        <v>0</v>
      </c>
      <c r="V96" s="121">
        <f t="array" ref="V96">IFERROR(VLOOKUP($D96,IF((القيود!$A$9:$A$1001=المصرف!$D96)*(القيود!$H$9:$H$1001=المصرف!U$9),القيود!$A$9:$I$1001,""),7,0),)</f>
        <v>0</v>
      </c>
      <c r="W96" s="127">
        <f t="shared" si="27"/>
        <v>0</v>
      </c>
      <c r="X96" s="122">
        <f t="array" ref="X96">IFERROR(VLOOKUP($D96,IF((القيود!$A$9:$A$1001=المصرف!$D96)*(القيود!$H$9:$H$1001=المصرف!X$9),القيود!$A$9:$I$1001,""),6,0),0)</f>
        <v>0</v>
      </c>
      <c r="Y96" s="121">
        <f t="array" ref="Y96">IFERROR(VLOOKUP($D96,IF((القيود!$A$9:$A$1001=المصرف!$D96)*(القيود!$H$9:$H$1001=المصرف!X$9),القيود!$A$9:$I$1001,""),7,0),)</f>
        <v>0</v>
      </c>
      <c r="Z96" s="127">
        <f t="shared" si="28"/>
        <v>0</v>
      </c>
    </row>
    <row r="97" spans="1:26" ht="15.75">
      <c r="A97" s="70" t="str">
        <f t="shared" si="20"/>
        <v/>
      </c>
      <c r="B97" s="70" t="str">
        <f t="shared" si="21"/>
        <v/>
      </c>
      <c r="C97" s="70" t="str">
        <f t="shared" si="22"/>
        <v/>
      </c>
      <c r="D97" s="124">
        <v>86</v>
      </c>
      <c r="E97" s="117"/>
      <c r="F97" s="117"/>
      <c r="G97" s="125"/>
      <c r="H97" s="121"/>
      <c r="I97" s="121"/>
      <c r="J97" s="121">
        <f t="shared" si="23"/>
        <v>0</v>
      </c>
      <c r="K97" s="121">
        <f t="shared" si="24"/>
        <v>0</v>
      </c>
      <c r="L97" s="122">
        <f t="array" ref="L97">IFERROR(VLOOKUP($D97,IF((القيود!$A$9:$A$1001=المصرف!$D97)*(القيود!$H$9:$H$1001=المصرف!L$9),القيود!$A$9:$I$1001,""),6,0),0)</f>
        <v>0</v>
      </c>
      <c r="M97" s="121">
        <f t="array" ref="M97">IFERROR(VLOOKUP($D97,IF((القيود!$A$9:$A$1001=المصرف!$D97)*(القيود!$H$9:$H$1001=المصرف!L$9),القيود!$A$9:$I$1001,""),7,0),)</f>
        <v>0</v>
      </c>
      <c r="N97" s="127">
        <f t="shared" si="29"/>
        <v>0</v>
      </c>
      <c r="O97" s="122">
        <f t="array" ref="O97">IFERROR(VLOOKUP($D97,IF((القيود!$A$9:$A$1001=المصرف!$D97)*(القيود!$H$9:$H$1001=المصرف!O$9),القيود!$A$9:$I$1001,""),6,0),0)</f>
        <v>0</v>
      </c>
      <c r="P97" s="121">
        <f t="array" ref="P97">IFERROR(VLOOKUP($D97,IF((القيود!$A$9:$A$1001=المصرف!$D97)*(القيود!$H$9:$H$1001=المصرف!O$9),القيود!$A$9:$I$1001,""),7,0),)</f>
        <v>0</v>
      </c>
      <c r="Q97" s="127">
        <f t="shared" si="25"/>
        <v>0</v>
      </c>
      <c r="R97" s="122">
        <f t="array" ref="R97">IFERROR(VLOOKUP($D97,IF((القيود!$A$9:$A$1001=المصرف!$D97)*(القيود!$H$9:$H$1001=المصرف!R$9),القيود!$A$9:$I$1001,""),6,0),0)</f>
        <v>0</v>
      </c>
      <c r="S97" s="121">
        <f t="array" ref="S97">IFERROR(VLOOKUP($D97,IF((القيود!$A$9:$A$1001=المصرف!$D97)*(القيود!$H$9:$H$1001=المصرف!R$9),القيود!$A$9:$I$1001,""),7,0),)</f>
        <v>0</v>
      </c>
      <c r="T97" s="127">
        <f t="shared" si="26"/>
        <v>0</v>
      </c>
      <c r="U97" s="122">
        <f t="array" ref="U97">IFERROR(VLOOKUP($D97,IF((القيود!$A$9:$A$1001=المصرف!$D97)*(القيود!$H$9:$H$1001=المصرف!U$9),القيود!$A$9:$I$1001,""),6,0),0)</f>
        <v>0</v>
      </c>
      <c r="V97" s="121">
        <f t="array" ref="V97">IFERROR(VLOOKUP($D97,IF((القيود!$A$9:$A$1001=المصرف!$D97)*(القيود!$H$9:$H$1001=المصرف!U$9),القيود!$A$9:$I$1001,""),7,0),)</f>
        <v>0</v>
      </c>
      <c r="W97" s="127">
        <f t="shared" si="27"/>
        <v>0</v>
      </c>
      <c r="X97" s="122">
        <f t="array" ref="X97">IFERROR(VLOOKUP($D97,IF((القيود!$A$9:$A$1001=المصرف!$D97)*(القيود!$H$9:$H$1001=المصرف!X$9),القيود!$A$9:$I$1001,""),6,0),0)</f>
        <v>0</v>
      </c>
      <c r="Y97" s="121">
        <f t="array" ref="Y97">IFERROR(VLOOKUP($D97,IF((القيود!$A$9:$A$1001=المصرف!$D97)*(القيود!$H$9:$H$1001=المصرف!X$9),القيود!$A$9:$I$1001,""),7,0),)</f>
        <v>0</v>
      </c>
      <c r="Z97" s="127">
        <f t="shared" si="28"/>
        <v>0</v>
      </c>
    </row>
    <row r="98" spans="1:26" ht="15.75">
      <c r="A98" s="70" t="str">
        <f t="shared" si="20"/>
        <v/>
      </c>
      <c r="B98" s="70" t="str">
        <f t="shared" si="21"/>
        <v/>
      </c>
      <c r="C98" s="70" t="str">
        <f t="shared" si="22"/>
        <v/>
      </c>
      <c r="D98" s="124">
        <v>87</v>
      </c>
      <c r="E98" s="117"/>
      <c r="F98" s="117"/>
      <c r="G98" s="125"/>
      <c r="H98" s="121"/>
      <c r="I98" s="121"/>
      <c r="J98" s="121">
        <f t="shared" si="23"/>
        <v>0</v>
      </c>
      <c r="K98" s="121">
        <f t="shared" si="24"/>
        <v>0</v>
      </c>
      <c r="L98" s="122">
        <f t="array" ref="L98">IFERROR(VLOOKUP($D98,IF((القيود!$A$9:$A$1001=المصرف!$D98)*(القيود!$H$9:$H$1001=المصرف!L$9),القيود!$A$9:$I$1001,""),6,0),0)</f>
        <v>0</v>
      </c>
      <c r="M98" s="121">
        <f t="array" ref="M98">IFERROR(VLOOKUP($D98,IF((القيود!$A$9:$A$1001=المصرف!$D98)*(القيود!$H$9:$H$1001=المصرف!L$9),القيود!$A$9:$I$1001,""),7,0),)</f>
        <v>0</v>
      </c>
      <c r="N98" s="127">
        <f t="shared" si="29"/>
        <v>0</v>
      </c>
      <c r="O98" s="122">
        <f t="array" ref="O98">IFERROR(VLOOKUP($D98,IF((القيود!$A$9:$A$1001=المصرف!$D98)*(القيود!$H$9:$H$1001=المصرف!O$9),القيود!$A$9:$I$1001,""),6,0),0)</f>
        <v>0</v>
      </c>
      <c r="P98" s="121">
        <f t="array" ref="P98">IFERROR(VLOOKUP($D98,IF((القيود!$A$9:$A$1001=المصرف!$D98)*(القيود!$H$9:$H$1001=المصرف!O$9),القيود!$A$9:$I$1001,""),7,0),)</f>
        <v>0</v>
      </c>
      <c r="Q98" s="127">
        <f t="shared" si="25"/>
        <v>0</v>
      </c>
      <c r="R98" s="122">
        <f t="array" ref="R98">IFERROR(VLOOKUP($D98,IF((القيود!$A$9:$A$1001=المصرف!$D98)*(القيود!$H$9:$H$1001=المصرف!R$9),القيود!$A$9:$I$1001,""),6,0),0)</f>
        <v>0</v>
      </c>
      <c r="S98" s="121">
        <f t="array" ref="S98">IFERROR(VLOOKUP($D98,IF((القيود!$A$9:$A$1001=المصرف!$D98)*(القيود!$H$9:$H$1001=المصرف!R$9),القيود!$A$9:$I$1001,""),7,0),)</f>
        <v>0</v>
      </c>
      <c r="T98" s="127">
        <f t="shared" si="26"/>
        <v>0</v>
      </c>
      <c r="U98" s="122">
        <f t="array" ref="U98">IFERROR(VLOOKUP($D98,IF((القيود!$A$9:$A$1001=المصرف!$D98)*(القيود!$H$9:$H$1001=المصرف!U$9),القيود!$A$9:$I$1001,""),6,0),0)</f>
        <v>0</v>
      </c>
      <c r="V98" s="121">
        <f t="array" ref="V98">IFERROR(VLOOKUP($D98,IF((القيود!$A$9:$A$1001=المصرف!$D98)*(القيود!$H$9:$H$1001=المصرف!U$9),القيود!$A$9:$I$1001,""),7,0),)</f>
        <v>0</v>
      </c>
      <c r="W98" s="127">
        <f t="shared" si="27"/>
        <v>0</v>
      </c>
      <c r="X98" s="122">
        <f t="array" ref="X98">IFERROR(VLOOKUP($D98,IF((القيود!$A$9:$A$1001=المصرف!$D98)*(القيود!$H$9:$H$1001=المصرف!X$9),القيود!$A$9:$I$1001,""),6,0),0)</f>
        <v>0</v>
      </c>
      <c r="Y98" s="121">
        <f t="array" ref="Y98">IFERROR(VLOOKUP($D98,IF((القيود!$A$9:$A$1001=المصرف!$D98)*(القيود!$H$9:$H$1001=المصرف!X$9),القيود!$A$9:$I$1001,""),7,0),)</f>
        <v>0</v>
      </c>
      <c r="Z98" s="127">
        <f t="shared" si="28"/>
        <v>0</v>
      </c>
    </row>
    <row r="99" spans="1:26" ht="15.75">
      <c r="A99" s="70" t="str">
        <f t="shared" si="20"/>
        <v/>
      </c>
      <c r="B99" s="70" t="str">
        <f t="shared" si="21"/>
        <v/>
      </c>
      <c r="C99" s="70" t="str">
        <f t="shared" si="22"/>
        <v/>
      </c>
      <c r="D99" s="124">
        <v>88</v>
      </c>
      <c r="E99" s="117"/>
      <c r="F99" s="117"/>
      <c r="G99" s="125"/>
      <c r="H99" s="121"/>
      <c r="I99" s="121"/>
      <c r="J99" s="121">
        <f t="shared" si="23"/>
        <v>0</v>
      </c>
      <c r="K99" s="121">
        <f t="shared" si="24"/>
        <v>0</v>
      </c>
      <c r="L99" s="122">
        <f t="array" ref="L99">IFERROR(VLOOKUP($D99,IF((القيود!$A$9:$A$1001=المصرف!$D99)*(القيود!$H$9:$H$1001=المصرف!L$9),القيود!$A$9:$I$1001,""),6,0),0)</f>
        <v>0</v>
      </c>
      <c r="M99" s="121">
        <f t="array" ref="M99">IFERROR(VLOOKUP($D99,IF((القيود!$A$9:$A$1001=المصرف!$D99)*(القيود!$H$9:$H$1001=المصرف!L$9),القيود!$A$9:$I$1001,""),7,0),)</f>
        <v>0</v>
      </c>
      <c r="N99" s="127">
        <f t="shared" si="29"/>
        <v>0</v>
      </c>
      <c r="O99" s="122">
        <f t="array" ref="O99">IFERROR(VLOOKUP($D99,IF((القيود!$A$9:$A$1001=المصرف!$D99)*(القيود!$H$9:$H$1001=المصرف!O$9),القيود!$A$9:$I$1001,""),6,0),0)</f>
        <v>0</v>
      </c>
      <c r="P99" s="121">
        <f t="array" ref="P99">IFERROR(VLOOKUP($D99,IF((القيود!$A$9:$A$1001=المصرف!$D99)*(القيود!$H$9:$H$1001=المصرف!O$9),القيود!$A$9:$I$1001,""),7,0),)</f>
        <v>0</v>
      </c>
      <c r="Q99" s="127">
        <f t="shared" si="25"/>
        <v>0</v>
      </c>
      <c r="R99" s="122">
        <f t="array" ref="R99">IFERROR(VLOOKUP($D99,IF((القيود!$A$9:$A$1001=المصرف!$D99)*(القيود!$H$9:$H$1001=المصرف!R$9),القيود!$A$9:$I$1001,""),6,0),0)</f>
        <v>0</v>
      </c>
      <c r="S99" s="121">
        <f t="array" ref="S99">IFERROR(VLOOKUP($D99,IF((القيود!$A$9:$A$1001=المصرف!$D99)*(القيود!$H$9:$H$1001=المصرف!R$9),القيود!$A$9:$I$1001,""),7,0),)</f>
        <v>0</v>
      </c>
      <c r="T99" s="127">
        <f t="shared" si="26"/>
        <v>0</v>
      </c>
      <c r="U99" s="122">
        <f t="array" ref="U99">IFERROR(VLOOKUP($D99,IF((القيود!$A$9:$A$1001=المصرف!$D99)*(القيود!$H$9:$H$1001=المصرف!U$9),القيود!$A$9:$I$1001,""),6,0),0)</f>
        <v>0</v>
      </c>
      <c r="V99" s="121">
        <f t="array" ref="V99">IFERROR(VLOOKUP($D99,IF((القيود!$A$9:$A$1001=المصرف!$D99)*(القيود!$H$9:$H$1001=المصرف!U$9),القيود!$A$9:$I$1001,""),7,0),)</f>
        <v>0</v>
      </c>
      <c r="W99" s="127">
        <f t="shared" si="27"/>
        <v>0</v>
      </c>
      <c r="X99" s="122">
        <f t="array" ref="X99">IFERROR(VLOOKUP($D99,IF((القيود!$A$9:$A$1001=المصرف!$D99)*(القيود!$H$9:$H$1001=المصرف!X$9),القيود!$A$9:$I$1001,""),6,0),0)</f>
        <v>0</v>
      </c>
      <c r="Y99" s="121">
        <f t="array" ref="Y99">IFERROR(VLOOKUP($D99,IF((القيود!$A$9:$A$1001=المصرف!$D99)*(القيود!$H$9:$H$1001=المصرف!X$9),القيود!$A$9:$I$1001,""),7,0),)</f>
        <v>0</v>
      </c>
      <c r="Z99" s="127">
        <f t="shared" si="28"/>
        <v>0</v>
      </c>
    </row>
    <row r="100" spans="1:26" ht="15.75">
      <c r="A100" s="70" t="str">
        <f t="shared" si="20"/>
        <v/>
      </c>
      <c r="B100" s="70" t="str">
        <f t="shared" si="21"/>
        <v/>
      </c>
      <c r="C100" s="70" t="str">
        <f t="shared" si="22"/>
        <v/>
      </c>
      <c r="D100" s="124">
        <v>89</v>
      </c>
      <c r="E100" s="117"/>
      <c r="F100" s="117"/>
      <c r="G100" s="125"/>
      <c r="H100" s="121"/>
      <c r="I100" s="121"/>
      <c r="J100" s="121">
        <f t="shared" si="23"/>
        <v>0</v>
      </c>
      <c r="K100" s="121">
        <f t="shared" si="24"/>
        <v>0</v>
      </c>
      <c r="L100" s="122">
        <f t="array" ref="L100">IFERROR(VLOOKUP($D100,IF((القيود!$A$9:$A$1001=المصرف!$D100)*(القيود!$H$9:$H$1001=المصرف!L$9),القيود!$A$9:$I$1001,""),6,0),0)</f>
        <v>0</v>
      </c>
      <c r="M100" s="121">
        <f t="array" ref="M100">IFERROR(VLOOKUP($D100,IF((القيود!$A$9:$A$1001=المصرف!$D100)*(القيود!$H$9:$H$1001=المصرف!L$9),القيود!$A$9:$I$1001,""),7,0),)</f>
        <v>0</v>
      </c>
      <c r="N100" s="127">
        <f t="shared" si="29"/>
        <v>0</v>
      </c>
      <c r="O100" s="122">
        <f t="array" ref="O100">IFERROR(VLOOKUP($D100,IF((القيود!$A$9:$A$1001=المصرف!$D100)*(القيود!$H$9:$H$1001=المصرف!O$9),القيود!$A$9:$I$1001,""),6,0),0)</f>
        <v>0</v>
      </c>
      <c r="P100" s="121">
        <f t="array" ref="P100">IFERROR(VLOOKUP($D100,IF((القيود!$A$9:$A$1001=المصرف!$D100)*(القيود!$H$9:$H$1001=المصرف!O$9),القيود!$A$9:$I$1001,""),7,0),)</f>
        <v>0</v>
      </c>
      <c r="Q100" s="127">
        <f t="shared" si="25"/>
        <v>0</v>
      </c>
      <c r="R100" s="122">
        <f t="array" ref="R100">IFERROR(VLOOKUP($D100,IF((القيود!$A$9:$A$1001=المصرف!$D100)*(القيود!$H$9:$H$1001=المصرف!R$9),القيود!$A$9:$I$1001,""),6,0),0)</f>
        <v>0</v>
      </c>
      <c r="S100" s="121">
        <f t="array" ref="S100">IFERROR(VLOOKUP($D100,IF((القيود!$A$9:$A$1001=المصرف!$D100)*(القيود!$H$9:$H$1001=المصرف!R$9),القيود!$A$9:$I$1001,""),7,0),)</f>
        <v>0</v>
      </c>
      <c r="T100" s="127">
        <f t="shared" si="26"/>
        <v>0</v>
      </c>
      <c r="U100" s="122">
        <f t="array" ref="U100">IFERROR(VLOOKUP($D100,IF((القيود!$A$9:$A$1001=المصرف!$D100)*(القيود!$H$9:$H$1001=المصرف!U$9),القيود!$A$9:$I$1001,""),6,0),0)</f>
        <v>0</v>
      </c>
      <c r="V100" s="121">
        <f t="array" ref="V100">IFERROR(VLOOKUP($D100,IF((القيود!$A$9:$A$1001=المصرف!$D100)*(القيود!$H$9:$H$1001=المصرف!U$9),القيود!$A$9:$I$1001,""),7,0),)</f>
        <v>0</v>
      </c>
      <c r="W100" s="127">
        <f t="shared" si="27"/>
        <v>0</v>
      </c>
      <c r="X100" s="122">
        <f t="array" ref="X100">IFERROR(VLOOKUP($D100,IF((القيود!$A$9:$A$1001=المصرف!$D100)*(القيود!$H$9:$H$1001=المصرف!X$9),القيود!$A$9:$I$1001,""),6,0),0)</f>
        <v>0</v>
      </c>
      <c r="Y100" s="121">
        <f t="array" ref="Y100">IFERROR(VLOOKUP($D100,IF((القيود!$A$9:$A$1001=المصرف!$D100)*(القيود!$H$9:$H$1001=المصرف!X$9),القيود!$A$9:$I$1001,""),7,0),)</f>
        <v>0</v>
      </c>
      <c r="Z100" s="127">
        <f t="shared" si="28"/>
        <v>0</v>
      </c>
    </row>
    <row r="101" spans="1:26" ht="15.75">
      <c r="A101" s="70" t="str">
        <f t="shared" si="20"/>
        <v/>
      </c>
      <c r="B101" s="70" t="str">
        <f t="shared" si="21"/>
        <v/>
      </c>
      <c r="C101" s="70" t="str">
        <f t="shared" si="22"/>
        <v/>
      </c>
      <c r="D101" s="124">
        <v>90</v>
      </c>
      <c r="E101" s="117"/>
      <c r="F101" s="117"/>
      <c r="G101" s="125"/>
      <c r="H101" s="121"/>
      <c r="I101" s="121"/>
      <c r="J101" s="121">
        <f t="shared" si="23"/>
        <v>0</v>
      </c>
      <c r="K101" s="121">
        <f t="shared" si="24"/>
        <v>0</v>
      </c>
      <c r="L101" s="122">
        <f t="array" ref="L101">IFERROR(VLOOKUP($D101,IF((القيود!$A$9:$A$1001=المصرف!$D101)*(القيود!$H$9:$H$1001=المصرف!L$9),القيود!$A$9:$I$1001,""),6,0),0)</f>
        <v>0</v>
      </c>
      <c r="M101" s="121">
        <f t="array" ref="M101">IFERROR(VLOOKUP($D101,IF((القيود!$A$9:$A$1001=المصرف!$D101)*(القيود!$H$9:$H$1001=المصرف!L$9),القيود!$A$9:$I$1001,""),7,0),)</f>
        <v>0</v>
      </c>
      <c r="N101" s="127">
        <f t="shared" si="29"/>
        <v>0</v>
      </c>
      <c r="O101" s="122">
        <f t="array" ref="O101">IFERROR(VLOOKUP($D101,IF((القيود!$A$9:$A$1001=المصرف!$D101)*(القيود!$H$9:$H$1001=المصرف!O$9),القيود!$A$9:$I$1001,""),6,0),0)</f>
        <v>0</v>
      </c>
      <c r="P101" s="121">
        <f t="array" ref="P101">IFERROR(VLOOKUP($D101,IF((القيود!$A$9:$A$1001=المصرف!$D101)*(القيود!$H$9:$H$1001=المصرف!O$9),القيود!$A$9:$I$1001,""),7,0),)</f>
        <v>0</v>
      </c>
      <c r="Q101" s="127">
        <f t="shared" si="25"/>
        <v>0</v>
      </c>
      <c r="R101" s="122">
        <f t="array" ref="R101">IFERROR(VLOOKUP($D101,IF((القيود!$A$9:$A$1001=المصرف!$D101)*(القيود!$H$9:$H$1001=المصرف!R$9),القيود!$A$9:$I$1001,""),6,0),0)</f>
        <v>0</v>
      </c>
      <c r="S101" s="121">
        <f t="array" ref="S101">IFERROR(VLOOKUP($D101,IF((القيود!$A$9:$A$1001=المصرف!$D101)*(القيود!$H$9:$H$1001=المصرف!R$9),القيود!$A$9:$I$1001,""),7,0),)</f>
        <v>0</v>
      </c>
      <c r="T101" s="127">
        <f t="shared" si="26"/>
        <v>0</v>
      </c>
      <c r="U101" s="122">
        <f t="array" ref="U101">IFERROR(VLOOKUP($D101,IF((القيود!$A$9:$A$1001=المصرف!$D101)*(القيود!$H$9:$H$1001=المصرف!U$9),القيود!$A$9:$I$1001,""),6,0),0)</f>
        <v>0</v>
      </c>
      <c r="V101" s="121">
        <f t="array" ref="V101">IFERROR(VLOOKUP($D101,IF((القيود!$A$9:$A$1001=المصرف!$D101)*(القيود!$H$9:$H$1001=المصرف!U$9),القيود!$A$9:$I$1001,""),7,0),)</f>
        <v>0</v>
      </c>
      <c r="W101" s="127">
        <f t="shared" si="27"/>
        <v>0</v>
      </c>
      <c r="X101" s="122">
        <f t="array" ref="X101">IFERROR(VLOOKUP($D101,IF((القيود!$A$9:$A$1001=المصرف!$D101)*(القيود!$H$9:$H$1001=المصرف!X$9),القيود!$A$9:$I$1001,""),6,0),0)</f>
        <v>0</v>
      </c>
      <c r="Y101" s="121">
        <f t="array" ref="Y101">IFERROR(VLOOKUP($D101,IF((القيود!$A$9:$A$1001=المصرف!$D101)*(القيود!$H$9:$H$1001=المصرف!X$9),القيود!$A$9:$I$1001,""),7,0),)</f>
        <v>0</v>
      </c>
      <c r="Z101" s="127">
        <f t="shared" si="28"/>
        <v>0</v>
      </c>
    </row>
    <row r="102" spans="1:26" ht="15.75">
      <c r="A102" s="70" t="str">
        <f t="shared" si="20"/>
        <v/>
      </c>
      <c r="B102" s="70" t="str">
        <f t="shared" si="21"/>
        <v/>
      </c>
      <c r="C102" s="70" t="str">
        <f t="shared" si="22"/>
        <v/>
      </c>
      <c r="D102" s="124">
        <v>91</v>
      </c>
      <c r="E102" s="117"/>
      <c r="F102" s="117"/>
      <c r="G102" s="125"/>
      <c r="H102" s="121"/>
      <c r="I102" s="121"/>
      <c r="J102" s="121">
        <f t="shared" si="23"/>
        <v>0</v>
      </c>
      <c r="K102" s="121">
        <f t="shared" si="24"/>
        <v>0</v>
      </c>
      <c r="L102" s="122">
        <f t="array" ref="L102">IFERROR(VLOOKUP($D102,IF((القيود!$A$9:$A$1001=المصرف!$D102)*(القيود!$H$9:$H$1001=المصرف!L$9),القيود!$A$9:$I$1001,""),6,0),0)</f>
        <v>0</v>
      </c>
      <c r="M102" s="121">
        <f t="array" ref="M102">IFERROR(VLOOKUP($D102,IF((القيود!$A$9:$A$1001=المصرف!$D102)*(القيود!$H$9:$H$1001=المصرف!L$9),القيود!$A$9:$I$1001,""),7,0),)</f>
        <v>0</v>
      </c>
      <c r="N102" s="127">
        <f t="shared" si="29"/>
        <v>0</v>
      </c>
      <c r="O102" s="122">
        <f t="array" ref="O102">IFERROR(VLOOKUP($D102,IF((القيود!$A$9:$A$1001=المصرف!$D102)*(القيود!$H$9:$H$1001=المصرف!O$9),القيود!$A$9:$I$1001,""),6,0),0)</f>
        <v>0</v>
      </c>
      <c r="P102" s="121">
        <f t="array" ref="P102">IFERROR(VLOOKUP($D102,IF((القيود!$A$9:$A$1001=المصرف!$D102)*(القيود!$H$9:$H$1001=المصرف!O$9),القيود!$A$9:$I$1001,""),7,0),)</f>
        <v>0</v>
      </c>
      <c r="Q102" s="127">
        <f t="shared" si="25"/>
        <v>0</v>
      </c>
      <c r="R102" s="122">
        <f t="array" ref="R102">IFERROR(VLOOKUP($D102,IF((القيود!$A$9:$A$1001=المصرف!$D102)*(القيود!$H$9:$H$1001=المصرف!R$9),القيود!$A$9:$I$1001,""),6,0),0)</f>
        <v>0</v>
      </c>
      <c r="S102" s="121">
        <f t="array" ref="S102">IFERROR(VLOOKUP($D102,IF((القيود!$A$9:$A$1001=المصرف!$D102)*(القيود!$H$9:$H$1001=المصرف!R$9),القيود!$A$9:$I$1001,""),7,0),)</f>
        <v>0</v>
      </c>
      <c r="T102" s="127">
        <f t="shared" si="26"/>
        <v>0</v>
      </c>
      <c r="U102" s="122">
        <f t="array" ref="U102">IFERROR(VLOOKUP($D102,IF((القيود!$A$9:$A$1001=المصرف!$D102)*(القيود!$H$9:$H$1001=المصرف!U$9),القيود!$A$9:$I$1001,""),6,0),0)</f>
        <v>0</v>
      </c>
      <c r="V102" s="121">
        <f t="array" ref="V102">IFERROR(VLOOKUP($D102,IF((القيود!$A$9:$A$1001=المصرف!$D102)*(القيود!$H$9:$H$1001=المصرف!U$9),القيود!$A$9:$I$1001,""),7,0),)</f>
        <v>0</v>
      </c>
      <c r="W102" s="127">
        <f t="shared" si="27"/>
        <v>0</v>
      </c>
      <c r="X102" s="122">
        <f t="array" ref="X102">IFERROR(VLOOKUP($D102,IF((القيود!$A$9:$A$1001=المصرف!$D102)*(القيود!$H$9:$H$1001=المصرف!X$9),القيود!$A$9:$I$1001,""),6,0),0)</f>
        <v>0</v>
      </c>
      <c r="Y102" s="121">
        <f t="array" ref="Y102">IFERROR(VLOOKUP($D102,IF((القيود!$A$9:$A$1001=المصرف!$D102)*(القيود!$H$9:$H$1001=المصرف!X$9),القيود!$A$9:$I$1001,""),7,0),)</f>
        <v>0</v>
      </c>
      <c r="Z102" s="127">
        <f t="shared" si="28"/>
        <v>0</v>
      </c>
    </row>
    <row r="103" spans="1:26" ht="15.75">
      <c r="A103" s="70" t="str">
        <f t="shared" si="20"/>
        <v/>
      </c>
      <c r="B103" s="70" t="str">
        <f t="shared" si="21"/>
        <v/>
      </c>
      <c r="C103" s="70" t="str">
        <f t="shared" si="22"/>
        <v/>
      </c>
      <c r="D103" s="124">
        <v>92</v>
      </c>
      <c r="E103" s="117"/>
      <c r="F103" s="117"/>
      <c r="G103" s="125"/>
      <c r="H103" s="121"/>
      <c r="I103" s="121"/>
      <c r="J103" s="121">
        <f t="shared" si="23"/>
        <v>0</v>
      </c>
      <c r="K103" s="121">
        <f t="shared" si="24"/>
        <v>0</v>
      </c>
      <c r="L103" s="122">
        <f t="array" ref="L103">IFERROR(VLOOKUP($D103,IF((القيود!$A$9:$A$1001=المصرف!$D103)*(القيود!$H$9:$H$1001=المصرف!L$9),القيود!$A$9:$I$1001,""),6,0),0)</f>
        <v>0</v>
      </c>
      <c r="M103" s="121">
        <f t="array" ref="M103">IFERROR(VLOOKUP($D103,IF((القيود!$A$9:$A$1001=المصرف!$D103)*(القيود!$H$9:$H$1001=المصرف!L$9),القيود!$A$9:$I$1001,""),7,0),)</f>
        <v>0</v>
      </c>
      <c r="N103" s="127">
        <f t="shared" si="29"/>
        <v>0</v>
      </c>
      <c r="O103" s="122">
        <f t="array" ref="O103">IFERROR(VLOOKUP($D103,IF((القيود!$A$9:$A$1001=المصرف!$D103)*(القيود!$H$9:$H$1001=المصرف!O$9),القيود!$A$9:$I$1001,""),6,0),0)</f>
        <v>0</v>
      </c>
      <c r="P103" s="121">
        <f t="array" ref="P103">IFERROR(VLOOKUP($D103,IF((القيود!$A$9:$A$1001=المصرف!$D103)*(القيود!$H$9:$H$1001=المصرف!O$9),القيود!$A$9:$I$1001,""),7,0),)</f>
        <v>0</v>
      </c>
      <c r="Q103" s="127">
        <f t="shared" si="25"/>
        <v>0</v>
      </c>
      <c r="R103" s="122">
        <f t="array" ref="R103">IFERROR(VLOOKUP($D103,IF((القيود!$A$9:$A$1001=المصرف!$D103)*(القيود!$H$9:$H$1001=المصرف!R$9),القيود!$A$9:$I$1001,""),6,0),0)</f>
        <v>0</v>
      </c>
      <c r="S103" s="121">
        <f t="array" ref="S103">IFERROR(VLOOKUP($D103,IF((القيود!$A$9:$A$1001=المصرف!$D103)*(القيود!$H$9:$H$1001=المصرف!R$9),القيود!$A$9:$I$1001,""),7,0),)</f>
        <v>0</v>
      </c>
      <c r="T103" s="127">
        <f t="shared" si="26"/>
        <v>0</v>
      </c>
      <c r="U103" s="122">
        <f t="array" ref="U103">IFERROR(VLOOKUP($D103,IF((القيود!$A$9:$A$1001=المصرف!$D103)*(القيود!$H$9:$H$1001=المصرف!U$9),القيود!$A$9:$I$1001,""),6,0),0)</f>
        <v>0</v>
      </c>
      <c r="V103" s="121">
        <f t="array" ref="V103">IFERROR(VLOOKUP($D103,IF((القيود!$A$9:$A$1001=المصرف!$D103)*(القيود!$H$9:$H$1001=المصرف!U$9),القيود!$A$9:$I$1001,""),7,0),)</f>
        <v>0</v>
      </c>
      <c r="W103" s="127">
        <f t="shared" si="27"/>
        <v>0</v>
      </c>
      <c r="X103" s="122">
        <f t="array" ref="X103">IFERROR(VLOOKUP($D103,IF((القيود!$A$9:$A$1001=المصرف!$D103)*(القيود!$H$9:$H$1001=المصرف!X$9),القيود!$A$9:$I$1001,""),6,0),0)</f>
        <v>0</v>
      </c>
      <c r="Y103" s="121">
        <f t="array" ref="Y103">IFERROR(VLOOKUP($D103,IF((القيود!$A$9:$A$1001=المصرف!$D103)*(القيود!$H$9:$H$1001=المصرف!X$9),القيود!$A$9:$I$1001,""),7,0),)</f>
        <v>0</v>
      </c>
      <c r="Z103" s="127">
        <f t="shared" si="28"/>
        <v>0</v>
      </c>
    </row>
    <row r="104" spans="1:26" ht="15.75">
      <c r="A104" s="70" t="str">
        <f t="shared" si="20"/>
        <v/>
      </c>
      <c r="B104" s="70" t="str">
        <f t="shared" si="21"/>
        <v/>
      </c>
      <c r="C104" s="70" t="str">
        <f t="shared" si="22"/>
        <v/>
      </c>
      <c r="D104" s="124">
        <v>93</v>
      </c>
      <c r="E104" s="117"/>
      <c r="F104" s="117"/>
      <c r="G104" s="125"/>
      <c r="H104" s="121"/>
      <c r="I104" s="121"/>
      <c r="J104" s="121">
        <f t="shared" si="23"/>
        <v>0</v>
      </c>
      <c r="K104" s="121">
        <f t="shared" si="24"/>
        <v>0</v>
      </c>
      <c r="L104" s="122">
        <f t="array" ref="L104">IFERROR(VLOOKUP($D104,IF((القيود!$A$9:$A$1001=المصرف!$D104)*(القيود!$H$9:$H$1001=المصرف!L$9),القيود!$A$9:$I$1001,""),6,0),0)</f>
        <v>0</v>
      </c>
      <c r="M104" s="121">
        <f t="array" ref="M104">IFERROR(VLOOKUP($D104,IF((القيود!$A$9:$A$1001=المصرف!$D104)*(القيود!$H$9:$H$1001=المصرف!L$9),القيود!$A$9:$I$1001,""),7,0),)</f>
        <v>0</v>
      </c>
      <c r="N104" s="127">
        <f t="shared" si="29"/>
        <v>0</v>
      </c>
      <c r="O104" s="122">
        <f t="array" ref="O104">IFERROR(VLOOKUP($D104,IF((القيود!$A$9:$A$1001=المصرف!$D104)*(القيود!$H$9:$H$1001=المصرف!O$9),القيود!$A$9:$I$1001,""),6,0),0)</f>
        <v>0</v>
      </c>
      <c r="P104" s="121">
        <f t="array" ref="P104">IFERROR(VLOOKUP($D104,IF((القيود!$A$9:$A$1001=المصرف!$D104)*(القيود!$H$9:$H$1001=المصرف!O$9),القيود!$A$9:$I$1001,""),7,0),)</f>
        <v>0</v>
      </c>
      <c r="Q104" s="127">
        <f t="shared" si="25"/>
        <v>0</v>
      </c>
      <c r="R104" s="122">
        <f t="array" ref="R104">IFERROR(VLOOKUP($D104,IF((القيود!$A$9:$A$1001=المصرف!$D104)*(القيود!$H$9:$H$1001=المصرف!R$9),القيود!$A$9:$I$1001,""),6,0),0)</f>
        <v>0</v>
      </c>
      <c r="S104" s="121">
        <f t="array" ref="S104">IFERROR(VLOOKUP($D104,IF((القيود!$A$9:$A$1001=المصرف!$D104)*(القيود!$H$9:$H$1001=المصرف!R$9),القيود!$A$9:$I$1001,""),7,0),)</f>
        <v>0</v>
      </c>
      <c r="T104" s="127">
        <f t="shared" si="26"/>
        <v>0</v>
      </c>
      <c r="U104" s="122">
        <f t="array" ref="U104">IFERROR(VLOOKUP($D104,IF((القيود!$A$9:$A$1001=المصرف!$D104)*(القيود!$H$9:$H$1001=المصرف!U$9),القيود!$A$9:$I$1001,""),6,0),0)</f>
        <v>0</v>
      </c>
      <c r="V104" s="121">
        <f t="array" ref="V104">IFERROR(VLOOKUP($D104,IF((القيود!$A$9:$A$1001=المصرف!$D104)*(القيود!$H$9:$H$1001=المصرف!U$9),القيود!$A$9:$I$1001,""),7,0),)</f>
        <v>0</v>
      </c>
      <c r="W104" s="127">
        <f t="shared" si="27"/>
        <v>0</v>
      </c>
      <c r="X104" s="122">
        <f t="array" ref="X104">IFERROR(VLOOKUP($D104,IF((القيود!$A$9:$A$1001=المصرف!$D104)*(القيود!$H$9:$H$1001=المصرف!X$9),القيود!$A$9:$I$1001,""),6,0),0)</f>
        <v>0</v>
      </c>
      <c r="Y104" s="121">
        <f t="array" ref="Y104">IFERROR(VLOOKUP($D104,IF((القيود!$A$9:$A$1001=المصرف!$D104)*(القيود!$H$9:$H$1001=المصرف!X$9),القيود!$A$9:$I$1001,""),7,0),)</f>
        <v>0</v>
      </c>
      <c r="Z104" s="127">
        <f t="shared" si="28"/>
        <v>0</v>
      </c>
    </row>
    <row r="105" spans="1:26" ht="15.75">
      <c r="A105" s="70" t="str">
        <f t="shared" si="20"/>
        <v/>
      </c>
      <c r="B105" s="70" t="str">
        <f t="shared" si="21"/>
        <v/>
      </c>
      <c r="C105" s="70" t="str">
        <f t="shared" si="22"/>
        <v/>
      </c>
      <c r="D105" s="124">
        <v>94</v>
      </c>
      <c r="E105" s="117"/>
      <c r="F105" s="117"/>
      <c r="G105" s="125"/>
      <c r="H105" s="121"/>
      <c r="I105" s="121"/>
      <c r="J105" s="121">
        <f t="shared" si="23"/>
        <v>0</v>
      </c>
      <c r="K105" s="121">
        <f t="shared" si="24"/>
        <v>0</v>
      </c>
      <c r="L105" s="122">
        <f t="array" ref="L105">IFERROR(VLOOKUP($D105,IF((القيود!$A$9:$A$1001=المصرف!$D105)*(القيود!$H$9:$H$1001=المصرف!L$9),القيود!$A$9:$I$1001,""),6,0),0)</f>
        <v>0</v>
      </c>
      <c r="M105" s="121">
        <f t="array" ref="M105">IFERROR(VLOOKUP($D105,IF((القيود!$A$9:$A$1001=المصرف!$D105)*(القيود!$H$9:$H$1001=المصرف!L$9),القيود!$A$9:$I$1001,""),7,0),)</f>
        <v>0</v>
      </c>
      <c r="N105" s="127">
        <f t="shared" si="29"/>
        <v>0</v>
      </c>
      <c r="O105" s="122">
        <f t="array" ref="O105">IFERROR(VLOOKUP($D105,IF((القيود!$A$9:$A$1001=المصرف!$D105)*(القيود!$H$9:$H$1001=المصرف!O$9),القيود!$A$9:$I$1001,""),6,0),0)</f>
        <v>0</v>
      </c>
      <c r="P105" s="121">
        <f t="array" ref="P105">IFERROR(VLOOKUP($D105,IF((القيود!$A$9:$A$1001=المصرف!$D105)*(القيود!$H$9:$H$1001=المصرف!O$9),القيود!$A$9:$I$1001,""),7,0),)</f>
        <v>0</v>
      </c>
      <c r="Q105" s="127">
        <f t="shared" si="25"/>
        <v>0</v>
      </c>
      <c r="R105" s="122">
        <f t="array" ref="R105">IFERROR(VLOOKUP($D105,IF((القيود!$A$9:$A$1001=المصرف!$D105)*(القيود!$H$9:$H$1001=المصرف!R$9),القيود!$A$9:$I$1001,""),6,0),0)</f>
        <v>0</v>
      </c>
      <c r="S105" s="121">
        <f t="array" ref="S105">IFERROR(VLOOKUP($D105,IF((القيود!$A$9:$A$1001=المصرف!$D105)*(القيود!$H$9:$H$1001=المصرف!R$9),القيود!$A$9:$I$1001,""),7,0),)</f>
        <v>0</v>
      </c>
      <c r="T105" s="127">
        <f t="shared" si="26"/>
        <v>0</v>
      </c>
      <c r="U105" s="122">
        <f t="array" ref="U105">IFERROR(VLOOKUP($D105,IF((القيود!$A$9:$A$1001=المصرف!$D105)*(القيود!$H$9:$H$1001=المصرف!U$9),القيود!$A$9:$I$1001,""),6,0),0)</f>
        <v>0</v>
      </c>
      <c r="V105" s="121">
        <f t="array" ref="V105">IFERROR(VLOOKUP($D105,IF((القيود!$A$9:$A$1001=المصرف!$D105)*(القيود!$H$9:$H$1001=المصرف!U$9),القيود!$A$9:$I$1001,""),7,0),)</f>
        <v>0</v>
      </c>
      <c r="W105" s="127">
        <f t="shared" si="27"/>
        <v>0</v>
      </c>
      <c r="X105" s="122">
        <f t="array" ref="X105">IFERROR(VLOOKUP($D105,IF((القيود!$A$9:$A$1001=المصرف!$D105)*(القيود!$H$9:$H$1001=المصرف!X$9),القيود!$A$9:$I$1001,""),6,0),0)</f>
        <v>0</v>
      </c>
      <c r="Y105" s="121">
        <f t="array" ref="Y105">IFERROR(VLOOKUP($D105,IF((القيود!$A$9:$A$1001=المصرف!$D105)*(القيود!$H$9:$H$1001=المصرف!X$9),القيود!$A$9:$I$1001,""),7,0),)</f>
        <v>0</v>
      </c>
      <c r="Z105" s="127">
        <f t="shared" si="28"/>
        <v>0</v>
      </c>
    </row>
    <row r="106" spans="1:26" ht="15.75">
      <c r="A106" s="70" t="str">
        <f t="shared" si="20"/>
        <v/>
      </c>
      <c r="B106" s="70" t="str">
        <f t="shared" si="21"/>
        <v/>
      </c>
      <c r="C106" s="70" t="str">
        <f t="shared" si="22"/>
        <v/>
      </c>
      <c r="D106" s="124">
        <v>95</v>
      </c>
      <c r="E106" s="117"/>
      <c r="F106" s="117"/>
      <c r="G106" s="125"/>
      <c r="H106" s="121"/>
      <c r="I106" s="121"/>
      <c r="J106" s="121">
        <f t="shared" si="23"/>
        <v>0</v>
      </c>
      <c r="K106" s="121">
        <f t="shared" si="24"/>
        <v>0</v>
      </c>
      <c r="L106" s="122">
        <f t="array" ref="L106">IFERROR(VLOOKUP($D106,IF((القيود!$A$9:$A$1001=المصرف!$D106)*(القيود!$H$9:$H$1001=المصرف!L$9),القيود!$A$9:$I$1001,""),6,0),0)</f>
        <v>0</v>
      </c>
      <c r="M106" s="121">
        <f t="array" ref="M106">IFERROR(VLOOKUP($D106,IF((القيود!$A$9:$A$1001=المصرف!$D106)*(القيود!$H$9:$H$1001=المصرف!L$9),القيود!$A$9:$I$1001,""),7,0),)</f>
        <v>0</v>
      </c>
      <c r="N106" s="127">
        <f t="shared" si="29"/>
        <v>0</v>
      </c>
      <c r="O106" s="122">
        <f t="array" ref="O106">IFERROR(VLOOKUP($D106,IF((القيود!$A$9:$A$1001=المصرف!$D106)*(القيود!$H$9:$H$1001=المصرف!O$9),القيود!$A$9:$I$1001,""),6,0),0)</f>
        <v>0</v>
      </c>
      <c r="P106" s="121">
        <f t="array" ref="P106">IFERROR(VLOOKUP($D106,IF((القيود!$A$9:$A$1001=المصرف!$D106)*(القيود!$H$9:$H$1001=المصرف!O$9),القيود!$A$9:$I$1001,""),7,0),)</f>
        <v>0</v>
      </c>
      <c r="Q106" s="127">
        <f t="shared" si="25"/>
        <v>0</v>
      </c>
      <c r="R106" s="122">
        <f t="array" ref="R106">IFERROR(VLOOKUP($D106,IF((القيود!$A$9:$A$1001=المصرف!$D106)*(القيود!$H$9:$H$1001=المصرف!R$9),القيود!$A$9:$I$1001,""),6,0),0)</f>
        <v>0</v>
      </c>
      <c r="S106" s="121">
        <f t="array" ref="S106">IFERROR(VLOOKUP($D106,IF((القيود!$A$9:$A$1001=المصرف!$D106)*(القيود!$H$9:$H$1001=المصرف!R$9),القيود!$A$9:$I$1001,""),7,0),)</f>
        <v>0</v>
      </c>
      <c r="T106" s="127">
        <f t="shared" si="26"/>
        <v>0</v>
      </c>
      <c r="U106" s="122">
        <f t="array" ref="U106">IFERROR(VLOOKUP($D106,IF((القيود!$A$9:$A$1001=المصرف!$D106)*(القيود!$H$9:$H$1001=المصرف!U$9),القيود!$A$9:$I$1001,""),6,0),0)</f>
        <v>0</v>
      </c>
      <c r="V106" s="121">
        <f t="array" ref="V106">IFERROR(VLOOKUP($D106,IF((القيود!$A$9:$A$1001=المصرف!$D106)*(القيود!$H$9:$H$1001=المصرف!U$9),القيود!$A$9:$I$1001,""),7,0),)</f>
        <v>0</v>
      </c>
      <c r="W106" s="127">
        <f t="shared" si="27"/>
        <v>0</v>
      </c>
      <c r="X106" s="122">
        <f t="array" ref="X106">IFERROR(VLOOKUP($D106,IF((القيود!$A$9:$A$1001=المصرف!$D106)*(القيود!$H$9:$H$1001=المصرف!X$9),القيود!$A$9:$I$1001,""),6,0),0)</f>
        <v>0</v>
      </c>
      <c r="Y106" s="121">
        <f t="array" ref="Y106">IFERROR(VLOOKUP($D106,IF((القيود!$A$9:$A$1001=المصرف!$D106)*(القيود!$H$9:$H$1001=المصرف!X$9),القيود!$A$9:$I$1001,""),7,0),)</f>
        <v>0</v>
      </c>
      <c r="Z106" s="127">
        <f t="shared" si="28"/>
        <v>0</v>
      </c>
    </row>
    <row r="107" spans="1:26" ht="15.75">
      <c r="A107" s="70" t="str">
        <f t="shared" si="20"/>
        <v/>
      </c>
      <c r="B107" s="70" t="str">
        <f t="shared" si="21"/>
        <v/>
      </c>
      <c r="C107" s="70" t="str">
        <f t="shared" si="22"/>
        <v/>
      </c>
      <c r="D107" s="124">
        <v>96</v>
      </c>
      <c r="E107" s="117"/>
      <c r="F107" s="117"/>
      <c r="G107" s="125"/>
      <c r="H107" s="121"/>
      <c r="I107" s="121"/>
      <c r="J107" s="121">
        <f t="shared" si="23"/>
        <v>0</v>
      </c>
      <c r="K107" s="121">
        <f t="shared" si="24"/>
        <v>0</v>
      </c>
      <c r="L107" s="122">
        <f t="array" ref="L107">IFERROR(VLOOKUP($D107,IF((القيود!$A$9:$A$1001=المصرف!$D107)*(القيود!$H$9:$H$1001=المصرف!L$9),القيود!$A$9:$I$1001,""),6,0),0)</f>
        <v>0</v>
      </c>
      <c r="M107" s="121">
        <f t="array" ref="M107">IFERROR(VLOOKUP($D107,IF((القيود!$A$9:$A$1001=المصرف!$D107)*(القيود!$H$9:$H$1001=المصرف!L$9),القيود!$A$9:$I$1001,""),7,0),)</f>
        <v>0</v>
      </c>
      <c r="N107" s="127">
        <f t="shared" si="29"/>
        <v>0</v>
      </c>
      <c r="O107" s="122">
        <f t="array" ref="O107">IFERROR(VLOOKUP($D107,IF((القيود!$A$9:$A$1001=المصرف!$D107)*(القيود!$H$9:$H$1001=المصرف!O$9),القيود!$A$9:$I$1001,""),6,0),0)</f>
        <v>0</v>
      </c>
      <c r="P107" s="121">
        <f t="array" ref="P107">IFERROR(VLOOKUP($D107,IF((القيود!$A$9:$A$1001=المصرف!$D107)*(القيود!$H$9:$H$1001=المصرف!O$9),القيود!$A$9:$I$1001,""),7,0),)</f>
        <v>0</v>
      </c>
      <c r="Q107" s="127">
        <f t="shared" si="25"/>
        <v>0</v>
      </c>
      <c r="R107" s="122">
        <f t="array" ref="R107">IFERROR(VLOOKUP($D107,IF((القيود!$A$9:$A$1001=المصرف!$D107)*(القيود!$H$9:$H$1001=المصرف!R$9),القيود!$A$9:$I$1001,""),6,0),0)</f>
        <v>0</v>
      </c>
      <c r="S107" s="121">
        <f t="array" ref="S107">IFERROR(VLOOKUP($D107,IF((القيود!$A$9:$A$1001=المصرف!$D107)*(القيود!$H$9:$H$1001=المصرف!R$9),القيود!$A$9:$I$1001,""),7,0),)</f>
        <v>0</v>
      </c>
      <c r="T107" s="127">
        <f t="shared" si="26"/>
        <v>0</v>
      </c>
      <c r="U107" s="122">
        <f t="array" ref="U107">IFERROR(VLOOKUP($D107,IF((القيود!$A$9:$A$1001=المصرف!$D107)*(القيود!$H$9:$H$1001=المصرف!U$9),القيود!$A$9:$I$1001,""),6,0),0)</f>
        <v>0</v>
      </c>
      <c r="V107" s="121">
        <f t="array" ref="V107">IFERROR(VLOOKUP($D107,IF((القيود!$A$9:$A$1001=المصرف!$D107)*(القيود!$H$9:$H$1001=المصرف!U$9),القيود!$A$9:$I$1001,""),7,0),)</f>
        <v>0</v>
      </c>
      <c r="W107" s="127">
        <f t="shared" si="27"/>
        <v>0</v>
      </c>
      <c r="X107" s="122">
        <f t="array" ref="X107">IFERROR(VLOOKUP($D107,IF((القيود!$A$9:$A$1001=المصرف!$D107)*(القيود!$H$9:$H$1001=المصرف!X$9),القيود!$A$9:$I$1001,""),6,0),0)</f>
        <v>0</v>
      </c>
      <c r="Y107" s="121">
        <f t="array" ref="Y107">IFERROR(VLOOKUP($D107,IF((القيود!$A$9:$A$1001=المصرف!$D107)*(القيود!$H$9:$H$1001=المصرف!X$9),القيود!$A$9:$I$1001,""),7,0),)</f>
        <v>0</v>
      </c>
      <c r="Z107" s="127">
        <f t="shared" si="28"/>
        <v>0</v>
      </c>
    </row>
    <row r="108" spans="1:26" ht="15.75">
      <c r="A108" s="70" t="str">
        <f t="shared" si="20"/>
        <v/>
      </c>
      <c r="B108" s="70" t="str">
        <f t="shared" si="21"/>
        <v/>
      </c>
      <c r="C108" s="70" t="str">
        <f t="shared" si="22"/>
        <v/>
      </c>
      <c r="D108" s="124">
        <v>97</v>
      </c>
      <c r="E108" s="117"/>
      <c r="F108" s="117"/>
      <c r="G108" s="125"/>
      <c r="H108" s="121"/>
      <c r="I108" s="121"/>
      <c r="J108" s="121">
        <f t="shared" si="23"/>
        <v>0</v>
      </c>
      <c r="K108" s="121">
        <f t="shared" si="24"/>
        <v>0</v>
      </c>
      <c r="L108" s="122">
        <f t="array" ref="L108">IFERROR(VLOOKUP($D108,IF((القيود!$A$9:$A$1001=المصرف!$D108)*(القيود!$H$9:$H$1001=المصرف!L$9),القيود!$A$9:$I$1001,""),6,0),0)</f>
        <v>0</v>
      </c>
      <c r="M108" s="121">
        <f t="array" ref="M108">IFERROR(VLOOKUP($D108,IF((القيود!$A$9:$A$1001=المصرف!$D108)*(القيود!$H$9:$H$1001=المصرف!L$9),القيود!$A$9:$I$1001,""),7,0),)</f>
        <v>0</v>
      </c>
      <c r="N108" s="127">
        <f t="shared" si="29"/>
        <v>0</v>
      </c>
      <c r="O108" s="122">
        <f t="array" ref="O108">IFERROR(VLOOKUP($D108,IF((القيود!$A$9:$A$1001=المصرف!$D108)*(القيود!$H$9:$H$1001=المصرف!O$9),القيود!$A$9:$I$1001,""),6,0),0)</f>
        <v>0</v>
      </c>
      <c r="P108" s="121">
        <f t="array" ref="P108">IFERROR(VLOOKUP($D108,IF((القيود!$A$9:$A$1001=المصرف!$D108)*(القيود!$H$9:$H$1001=المصرف!O$9),القيود!$A$9:$I$1001,""),7,0),)</f>
        <v>0</v>
      </c>
      <c r="Q108" s="127">
        <f t="shared" si="25"/>
        <v>0</v>
      </c>
      <c r="R108" s="122">
        <f t="array" ref="R108">IFERROR(VLOOKUP($D108,IF((القيود!$A$9:$A$1001=المصرف!$D108)*(القيود!$H$9:$H$1001=المصرف!R$9),القيود!$A$9:$I$1001,""),6,0),0)</f>
        <v>0</v>
      </c>
      <c r="S108" s="121">
        <f t="array" ref="S108">IFERROR(VLOOKUP($D108,IF((القيود!$A$9:$A$1001=المصرف!$D108)*(القيود!$H$9:$H$1001=المصرف!R$9),القيود!$A$9:$I$1001,""),7,0),)</f>
        <v>0</v>
      </c>
      <c r="T108" s="127">
        <f t="shared" si="26"/>
        <v>0</v>
      </c>
      <c r="U108" s="122">
        <f t="array" ref="U108">IFERROR(VLOOKUP($D108,IF((القيود!$A$9:$A$1001=المصرف!$D108)*(القيود!$H$9:$H$1001=المصرف!U$9),القيود!$A$9:$I$1001,""),6,0),0)</f>
        <v>0</v>
      </c>
      <c r="V108" s="121">
        <f t="array" ref="V108">IFERROR(VLOOKUP($D108,IF((القيود!$A$9:$A$1001=المصرف!$D108)*(القيود!$H$9:$H$1001=المصرف!U$9),القيود!$A$9:$I$1001,""),7,0),)</f>
        <v>0</v>
      </c>
      <c r="W108" s="127">
        <f t="shared" si="27"/>
        <v>0</v>
      </c>
      <c r="X108" s="122">
        <f t="array" ref="X108">IFERROR(VLOOKUP($D108,IF((القيود!$A$9:$A$1001=المصرف!$D108)*(القيود!$H$9:$H$1001=المصرف!X$9),القيود!$A$9:$I$1001,""),6,0),0)</f>
        <v>0</v>
      </c>
      <c r="Y108" s="121">
        <f t="array" ref="Y108">IFERROR(VLOOKUP($D108,IF((القيود!$A$9:$A$1001=المصرف!$D108)*(القيود!$H$9:$H$1001=المصرف!X$9),القيود!$A$9:$I$1001,""),7,0),)</f>
        <v>0</v>
      </c>
      <c r="Z108" s="127">
        <f t="shared" si="28"/>
        <v>0</v>
      </c>
    </row>
    <row r="109" spans="1:26" ht="15.75">
      <c r="A109" s="70" t="str">
        <f t="shared" si="20"/>
        <v/>
      </c>
      <c r="B109" s="70" t="str">
        <f t="shared" si="21"/>
        <v/>
      </c>
      <c r="C109" s="70" t="str">
        <f t="shared" si="22"/>
        <v/>
      </c>
      <c r="D109" s="124">
        <v>98</v>
      </c>
      <c r="E109" s="117"/>
      <c r="F109" s="117"/>
      <c r="G109" s="125"/>
      <c r="H109" s="121"/>
      <c r="I109" s="121"/>
      <c r="J109" s="121">
        <f t="shared" si="23"/>
        <v>0</v>
      </c>
      <c r="K109" s="121">
        <f t="shared" si="24"/>
        <v>0</v>
      </c>
      <c r="L109" s="122">
        <f t="array" ref="L109">IFERROR(VLOOKUP($D109,IF((القيود!$A$9:$A$1001=المصرف!$D109)*(القيود!$H$9:$H$1001=المصرف!L$9),القيود!$A$9:$I$1001,""),6,0),0)</f>
        <v>0</v>
      </c>
      <c r="M109" s="121">
        <f t="array" ref="M109">IFERROR(VLOOKUP($D109,IF((القيود!$A$9:$A$1001=المصرف!$D109)*(القيود!$H$9:$H$1001=المصرف!L$9),القيود!$A$9:$I$1001,""),7,0),)</f>
        <v>0</v>
      </c>
      <c r="N109" s="127">
        <f t="shared" si="29"/>
        <v>0</v>
      </c>
      <c r="O109" s="122">
        <f t="array" ref="O109">IFERROR(VLOOKUP($D109,IF((القيود!$A$9:$A$1001=المصرف!$D109)*(القيود!$H$9:$H$1001=المصرف!O$9),القيود!$A$9:$I$1001,""),6,0),0)</f>
        <v>0</v>
      </c>
      <c r="P109" s="121">
        <f t="array" ref="P109">IFERROR(VLOOKUP($D109,IF((القيود!$A$9:$A$1001=المصرف!$D109)*(القيود!$H$9:$H$1001=المصرف!O$9),القيود!$A$9:$I$1001,""),7,0),)</f>
        <v>0</v>
      </c>
      <c r="Q109" s="127">
        <f t="shared" si="25"/>
        <v>0</v>
      </c>
      <c r="R109" s="122">
        <f t="array" ref="R109">IFERROR(VLOOKUP($D109,IF((القيود!$A$9:$A$1001=المصرف!$D109)*(القيود!$H$9:$H$1001=المصرف!R$9),القيود!$A$9:$I$1001,""),6,0),0)</f>
        <v>0</v>
      </c>
      <c r="S109" s="121">
        <f t="array" ref="S109">IFERROR(VLOOKUP($D109,IF((القيود!$A$9:$A$1001=المصرف!$D109)*(القيود!$H$9:$H$1001=المصرف!R$9),القيود!$A$9:$I$1001,""),7,0),)</f>
        <v>0</v>
      </c>
      <c r="T109" s="127">
        <f t="shared" si="26"/>
        <v>0</v>
      </c>
      <c r="U109" s="122">
        <f t="array" ref="U109">IFERROR(VLOOKUP($D109,IF((القيود!$A$9:$A$1001=المصرف!$D109)*(القيود!$H$9:$H$1001=المصرف!U$9),القيود!$A$9:$I$1001,""),6,0),0)</f>
        <v>0</v>
      </c>
      <c r="V109" s="121">
        <f t="array" ref="V109">IFERROR(VLOOKUP($D109,IF((القيود!$A$9:$A$1001=المصرف!$D109)*(القيود!$H$9:$H$1001=المصرف!U$9),القيود!$A$9:$I$1001,""),7,0),)</f>
        <v>0</v>
      </c>
      <c r="W109" s="127">
        <f t="shared" si="27"/>
        <v>0</v>
      </c>
      <c r="X109" s="122">
        <f t="array" ref="X109">IFERROR(VLOOKUP($D109,IF((القيود!$A$9:$A$1001=المصرف!$D109)*(القيود!$H$9:$H$1001=المصرف!X$9),القيود!$A$9:$I$1001,""),6,0),0)</f>
        <v>0</v>
      </c>
      <c r="Y109" s="121">
        <f t="array" ref="Y109">IFERROR(VLOOKUP($D109,IF((القيود!$A$9:$A$1001=المصرف!$D109)*(القيود!$H$9:$H$1001=المصرف!X$9),القيود!$A$9:$I$1001,""),7,0),)</f>
        <v>0</v>
      </c>
      <c r="Z109" s="127">
        <f t="shared" si="28"/>
        <v>0</v>
      </c>
    </row>
    <row r="110" spans="1:26" ht="15.75">
      <c r="A110" s="70" t="str">
        <f t="shared" si="20"/>
        <v/>
      </c>
      <c r="B110" s="70" t="str">
        <f t="shared" si="21"/>
        <v/>
      </c>
      <c r="C110" s="70" t="str">
        <f t="shared" si="22"/>
        <v/>
      </c>
      <c r="D110" s="124">
        <v>99</v>
      </c>
      <c r="E110" s="117"/>
      <c r="F110" s="117"/>
      <c r="G110" s="125"/>
      <c r="H110" s="121"/>
      <c r="I110" s="121"/>
      <c r="J110" s="121">
        <f t="shared" si="23"/>
        <v>0</v>
      </c>
      <c r="K110" s="121">
        <f t="shared" si="24"/>
        <v>0</v>
      </c>
      <c r="L110" s="122">
        <f t="array" ref="L110">IFERROR(VLOOKUP($D110,IF((القيود!$A$9:$A$1001=المصرف!$D110)*(القيود!$H$9:$H$1001=المصرف!L$9),القيود!$A$9:$I$1001,""),6,0),0)</f>
        <v>0</v>
      </c>
      <c r="M110" s="121">
        <f t="array" ref="M110">IFERROR(VLOOKUP($D110,IF((القيود!$A$9:$A$1001=المصرف!$D110)*(القيود!$H$9:$H$1001=المصرف!L$9),القيود!$A$9:$I$1001,""),7,0),)</f>
        <v>0</v>
      </c>
      <c r="N110" s="127">
        <f t="shared" si="29"/>
        <v>0</v>
      </c>
      <c r="O110" s="122">
        <f t="array" ref="O110">IFERROR(VLOOKUP($D110,IF((القيود!$A$9:$A$1001=المصرف!$D110)*(القيود!$H$9:$H$1001=المصرف!O$9),القيود!$A$9:$I$1001,""),6,0),0)</f>
        <v>0</v>
      </c>
      <c r="P110" s="121">
        <f t="array" ref="P110">IFERROR(VLOOKUP($D110,IF((القيود!$A$9:$A$1001=المصرف!$D110)*(القيود!$H$9:$H$1001=المصرف!O$9),القيود!$A$9:$I$1001,""),7,0),)</f>
        <v>0</v>
      </c>
      <c r="Q110" s="127">
        <f t="shared" si="25"/>
        <v>0</v>
      </c>
      <c r="R110" s="122">
        <f t="array" ref="R110">IFERROR(VLOOKUP($D110,IF((القيود!$A$9:$A$1001=المصرف!$D110)*(القيود!$H$9:$H$1001=المصرف!R$9),القيود!$A$9:$I$1001,""),6,0),0)</f>
        <v>0</v>
      </c>
      <c r="S110" s="121">
        <f t="array" ref="S110">IFERROR(VLOOKUP($D110,IF((القيود!$A$9:$A$1001=المصرف!$D110)*(القيود!$H$9:$H$1001=المصرف!R$9),القيود!$A$9:$I$1001,""),7,0),)</f>
        <v>0</v>
      </c>
      <c r="T110" s="127">
        <f t="shared" si="26"/>
        <v>0</v>
      </c>
      <c r="U110" s="122">
        <f t="array" ref="U110">IFERROR(VLOOKUP($D110,IF((القيود!$A$9:$A$1001=المصرف!$D110)*(القيود!$H$9:$H$1001=المصرف!U$9),القيود!$A$9:$I$1001,""),6,0),0)</f>
        <v>0</v>
      </c>
      <c r="V110" s="121">
        <f t="array" ref="V110">IFERROR(VLOOKUP($D110,IF((القيود!$A$9:$A$1001=المصرف!$D110)*(القيود!$H$9:$H$1001=المصرف!U$9),القيود!$A$9:$I$1001,""),7,0),)</f>
        <v>0</v>
      </c>
      <c r="W110" s="127">
        <f t="shared" si="27"/>
        <v>0</v>
      </c>
      <c r="X110" s="122">
        <f t="array" ref="X110">IFERROR(VLOOKUP($D110,IF((القيود!$A$9:$A$1001=المصرف!$D110)*(القيود!$H$9:$H$1001=المصرف!X$9),القيود!$A$9:$I$1001,""),6,0),0)</f>
        <v>0</v>
      </c>
      <c r="Y110" s="121">
        <f t="array" ref="Y110">IFERROR(VLOOKUP($D110,IF((القيود!$A$9:$A$1001=المصرف!$D110)*(القيود!$H$9:$H$1001=المصرف!X$9),القيود!$A$9:$I$1001,""),7,0),)</f>
        <v>0</v>
      </c>
      <c r="Z110" s="127">
        <f t="shared" si="28"/>
        <v>0</v>
      </c>
    </row>
    <row r="111" spans="1:26" ht="15.75">
      <c r="A111" s="70" t="str">
        <f t="shared" si="20"/>
        <v/>
      </c>
      <c r="B111" s="70" t="str">
        <f t="shared" si="21"/>
        <v/>
      </c>
      <c r="C111" s="70" t="str">
        <f t="shared" si="22"/>
        <v/>
      </c>
      <c r="D111" s="124">
        <v>100</v>
      </c>
      <c r="E111" s="117"/>
      <c r="F111" s="117"/>
      <c r="G111" s="125"/>
      <c r="H111" s="121"/>
      <c r="I111" s="121"/>
      <c r="J111" s="121">
        <f t="shared" si="23"/>
        <v>0</v>
      </c>
      <c r="K111" s="121">
        <f t="shared" si="24"/>
        <v>0</v>
      </c>
      <c r="L111" s="122">
        <f t="array" ref="L111">IFERROR(VLOOKUP($D111,IF((القيود!$A$9:$A$1001=المصرف!$D111)*(القيود!$H$9:$H$1001=المصرف!L$9),القيود!$A$9:$I$1001,""),6,0),0)</f>
        <v>0</v>
      </c>
      <c r="M111" s="121">
        <f t="array" ref="M111">IFERROR(VLOOKUP($D111,IF((القيود!$A$9:$A$1001=المصرف!$D111)*(القيود!$H$9:$H$1001=المصرف!L$9),القيود!$A$9:$I$1001,""),7,0),)</f>
        <v>0</v>
      </c>
      <c r="N111" s="127">
        <f t="shared" si="29"/>
        <v>0</v>
      </c>
      <c r="O111" s="122">
        <f t="array" ref="O111">IFERROR(VLOOKUP($D111,IF((القيود!$A$9:$A$1001=المصرف!$D111)*(القيود!$H$9:$H$1001=المصرف!O$9),القيود!$A$9:$I$1001,""),6,0),0)</f>
        <v>0</v>
      </c>
      <c r="P111" s="121">
        <f t="array" ref="P111">IFERROR(VLOOKUP($D111,IF((القيود!$A$9:$A$1001=المصرف!$D111)*(القيود!$H$9:$H$1001=المصرف!O$9),القيود!$A$9:$I$1001,""),7,0),)</f>
        <v>0</v>
      </c>
      <c r="Q111" s="127">
        <f t="shared" si="25"/>
        <v>0</v>
      </c>
      <c r="R111" s="122">
        <f t="array" ref="R111">IFERROR(VLOOKUP($D111,IF((القيود!$A$9:$A$1001=المصرف!$D111)*(القيود!$H$9:$H$1001=المصرف!R$9),القيود!$A$9:$I$1001,""),6,0),0)</f>
        <v>0</v>
      </c>
      <c r="S111" s="121">
        <f t="array" ref="S111">IFERROR(VLOOKUP($D111,IF((القيود!$A$9:$A$1001=المصرف!$D111)*(القيود!$H$9:$H$1001=المصرف!R$9),القيود!$A$9:$I$1001,""),7,0),)</f>
        <v>0</v>
      </c>
      <c r="T111" s="127">
        <f t="shared" si="26"/>
        <v>0</v>
      </c>
      <c r="U111" s="122">
        <f t="array" ref="U111">IFERROR(VLOOKUP($D111,IF((القيود!$A$9:$A$1001=المصرف!$D111)*(القيود!$H$9:$H$1001=المصرف!U$9),القيود!$A$9:$I$1001,""),6,0),0)</f>
        <v>0</v>
      </c>
      <c r="V111" s="121">
        <f t="array" ref="V111">IFERROR(VLOOKUP($D111,IF((القيود!$A$9:$A$1001=المصرف!$D111)*(القيود!$H$9:$H$1001=المصرف!U$9),القيود!$A$9:$I$1001,""),7,0),)</f>
        <v>0</v>
      </c>
      <c r="W111" s="127">
        <f t="shared" si="27"/>
        <v>0</v>
      </c>
      <c r="X111" s="122">
        <f t="array" ref="X111">IFERROR(VLOOKUP($D111,IF((القيود!$A$9:$A$1001=المصرف!$D111)*(القيود!$H$9:$H$1001=المصرف!X$9),القيود!$A$9:$I$1001,""),6,0),0)</f>
        <v>0</v>
      </c>
      <c r="Y111" s="121">
        <f t="array" ref="Y111">IFERROR(VLOOKUP($D111,IF((القيود!$A$9:$A$1001=المصرف!$D111)*(القيود!$H$9:$H$1001=المصرف!X$9),القيود!$A$9:$I$1001,""),7,0),)</f>
        <v>0</v>
      </c>
      <c r="Z111" s="127">
        <f t="shared" si="28"/>
        <v>0</v>
      </c>
    </row>
    <row r="112" spans="1:26" ht="15.75">
      <c r="A112" s="70" t="str">
        <f t="shared" si="20"/>
        <v/>
      </c>
      <c r="B112" s="70" t="str">
        <f t="shared" si="21"/>
        <v/>
      </c>
      <c r="C112" s="70" t="str">
        <f t="shared" si="22"/>
        <v/>
      </c>
      <c r="D112" s="181">
        <v>101</v>
      </c>
      <c r="E112" s="117"/>
      <c r="F112" s="117"/>
      <c r="G112" s="125"/>
      <c r="H112" s="121"/>
      <c r="I112" s="121"/>
      <c r="J112" s="121">
        <f t="shared" si="23"/>
        <v>0</v>
      </c>
      <c r="K112" s="121">
        <f t="shared" si="24"/>
        <v>0</v>
      </c>
      <c r="L112" s="122">
        <f t="array" ref="L112">IFERROR(VLOOKUP($D112,IF((القيود!$A$9:$A$1001=المصرف!$D112)*(القيود!$H$9:$H$1001=المصرف!L$9),القيود!$A$9:$I$1001,""),6,0),0)</f>
        <v>0</v>
      </c>
      <c r="M112" s="121">
        <f t="array" ref="M112">IFERROR(VLOOKUP($D112,IF((القيود!$A$9:$A$1001=المصرف!$D112)*(القيود!$H$9:$H$1001=المصرف!L$9),القيود!$A$9:$I$1001,""),7,0),)</f>
        <v>0</v>
      </c>
      <c r="N112" s="127">
        <f t="shared" ref="N112" si="30">N111+L112-M112</f>
        <v>0</v>
      </c>
      <c r="O112" s="122">
        <f t="array" ref="O112">IFERROR(VLOOKUP($D112,IF((القيود!$A$9:$A$1001=المصرف!$D112)*(القيود!$H$9:$H$1001=المصرف!O$9),القيود!$A$9:$I$1001,""),6,0),0)</f>
        <v>0</v>
      </c>
      <c r="P112" s="121">
        <f t="array" ref="P112">IFERROR(VLOOKUP($D112,IF((القيود!$A$9:$A$1001=المصرف!$D112)*(القيود!$H$9:$H$1001=المصرف!O$9),القيود!$A$9:$I$1001,""),7,0),)</f>
        <v>0</v>
      </c>
      <c r="Q112" s="127">
        <f t="shared" si="25"/>
        <v>0</v>
      </c>
      <c r="R112" s="122">
        <f t="array" ref="R112">IFERROR(VLOOKUP($D112,IF((القيود!$A$9:$A$1001=المصرف!$D112)*(القيود!$H$9:$H$1001=المصرف!R$9),القيود!$A$9:$I$1001,""),6,0),0)</f>
        <v>0</v>
      </c>
      <c r="S112" s="121">
        <f t="array" ref="S112">IFERROR(VLOOKUP($D112,IF((القيود!$A$9:$A$1001=المصرف!$D112)*(القيود!$H$9:$H$1001=المصرف!R$9),القيود!$A$9:$I$1001,""),7,0),)</f>
        <v>0</v>
      </c>
      <c r="T112" s="127">
        <f t="shared" si="26"/>
        <v>0</v>
      </c>
      <c r="U112" s="122">
        <f t="array" ref="U112">IFERROR(VLOOKUP($D112,IF((القيود!$A$9:$A$1001=المصرف!$D112)*(القيود!$H$9:$H$1001=المصرف!U$9),القيود!$A$9:$I$1001,""),6,0),0)</f>
        <v>0</v>
      </c>
      <c r="V112" s="121">
        <f t="array" ref="V112">IFERROR(VLOOKUP($D112,IF((القيود!$A$9:$A$1001=المصرف!$D112)*(القيود!$H$9:$H$1001=المصرف!U$9),القيود!$A$9:$I$1001,""),7,0),)</f>
        <v>0</v>
      </c>
      <c r="W112" s="127">
        <f t="shared" si="27"/>
        <v>0</v>
      </c>
      <c r="X112" s="122">
        <f t="array" ref="X112">IFERROR(VLOOKUP($D112,IF((القيود!$A$9:$A$1001=المصرف!$D112)*(القيود!$H$9:$H$1001=المصرف!X$9),القيود!$A$9:$I$1001,""),6,0),0)</f>
        <v>0</v>
      </c>
      <c r="Y112" s="121">
        <f t="array" ref="Y112">IFERROR(VLOOKUP($D112,IF((القيود!$A$9:$A$1001=المصرف!$D112)*(القيود!$H$9:$H$1001=المصرف!X$9),القيود!$A$9:$I$1001,""),7,0),)</f>
        <v>0</v>
      </c>
      <c r="Z112" s="127">
        <f t="shared" si="28"/>
        <v>0</v>
      </c>
    </row>
    <row r="113" spans="1:26" ht="15.75">
      <c r="A113" s="70" t="str">
        <f t="shared" si="20"/>
        <v/>
      </c>
      <c r="B113" s="70" t="str">
        <f t="shared" si="21"/>
        <v/>
      </c>
      <c r="C113" s="70" t="str">
        <f t="shared" si="22"/>
        <v/>
      </c>
      <c r="D113" s="124">
        <v>102</v>
      </c>
      <c r="E113" s="117"/>
      <c r="F113" s="117"/>
      <c r="G113" s="125"/>
      <c r="H113" s="121"/>
      <c r="I113" s="121"/>
      <c r="J113" s="121"/>
      <c r="K113" s="121"/>
      <c r="L113" s="126"/>
      <c r="M113" s="120"/>
      <c r="N113" s="127"/>
      <c r="O113" s="126"/>
      <c r="P113" s="120"/>
      <c r="Q113" s="127"/>
      <c r="R113" s="126"/>
      <c r="S113" s="120"/>
      <c r="T113" s="127"/>
      <c r="U113" s="126"/>
      <c r="V113" s="120"/>
      <c r="W113" s="127"/>
      <c r="X113" s="126"/>
      <c r="Y113" s="120"/>
      <c r="Z113" s="127"/>
    </row>
    <row r="114" spans="1:26" ht="15.75">
      <c r="A114" s="70" t="str">
        <f t="shared" si="20"/>
        <v/>
      </c>
      <c r="B114" s="70" t="str">
        <f t="shared" si="21"/>
        <v/>
      </c>
      <c r="C114" s="70" t="str">
        <f t="shared" si="22"/>
        <v/>
      </c>
      <c r="D114" s="124">
        <v>103</v>
      </c>
      <c r="E114" s="117"/>
      <c r="F114" s="117"/>
      <c r="G114" s="125"/>
      <c r="H114" s="121"/>
      <c r="I114" s="121"/>
      <c r="J114" s="121"/>
      <c r="K114" s="121"/>
      <c r="L114" s="126"/>
      <c r="M114" s="120"/>
      <c r="N114" s="127"/>
      <c r="O114" s="126"/>
      <c r="P114" s="120"/>
      <c r="Q114" s="127"/>
      <c r="R114" s="126"/>
      <c r="S114" s="120"/>
      <c r="T114" s="127"/>
      <c r="U114" s="126"/>
      <c r="V114" s="120"/>
      <c r="W114" s="127"/>
      <c r="X114" s="126"/>
      <c r="Y114" s="120"/>
      <c r="Z114" s="127"/>
    </row>
    <row r="115" spans="1:26" ht="15.75">
      <c r="A115" s="70" t="str">
        <f t="shared" si="20"/>
        <v/>
      </c>
      <c r="B115" s="70" t="str">
        <f t="shared" si="21"/>
        <v/>
      </c>
      <c r="C115" s="70" t="str">
        <f t="shared" si="22"/>
        <v/>
      </c>
      <c r="D115" s="124">
        <v>104</v>
      </c>
      <c r="E115" s="117"/>
      <c r="F115" s="117"/>
      <c r="G115" s="125"/>
      <c r="H115" s="121"/>
      <c r="I115" s="121"/>
      <c r="J115" s="121"/>
      <c r="K115" s="121"/>
      <c r="L115" s="126"/>
      <c r="M115" s="120"/>
      <c r="N115" s="127"/>
      <c r="O115" s="126"/>
      <c r="P115" s="120"/>
      <c r="Q115" s="127"/>
      <c r="R115" s="126"/>
      <c r="S115" s="120"/>
      <c r="T115" s="127"/>
      <c r="U115" s="126"/>
      <c r="V115" s="120"/>
      <c r="W115" s="127"/>
      <c r="X115" s="126"/>
      <c r="Y115" s="120"/>
      <c r="Z115" s="127"/>
    </row>
    <row r="116" spans="1:26" ht="15.75">
      <c r="A116" s="70" t="str">
        <f t="shared" si="20"/>
        <v/>
      </c>
      <c r="B116" s="70" t="str">
        <f t="shared" si="21"/>
        <v/>
      </c>
      <c r="C116" s="70" t="str">
        <f t="shared" si="22"/>
        <v/>
      </c>
      <c r="D116" s="124">
        <v>105</v>
      </c>
      <c r="E116" s="117"/>
      <c r="F116" s="117"/>
      <c r="G116" s="125"/>
      <c r="H116" s="121"/>
      <c r="I116" s="121"/>
      <c r="J116" s="121"/>
      <c r="K116" s="121"/>
      <c r="L116" s="126"/>
      <c r="M116" s="120"/>
      <c r="N116" s="127"/>
      <c r="O116" s="126"/>
      <c r="P116" s="120"/>
      <c r="Q116" s="127"/>
      <c r="R116" s="126"/>
      <c r="S116" s="120"/>
      <c r="T116" s="127"/>
      <c r="U116" s="126"/>
      <c r="V116" s="120"/>
      <c r="W116" s="127"/>
      <c r="X116" s="126"/>
      <c r="Y116" s="120"/>
      <c r="Z116" s="127"/>
    </row>
    <row r="117" spans="1:26" ht="15.75">
      <c r="A117" s="70" t="str">
        <f t="shared" si="20"/>
        <v/>
      </c>
      <c r="B117" s="70" t="str">
        <f t="shared" si="21"/>
        <v/>
      </c>
      <c r="C117" s="70" t="str">
        <f t="shared" si="22"/>
        <v/>
      </c>
      <c r="D117" s="124">
        <v>106</v>
      </c>
      <c r="E117" s="117"/>
      <c r="F117" s="117"/>
      <c r="G117" s="125"/>
      <c r="H117" s="121"/>
      <c r="I117" s="121"/>
      <c r="J117" s="121"/>
      <c r="K117" s="121"/>
      <c r="L117" s="126"/>
      <c r="M117" s="120"/>
      <c r="N117" s="127"/>
      <c r="O117" s="126"/>
      <c r="P117" s="120"/>
      <c r="Q117" s="127"/>
      <c r="R117" s="126"/>
      <c r="S117" s="120"/>
      <c r="T117" s="127"/>
      <c r="U117" s="126"/>
      <c r="V117" s="120"/>
      <c r="W117" s="127"/>
      <c r="X117" s="126"/>
      <c r="Y117" s="120"/>
      <c r="Z117" s="127"/>
    </row>
    <row r="118" spans="1:26" ht="15.75">
      <c r="A118" s="70" t="str">
        <f t="shared" si="20"/>
        <v/>
      </c>
      <c r="B118" s="70" t="str">
        <f t="shared" si="21"/>
        <v/>
      </c>
      <c r="C118" s="70" t="str">
        <f t="shared" si="22"/>
        <v/>
      </c>
      <c r="D118" s="124">
        <v>107</v>
      </c>
      <c r="E118" s="117"/>
      <c r="F118" s="117"/>
      <c r="G118" s="125"/>
      <c r="H118" s="121"/>
      <c r="I118" s="121"/>
      <c r="J118" s="121"/>
      <c r="K118" s="121"/>
      <c r="L118" s="126"/>
      <c r="M118" s="120"/>
      <c r="N118" s="127"/>
      <c r="O118" s="126"/>
      <c r="P118" s="120"/>
      <c r="Q118" s="127"/>
      <c r="R118" s="126"/>
      <c r="S118" s="120"/>
      <c r="T118" s="127"/>
      <c r="U118" s="126"/>
      <c r="V118" s="120"/>
      <c r="W118" s="127"/>
      <c r="X118" s="126"/>
      <c r="Y118" s="120"/>
      <c r="Z118" s="127"/>
    </row>
    <row r="119" spans="1:26" ht="15.75">
      <c r="A119" s="70" t="str">
        <f t="shared" si="20"/>
        <v/>
      </c>
      <c r="B119" s="70" t="str">
        <f t="shared" si="21"/>
        <v/>
      </c>
      <c r="C119" s="70" t="str">
        <f t="shared" si="22"/>
        <v/>
      </c>
      <c r="D119" s="124">
        <v>108</v>
      </c>
      <c r="E119" s="117"/>
      <c r="F119" s="117"/>
      <c r="G119" s="125"/>
      <c r="H119" s="121"/>
      <c r="I119" s="121"/>
      <c r="J119" s="121"/>
      <c r="K119" s="121"/>
      <c r="L119" s="126"/>
      <c r="M119" s="120"/>
      <c r="N119" s="127"/>
      <c r="O119" s="126"/>
      <c r="P119" s="120"/>
      <c r="Q119" s="127"/>
      <c r="R119" s="126"/>
      <c r="S119" s="120"/>
      <c r="T119" s="127"/>
      <c r="U119" s="126"/>
      <c r="V119" s="120"/>
      <c r="W119" s="127"/>
      <c r="X119" s="126"/>
      <c r="Y119" s="120"/>
      <c r="Z119" s="127"/>
    </row>
    <row r="120" spans="1:26" ht="15.75">
      <c r="A120" s="70" t="str">
        <f t="shared" si="20"/>
        <v/>
      </c>
      <c r="B120" s="70" t="str">
        <f t="shared" si="21"/>
        <v/>
      </c>
      <c r="C120" s="70" t="str">
        <f t="shared" si="22"/>
        <v/>
      </c>
      <c r="D120" s="124">
        <v>109</v>
      </c>
      <c r="E120" s="117"/>
      <c r="F120" s="117"/>
      <c r="G120" s="125"/>
      <c r="H120" s="121"/>
      <c r="I120" s="121"/>
      <c r="J120" s="121"/>
      <c r="K120" s="121"/>
      <c r="L120" s="126"/>
      <c r="M120" s="120"/>
      <c r="N120" s="127"/>
      <c r="O120" s="126"/>
      <c r="P120" s="120"/>
      <c r="Q120" s="127"/>
      <c r="R120" s="126"/>
      <c r="S120" s="120"/>
      <c r="T120" s="127"/>
      <c r="U120" s="126"/>
      <c r="V120" s="120"/>
      <c r="W120" s="127"/>
      <c r="X120" s="126"/>
      <c r="Y120" s="120"/>
      <c r="Z120" s="127"/>
    </row>
    <row r="121" spans="1:26" ht="15.75">
      <c r="A121" s="70" t="str">
        <f t="shared" si="20"/>
        <v/>
      </c>
      <c r="B121" s="70" t="str">
        <f t="shared" si="21"/>
        <v/>
      </c>
      <c r="C121" s="70" t="str">
        <f t="shared" si="22"/>
        <v/>
      </c>
      <c r="D121" s="124">
        <v>110</v>
      </c>
      <c r="E121" s="117"/>
      <c r="F121" s="117"/>
      <c r="G121" s="125"/>
      <c r="H121" s="121"/>
      <c r="I121" s="121"/>
      <c r="J121" s="121"/>
      <c r="K121" s="121"/>
      <c r="L121" s="126"/>
      <c r="M121" s="120"/>
      <c r="N121" s="127"/>
      <c r="O121" s="126"/>
      <c r="P121" s="120"/>
      <c r="Q121" s="127"/>
      <c r="R121" s="126"/>
      <c r="S121" s="120"/>
      <c r="T121" s="127"/>
      <c r="U121" s="126"/>
      <c r="V121" s="120"/>
      <c r="W121" s="127"/>
      <c r="X121" s="126"/>
      <c r="Y121" s="120"/>
      <c r="Z121" s="127"/>
    </row>
    <row r="122" spans="1:26" ht="15.75">
      <c r="A122" s="70" t="str">
        <f t="shared" si="20"/>
        <v/>
      </c>
      <c r="B122" s="70" t="str">
        <f t="shared" si="21"/>
        <v/>
      </c>
      <c r="C122" s="70" t="str">
        <f t="shared" si="22"/>
        <v/>
      </c>
      <c r="D122" s="124">
        <v>111</v>
      </c>
      <c r="E122" s="117"/>
      <c r="F122" s="117"/>
      <c r="G122" s="125"/>
      <c r="H122" s="121"/>
      <c r="I122" s="121"/>
      <c r="J122" s="121"/>
      <c r="K122" s="121"/>
      <c r="L122" s="126"/>
      <c r="M122" s="120"/>
      <c r="N122" s="127"/>
      <c r="O122" s="126"/>
      <c r="P122" s="120"/>
      <c r="Q122" s="127"/>
      <c r="R122" s="126"/>
      <c r="S122" s="120"/>
      <c r="T122" s="127"/>
      <c r="U122" s="126"/>
      <c r="V122" s="120"/>
      <c r="W122" s="127"/>
      <c r="X122" s="126"/>
      <c r="Y122" s="120"/>
      <c r="Z122" s="127"/>
    </row>
    <row r="123" spans="1:26" ht="15.75">
      <c r="A123" s="70" t="str">
        <f t="shared" si="20"/>
        <v/>
      </c>
      <c r="B123" s="70" t="str">
        <f t="shared" si="21"/>
        <v/>
      </c>
      <c r="C123" s="70" t="str">
        <f t="shared" si="22"/>
        <v/>
      </c>
      <c r="D123" s="124">
        <v>112</v>
      </c>
      <c r="E123" s="117"/>
      <c r="F123" s="117"/>
      <c r="G123" s="125"/>
      <c r="H123" s="121"/>
      <c r="I123" s="121"/>
      <c r="J123" s="121"/>
      <c r="K123" s="121"/>
      <c r="L123" s="126"/>
      <c r="M123" s="120"/>
      <c r="N123" s="127"/>
      <c r="O123" s="126"/>
      <c r="P123" s="120"/>
      <c r="Q123" s="127"/>
      <c r="R123" s="126"/>
      <c r="S123" s="120"/>
      <c r="T123" s="127"/>
      <c r="U123" s="126"/>
      <c r="V123" s="120"/>
      <c r="W123" s="127"/>
      <c r="X123" s="126"/>
      <c r="Y123" s="120"/>
      <c r="Z123" s="127"/>
    </row>
    <row r="124" spans="1:26" ht="15.75">
      <c r="A124" s="70" t="str">
        <f t="shared" si="20"/>
        <v/>
      </c>
      <c r="B124" s="70" t="str">
        <f t="shared" si="21"/>
        <v/>
      </c>
      <c r="C124" s="70" t="str">
        <f t="shared" si="22"/>
        <v/>
      </c>
      <c r="D124" s="124">
        <v>113</v>
      </c>
      <c r="E124" s="117"/>
      <c r="F124" s="117"/>
      <c r="G124" s="125"/>
      <c r="H124" s="121"/>
      <c r="I124" s="121"/>
      <c r="J124" s="121"/>
      <c r="K124" s="121"/>
      <c r="L124" s="126"/>
      <c r="M124" s="120"/>
      <c r="N124" s="127"/>
      <c r="O124" s="126"/>
      <c r="P124" s="120"/>
      <c r="Q124" s="127"/>
      <c r="R124" s="126"/>
      <c r="S124" s="120"/>
      <c r="T124" s="127"/>
      <c r="U124" s="126"/>
      <c r="V124" s="120"/>
      <c r="W124" s="127"/>
      <c r="X124" s="126"/>
      <c r="Y124" s="120"/>
      <c r="Z124" s="127"/>
    </row>
    <row r="125" spans="1:26" ht="15.75">
      <c r="A125" s="70" t="str">
        <f t="shared" si="20"/>
        <v/>
      </c>
      <c r="B125" s="70" t="str">
        <f t="shared" si="21"/>
        <v/>
      </c>
      <c r="C125" s="70" t="str">
        <f t="shared" si="22"/>
        <v/>
      </c>
      <c r="D125" s="124">
        <v>114</v>
      </c>
      <c r="E125" s="117"/>
      <c r="F125" s="117"/>
      <c r="G125" s="125"/>
      <c r="H125" s="121"/>
      <c r="I125" s="121"/>
      <c r="J125" s="121"/>
      <c r="K125" s="121"/>
      <c r="L125" s="126"/>
      <c r="M125" s="120"/>
      <c r="N125" s="127"/>
      <c r="O125" s="126"/>
      <c r="P125" s="120"/>
      <c r="Q125" s="127"/>
      <c r="R125" s="126"/>
      <c r="S125" s="120"/>
      <c r="T125" s="127"/>
      <c r="U125" s="126"/>
      <c r="V125" s="120"/>
      <c r="W125" s="127"/>
      <c r="X125" s="126"/>
      <c r="Y125" s="120"/>
      <c r="Z125" s="127"/>
    </row>
    <row r="126" spans="1:26" ht="15.75">
      <c r="A126" s="70" t="str">
        <f t="shared" si="20"/>
        <v/>
      </c>
      <c r="B126" s="70" t="str">
        <f t="shared" si="21"/>
        <v/>
      </c>
      <c r="C126" s="70" t="str">
        <f t="shared" si="22"/>
        <v/>
      </c>
      <c r="D126" s="124">
        <v>115</v>
      </c>
      <c r="E126" s="117"/>
      <c r="F126" s="117"/>
      <c r="G126" s="125"/>
      <c r="H126" s="121"/>
      <c r="I126" s="121"/>
      <c r="J126" s="121"/>
      <c r="K126" s="121"/>
      <c r="L126" s="126"/>
      <c r="M126" s="120"/>
      <c r="N126" s="127"/>
      <c r="O126" s="126"/>
      <c r="P126" s="120"/>
      <c r="Q126" s="127"/>
      <c r="R126" s="126"/>
      <c r="S126" s="120"/>
      <c r="T126" s="127"/>
      <c r="U126" s="126"/>
      <c r="V126" s="120"/>
      <c r="W126" s="127"/>
      <c r="X126" s="126"/>
      <c r="Y126" s="120"/>
      <c r="Z126" s="127"/>
    </row>
    <row r="127" spans="1:26" ht="15.75">
      <c r="A127" s="70" t="str">
        <f t="shared" si="20"/>
        <v/>
      </c>
      <c r="B127" s="70" t="str">
        <f t="shared" si="21"/>
        <v/>
      </c>
      <c r="C127" s="70" t="str">
        <f t="shared" si="22"/>
        <v/>
      </c>
      <c r="D127" s="124">
        <v>116</v>
      </c>
      <c r="E127" s="117"/>
      <c r="F127" s="117"/>
      <c r="G127" s="125"/>
      <c r="H127" s="121"/>
      <c r="I127" s="121"/>
      <c r="J127" s="121"/>
      <c r="K127" s="121"/>
      <c r="L127" s="126"/>
      <c r="M127" s="120"/>
      <c r="N127" s="127"/>
      <c r="O127" s="126"/>
      <c r="P127" s="120"/>
      <c r="Q127" s="127"/>
      <c r="R127" s="126"/>
      <c r="S127" s="120"/>
      <c r="T127" s="127"/>
      <c r="U127" s="126"/>
      <c r="V127" s="120"/>
      <c r="W127" s="127"/>
      <c r="X127" s="126"/>
      <c r="Y127" s="120"/>
      <c r="Z127" s="127"/>
    </row>
    <row r="128" spans="1:26" ht="15.75">
      <c r="A128" s="70" t="str">
        <f t="shared" si="20"/>
        <v/>
      </c>
      <c r="B128" s="70" t="str">
        <f t="shared" si="21"/>
        <v/>
      </c>
      <c r="C128" s="70" t="str">
        <f t="shared" si="22"/>
        <v/>
      </c>
      <c r="D128" s="124">
        <v>117</v>
      </c>
      <c r="E128" s="117"/>
      <c r="F128" s="117"/>
      <c r="G128" s="125"/>
      <c r="H128" s="121"/>
      <c r="I128" s="121"/>
      <c r="J128" s="121"/>
      <c r="K128" s="121"/>
      <c r="L128" s="126"/>
      <c r="M128" s="120"/>
      <c r="N128" s="127"/>
      <c r="O128" s="126"/>
      <c r="P128" s="120"/>
      <c r="Q128" s="127"/>
      <c r="R128" s="126"/>
      <c r="S128" s="120"/>
      <c r="T128" s="127"/>
      <c r="U128" s="126"/>
      <c r="V128" s="120"/>
      <c r="W128" s="127"/>
      <c r="X128" s="126"/>
      <c r="Y128" s="120"/>
      <c r="Z128" s="127"/>
    </row>
    <row r="129" spans="1:26" ht="15.75">
      <c r="A129" s="70" t="str">
        <f t="shared" si="20"/>
        <v/>
      </c>
      <c r="B129" s="70" t="str">
        <f t="shared" si="21"/>
        <v/>
      </c>
      <c r="C129" s="70" t="str">
        <f t="shared" si="22"/>
        <v/>
      </c>
      <c r="D129" s="124">
        <v>118</v>
      </c>
      <c r="E129" s="117"/>
      <c r="F129" s="117"/>
      <c r="G129" s="125"/>
      <c r="H129" s="121"/>
      <c r="I129" s="121"/>
      <c r="J129" s="121"/>
      <c r="K129" s="121"/>
      <c r="L129" s="126"/>
      <c r="M129" s="120"/>
      <c r="N129" s="127"/>
      <c r="O129" s="126"/>
      <c r="P129" s="120"/>
      <c r="Q129" s="127"/>
      <c r="R129" s="126"/>
      <c r="S129" s="120"/>
      <c r="T129" s="127"/>
      <c r="U129" s="126"/>
      <c r="V129" s="120"/>
      <c r="W129" s="127"/>
      <c r="X129" s="126"/>
      <c r="Y129" s="120"/>
      <c r="Z129" s="127"/>
    </row>
    <row r="130" spans="1:26" ht="15.75">
      <c r="A130" s="70" t="str">
        <f t="shared" si="20"/>
        <v/>
      </c>
      <c r="B130" s="70" t="str">
        <f t="shared" si="21"/>
        <v/>
      </c>
      <c r="C130" s="70" t="str">
        <f t="shared" si="22"/>
        <v/>
      </c>
      <c r="D130" s="124">
        <v>119</v>
      </c>
      <c r="E130" s="117"/>
      <c r="F130" s="117"/>
      <c r="G130" s="125"/>
      <c r="H130" s="121"/>
      <c r="I130" s="121"/>
      <c r="J130" s="121"/>
      <c r="K130" s="121"/>
      <c r="L130" s="126"/>
      <c r="M130" s="120"/>
      <c r="N130" s="127"/>
      <c r="O130" s="126"/>
      <c r="P130" s="120"/>
      <c r="Q130" s="127"/>
      <c r="R130" s="126"/>
      <c r="S130" s="120"/>
      <c r="T130" s="127"/>
      <c r="U130" s="126"/>
      <c r="V130" s="120"/>
      <c r="W130" s="127"/>
      <c r="X130" s="126"/>
      <c r="Y130" s="120"/>
      <c r="Z130" s="127"/>
    </row>
    <row r="131" spans="1:26" ht="15.75">
      <c r="A131" s="70" t="str">
        <f t="shared" si="20"/>
        <v/>
      </c>
      <c r="B131" s="70" t="str">
        <f t="shared" si="21"/>
        <v/>
      </c>
      <c r="C131" s="70" t="str">
        <f t="shared" si="22"/>
        <v/>
      </c>
      <c r="D131" s="124">
        <v>120</v>
      </c>
      <c r="E131" s="117"/>
      <c r="F131" s="117"/>
      <c r="G131" s="125"/>
      <c r="H131" s="121"/>
      <c r="I131" s="121"/>
      <c r="J131" s="121"/>
      <c r="K131" s="121"/>
      <c r="L131" s="126"/>
      <c r="M131" s="120"/>
      <c r="N131" s="127"/>
      <c r="O131" s="126"/>
      <c r="P131" s="120"/>
      <c r="Q131" s="127"/>
      <c r="R131" s="126"/>
      <c r="S131" s="120"/>
      <c r="T131" s="127"/>
      <c r="U131" s="126"/>
      <c r="V131" s="120"/>
      <c r="W131" s="127"/>
      <c r="X131" s="126"/>
      <c r="Y131" s="120"/>
      <c r="Z131" s="127"/>
    </row>
    <row r="132" spans="1:26" ht="15.75">
      <c r="A132" s="70" t="str">
        <f t="shared" si="20"/>
        <v/>
      </c>
      <c r="B132" s="70" t="str">
        <f t="shared" si="21"/>
        <v/>
      </c>
      <c r="C132" s="70" t="str">
        <f t="shared" si="22"/>
        <v/>
      </c>
      <c r="D132" s="124">
        <v>121</v>
      </c>
      <c r="E132" s="117"/>
      <c r="F132" s="117"/>
      <c r="G132" s="125"/>
      <c r="H132" s="121"/>
      <c r="I132" s="121"/>
      <c r="J132" s="121"/>
      <c r="K132" s="121"/>
      <c r="L132" s="126"/>
      <c r="M132" s="120"/>
      <c r="N132" s="127"/>
      <c r="O132" s="126"/>
      <c r="P132" s="120"/>
      <c r="Q132" s="127"/>
      <c r="R132" s="126"/>
      <c r="S132" s="120"/>
      <c r="T132" s="127"/>
      <c r="U132" s="126"/>
      <c r="V132" s="120"/>
      <c r="W132" s="127"/>
      <c r="X132" s="126"/>
      <c r="Y132" s="120"/>
      <c r="Z132" s="127"/>
    </row>
    <row r="133" spans="1:26" ht="15.75">
      <c r="A133" s="70" t="str">
        <f t="shared" si="20"/>
        <v/>
      </c>
      <c r="B133" s="70" t="str">
        <f t="shared" si="21"/>
        <v/>
      </c>
      <c r="C133" s="70" t="str">
        <f t="shared" si="22"/>
        <v/>
      </c>
      <c r="D133" s="124">
        <v>122</v>
      </c>
      <c r="E133" s="117"/>
      <c r="F133" s="117"/>
      <c r="G133" s="125"/>
      <c r="H133" s="121"/>
      <c r="I133" s="121"/>
      <c r="J133" s="121"/>
      <c r="K133" s="121"/>
      <c r="L133" s="126"/>
      <c r="M133" s="120"/>
      <c r="N133" s="127"/>
      <c r="O133" s="126"/>
      <c r="P133" s="120"/>
      <c r="Q133" s="127"/>
      <c r="R133" s="126"/>
      <c r="S133" s="120"/>
      <c r="T133" s="127"/>
      <c r="U133" s="126"/>
      <c r="V133" s="120"/>
      <c r="W133" s="127"/>
      <c r="X133" s="126"/>
      <c r="Y133" s="120"/>
      <c r="Z133" s="127"/>
    </row>
    <row r="134" spans="1:26" ht="15.75">
      <c r="A134" s="70" t="str">
        <f t="shared" si="20"/>
        <v/>
      </c>
      <c r="B134" s="70" t="str">
        <f t="shared" si="21"/>
        <v/>
      </c>
      <c r="C134" s="70" t="str">
        <f t="shared" si="22"/>
        <v/>
      </c>
      <c r="D134" s="124">
        <v>123</v>
      </c>
      <c r="E134" s="117"/>
      <c r="F134" s="117"/>
      <c r="G134" s="125"/>
      <c r="H134" s="121"/>
      <c r="I134" s="121"/>
      <c r="J134" s="121"/>
      <c r="K134" s="121"/>
      <c r="L134" s="126"/>
      <c r="M134" s="120"/>
      <c r="N134" s="127"/>
      <c r="O134" s="126"/>
      <c r="P134" s="120"/>
      <c r="Q134" s="127"/>
      <c r="R134" s="126"/>
      <c r="S134" s="120"/>
      <c r="T134" s="127"/>
      <c r="U134" s="126"/>
      <c r="V134" s="120"/>
      <c r="W134" s="127"/>
      <c r="X134" s="126"/>
      <c r="Y134" s="120"/>
      <c r="Z134" s="127"/>
    </row>
    <row r="135" spans="1:26" ht="15.75">
      <c r="A135" s="70" t="str">
        <f t="shared" si="20"/>
        <v/>
      </c>
      <c r="B135" s="70" t="str">
        <f t="shared" si="21"/>
        <v/>
      </c>
      <c r="C135" s="70" t="str">
        <f t="shared" si="22"/>
        <v/>
      </c>
      <c r="D135" s="124">
        <v>124</v>
      </c>
      <c r="E135" s="117"/>
      <c r="F135" s="117"/>
      <c r="G135" s="125"/>
      <c r="H135" s="121"/>
      <c r="I135" s="121"/>
      <c r="J135" s="121"/>
      <c r="K135" s="121"/>
      <c r="L135" s="126"/>
      <c r="M135" s="120"/>
      <c r="N135" s="127"/>
      <c r="O135" s="126"/>
      <c r="P135" s="120"/>
      <c r="Q135" s="127"/>
      <c r="R135" s="126"/>
      <c r="S135" s="120"/>
      <c r="T135" s="127"/>
      <c r="U135" s="126"/>
      <c r="V135" s="120"/>
      <c r="W135" s="127"/>
      <c r="X135" s="126"/>
      <c r="Y135" s="120"/>
      <c r="Z135" s="127"/>
    </row>
    <row r="136" spans="1:26" ht="15.75">
      <c r="A136" s="70" t="str">
        <f t="shared" si="20"/>
        <v/>
      </c>
      <c r="B136" s="70" t="str">
        <f t="shared" si="21"/>
        <v/>
      </c>
      <c r="C136" s="70" t="str">
        <f t="shared" si="22"/>
        <v/>
      </c>
      <c r="D136" s="124">
        <v>125</v>
      </c>
      <c r="E136" s="117"/>
      <c r="F136" s="117"/>
      <c r="G136" s="125"/>
      <c r="H136" s="121"/>
      <c r="I136" s="121"/>
      <c r="J136" s="121"/>
      <c r="K136" s="121"/>
      <c r="L136" s="126"/>
      <c r="M136" s="120"/>
      <c r="N136" s="127"/>
      <c r="O136" s="126"/>
      <c r="P136" s="120"/>
      <c r="Q136" s="127"/>
      <c r="R136" s="126"/>
      <c r="S136" s="120"/>
      <c r="T136" s="127"/>
      <c r="U136" s="126"/>
      <c r="V136" s="120"/>
      <c r="W136" s="127"/>
      <c r="X136" s="126"/>
      <c r="Y136" s="120"/>
      <c r="Z136" s="127"/>
    </row>
    <row r="137" spans="1:26" ht="15.75">
      <c r="A137" s="70" t="str">
        <f t="shared" si="20"/>
        <v/>
      </c>
      <c r="B137" s="70" t="str">
        <f t="shared" si="21"/>
        <v/>
      </c>
      <c r="C137" s="70" t="str">
        <f t="shared" si="22"/>
        <v/>
      </c>
      <c r="D137" s="124">
        <v>126</v>
      </c>
      <c r="E137" s="117"/>
      <c r="F137" s="117"/>
      <c r="G137" s="125"/>
      <c r="H137" s="121"/>
      <c r="I137" s="121"/>
      <c r="J137" s="121"/>
      <c r="K137" s="121"/>
      <c r="L137" s="126"/>
      <c r="M137" s="120"/>
      <c r="N137" s="127"/>
      <c r="O137" s="126"/>
      <c r="P137" s="120"/>
      <c r="Q137" s="127"/>
      <c r="R137" s="126"/>
      <c r="S137" s="120"/>
      <c r="T137" s="127"/>
      <c r="U137" s="126"/>
      <c r="V137" s="120"/>
      <c r="W137" s="127"/>
      <c r="X137" s="126"/>
      <c r="Y137" s="120"/>
      <c r="Z137" s="127"/>
    </row>
    <row r="138" spans="1:26" ht="15.75">
      <c r="A138" s="70" t="str">
        <f t="shared" si="20"/>
        <v/>
      </c>
      <c r="B138" s="70" t="str">
        <f t="shared" si="21"/>
        <v/>
      </c>
      <c r="C138" s="70" t="str">
        <f t="shared" si="22"/>
        <v/>
      </c>
      <c r="D138" s="124">
        <v>127</v>
      </c>
      <c r="E138" s="117"/>
      <c r="F138" s="117"/>
      <c r="G138" s="125"/>
      <c r="H138" s="121"/>
      <c r="I138" s="121"/>
      <c r="J138" s="121"/>
      <c r="K138" s="121"/>
      <c r="L138" s="126"/>
      <c r="M138" s="120"/>
      <c r="N138" s="127"/>
      <c r="O138" s="126"/>
      <c r="P138" s="120"/>
      <c r="Q138" s="127"/>
      <c r="R138" s="126"/>
      <c r="S138" s="120"/>
      <c r="T138" s="127"/>
      <c r="U138" s="126"/>
      <c r="V138" s="120"/>
      <c r="W138" s="127"/>
      <c r="X138" s="126"/>
      <c r="Y138" s="120"/>
      <c r="Z138" s="127"/>
    </row>
    <row r="139" spans="1:26" ht="15.75">
      <c r="A139" s="70" t="str">
        <f t="shared" si="20"/>
        <v/>
      </c>
      <c r="B139" s="70" t="str">
        <f t="shared" si="21"/>
        <v/>
      </c>
      <c r="C139" s="70" t="str">
        <f t="shared" si="22"/>
        <v/>
      </c>
      <c r="D139" s="124">
        <v>128</v>
      </c>
      <c r="E139" s="117"/>
      <c r="F139" s="117"/>
      <c r="G139" s="125"/>
      <c r="H139" s="121"/>
      <c r="I139" s="121"/>
      <c r="J139" s="121"/>
      <c r="K139" s="121"/>
      <c r="L139" s="126"/>
      <c r="M139" s="120"/>
      <c r="N139" s="127"/>
      <c r="O139" s="126"/>
      <c r="P139" s="120"/>
      <c r="Q139" s="127"/>
      <c r="R139" s="126"/>
      <c r="S139" s="120"/>
      <c r="T139" s="127"/>
      <c r="U139" s="126"/>
      <c r="V139" s="120"/>
      <c r="W139" s="127"/>
      <c r="X139" s="126"/>
      <c r="Y139" s="120"/>
      <c r="Z139" s="127"/>
    </row>
    <row r="140" spans="1:26" ht="15.75">
      <c r="A140" s="70" t="str">
        <f t="shared" ref="A140:A203" si="31">IF(F140=$G$7,1,IF(F140&lt;&gt;$G$7,""))</f>
        <v/>
      </c>
      <c r="B140" s="70" t="str">
        <f t="shared" ref="B140:B203" si="32">IF(G140=$G$5,1,IF(G140&lt;&gt;$G$5,""))</f>
        <v/>
      </c>
      <c r="C140" s="70" t="str">
        <f t="shared" ref="C140:C203" si="33">IF(AND(E140&gt;=$G$2,E140&lt;=$G$3),1,"")</f>
        <v/>
      </c>
      <c r="D140" s="124">
        <v>129</v>
      </c>
      <c r="E140" s="117"/>
      <c r="F140" s="117"/>
      <c r="G140" s="125"/>
      <c r="H140" s="121"/>
      <c r="I140" s="121"/>
      <c r="J140" s="121"/>
      <c r="K140" s="121"/>
      <c r="L140" s="126"/>
      <c r="M140" s="120"/>
      <c r="N140" s="127"/>
      <c r="O140" s="126"/>
      <c r="P140" s="120"/>
      <c r="Q140" s="127"/>
      <c r="R140" s="126"/>
      <c r="S140" s="120"/>
      <c r="T140" s="127"/>
      <c r="U140" s="126"/>
      <c r="V140" s="120"/>
      <c r="W140" s="127"/>
      <c r="X140" s="126"/>
      <c r="Y140" s="120"/>
      <c r="Z140" s="127"/>
    </row>
    <row r="141" spans="1:26" ht="15.75">
      <c r="A141" s="70" t="str">
        <f t="shared" si="31"/>
        <v/>
      </c>
      <c r="B141" s="70" t="str">
        <f t="shared" si="32"/>
        <v/>
      </c>
      <c r="C141" s="70" t="str">
        <f t="shared" si="33"/>
        <v/>
      </c>
      <c r="D141" s="124">
        <v>130</v>
      </c>
      <c r="E141" s="117"/>
      <c r="F141" s="117"/>
      <c r="G141" s="125"/>
      <c r="H141" s="121"/>
      <c r="I141" s="121"/>
      <c r="J141" s="121"/>
      <c r="K141" s="121"/>
      <c r="L141" s="126"/>
      <c r="M141" s="120"/>
      <c r="N141" s="127"/>
      <c r="O141" s="126"/>
      <c r="P141" s="120"/>
      <c r="Q141" s="127"/>
      <c r="R141" s="126"/>
      <c r="S141" s="120"/>
      <c r="T141" s="127"/>
      <c r="U141" s="126"/>
      <c r="V141" s="120"/>
      <c r="W141" s="127"/>
      <c r="X141" s="126"/>
      <c r="Y141" s="120"/>
      <c r="Z141" s="127"/>
    </row>
    <row r="142" spans="1:26" ht="15.75">
      <c r="A142" s="70" t="str">
        <f t="shared" si="31"/>
        <v/>
      </c>
      <c r="B142" s="70" t="str">
        <f t="shared" si="32"/>
        <v/>
      </c>
      <c r="C142" s="70" t="str">
        <f t="shared" si="33"/>
        <v/>
      </c>
      <c r="D142" s="124">
        <v>131</v>
      </c>
      <c r="E142" s="117"/>
      <c r="F142" s="117"/>
      <c r="G142" s="125"/>
      <c r="H142" s="121"/>
      <c r="I142" s="121"/>
      <c r="J142" s="121"/>
      <c r="K142" s="121"/>
      <c r="L142" s="126"/>
      <c r="M142" s="120"/>
      <c r="N142" s="127"/>
      <c r="O142" s="126"/>
      <c r="P142" s="120"/>
      <c r="Q142" s="127"/>
      <c r="R142" s="126"/>
      <c r="S142" s="120"/>
      <c r="T142" s="127"/>
      <c r="U142" s="126"/>
      <c r="V142" s="120"/>
      <c r="W142" s="127"/>
      <c r="X142" s="126"/>
      <c r="Y142" s="120"/>
      <c r="Z142" s="127"/>
    </row>
    <row r="143" spans="1:26" ht="15.75">
      <c r="A143" s="70" t="str">
        <f t="shared" si="31"/>
        <v/>
      </c>
      <c r="B143" s="70" t="str">
        <f t="shared" si="32"/>
        <v/>
      </c>
      <c r="C143" s="70" t="str">
        <f t="shared" si="33"/>
        <v/>
      </c>
      <c r="D143" s="124">
        <v>132</v>
      </c>
      <c r="E143" s="117"/>
      <c r="F143" s="117"/>
      <c r="G143" s="125"/>
      <c r="H143" s="121"/>
      <c r="I143" s="121"/>
      <c r="J143" s="121"/>
      <c r="K143" s="121"/>
      <c r="L143" s="126"/>
      <c r="M143" s="120"/>
      <c r="N143" s="127"/>
      <c r="O143" s="126"/>
      <c r="P143" s="120"/>
      <c r="Q143" s="127"/>
      <c r="R143" s="126"/>
      <c r="S143" s="120"/>
      <c r="T143" s="127"/>
      <c r="U143" s="126"/>
      <c r="V143" s="120"/>
      <c r="W143" s="127"/>
      <c r="X143" s="126"/>
      <c r="Y143" s="120"/>
      <c r="Z143" s="127"/>
    </row>
    <row r="144" spans="1:26" ht="15.75">
      <c r="A144" s="70" t="str">
        <f t="shared" si="31"/>
        <v/>
      </c>
      <c r="B144" s="70" t="str">
        <f t="shared" si="32"/>
        <v/>
      </c>
      <c r="C144" s="70" t="str">
        <f t="shared" si="33"/>
        <v/>
      </c>
      <c r="D144" s="124">
        <v>133</v>
      </c>
      <c r="E144" s="117"/>
      <c r="F144" s="117"/>
      <c r="G144" s="125"/>
      <c r="H144" s="121"/>
      <c r="I144" s="121"/>
      <c r="J144" s="121"/>
      <c r="K144" s="121"/>
      <c r="L144" s="126"/>
      <c r="M144" s="120"/>
      <c r="N144" s="127"/>
      <c r="O144" s="126"/>
      <c r="P144" s="120"/>
      <c r="Q144" s="127"/>
      <c r="R144" s="126"/>
      <c r="S144" s="120"/>
      <c r="T144" s="127"/>
      <c r="U144" s="126"/>
      <c r="V144" s="120"/>
      <c r="W144" s="127"/>
      <c r="X144" s="126"/>
      <c r="Y144" s="120"/>
      <c r="Z144" s="127"/>
    </row>
    <row r="145" spans="1:26" ht="15.75">
      <c r="A145" s="70" t="str">
        <f t="shared" si="31"/>
        <v/>
      </c>
      <c r="B145" s="70" t="str">
        <f t="shared" si="32"/>
        <v/>
      </c>
      <c r="C145" s="70" t="str">
        <f t="shared" si="33"/>
        <v/>
      </c>
      <c r="D145" s="124">
        <v>134</v>
      </c>
      <c r="E145" s="117"/>
      <c r="F145" s="117"/>
      <c r="G145" s="125"/>
      <c r="H145" s="121"/>
      <c r="I145" s="121"/>
      <c r="J145" s="121"/>
      <c r="K145" s="121"/>
      <c r="L145" s="126"/>
      <c r="M145" s="120"/>
      <c r="N145" s="127"/>
      <c r="O145" s="126"/>
      <c r="P145" s="120"/>
      <c r="Q145" s="127"/>
      <c r="R145" s="126"/>
      <c r="S145" s="120"/>
      <c r="T145" s="127"/>
      <c r="U145" s="126"/>
      <c r="V145" s="120"/>
      <c r="W145" s="127"/>
      <c r="X145" s="126"/>
      <c r="Y145" s="120"/>
      <c r="Z145" s="127"/>
    </row>
    <row r="146" spans="1:26" ht="15.75">
      <c r="A146" s="70" t="str">
        <f t="shared" si="31"/>
        <v/>
      </c>
      <c r="B146" s="70" t="str">
        <f t="shared" si="32"/>
        <v/>
      </c>
      <c r="C146" s="70" t="str">
        <f t="shared" si="33"/>
        <v/>
      </c>
      <c r="D146" s="124">
        <v>135</v>
      </c>
      <c r="E146" s="117"/>
      <c r="F146" s="117"/>
      <c r="G146" s="125"/>
      <c r="H146" s="121"/>
      <c r="I146" s="121"/>
      <c r="J146" s="121"/>
      <c r="K146" s="121"/>
      <c r="L146" s="126"/>
      <c r="M146" s="120"/>
      <c r="N146" s="127"/>
      <c r="O146" s="126"/>
      <c r="P146" s="120"/>
      <c r="Q146" s="127"/>
      <c r="R146" s="126"/>
      <c r="S146" s="120"/>
      <c r="T146" s="127"/>
      <c r="U146" s="126"/>
      <c r="V146" s="120"/>
      <c r="W146" s="127"/>
      <c r="X146" s="126"/>
      <c r="Y146" s="120"/>
      <c r="Z146" s="127"/>
    </row>
    <row r="147" spans="1:26" ht="15.75">
      <c r="A147" s="70" t="str">
        <f t="shared" si="31"/>
        <v/>
      </c>
      <c r="B147" s="70" t="str">
        <f t="shared" si="32"/>
        <v/>
      </c>
      <c r="C147" s="70" t="str">
        <f t="shared" si="33"/>
        <v/>
      </c>
      <c r="D147" s="124">
        <v>136</v>
      </c>
      <c r="E147" s="117"/>
      <c r="F147" s="117"/>
      <c r="G147" s="125"/>
      <c r="H147" s="121"/>
      <c r="I147" s="121"/>
      <c r="J147" s="121"/>
      <c r="K147" s="121"/>
      <c r="L147" s="126"/>
      <c r="M147" s="120"/>
      <c r="N147" s="127"/>
      <c r="O147" s="126"/>
      <c r="P147" s="120"/>
      <c r="Q147" s="127"/>
      <c r="R147" s="126"/>
      <c r="S147" s="120"/>
      <c r="T147" s="127"/>
      <c r="U147" s="126"/>
      <c r="V147" s="120"/>
      <c r="W147" s="127"/>
      <c r="X147" s="126"/>
      <c r="Y147" s="120"/>
      <c r="Z147" s="127"/>
    </row>
    <row r="148" spans="1:26" ht="15.75">
      <c r="A148" s="70" t="str">
        <f t="shared" si="31"/>
        <v/>
      </c>
      <c r="B148" s="70" t="str">
        <f t="shared" si="32"/>
        <v/>
      </c>
      <c r="C148" s="70" t="str">
        <f t="shared" si="33"/>
        <v/>
      </c>
      <c r="D148" s="124">
        <v>137</v>
      </c>
      <c r="E148" s="117"/>
      <c r="F148" s="117"/>
      <c r="G148" s="125"/>
      <c r="H148" s="121"/>
      <c r="I148" s="121"/>
      <c r="J148" s="121"/>
      <c r="K148" s="121"/>
      <c r="L148" s="126"/>
      <c r="M148" s="120"/>
      <c r="N148" s="127"/>
      <c r="O148" s="126"/>
      <c r="P148" s="120"/>
      <c r="Q148" s="127"/>
      <c r="R148" s="126"/>
      <c r="S148" s="120"/>
      <c r="T148" s="127"/>
      <c r="U148" s="126"/>
      <c r="V148" s="120"/>
      <c r="W148" s="127"/>
      <c r="X148" s="126"/>
      <c r="Y148" s="120"/>
      <c r="Z148" s="127"/>
    </row>
    <row r="149" spans="1:26" ht="15.75">
      <c r="A149" s="70" t="str">
        <f t="shared" si="31"/>
        <v/>
      </c>
      <c r="B149" s="70" t="str">
        <f t="shared" si="32"/>
        <v/>
      </c>
      <c r="C149" s="70" t="str">
        <f t="shared" si="33"/>
        <v/>
      </c>
      <c r="D149" s="124">
        <v>138</v>
      </c>
      <c r="E149" s="117"/>
      <c r="F149" s="117"/>
      <c r="G149" s="125"/>
      <c r="H149" s="121"/>
      <c r="I149" s="121"/>
      <c r="J149" s="121"/>
      <c r="K149" s="121"/>
      <c r="L149" s="126"/>
      <c r="M149" s="120"/>
      <c r="N149" s="127"/>
      <c r="O149" s="126"/>
      <c r="P149" s="120"/>
      <c r="Q149" s="127"/>
      <c r="R149" s="126"/>
      <c r="S149" s="120"/>
      <c r="T149" s="127"/>
      <c r="U149" s="126"/>
      <c r="V149" s="120"/>
      <c r="W149" s="127"/>
      <c r="X149" s="126"/>
      <c r="Y149" s="120"/>
      <c r="Z149" s="127"/>
    </row>
    <row r="150" spans="1:26" ht="15.75">
      <c r="A150" s="70" t="str">
        <f t="shared" si="31"/>
        <v/>
      </c>
      <c r="B150" s="70" t="str">
        <f t="shared" si="32"/>
        <v/>
      </c>
      <c r="C150" s="70" t="str">
        <f t="shared" si="33"/>
        <v/>
      </c>
      <c r="D150" s="124">
        <v>139</v>
      </c>
      <c r="E150" s="117"/>
      <c r="F150" s="117"/>
      <c r="G150" s="125"/>
      <c r="H150" s="121"/>
      <c r="I150" s="121"/>
      <c r="J150" s="121"/>
      <c r="K150" s="121"/>
      <c r="L150" s="126"/>
      <c r="M150" s="120"/>
      <c r="N150" s="127"/>
      <c r="O150" s="126"/>
      <c r="P150" s="120"/>
      <c r="Q150" s="127"/>
      <c r="R150" s="126"/>
      <c r="S150" s="120"/>
      <c r="T150" s="127"/>
      <c r="U150" s="126"/>
      <c r="V150" s="120"/>
      <c r="W150" s="127"/>
      <c r="X150" s="126"/>
      <c r="Y150" s="120"/>
      <c r="Z150" s="127"/>
    </row>
    <row r="151" spans="1:26" ht="15.75">
      <c r="A151" s="70" t="str">
        <f t="shared" si="31"/>
        <v/>
      </c>
      <c r="B151" s="70" t="str">
        <f t="shared" si="32"/>
        <v/>
      </c>
      <c r="C151" s="70" t="str">
        <f t="shared" si="33"/>
        <v/>
      </c>
      <c r="D151" s="124">
        <v>140</v>
      </c>
      <c r="E151" s="117"/>
      <c r="F151" s="117"/>
      <c r="G151" s="125"/>
      <c r="H151" s="121"/>
      <c r="I151" s="121"/>
      <c r="J151" s="121"/>
      <c r="K151" s="121"/>
      <c r="L151" s="126"/>
      <c r="M151" s="120"/>
      <c r="N151" s="127"/>
      <c r="O151" s="126"/>
      <c r="P151" s="120"/>
      <c r="Q151" s="127"/>
      <c r="R151" s="126"/>
      <c r="S151" s="120"/>
      <c r="T151" s="127"/>
      <c r="U151" s="126"/>
      <c r="V151" s="120"/>
      <c r="W151" s="127"/>
      <c r="X151" s="126"/>
      <c r="Y151" s="120"/>
      <c r="Z151" s="127"/>
    </row>
    <row r="152" spans="1:26" ht="15.75">
      <c r="A152" s="70" t="str">
        <f t="shared" si="31"/>
        <v/>
      </c>
      <c r="B152" s="70" t="str">
        <f t="shared" si="32"/>
        <v/>
      </c>
      <c r="C152" s="70" t="str">
        <f t="shared" si="33"/>
        <v/>
      </c>
      <c r="D152" s="124">
        <v>141</v>
      </c>
      <c r="E152" s="117"/>
      <c r="F152" s="117"/>
      <c r="G152" s="125"/>
      <c r="H152" s="121"/>
      <c r="I152" s="121"/>
      <c r="J152" s="121"/>
      <c r="K152" s="121"/>
      <c r="L152" s="126"/>
      <c r="M152" s="120"/>
      <c r="N152" s="127"/>
      <c r="O152" s="126"/>
      <c r="P152" s="120"/>
      <c r="Q152" s="127"/>
      <c r="R152" s="126"/>
      <c r="S152" s="120"/>
      <c r="T152" s="127"/>
      <c r="U152" s="126"/>
      <c r="V152" s="120"/>
      <c r="W152" s="127"/>
      <c r="X152" s="126"/>
      <c r="Y152" s="120"/>
      <c r="Z152" s="127"/>
    </row>
    <row r="153" spans="1:26" ht="15.75">
      <c r="A153" s="70" t="str">
        <f t="shared" si="31"/>
        <v/>
      </c>
      <c r="B153" s="70" t="str">
        <f t="shared" si="32"/>
        <v/>
      </c>
      <c r="C153" s="70" t="str">
        <f t="shared" si="33"/>
        <v/>
      </c>
      <c r="D153" s="124">
        <v>142</v>
      </c>
      <c r="E153" s="117"/>
      <c r="F153" s="117"/>
      <c r="G153" s="125"/>
      <c r="H153" s="121"/>
      <c r="I153" s="121"/>
      <c r="J153" s="121"/>
      <c r="K153" s="121"/>
      <c r="L153" s="126"/>
      <c r="M153" s="120"/>
      <c r="N153" s="127"/>
      <c r="O153" s="126"/>
      <c r="P153" s="120"/>
      <c r="Q153" s="127"/>
      <c r="R153" s="126"/>
      <c r="S153" s="120"/>
      <c r="T153" s="127"/>
      <c r="U153" s="126"/>
      <c r="V153" s="120"/>
      <c r="W153" s="127"/>
      <c r="X153" s="126"/>
      <c r="Y153" s="120"/>
      <c r="Z153" s="127"/>
    </row>
    <row r="154" spans="1:26" ht="15.75">
      <c r="A154" s="70" t="str">
        <f t="shared" si="31"/>
        <v/>
      </c>
      <c r="B154" s="70" t="str">
        <f t="shared" si="32"/>
        <v/>
      </c>
      <c r="C154" s="70" t="str">
        <f t="shared" si="33"/>
        <v/>
      </c>
      <c r="D154" s="124">
        <v>143</v>
      </c>
      <c r="E154" s="117"/>
      <c r="F154" s="117"/>
      <c r="G154" s="125"/>
      <c r="H154" s="121"/>
      <c r="I154" s="121"/>
      <c r="J154" s="121"/>
      <c r="K154" s="121"/>
      <c r="L154" s="126"/>
      <c r="M154" s="120"/>
      <c r="N154" s="127"/>
      <c r="O154" s="126"/>
      <c r="P154" s="120"/>
      <c r="Q154" s="127"/>
      <c r="R154" s="126"/>
      <c r="S154" s="120"/>
      <c r="T154" s="127"/>
      <c r="U154" s="126"/>
      <c r="V154" s="120"/>
      <c r="W154" s="127"/>
      <c r="X154" s="126"/>
      <c r="Y154" s="120"/>
      <c r="Z154" s="127"/>
    </row>
    <row r="155" spans="1:26" ht="15.75">
      <c r="A155" s="70" t="str">
        <f t="shared" si="31"/>
        <v/>
      </c>
      <c r="B155" s="70" t="str">
        <f t="shared" si="32"/>
        <v/>
      </c>
      <c r="C155" s="70" t="str">
        <f t="shared" si="33"/>
        <v/>
      </c>
      <c r="D155" s="124">
        <v>144</v>
      </c>
      <c r="E155" s="117"/>
      <c r="F155" s="117"/>
      <c r="G155" s="125"/>
      <c r="H155" s="121"/>
      <c r="I155" s="121"/>
      <c r="J155" s="121"/>
      <c r="K155" s="121"/>
      <c r="L155" s="126"/>
      <c r="M155" s="120"/>
      <c r="N155" s="127"/>
      <c r="O155" s="126"/>
      <c r="P155" s="120"/>
      <c r="Q155" s="127"/>
      <c r="R155" s="126"/>
      <c r="S155" s="120"/>
      <c r="T155" s="127"/>
      <c r="U155" s="126"/>
      <c r="V155" s="120"/>
      <c r="W155" s="127"/>
      <c r="X155" s="126"/>
      <c r="Y155" s="120"/>
      <c r="Z155" s="127"/>
    </row>
    <row r="156" spans="1:26" ht="15.75">
      <c r="A156" s="70" t="str">
        <f t="shared" si="31"/>
        <v/>
      </c>
      <c r="B156" s="70" t="str">
        <f t="shared" si="32"/>
        <v/>
      </c>
      <c r="C156" s="70" t="str">
        <f t="shared" si="33"/>
        <v/>
      </c>
      <c r="D156" s="124">
        <v>145</v>
      </c>
      <c r="E156" s="117"/>
      <c r="F156" s="117"/>
      <c r="G156" s="125"/>
      <c r="H156" s="121"/>
      <c r="I156" s="121"/>
      <c r="J156" s="121"/>
      <c r="K156" s="121"/>
      <c r="L156" s="126"/>
      <c r="M156" s="120"/>
      <c r="N156" s="127"/>
      <c r="O156" s="126"/>
      <c r="P156" s="120"/>
      <c r="Q156" s="127"/>
      <c r="R156" s="126"/>
      <c r="S156" s="120"/>
      <c r="T156" s="127"/>
      <c r="U156" s="126"/>
      <c r="V156" s="120"/>
      <c r="W156" s="127"/>
      <c r="X156" s="126"/>
      <c r="Y156" s="120"/>
      <c r="Z156" s="127"/>
    </row>
    <row r="157" spans="1:26" ht="15.75">
      <c r="A157" s="70" t="str">
        <f t="shared" si="31"/>
        <v/>
      </c>
      <c r="B157" s="70" t="str">
        <f t="shared" si="32"/>
        <v/>
      </c>
      <c r="C157" s="70" t="str">
        <f t="shared" si="33"/>
        <v/>
      </c>
      <c r="D157" s="124">
        <v>146</v>
      </c>
      <c r="E157" s="117"/>
      <c r="F157" s="117"/>
      <c r="G157" s="125"/>
      <c r="H157" s="121"/>
      <c r="I157" s="121"/>
      <c r="J157" s="121"/>
      <c r="K157" s="121"/>
      <c r="L157" s="126"/>
      <c r="M157" s="120"/>
      <c r="N157" s="127"/>
      <c r="O157" s="126"/>
      <c r="P157" s="120"/>
      <c r="Q157" s="127"/>
      <c r="R157" s="126"/>
      <c r="S157" s="120"/>
      <c r="T157" s="127"/>
      <c r="U157" s="126"/>
      <c r="V157" s="120"/>
      <c r="W157" s="127"/>
      <c r="X157" s="126"/>
      <c r="Y157" s="120"/>
      <c r="Z157" s="127"/>
    </row>
    <row r="158" spans="1:26" ht="15.75">
      <c r="A158" s="70" t="str">
        <f t="shared" si="31"/>
        <v/>
      </c>
      <c r="B158" s="70" t="str">
        <f t="shared" si="32"/>
        <v/>
      </c>
      <c r="C158" s="70" t="str">
        <f t="shared" si="33"/>
        <v/>
      </c>
      <c r="D158" s="124">
        <v>147</v>
      </c>
      <c r="E158" s="117"/>
      <c r="F158" s="117"/>
      <c r="G158" s="125"/>
      <c r="H158" s="121"/>
      <c r="I158" s="121"/>
      <c r="J158" s="121"/>
      <c r="K158" s="121"/>
      <c r="L158" s="126"/>
      <c r="M158" s="120"/>
      <c r="N158" s="127"/>
      <c r="O158" s="126"/>
      <c r="P158" s="120"/>
      <c r="Q158" s="127"/>
      <c r="R158" s="126"/>
      <c r="S158" s="120"/>
      <c r="T158" s="127"/>
      <c r="U158" s="126"/>
      <c r="V158" s="120"/>
      <c r="W158" s="127"/>
      <c r="X158" s="126"/>
      <c r="Y158" s="120"/>
      <c r="Z158" s="127"/>
    </row>
    <row r="159" spans="1:26" ht="15.75">
      <c r="A159" s="70" t="str">
        <f t="shared" si="31"/>
        <v/>
      </c>
      <c r="B159" s="70" t="str">
        <f t="shared" si="32"/>
        <v/>
      </c>
      <c r="C159" s="70" t="str">
        <f t="shared" si="33"/>
        <v/>
      </c>
      <c r="D159" s="124">
        <v>148</v>
      </c>
      <c r="E159" s="117"/>
      <c r="F159" s="117"/>
      <c r="G159" s="125"/>
      <c r="H159" s="121"/>
      <c r="I159" s="121"/>
      <c r="J159" s="121"/>
      <c r="K159" s="121"/>
      <c r="L159" s="126"/>
      <c r="M159" s="120"/>
      <c r="N159" s="127"/>
      <c r="O159" s="126"/>
      <c r="P159" s="120"/>
      <c r="Q159" s="127"/>
      <c r="R159" s="126"/>
      <c r="S159" s="120"/>
      <c r="T159" s="127"/>
      <c r="U159" s="126"/>
      <c r="V159" s="120"/>
      <c r="W159" s="127"/>
      <c r="X159" s="126"/>
      <c r="Y159" s="120"/>
      <c r="Z159" s="127"/>
    </row>
    <row r="160" spans="1:26" ht="15.75">
      <c r="A160" s="70" t="str">
        <f t="shared" si="31"/>
        <v/>
      </c>
      <c r="B160" s="70" t="str">
        <f t="shared" si="32"/>
        <v/>
      </c>
      <c r="C160" s="70" t="str">
        <f t="shared" si="33"/>
        <v/>
      </c>
      <c r="D160" s="124">
        <v>149</v>
      </c>
      <c r="E160" s="117"/>
      <c r="F160" s="117"/>
      <c r="G160" s="125"/>
      <c r="H160" s="121"/>
      <c r="I160" s="121"/>
      <c r="J160" s="121"/>
      <c r="K160" s="121"/>
      <c r="L160" s="126"/>
      <c r="M160" s="120"/>
      <c r="N160" s="127"/>
      <c r="O160" s="126"/>
      <c r="P160" s="120"/>
      <c r="Q160" s="127"/>
      <c r="R160" s="126"/>
      <c r="S160" s="120"/>
      <c r="T160" s="127"/>
      <c r="U160" s="126"/>
      <c r="V160" s="120"/>
      <c r="W160" s="127"/>
      <c r="X160" s="126"/>
      <c r="Y160" s="120"/>
      <c r="Z160" s="127"/>
    </row>
    <row r="161" spans="1:26" ht="15.75">
      <c r="A161" s="70" t="str">
        <f t="shared" si="31"/>
        <v/>
      </c>
      <c r="B161" s="70" t="str">
        <f t="shared" si="32"/>
        <v/>
      </c>
      <c r="C161" s="70" t="str">
        <f t="shared" si="33"/>
        <v/>
      </c>
      <c r="D161" s="124">
        <v>150</v>
      </c>
      <c r="E161" s="117"/>
      <c r="F161" s="117"/>
      <c r="G161" s="125"/>
      <c r="H161" s="121"/>
      <c r="I161" s="121"/>
      <c r="J161" s="121"/>
      <c r="K161" s="121"/>
      <c r="L161" s="126"/>
      <c r="M161" s="120"/>
      <c r="N161" s="127"/>
      <c r="O161" s="126"/>
      <c r="P161" s="120"/>
      <c r="Q161" s="127"/>
      <c r="R161" s="126"/>
      <c r="S161" s="120"/>
      <c r="T161" s="127"/>
      <c r="U161" s="126"/>
      <c r="V161" s="120"/>
      <c r="W161" s="127"/>
      <c r="X161" s="126"/>
      <c r="Y161" s="120"/>
      <c r="Z161" s="127"/>
    </row>
    <row r="162" spans="1:26" ht="15.75">
      <c r="A162" s="70" t="str">
        <f t="shared" si="31"/>
        <v/>
      </c>
      <c r="B162" s="70" t="str">
        <f t="shared" si="32"/>
        <v/>
      </c>
      <c r="C162" s="70" t="str">
        <f t="shared" si="33"/>
        <v/>
      </c>
      <c r="D162" s="124">
        <v>151</v>
      </c>
      <c r="E162" s="117"/>
      <c r="F162" s="117"/>
      <c r="G162" s="125"/>
      <c r="H162" s="121"/>
      <c r="I162" s="121"/>
      <c r="J162" s="121"/>
      <c r="K162" s="121"/>
      <c r="L162" s="126"/>
      <c r="M162" s="120"/>
      <c r="N162" s="127"/>
      <c r="O162" s="126"/>
      <c r="P162" s="120"/>
      <c r="Q162" s="127"/>
      <c r="R162" s="126"/>
      <c r="S162" s="120"/>
      <c r="T162" s="127"/>
      <c r="U162" s="126"/>
      <c r="V162" s="120"/>
      <c r="W162" s="127"/>
      <c r="X162" s="126"/>
      <c r="Y162" s="120"/>
      <c r="Z162" s="127"/>
    </row>
    <row r="163" spans="1:26" ht="15.75">
      <c r="A163" s="70" t="str">
        <f t="shared" si="31"/>
        <v/>
      </c>
      <c r="B163" s="70" t="str">
        <f t="shared" si="32"/>
        <v/>
      </c>
      <c r="C163" s="70" t="str">
        <f t="shared" si="33"/>
        <v/>
      </c>
      <c r="D163" s="124">
        <v>152</v>
      </c>
      <c r="E163" s="117"/>
      <c r="F163" s="117"/>
      <c r="G163" s="125"/>
      <c r="H163" s="121"/>
      <c r="I163" s="121"/>
      <c r="J163" s="121"/>
      <c r="K163" s="121"/>
      <c r="L163" s="126"/>
      <c r="M163" s="120"/>
      <c r="N163" s="127"/>
      <c r="O163" s="126"/>
      <c r="P163" s="120"/>
      <c r="Q163" s="127"/>
      <c r="R163" s="126"/>
      <c r="S163" s="120"/>
      <c r="T163" s="127"/>
      <c r="U163" s="126"/>
      <c r="V163" s="120"/>
      <c r="W163" s="127"/>
      <c r="X163" s="126"/>
      <c r="Y163" s="120"/>
      <c r="Z163" s="127"/>
    </row>
    <row r="164" spans="1:26" ht="15.75">
      <c r="A164" s="70" t="str">
        <f t="shared" si="31"/>
        <v/>
      </c>
      <c r="B164" s="70" t="str">
        <f t="shared" si="32"/>
        <v/>
      </c>
      <c r="C164" s="70" t="str">
        <f t="shared" si="33"/>
        <v/>
      </c>
      <c r="D164" s="124">
        <v>153</v>
      </c>
      <c r="E164" s="117"/>
      <c r="F164" s="117"/>
      <c r="G164" s="125"/>
      <c r="H164" s="121"/>
      <c r="I164" s="121"/>
      <c r="J164" s="121"/>
      <c r="K164" s="121"/>
      <c r="L164" s="126"/>
      <c r="M164" s="120"/>
      <c r="N164" s="127"/>
      <c r="O164" s="126"/>
      <c r="P164" s="120"/>
      <c r="Q164" s="127"/>
      <c r="R164" s="126"/>
      <c r="S164" s="120"/>
      <c r="T164" s="127"/>
      <c r="U164" s="126"/>
      <c r="V164" s="120"/>
      <c r="W164" s="127"/>
      <c r="X164" s="126"/>
      <c r="Y164" s="120"/>
      <c r="Z164" s="127"/>
    </row>
    <row r="165" spans="1:26" ht="15.75">
      <c r="A165" s="70" t="str">
        <f t="shared" si="31"/>
        <v/>
      </c>
      <c r="B165" s="70" t="str">
        <f t="shared" si="32"/>
        <v/>
      </c>
      <c r="C165" s="70" t="str">
        <f t="shared" si="33"/>
        <v/>
      </c>
      <c r="D165" s="124">
        <v>154</v>
      </c>
      <c r="E165" s="117"/>
      <c r="F165" s="117"/>
      <c r="G165" s="125"/>
      <c r="H165" s="121"/>
      <c r="I165" s="121"/>
      <c r="J165" s="121"/>
      <c r="K165" s="121"/>
      <c r="L165" s="126"/>
      <c r="M165" s="120"/>
      <c r="N165" s="127"/>
      <c r="O165" s="126"/>
      <c r="P165" s="120"/>
      <c r="Q165" s="127"/>
      <c r="R165" s="126"/>
      <c r="S165" s="120"/>
      <c r="T165" s="127"/>
      <c r="U165" s="126"/>
      <c r="V165" s="120"/>
      <c r="W165" s="127"/>
      <c r="X165" s="126"/>
      <c r="Y165" s="120"/>
      <c r="Z165" s="127"/>
    </row>
    <row r="166" spans="1:26" ht="15.75">
      <c r="A166" s="70" t="str">
        <f t="shared" si="31"/>
        <v/>
      </c>
      <c r="B166" s="70" t="str">
        <f t="shared" si="32"/>
        <v/>
      </c>
      <c r="C166" s="70" t="str">
        <f t="shared" si="33"/>
        <v/>
      </c>
      <c r="D166" s="124">
        <v>155</v>
      </c>
      <c r="E166" s="117"/>
      <c r="F166" s="117"/>
      <c r="G166" s="125"/>
      <c r="H166" s="121"/>
      <c r="I166" s="121"/>
      <c r="J166" s="121"/>
      <c r="K166" s="121"/>
      <c r="L166" s="126"/>
      <c r="M166" s="120"/>
      <c r="N166" s="127"/>
      <c r="O166" s="126"/>
      <c r="P166" s="120"/>
      <c r="Q166" s="127"/>
      <c r="R166" s="126"/>
      <c r="S166" s="120"/>
      <c r="T166" s="127"/>
      <c r="U166" s="126"/>
      <c r="V166" s="120"/>
      <c r="W166" s="127"/>
      <c r="X166" s="126"/>
      <c r="Y166" s="120"/>
      <c r="Z166" s="127"/>
    </row>
    <row r="167" spans="1:26" ht="15.75">
      <c r="A167" s="70" t="str">
        <f t="shared" si="31"/>
        <v/>
      </c>
      <c r="B167" s="70" t="str">
        <f t="shared" si="32"/>
        <v/>
      </c>
      <c r="C167" s="70" t="str">
        <f t="shared" si="33"/>
        <v/>
      </c>
      <c r="D167" s="124">
        <v>156</v>
      </c>
      <c r="E167" s="117"/>
      <c r="F167" s="117"/>
      <c r="G167" s="125"/>
      <c r="H167" s="121"/>
      <c r="I167" s="121"/>
      <c r="J167" s="121"/>
      <c r="K167" s="121"/>
      <c r="L167" s="126"/>
      <c r="M167" s="120"/>
      <c r="N167" s="127"/>
      <c r="O167" s="126"/>
      <c r="P167" s="120"/>
      <c r="Q167" s="127"/>
      <c r="R167" s="126"/>
      <c r="S167" s="120"/>
      <c r="T167" s="127"/>
      <c r="U167" s="126"/>
      <c r="V167" s="120"/>
      <c r="W167" s="127"/>
      <c r="X167" s="126"/>
      <c r="Y167" s="120"/>
      <c r="Z167" s="127"/>
    </row>
    <row r="168" spans="1:26" ht="15.75">
      <c r="A168" s="70" t="str">
        <f t="shared" si="31"/>
        <v/>
      </c>
      <c r="B168" s="70" t="str">
        <f t="shared" si="32"/>
        <v/>
      </c>
      <c r="C168" s="70" t="str">
        <f t="shared" si="33"/>
        <v/>
      </c>
      <c r="D168" s="124">
        <v>157</v>
      </c>
      <c r="E168" s="117"/>
      <c r="F168" s="117"/>
      <c r="G168" s="125"/>
      <c r="H168" s="121"/>
      <c r="I168" s="121"/>
      <c r="J168" s="121"/>
      <c r="K168" s="121"/>
      <c r="L168" s="126"/>
      <c r="M168" s="120"/>
      <c r="N168" s="127"/>
      <c r="O168" s="126"/>
      <c r="P168" s="120"/>
      <c r="Q168" s="127"/>
      <c r="R168" s="126"/>
      <c r="S168" s="120"/>
      <c r="T168" s="127"/>
      <c r="U168" s="126"/>
      <c r="V168" s="120"/>
      <c r="W168" s="127"/>
      <c r="X168" s="126"/>
      <c r="Y168" s="120"/>
      <c r="Z168" s="127"/>
    </row>
    <row r="169" spans="1:26" ht="15.75">
      <c r="A169" s="70" t="str">
        <f t="shared" si="31"/>
        <v/>
      </c>
      <c r="B169" s="70" t="str">
        <f t="shared" si="32"/>
        <v/>
      </c>
      <c r="C169" s="70" t="str">
        <f t="shared" si="33"/>
        <v/>
      </c>
      <c r="D169" s="124">
        <v>158</v>
      </c>
      <c r="E169" s="117"/>
      <c r="F169" s="117"/>
      <c r="G169" s="125"/>
      <c r="H169" s="121"/>
      <c r="I169" s="121"/>
      <c r="J169" s="121"/>
      <c r="K169" s="121"/>
      <c r="L169" s="126"/>
      <c r="M169" s="120"/>
      <c r="N169" s="127"/>
      <c r="O169" s="126"/>
      <c r="P169" s="120"/>
      <c r="Q169" s="127"/>
      <c r="R169" s="126"/>
      <c r="S169" s="120"/>
      <c r="T169" s="127"/>
      <c r="U169" s="126"/>
      <c r="V169" s="120"/>
      <c r="W169" s="127"/>
      <c r="X169" s="126"/>
      <c r="Y169" s="120"/>
      <c r="Z169" s="127"/>
    </row>
    <row r="170" spans="1:26" ht="15.75">
      <c r="A170" s="70" t="str">
        <f t="shared" si="31"/>
        <v/>
      </c>
      <c r="B170" s="70" t="str">
        <f t="shared" si="32"/>
        <v/>
      </c>
      <c r="C170" s="70" t="str">
        <f t="shared" si="33"/>
        <v/>
      </c>
      <c r="D170" s="124">
        <v>159</v>
      </c>
      <c r="E170" s="117"/>
      <c r="F170" s="117"/>
      <c r="G170" s="125"/>
      <c r="H170" s="121"/>
      <c r="I170" s="121"/>
      <c r="J170" s="121"/>
      <c r="K170" s="121"/>
      <c r="L170" s="126"/>
      <c r="M170" s="120"/>
      <c r="N170" s="127"/>
      <c r="O170" s="126"/>
      <c r="P170" s="120"/>
      <c r="Q170" s="127"/>
      <c r="R170" s="126"/>
      <c r="S170" s="120"/>
      <c r="T170" s="127"/>
      <c r="U170" s="126"/>
      <c r="V170" s="120"/>
      <c r="W170" s="127"/>
      <c r="X170" s="126"/>
      <c r="Y170" s="120"/>
      <c r="Z170" s="127"/>
    </row>
    <row r="171" spans="1:26" ht="15.75">
      <c r="A171" s="70" t="str">
        <f t="shared" si="31"/>
        <v/>
      </c>
      <c r="B171" s="70" t="str">
        <f t="shared" si="32"/>
        <v/>
      </c>
      <c r="C171" s="70" t="str">
        <f t="shared" si="33"/>
        <v/>
      </c>
      <c r="D171" s="124">
        <v>160</v>
      </c>
      <c r="E171" s="117"/>
      <c r="F171" s="117"/>
      <c r="G171" s="125"/>
      <c r="H171" s="121"/>
      <c r="I171" s="121"/>
      <c r="J171" s="121"/>
      <c r="K171" s="121"/>
      <c r="L171" s="126"/>
      <c r="M171" s="120"/>
      <c r="N171" s="127"/>
      <c r="O171" s="126"/>
      <c r="P171" s="120"/>
      <c r="Q171" s="127"/>
      <c r="R171" s="126"/>
      <c r="S171" s="120"/>
      <c r="T171" s="127"/>
      <c r="U171" s="126"/>
      <c r="V171" s="120"/>
      <c r="W171" s="127"/>
      <c r="X171" s="126"/>
      <c r="Y171" s="120"/>
      <c r="Z171" s="127"/>
    </row>
    <row r="172" spans="1:26" ht="15.75">
      <c r="A172" s="70" t="str">
        <f t="shared" si="31"/>
        <v/>
      </c>
      <c r="B172" s="70" t="str">
        <f t="shared" si="32"/>
        <v/>
      </c>
      <c r="C172" s="70" t="str">
        <f t="shared" si="33"/>
        <v/>
      </c>
      <c r="D172" s="124">
        <v>161</v>
      </c>
      <c r="E172" s="117"/>
      <c r="F172" s="117"/>
      <c r="G172" s="125"/>
      <c r="H172" s="121"/>
      <c r="I172" s="121"/>
      <c r="J172" s="121"/>
      <c r="K172" s="121"/>
      <c r="L172" s="126"/>
      <c r="M172" s="120"/>
      <c r="N172" s="127"/>
      <c r="O172" s="126"/>
      <c r="P172" s="120"/>
      <c r="Q172" s="127"/>
      <c r="R172" s="126"/>
      <c r="S172" s="120"/>
      <c r="T172" s="127"/>
      <c r="U172" s="126"/>
      <c r="V172" s="120"/>
      <c r="W172" s="127"/>
      <c r="X172" s="126"/>
      <c r="Y172" s="120"/>
      <c r="Z172" s="127"/>
    </row>
    <row r="173" spans="1:26" ht="15.75">
      <c r="A173" s="70" t="str">
        <f t="shared" si="31"/>
        <v/>
      </c>
      <c r="B173" s="70" t="str">
        <f t="shared" si="32"/>
        <v/>
      </c>
      <c r="C173" s="70" t="str">
        <f t="shared" si="33"/>
        <v/>
      </c>
      <c r="D173" s="124">
        <v>162</v>
      </c>
      <c r="E173" s="117"/>
      <c r="F173" s="117"/>
      <c r="G173" s="125"/>
      <c r="H173" s="121"/>
      <c r="I173" s="121"/>
      <c r="J173" s="121"/>
      <c r="K173" s="121"/>
      <c r="L173" s="126"/>
      <c r="M173" s="120"/>
      <c r="N173" s="127"/>
      <c r="O173" s="126"/>
      <c r="P173" s="120"/>
      <c r="Q173" s="127"/>
      <c r="R173" s="126"/>
      <c r="S173" s="120"/>
      <c r="T173" s="127"/>
      <c r="U173" s="126"/>
      <c r="V173" s="120"/>
      <c r="W173" s="127"/>
      <c r="X173" s="126"/>
      <c r="Y173" s="120"/>
      <c r="Z173" s="127"/>
    </row>
    <row r="174" spans="1:26" ht="15.75">
      <c r="A174" s="70" t="str">
        <f t="shared" si="31"/>
        <v/>
      </c>
      <c r="B174" s="70" t="str">
        <f t="shared" si="32"/>
        <v/>
      </c>
      <c r="C174" s="70" t="str">
        <f t="shared" si="33"/>
        <v/>
      </c>
      <c r="D174" s="124">
        <v>163</v>
      </c>
      <c r="E174" s="117"/>
      <c r="F174" s="117"/>
      <c r="G174" s="125"/>
      <c r="H174" s="121"/>
      <c r="I174" s="121"/>
      <c r="J174" s="121"/>
      <c r="K174" s="121"/>
      <c r="L174" s="126"/>
      <c r="M174" s="120"/>
      <c r="N174" s="127"/>
      <c r="O174" s="126"/>
      <c r="P174" s="120"/>
      <c r="Q174" s="127"/>
      <c r="R174" s="126"/>
      <c r="S174" s="120"/>
      <c r="T174" s="127"/>
      <c r="U174" s="126"/>
      <c r="V174" s="120"/>
      <c r="W174" s="127"/>
      <c r="X174" s="126"/>
      <c r="Y174" s="120"/>
      <c r="Z174" s="127"/>
    </row>
    <row r="175" spans="1:26" ht="15.75">
      <c r="A175" s="70" t="str">
        <f t="shared" si="31"/>
        <v/>
      </c>
      <c r="B175" s="70" t="str">
        <f t="shared" si="32"/>
        <v/>
      </c>
      <c r="C175" s="70" t="str">
        <f t="shared" si="33"/>
        <v/>
      </c>
      <c r="D175" s="124">
        <v>164</v>
      </c>
      <c r="E175" s="117"/>
      <c r="F175" s="117"/>
      <c r="G175" s="125"/>
      <c r="H175" s="121"/>
      <c r="I175" s="121"/>
      <c r="J175" s="121"/>
      <c r="K175" s="121"/>
      <c r="L175" s="126"/>
      <c r="M175" s="120"/>
      <c r="N175" s="127"/>
      <c r="O175" s="126"/>
      <c r="P175" s="120"/>
      <c r="Q175" s="127"/>
      <c r="R175" s="126"/>
      <c r="S175" s="120"/>
      <c r="T175" s="127"/>
      <c r="U175" s="126"/>
      <c r="V175" s="120"/>
      <c r="W175" s="127"/>
      <c r="X175" s="126"/>
      <c r="Y175" s="120"/>
      <c r="Z175" s="127"/>
    </row>
    <row r="176" spans="1:26" ht="15.75">
      <c r="A176" s="70" t="str">
        <f t="shared" si="31"/>
        <v/>
      </c>
      <c r="B176" s="70" t="str">
        <f t="shared" si="32"/>
        <v/>
      </c>
      <c r="C176" s="70" t="str">
        <f t="shared" si="33"/>
        <v/>
      </c>
      <c r="D176" s="124">
        <v>165</v>
      </c>
      <c r="E176" s="117"/>
      <c r="F176" s="117"/>
      <c r="G176" s="125"/>
      <c r="H176" s="121"/>
      <c r="I176" s="121"/>
      <c r="J176" s="121"/>
      <c r="K176" s="121"/>
      <c r="L176" s="126"/>
      <c r="M176" s="120"/>
      <c r="N176" s="127"/>
      <c r="O176" s="126"/>
      <c r="P176" s="120"/>
      <c r="Q176" s="127"/>
      <c r="R176" s="126"/>
      <c r="S176" s="120"/>
      <c r="T176" s="127"/>
      <c r="U176" s="126"/>
      <c r="V176" s="120"/>
      <c r="W176" s="127"/>
      <c r="X176" s="126"/>
      <c r="Y176" s="120"/>
      <c r="Z176" s="127"/>
    </row>
    <row r="177" spans="1:26" ht="15.75">
      <c r="A177" s="70" t="str">
        <f t="shared" si="31"/>
        <v/>
      </c>
      <c r="B177" s="70" t="str">
        <f t="shared" si="32"/>
        <v/>
      </c>
      <c r="C177" s="70" t="str">
        <f t="shared" si="33"/>
        <v/>
      </c>
      <c r="D177" s="124">
        <v>166</v>
      </c>
      <c r="E177" s="117"/>
      <c r="F177" s="117"/>
      <c r="G177" s="125"/>
      <c r="H177" s="121"/>
      <c r="I177" s="121"/>
      <c r="J177" s="121"/>
      <c r="K177" s="121"/>
      <c r="L177" s="126"/>
      <c r="M177" s="120"/>
      <c r="N177" s="127"/>
      <c r="O177" s="126"/>
      <c r="P177" s="120"/>
      <c r="Q177" s="127"/>
      <c r="R177" s="126"/>
      <c r="S177" s="120"/>
      <c r="T177" s="127"/>
      <c r="U177" s="126"/>
      <c r="V177" s="120"/>
      <c r="W177" s="127"/>
      <c r="X177" s="126"/>
      <c r="Y177" s="120"/>
      <c r="Z177" s="127"/>
    </row>
    <row r="178" spans="1:26" ht="15.75">
      <c r="A178" s="70" t="str">
        <f t="shared" si="31"/>
        <v/>
      </c>
      <c r="B178" s="70" t="str">
        <f t="shared" si="32"/>
        <v/>
      </c>
      <c r="C178" s="70" t="str">
        <f t="shared" si="33"/>
        <v/>
      </c>
      <c r="D178" s="124">
        <v>167</v>
      </c>
      <c r="E178" s="117"/>
      <c r="F178" s="117"/>
      <c r="G178" s="125"/>
      <c r="H178" s="121"/>
      <c r="I178" s="121"/>
      <c r="J178" s="121"/>
      <c r="K178" s="121"/>
      <c r="L178" s="126"/>
      <c r="M178" s="120"/>
      <c r="N178" s="127"/>
      <c r="O178" s="126"/>
      <c r="P178" s="120"/>
      <c r="Q178" s="127"/>
      <c r="R178" s="126"/>
      <c r="S178" s="120"/>
      <c r="T178" s="127"/>
      <c r="U178" s="126"/>
      <c r="V178" s="120"/>
      <c r="W178" s="127"/>
      <c r="X178" s="126"/>
      <c r="Y178" s="120"/>
      <c r="Z178" s="127"/>
    </row>
    <row r="179" spans="1:26" ht="15.75">
      <c r="A179" s="70" t="str">
        <f t="shared" si="31"/>
        <v/>
      </c>
      <c r="B179" s="70" t="str">
        <f t="shared" si="32"/>
        <v/>
      </c>
      <c r="C179" s="70" t="str">
        <f t="shared" si="33"/>
        <v/>
      </c>
      <c r="D179" s="124">
        <v>168</v>
      </c>
      <c r="E179" s="117"/>
      <c r="F179" s="117"/>
      <c r="G179" s="125"/>
      <c r="H179" s="121"/>
      <c r="I179" s="121"/>
      <c r="J179" s="121"/>
      <c r="K179" s="121"/>
      <c r="L179" s="126"/>
      <c r="M179" s="120"/>
      <c r="N179" s="127"/>
      <c r="O179" s="126"/>
      <c r="P179" s="120"/>
      <c r="Q179" s="127"/>
      <c r="R179" s="126"/>
      <c r="S179" s="120"/>
      <c r="T179" s="127"/>
      <c r="U179" s="126"/>
      <c r="V179" s="120"/>
      <c r="W179" s="127"/>
      <c r="X179" s="126"/>
      <c r="Y179" s="120"/>
      <c r="Z179" s="127"/>
    </row>
    <row r="180" spans="1:26" ht="15.75">
      <c r="A180" s="70" t="str">
        <f t="shared" si="31"/>
        <v/>
      </c>
      <c r="B180" s="70" t="str">
        <f t="shared" si="32"/>
        <v/>
      </c>
      <c r="C180" s="70" t="str">
        <f t="shared" si="33"/>
        <v/>
      </c>
      <c r="D180" s="124">
        <v>169</v>
      </c>
      <c r="E180" s="117"/>
      <c r="F180" s="117"/>
      <c r="G180" s="125"/>
      <c r="H180" s="121"/>
      <c r="I180" s="121"/>
      <c r="J180" s="121"/>
      <c r="K180" s="121"/>
      <c r="L180" s="126"/>
      <c r="M180" s="120"/>
      <c r="N180" s="127"/>
      <c r="O180" s="126"/>
      <c r="P180" s="120"/>
      <c r="Q180" s="127"/>
      <c r="R180" s="126"/>
      <c r="S180" s="120"/>
      <c r="T180" s="127"/>
      <c r="U180" s="126"/>
      <c r="V180" s="120"/>
      <c r="W180" s="127"/>
      <c r="X180" s="126"/>
      <c r="Y180" s="120"/>
      <c r="Z180" s="127"/>
    </row>
    <row r="181" spans="1:26" ht="15.75">
      <c r="A181" s="70" t="str">
        <f t="shared" si="31"/>
        <v/>
      </c>
      <c r="B181" s="70" t="str">
        <f t="shared" si="32"/>
        <v/>
      </c>
      <c r="C181" s="70" t="str">
        <f t="shared" si="33"/>
        <v/>
      </c>
      <c r="D181" s="124">
        <v>170</v>
      </c>
      <c r="E181" s="117"/>
      <c r="F181" s="117"/>
      <c r="G181" s="125"/>
      <c r="H181" s="121"/>
      <c r="I181" s="121"/>
      <c r="J181" s="121"/>
      <c r="K181" s="121"/>
      <c r="L181" s="126"/>
      <c r="M181" s="120"/>
      <c r="N181" s="127"/>
      <c r="O181" s="126"/>
      <c r="P181" s="120"/>
      <c r="Q181" s="127"/>
      <c r="R181" s="126"/>
      <c r="S181" s="120"/>
      <c r="T181" s="127"/>
      <c r="U181" s="126"/>
      <c r="V181" s="120"/>
      <c r="W181" s="127"/>
      <c r="X181" s="126"/>
      <c r="Y181" s="120"/>
      <c r="Z181" s="127"/>
    </row>
    <row r="182" spans="1:26" ht="15.75">
      <c r="A182" s="70" t="str">
        <f t="shared" si="31"/>
        <v/>
      </c>
      <c r="B182" s="70" t="str">
        <f t="shared" si="32"/>
        <v/>
      </c>
      <c r="C182" s="70" t="str">
        <f t="shared" si="33"/>
        <v/>
      </c>
      <c r="D182" s="124">
        <v>171</v>
      </c>
      <c r="E182" s="117"/>
      <c r="F182" s="117"/>
      <c r="G182" s="125"/>
      <c r="H182" s="121"/>
      <c r="I182" s="121"/>
      <c r="J182" s="121"/>
      <c r="K182" s="121"/>
      <c r="L182" s="126"/>
      <c r="M182" s="120"/>
      <c r="N182" s="127"/>
      <c r="O182" s="126"/>
      <c r="P182" s="120"/>
      <c r="Q182" s="127"/>
      <c r="R182" s="126"/>
      <c r="S182" s="120"/>
      <c r="T182" s="127"/>
      <c r="U182" s="126"/>
      <c r="V182" s="120"/>
      <c r="W182" s="127"/>
      <c r="X182" s="126"/>
      <c r="Y182" s="120"/>
      <c r="Z182" s="127"/>
    </row>
    <row r="183" spans="1:26" ht="15.75">
      <c r="A183" s="70" t="str">
        <f t="shared" si="31"/>
        <v/>
      </c>
      <c r="B183" s="70" t="str">
        <f t="shared" si="32"/>
        <v/>
      </c>
      <c r="C183" s="70" t="str">
        <f t="shared" si="33"/>
        <v/>
      </c>
      <c r="D183" s="124">
        <v>172</v>
      </c>
      <c r="E183" s="117"/>
      <c r="F183" s="117"/>
      <c r="G183" s="125"/>
      <c r="H183" s="121"/>
      <c r="I183" s="121"/>
      <c r="J183" s="121"/>
      <c r="K183" s="121"/>
      <c r="L183" s="126"/>
      <c r="M183" s="120"/>
      <c r="N183" s="127"/>
      <c r="O183" s="126"/>
      <c r="P183" s="120"/>
      <c r="Q183" s="127"/>
      <c r="R183" s="126"/>
      <c r="S183" s="120"/>
      <c r="T183" s="127"/>
      <c r="U183" s="126"/>
      <c r="V183" s="120"/>
      <c r="W183" s="127"/>
      <c r="X183" s="126"/>
      <c r="Y183" s="120"/>
      <c r="Z183" s="127"/>
    </row>
    <row r="184" spans="1:26" ht="15.75">
      <c r="A184" s="70" t="str">
        <f t="shared" si="31"/>
        <v/>
      </c>
      <c r="B184" s="70" t="str">
        <f t="shared" si="32"/>
        <v/>
      </c>
      <c r="C184" s="70" t="str">
        <f t="shared" si="33"/>
        <v/>
      </c>
      <c r="D184" s="124">
        <v>173</v>
      </c>
      <c r="E184" s="117"/>
      <c r="F184" s="117"/>
      <c r="G184" s="125"/>
      <c r="H184" s="121"/>
      <c r="I184" s="121"/>
      <c r="J184" s="121"/>
      <c r="K184" s="121"/>
      <c r="L184" s="126"/>
      <c r="M184" s="120"/>
      <c r="N184" s="127"/>
      <c r="O184" s="126"/>
      <c r="P184" s="120"/>
      <c r="Q184" s="127"/>
      <c r="R184" s="126"/>
      <c r="S184" s="120"/>
      <c r="T184" s="127"/>
      <c r="U184" s="126"/>
      <c r="V184" s="120"/>
      <c r="W184" s="127"/>
      <c r="X184" s="126"/>
      <c r="Y184" s="120"/>
      <c r="Z184" s="127"/>
    </row>
    <row r="185" spans="1:26" ht="15.75">
      <c r="A185" s="70" t="str">
        <f t="shared" si="31"/>
        <v/>
      </c>
      <c r="B185" s="70" t="str">
        <f t="shared" si="32"/>
        <v/>
      </c>
      <c r="C185" s="70" t="str">
        <f t="shared" si="33"/>
        <v/>
      </c>
      <c r="D185" s="124">
        <v>174</v>
      </c>
      <c r="E185" s="117"/>
      <c r="F185" s="117"/>
      <c r="G185" s="125"/>
      <c r="H185" s="121"/>
      <c r="I185" s="121"/>
      <c r="J185" s="121"/>
      <c r="K185" s="121"/>
      <c r="L185" s="126"/>
      <c r="M185" s="120"/>
      <c r="N185" s="127"/>
      <c r="O185" s="126"/>
      <c r="P185" s="120"/>
      <c r="Q185" s="127"/>
      <c r="R185" s="126"/>
      <c r="S185" s="120"/>
      <c r="T185" s="127"/>
      <c r="U185" s="126"/>
      <c r="V185" s="120"/>
      <c r="W185" s="127"/>
      <c r="X185" s="126"/>
      <c r="Y185" s="120"/>
      <c r="Z185" s="127"/>
    </row>
    <row r="186" spans="1:26" ht="15.75">
      <c r="A186" s="70" t="str">
        <f t="shared" si="31"/>
        <v/>
      </c>
      <c r="B186" s="70" t="str">
        <f t="shared" si="32"/>
        <v/>
      </c>
      <c r="C186" s="70" t="str">
        <f t="shared" si="33"/>
        <v/>
      </c>
      <c r="D186" s="124">
        <v>175</v>
      </c>
      <c r="E186" s="117"/>
      <c r="F186" s="117"/>
      <c r="G186" s="125"/>
      <c r="H186" s="121"/>
      <c r="I186" s="121"/>
      <c r="J186" s="121"/>
      <c r="K186" s="121"/>
      <c r="L186" s="126"/>
      <c r="M186" s="120"/>
      <c r="N186" s="127"/>
      <c r="O186" s="126"/>
      <c r="P186" s="120"/>
      <c r="Q186" s="127"/>
      <c r="R186" s="126"/>
      <c r="S186" s="120"/>
      <c r="T186" s="127"/>
      <c r="U186" s="126"/>
      <c r="V186" s="120"/>
      <c r="W186" s="127"/>
      <c r="X186" s="126"/>
      <c r="Y186" s="120"/>
      <c r="Z186" s="127"/>
    </row>
    <row r="187" spans="1:26" ht="15.75">
      <c r="A187" s="70" t="str">
        <f t="shared" si="31"/>
        <v/>
      </c>
      <c r="B187" s="70" t="str">
        <f t="shared" si="32"/>
        <v/>
      </c>
      <c r="C187" s="70" t="str">
        <f t="shared" si="33"/>
        <v/>
      </c>
      <c r="D187" s="124">
        <v>176</v>
      </c>
      <c r="E187" s="117"/>
      <c r="F187" s="117"/>
      <c r="G187" s="125"/>
      <c r="H187" s="121"/>
      <c r="I187" s="121"/>
      <c r="J187" s="121"/>
      <c r="K187" s="121"/>
      <c r="L187" s="126"/>
      <c r="M187" s="120"/>
      <c r="N187" s="127"/>
      <c r="O187" s="126"/>
      <c r="P187" s="120"/>
      <c r="Q187" s="127"/>
      <c r="R187" s="126"/>
      <c r="S187" s="120"/>
      <c r="T187" s="127"/>
      <c r="U187" s="126"/>
      <c r="V187" s="120"/>
      <c r="W187" s="127"/>
      <c r="X187" s="126"/>
      <c r="Y187" s="120"/>
      <c r="Z187" s="127"/>
    </row>
    <row r="188" spans="1:26" ht="15.75">
      <c r="A188" s="70" t="str">
        <f t="shared" si="31"/>
        <v/>
      </c>
      <c r="B188" s="70" t="str">
        <f t="shared" si="32"/>
        <v/>
      </c>
      <c r="C188" s="70" t="str">
        <f t="shared" si="33"/>
        <v/>
      </c>
      <c r="D188" s="124">
        <v>177</v>
      </c>
      <c r="E188" s="117"/>
      <c r="F188" s="117"/>
      <c r="G188" s="125"/>
      <c r="H188" s="121"/>
      <c r="I188" s="121"/>
      <c r="J188" s="121"/>
      <c r="K188" s="121"/>
      <c r="L188" s="126"/>
      <c r="M188" s="120"/>
      <c r="N188" s="127"/>
      <c r="O188" s="126"/>
      <c r="P188" s="120"/>
      <c r="Q188" s="127"/>
      <c r="R188" s="126"/>
      <c r="S188" s="120"/>
      <c r="T188" s="127"/>
      <c r="U188" s="126"/>
      <c r="V188" s="120"/>
      <c r="W188" s="127"/>
      <c r="X188" s="126"/>
      <c r="Y188" s="120"/>
      <c r="Z188" s="127"/>
    </row>
    <row r="189" spans="1:26" ht="15.75">
      <c r="A189" s="70" t="str">
        <f t="shared" si="31"/>
        <v/>
      </c>
      <c r="B189" s="70" t="str">
        <f t="shared" si="32"/>
        <v/>
      </c>
      <c r="C189" s="70" t="str">
        <f t="shared" si="33"/>
        <v/>
      </c>
      <c r="D189" s="124">
        <v>178</v>
      </c>
      <c r="E189" s="117"/>
      <c r="F189" s="117"/>
      <c r="G189" s="125"/>
      <c r="H189" s="121"/>
      <c r="I189" s="121"/>
      <c r="J189" s="121"/>
      <c r="K189" s="121"/>
      <c r="L189" s="126"/>
      <c r="M189" s="120"/>
      <c r="N189" s="127"/>
      <c r="O189" s="126"/>
      <c r="P189" s="120"/>
      <c r="Q189" s="127"/>
      <c r="R189" s="126"/>
      <c r="S189" s="120"/>
      <c r="T189" s="127"/>
      <c r="U189" s="126"/>
      <c r="V189" s="120"/>
      <c r="W189" s="127"/>
      <c r="X189" s="126"/>
      <c r="Y189" s="120"/>
      <c r="Z189" s="127"/>
    </row>
    <row r="190" spans="1:26" ht="15.75">
      <c r="A190" s="70" t="str">
        <f t="shared" si="31"/>
        <v/>
      </c>
      <c r="B190" s="70" t="str">
        <f t="shared" si="32"/>
        <v/>
      </c>
      <c r="C190" s="70" t="str">
        <f t="shared" si="33"/>
        <v/>
      </c>
      <c r="D190" s="124">
        <v>179</v>
      </c>
      <c r="E190" s="117"/>
      <c r="F190" s="117"/>
      <c r="G190" s="125"/>
      <c r="H190" s="121"/>
      <c r="I190" s="121"/>
      <c r="J190" s="121"/>
      <c r="K190" s="121"/>
      <c r="L190" s="126"/>
      <c r="M190" s="120"/>
      <c r="N190" s="127"/>
      <c r="O190" s="126"/>
      <c r="P190" s="120"/>
      <c r="Q190" s="127"/>
      <c r="R190" s="126"/>
      <c r="S190" s="120"/>
      <c r="T190" s="127"/>
      <c r="U190" s="126"/>
      <c r="V190" s="120"/>
      <c r="W190" s="127"/>
      <c r="X190" s="126"/>
      <c r="Y190" s="120"/>
      <c r="Z190" s="127"/>
    </row>
    <row r="191" spans="1:26" ht="15.75">
      <c r="A191" s="70" t="str">
        <f t="shared" si="31"/>
        <v/>
      </c>
      <c r="B191" s="70" t="str">
        <f t="shared" si="32"/>
        <v/>
      </c>
      <c r="C191" s="70" t="str">
        <f t="shared" si="33"/>
        <v/>
      </c>
      <c r="D191" s="124">
        <v>180</v>
      </c>
      <c r="E191" s="117"/>
      <c r="F191" s="117"/>
      <c r="G191" s="125"/>
      <c r="H191" s="121"/>
      <c r="I191" s="121"/>
      <c r="J191" s="121"/>
      <c r="K191" s="121"/>
      <c r="L191" s="126"/>
      <c r="M191" s="120"/>
      <c r="N191" s="127"/>
      <c r="O191" s="126"/>
      <c r="P191" s="120"/>
      <c r="Q191" s="127"/>
      <c r="R191" s="126"/>
      <c r="S191" s="120"/>
      <c r="T191" s="127"/>
      <c r="U191" s="126"/>
      <c r="V191" s="120"/>
      <c r="W191" s="127"/>
      <c r="X191" s="126"/>
      <c r="Y191" s="120"/>
      <c r="Z191" s="127"/>
    </row>
    <row r="192" spans="1:26" ht="15.75">
      <c r="A192" s="70" t="str">
        <f t="shared" si="31"/>
        <v/>
      </c>
      <c r="B192" s="70" t="str">
        <f t="shared" si="32"/>
        <v/>
      </c>
      <c r="C192" s="70" t="str">
        <f t="shared" si="33"/>
        <v/>
      </c>
      <c r="D192" s="124">
        <v>181</v>
      </c>
      <c r="E192" s="117"/>
      <c r="F192" s="117"/>
      <c r="G192" s="125"/>
      <c r="H192" s="121"/>
      <c r="I192" s="121"/>
      <c r="J192" s="121"/>
      <c r="K192" s="121"/>
      <c r="L192" s="126"/>
      <c r="M192" s="120"/>
      <c r="N192" s="127"/>
      <c r="O192" s="126"/>
      <c r="P192" s="120"/>
      <c r="Q192" s="127"/>
      <c r="R192" s="126"/>
      <c r="S192" s="120"/>
      <c r="T192" s="127"/>
      <c r="U192" s="126"/>
      <c r="V192" s="120"/>
      <c r="W192" s="127"/>
      <c r="X192" s="126"/>
      <c r="Y192" s="120"/>
      <c r="Z192" s="127"/>
    </row>
    <row r="193" spans="1:26" ht="15.75">
      <c r="A193" s="70" t="str">
        <f t="shared" si="31"/>
        <v/>
      </c>
      <c r="B193" s="70" t="str">
        <f t="shared" si="32"/>
        <v/>
      </c>
      <c r="C193" s="70" t="str">
        <f t="shared" si="33"/>
        <v/>
      </c>
      <c r="D193" s="124">
        <v>182</v>
      </c>
      <c r="E193" s="117"/>
      <c r="F193" s="117"/>
      <c r="G193" s="125"/>
      <c r="H193" s="121"/>
      <c r="I193" s="121"/>
      <c r="J193" s="121"/>
      <c r="K193" s="121"/>
      <c r="L193" s="126"/>
      <c r="M193" s="120"/>
      <c r="N193" s="127"/>
      <c r="O193" s="126"/>
      <c r="P193" s="120"/>
      <c r="Q193" s="127"/>
      <c r="R193" s="126"/>
      <c r="S193" s="120"/>
      <c r="T193" s="127"/>
      <c r="U193" s="126"/>
      <c r="V193" s="120"/>
      <c r="W193" s="127"/>
      <c r="X193" s="126"/>
      <c r="Y193" s="120"/>
      <c r="Z193" s="127"/>
    </row>
    <row r="194" spans="1:26" ht="15.75">
      <c r="A194" s="70" t="str">
        <f t="shared" si="31"/>
        <v/>
      </c>
      <c r="B194" s="70" t="str">
        <f t="shared" si="32"/>
        <v/>
      </c>
      <c r="C194" s="70" t="str">
        <f t="shared" si="33"/>
        <v/>
      </c>
      <c r="D194" s="124">
        <v>183</v>
      </c>
      <c r="E194" s="117"/>
      <c r="F194" s="117"/>
      <c r="G194" s="125"/>
      <c r="H194" s="121"/>
      <c r="I194" s="121"/>
      <c r="J194" s="121"/>
      <c r="K194" s="121"/>
      <c r="L194" s="126"/>
      <c r="M194" s="120"/>
      <c r="N194" s="127"/>
      <c r="O194" s="126"/>
      <c r="P194" s="120"/>
      <c r="Q194" s="127"/>
      <c r="R194" s="126"/>
      <c r="S194" s="120"/>
      <c r="T194" s="127"/>
      <c r="U194" s="126"/>
      <c r="V194" s="120"/>
      <c r="W194" s="127"/>
      <c r="X194" s="126"/>
      <c r="Y194" s="120"/>
      <c r="Z194" s="127"/>
    </row>
    <row r="195" spans="1:26" ht="15.75">
      <c r="A195" s="70" t="str">
        <f t="shared" si="31"/>
        <v/>
      </c>
      <c r="B195" s="70" t="str">
        <f t="shared" si="32"/>
        <v/>
      </c>
      <c r="C195" s="70" t="str">
        <f t="shared" si="33"/>
        <v/>
      </c>
      <c r="D195" s="124">
        <v>184</v>
      </c>
      <c r="E195" s="117"/>
      <c r="F195" s="117"/>
      <c r="G195" s="125"/>
      <c r="H195" s="121"/>
      <c r="I195" s="121"/>
      <c r="J195" s="121"/>
      <c r="K195" s="121"/>
      <c r="L195" s="126"/>
      <c r="M195" s="120"/>
      <c r="N195" s="127"/>
      <c r="O195" s="126"/>
      <c r="P195" s="120"/>
      <c r="Q195" s="127"/>
      <c r="R195" s="126"/>
      <c r="S195" s="120"/>
      <c r="T195" s="127"/>
      <c r="U195" s="126"/>
      <c r="V195" s="120"/>
      <c r="W195" s="127"/>
      <c r="X195" s="126"/>
      <c r="Y195" s="120"/>
      <c r="Z195" s="127"/>
    </row>
    <row r="196" spans="1:26" ht="15.75">
      <c r="A196" s="70" t="str">
        <f t="shared" si="31"/>
        <v/>
      </c>
      <c r="B196" s="70" t="str">
        <f t="shared" si="32"/>
        <v/>
      </c>
      <c r="C196" s="70" t="str">
        <f t="shared" si="33"/>
        <v/>
      </c>
      <c r="D196" s="124">
        <v>185</v>
      </c>
      <c r="E196" s="117"/>
      <c r="F196" s="117"/>
      <c r="G196" s="125"/>
      <c r="H196" s="121"/>
      <c r="I196" s="121"/>
      <c r="J196" s="121"/>
      <c r="K196" s="121"/>
      <c r="L196" s="126"/>
      <c r="M196" s="120"/>
      <c r="N196" s="127"/>
      <c r="O196" s="126"/>
      <c r="P196" s="120"/>
      <c r="Q196" s="127"/>
      <c r="R196" s="126"/>
      <c r="S196" s="120"/>
      <c r="T196" s="127"/>
      <c r="U196" s="126"/>
      <c r="V196" s="120"/>
      <c r="W196" s="127"/>
      <c r="X196" s="126"/>
      <c r="Y196" s="120"/>
      <c r="Z196" s="127"/>
    </row>
    <row r="197" spans="1:26" ht="15.75">
      <c r="A197" s="70" t="str">
        <f t="shared" si="31"/>
        <v/>
      </c>
      <c r="B197" s="70" t="str">
        <f t="shared" si="32"/>
        <v/>
      </c>
      <c r="C197" s="70" t="str">
        <f t="shared" si="33"/>
        <v/>
      </c>
      <c r="D197" s="124">
        <v>186</v>
      </c>
      <c r="E197" s="117"/>
      <c r="F197" s="117"/>
      <c r="G197" s="125"/>
      <c r="H197" s="121"/>
      <c r="I197" s="121"/>
      <c r="J197" s="121"/>
      <c r="K197" s="121"/>
      <c r="L197" s="126"/>
      <c r="M197" s="120"/>
      <c r="N197" s="127"/>
      <c r="O197" s="126"/>
      <c r="P197" s="120"/>
      <c r="Q197" s="127"/>
      <c r="R197" s="126"/>
      <c r="S197" s="120"/>
      <c r="T197" s="127"/>
      <c r="U197" s="126"/>
      <c r="V197" s="120"/>
      <c r="W197" s="127"/>
      <c r="X197" s="126"/>
      <c r="Y197" s="120"/>
      <c r="Z197" s="127"/>
    </row>
    <row r="198" spans="1:26" ht="15.75">
      <c r="A198" s="70" t="str">
        <f t="shared" si="31"/>
        <v/>
      </c>
      <c r="B198" s="70" t="str">
        <f t="shared" si="32"/>
        <v/>
      </c>
      <c r="C198" s="70" t="str">
        <f t="shared" si="33"/>
        <v/>
      </c>
      <c r="D198" s="124">
        <v>187</v>
      </c>
      <c r="E198" s="117"/>
      <c r="F198" s="117"/>
      <c r="G198" s="125"/>
      <c r="H198" s="121"/>
      <c r="I198" s="121"/>
      <c r="J198" s="121"/>
      <c r="K198" s="121"/>
      <c r="L198" s="126"/>
      <c r="M198" s="120"/>
      <c r="N198" s="127"/>
      <c r="O198" s="126"/>
      <c r="P198" s="120"/>
      <c r="Q198" s="127"/>
      <c r="R198" s="126"/>
      <c r="S198" s="120"/>
      <c r="T198" s="127"/>
      <c r="U198" s="126"/>
      <c r="V198" s="120"/>
      <c r="W198" s="127"/>
      <c r="X198" s="126"/>
      <c r="Y198" s="120"/>
      <c r="Z198" s="127"/>
    </row>
    <row r="199" spans="1:26" ht="15.75">
      <c r="A199" s="70" t="str">
        <f t="shared" si="31"/>
        <v/>
      </c>
      <c r="B199" s="70" t="str">
        <f t="shared" si="32"/>
        <v/>
      </c>
      <c r="C199" s="70" t="str">
        <f t="shared" si="33"/>
        <v/>
      </c>
      <c r="D199" s="124">
        <v>188</v>
      </c>
      <c r="E199" s="117"/>
      <c r="F199" s="117"/>
      <c r="G199" s="125"/>
      <c r="H199" s="121"/>
      <c r="I199" s="121"/>
      <c r="J199" s="121"/>
      <c r="K199" s="121"/>
      <c r="L199" s="126"/>
      <c r="M199" s="120"/>
      <c r="N199" s="127"/>
      <c r="O199" s="126"/>
      <c r="P199" s="120"/>
      <c r="Q199" s="127"/>
      <c r="R199" s="126"/>
      <c r="S199" s="120"/>
      <c r="T199" s="127"/>
      <c r="U199" s="126"/>
      <c r="V199" s="120"/>
      <c r="W199" s="127"/>
      <c r="X199" s="126"/>
      <c r="Y199" s="120"/>
      <c r="Z199" s="127"/>
    </row>
    <row r="200" spans="1:26" ht="15.75">
      <c r="A200" s="70" t="str">
        <f t="shared" si="31"/>
        <v/>
      </c>
      <c r="B200" s="70" t="str">
        <f t="shared" si="32"/>
        <v/>
      </c>
      <c r="C200" s="70" t="str">
        <f t="shared" si="33"/>
        <v/>
      </c>
      <c r="D200" s="124">
        <v>189</v>
      </c>
      <c r="E200" s="117"/>
      <c r="F200" s="117"/>
      <c r="G200" s="125"/>
      <c r="H200" s="121"/>
      <c r="I200" s="121"/>
      <c r="J200" s="121"/>
      <c r="K200" s="121"/>
      <c r="L200" s="126"/>
      <c r="M200" s="120"/>
      <c r="N200" s="127"/>
      <c r="O200" s="126"/>
      <c r="P200" s="120"/>
      <c r="Q200" s="127"/>
      <c r="R200" s="126"/>
      <c r="S200" s="120"/>
      <c r="T200" s="127"/>
      <c r="U200" s="126"/>
      <c r="V200" s="120"/>
      <c r="W200" s="127"/>
      <c r="X200" s="126"/>
      <c r="Y200" s="120"/>
      <c r="Z200" s="127"/>
    </row>
    <row r="201" spans="1:26" ht="15.75">
      <c r="A201" s="70" t="str">
        <f t="shared" si="31"/>
        <v/>
      </c>
      <c r="B201" s="70" t="str">
        <f t="shared" si="32"/>
        <v/>
      </c>
      <c r="C201" s="70" t="str">
        <f t="shared" si="33"/>
        <v/>
      </c>
      <c r="D201" s="124">
        <v>190</v>
      </c>
      <c r="E201" s="117"/>
      <c r="F201" s="117"/>
      <c r="G201" s="125"/>
      <c r="H201" s="121"/>
      <c r="I201" s="121"/>
      <c r="J201" s="121"/>
      <c r="K201" s="121"/>
      <c r="L201" s="126"/>
      <c r="M201" s="120"/>
      <c r="N201" s="127"/>
      <c r="O201" s="126"/>
      <c r="P201" s="120"/>
      <c r="Q201" s="127"/>
      <c r="R201" s="126"/>
      <c r="S201" s="120"/>
      <c r="T201" s="127"/>
      <c r="U201" s="126"/>
      <c r="V201" s="120"/>
      <c r="W201" s="127"/>
      <c r="X201" s="126"/>
      <c r="Y201" s="120"/>
      <c r="Z201" s="127"/>
    </row>
    <row r="202" spans="1:26" ht="15.75">
      <c r="A202" s="70" t="str">
        <f t="shared" si="31"/>
        <v/>
      </c>
      <c r="B202" s="70" t="str">
        <f t="shared" si="32"/>
        <v/>
      </c>
      <c r="C202" s="70" t="str">
        <f t="shared" si="33"/>
        <v/>
      </c>
      <c r="D202" s="124">
        <v>191</v>
      </c>
      <c r="E202" s="117"/>
      <c r="F202" s="117"/>
      <c r="G202" s="125"/>
      <c r="H202" s="121"/>
      <c r="I202" s="121"/>
      <c r="J202" s="121"/>
      <c r="K202" s="121"/>
      <c r="L202" s="126"/>
      <c r="M202" s="120"/>
      <c r="N202" s="127"/>
      <c r="O202" s="126"/>
      <c r="P202" s="120"/>
      <c r="Q202" s="127"/>
      <c r="R202" s="126"/>
      <c r="S202" s="120"/>
      <c r="T202" s="127"/>
      <c r="U202" s="126"/>
      <c r="V202" s="120"/>
      <c r="W202" s="127"/>
      <c r="X202" s="126"/>
      <c r="Y202" s="120"/>
      <c r="Z202" s="127"/>
    </row>
    <row r="203" spans="1:26" ht="15.75">
      <c r="A203" s="70" t="str">
        <f t="shared" si="31"/>
        <v/>
      </c>
      <c r="B203" s="70" t="str">
        <f t="shared" si="32"/>
        <v/>
      </c>
      <c r="C203" s="70" t="str">
        <f t="shared" si="33"/>
        <v/>
      </c>
      <c r="D203" s="124">
        <v>192</v>
      </c>
      <c r="E203" s="117"/>
      <c r="F203" s="117"/>
      <c r="G203" s="125"/>
      <c r="H203" s="121"/>
      <c r="I203" s="121"/>
      <c r="J203" s="121"/>
      <c r="K203" s="121"/>
      <c r="L203" s="126"/>
      <c r="M203" s="120"/>
      <c r="N203" s="127"/>
      <c r="O203" s="126"/>
      <c r="P203" s="120"/>
      <c r="Q203" s="127"/>
      <c r="R203" s="126"/>
      <c r="S203" s="120"/>
      <c r="T203" s="127"/>
      <c r="U203" s="126"/>
      <c r="V203" s="120"/>
      <c r="W203" s="127"/>
      <c r="X203" s="126"/>
      <c r="Y203" s="120"/>
      <c r="Z203" s="127"/>
    </row>
    <row r="204" spans="1:26" ht="15.75">
      <c r="A204" s="70" t="str">
        <f t="shared" ref="A204:A267" si="34">IF(F204=$G$7,1,IF(F204&lt;&gt;$G$7,""))</f>
        <v/>
      </c>
      <c r="B204" s="70" t="str">
        <f t="shared" ref="B204:B267" si="35">IF(G204=$G$5,1,IF(G204&lt;&gt;$G$5,""))</f>
        <v/>
      </c>
      <c r="C204" s="70" t="str">
        <f t="shared" ref="C204:C267" si="36">IF(AND(E204&gt;=$G$2,E204&lt;=$G$3),1,"")</f>
        <v/>
      </c>
      <c r="D204" s="124">
        <v>193</v>
      </c>
      <c r="E204" s="117"/>
      <c r="F204" s="117"/>
      <c r="G204" s="125"/>
      <c r="H204" s="121"/>
      <c r="I204" s="121"/>
      <c r="J204" s="121"/>
      <c r="K204" s="121"/>
      <c r="L204" s="126"/>
      <c r="M204" s="120"/>
      <c r="N204" s="127"/>
      <c r="O204" s="126"/>
      <c r="P204" s="120"/>
      <c r="Q204" s="127"/>
      <c r="R204" s="126"/>
      <c r="S204" s="120"/>
      <c r="T204" s="127"/>
      <c r="U204" s="126"/>
      <c r="V204" s="120"/>
      <c r="W204" s="127"/>
      <c r="X204" s="126"/>
      <c r="Y204" s="120"/>
      <c r="Z204" s="127"/>
    </row>
    <row r="205" spans="1:26" ht="15.75">
      <c r="A205" s="70" t="str">
        <f t="shared" si="34"/>
        <v/>
      </c>
      <c r="B205" s="70" t="str">
        <f t="shared" si="35"/>
        <v/>
      </c>
      <c r="C205" s="70" t="str">
        <f t="shared" si="36"/>
        <v/>
      </c>
      <c r="D205" s="124">
        <v>194</v>
      </c>
      <c r="E205" s="117"/>
      <c r="F205" s="117"/>
      <c r="G205" s="125"/>
      <c r="H205" s="121"/>
      <c r="I205" s="121"/>
      <c r="J205" s="121"/>
      <c r="K205" s="121"/>
      <c r="L205" s="126"/>
      <c r="M205" s="120"/>
      <c r="N205" s="127"/>
      <c r="O205" s="126"/>
      <c r="P205" s="120"/>
      <c r="Q205" s="127"/>
      <c r="R205" s="126"/>
      <c r="S205" s="120"/>
      <c r="T205" s="127"/>
      <c r="U205" s="126"/>
      <c r="V205" s="120"/>
      <c r="W205" s="127"/>
      <c r="X205" s="126"/>
      <c r="Y205" s="120"/>
      <c r="Z205" s="127"/>
    </row>
    <row r="206" spans="1:26" ht="15.75">
      <c r="A206" s="70" t="str">
        <f t="shared" si="34"/>
        <v/>
      </c>
      <c r="B206" s="70" t="str">
        <f t="shared" si="35"/>
        <v/>
      </c>
      <c r="C206" s="70" t="str">
        <f t="shared" si="36"/>
        <v/>
      </c>
      <c r="D206" s="124">
        <v>195</v>
      </c>
      <c r="E206" s="117"/>
      <c r="F206" s="117"/>
      <c r="G206" s="125"/>
      <c r="H206" s="121"/>
      <c r="I206" s="121"/>
      <c r="J206" s="121"/>
      <c r="K206" s="121"/>
      <c r="L206" s="126"/>
      <c r="M206" s="120"/>
      <c r="N206" s="127"/>
      <c r="O206" s="126"/>
      <c r="P206" s="120"/>
      <c r="Q206" s="127"/>
      <c r="R206" s="126"/>
      <c r="S206" s="120"/>
      <c r="T206" s="127"/>
      <c r="U206" s="126"/>
      <c r="V206" s="120"/>
      <c r="W206" s="127"/>
      <c r="X206" s="126"/>
      <c r="Y206" s="120"/>
      <c r="Z206" s="127"/>
    </row>
    <row r="207" spans="1:26" ht="15.75">
      <c r="A207" s="70" t="str">
        <f t="shared" si="34"/>
        <v/>
      </c>
      <c r="B207" s="70" t="str">
        <f t="shared" si="35"/>
        <v/>
      </c>
      <c r="C207" s="70" t="str">
        <f t="shared" si="36"/>
        <v/>
      </c>
      <c r="D207" s="124">
        <v>196</v>
      </c>
      <c r="E207" s="117"/>
      <c r="F207" s="117"/>
      <c r="G207" s="125"/>
      <c r="H207" s="121"/>
      <c r="I207" s="121"/>
      <c r="J207" s="121"/>
      <c r="K207" s="121"/>
      <c r="L207" s="126"/>
      <c r="M207" s="120"/>
      <c r="N207" s="127"/>
      <c r="O207" s="126"/>
      <c r="P207" s="120"/>
      <c r="Q207" s="127"/>
      <c r="R207" s="126"/>
      <c r="S207" s="120"/>
      <c r="T207" s="127"/>
      <c r="U207" s="126"/>
      <c r="V207" s="120"/>
      <c r="W207" s="127"/>
      <c r="X207" s="126"/>
      <c r="Y207" s="120"/>
      <c r="Z207" s="127"/>
    </row>
    <row r="208" spans="1:26" ht="15.75">
      <c r="A208" s="70" t="str">
        <f t="shared" si="34"/>
        <v/>
      </c>
      <c r="B208" s="70" t="str">
        <f t="shared" si="35"/>
        <v/>
      </c>
      <c r="C208" s="70" t="str">
        <f t="shared" si="36"/>
        <v/>
      </c>
      <c r="D208" s="124">
        <v>197</v>
      </c>
      <c r="E208" s="117"/>
      <c r="F208" s="117"/>
      <c r="G208" s="125"/>
      <c r="H208" s="121"/>
      <c r="I208" s="121"/>
      <c r="J208" s="121"/>
      <c r="K208" s="121"/>
      <c r="L208" s="126"/>
      <c r="M208" s="120"/>
      <c r="N208" s="127"/>
      <c r="O208" s="126"/>
      <c r="P208" s="120"/>
      <c r="Q208" s="127"/>
      <c r="R208" s="126"/>
      <c r="S208" s="120"/>
      <c r="T208" s="127"/>
      <c r="U208" s="126"/>
      <c r="V208" s="120"/>
      <c r="W208" s="127"/>
      <c r="X208" s="126"/>
      <c r="Y208" s="120"/>
      <c r="Z208" s="127"/>
    </row>
    <row r="209" spans="1:26" ht="15.75">
      <c r="A209" s="70" t="str">
        <f t="shared" si="34"/>
        <v/>
      </c>
      <c r="B209" s="70" t="str">
        <f t="shared" si="35"/>
        <v/>
      </c>
      <c r="C209" s="70" t="str">
        <f t="shared" si="36"/>
        <v/>
      </c>
      <c r="D209" s="124">
        <v>198</v>
      </c>
      <c r="E209" s="117"/>
      <c r="F209" s="117"/>
      <c r="G209" s="125"/>
      <c r="H209" s="121"/>
      <c r="I209" s="121"/>
      <c r="J209" s="121"/>
      <c r="K209" s="121"/>
      <c r="L209" s="126"/>
      <c r="M209" s="120"/>
      <c r="N209" s="127"/>
      <c r="O209" s="126"/>
      <c r="P209" s="120"/>
      <c r="Q209" s="127"/>
      <c r="R209" s="126"/>
      <c r="S209" s="120"/>
      <c r="T209" s="127"/>
      <c r="U209" s="126"/>
      <c r="V209" s="120"/>
      <c r="W209" s="127"/>
      <c r="X209" s="126"/>
      <c r="Y209" s="120"/>
      <c r="Z209" s="127"/>
    </row>
    <row r="210" spans="1:26" ht="15.75">
      <c r="A210" s="70" t="str">
        <f t="shared" si="34"/>
        <v/>
      </c>
      <c r="B210" s="70" t="str">
        <f t="shared" si="35"/>
        <v/>
      </c>
      <c r="C210" s="70" t="str">
        <f t="shared" si="36"/>
        <v/>
      </c>
      <c r="D210" s="124">
        <v>199</v>
      </c>
      <c r="E210" s="117"/>
      <c r="F210" s="117"/>
      <c r="G210" s="125"/>
      <c r="H210" s="121"/>
      <c r="I210" s="121"/>
      <c r="J210" s="121"/>
      <c r="K210" s="121"/>
      <c r="L210" s="126"/>
      <c r="M210" s="120"/>
      <c r="N210" s="127"/>
      <c r="O210" s="126"/>
      <c r="P210" s="120"/>
      <c r="Q210" s="127"/>
      <c r="R210" s="126"/>
      <c r="S210" s="120"/>
      <c r="T210" s="127"/>
      <c r="U210" s="126"/>
      <c r="V210" s="120"/>
      <c r="W210" s="127"/>
      <c r="X210" s="126"/>
      <c r="Y210" s="120"/>
      <c r="Z210" s="127"/>
    </row>
    <row r="211" spans="1:26" ht="15.75">
      <c r="A211" s="70" t="str">
        <f t="shared" si="34"/>
        <v/>
      </c>
      <c r="B211" s="70" t="str">
        <f t="shared" si="35"/>
        <v/>
      </c>
      <c r="C211" s="70" t="str">
        <f t="shared" si="36"/>
        <v/>
      </c>
      <c r="D211" s="124">
        <v>200</v>
      </c>
      <c r="E211" s="117"/>
      <c r="F211" s="117"/>
      <c r="G211" s="125"/>
      <c r="H211" s="121"/>
      <c r="I211" s="121"/>
      <c r="J211" s="121"/>
      <c r="K211" s="121"/>
      <c r="L211" s="126"/>
      <c r="M211" s="120"/>
      <c r="N211" s="127"/>
      <c r="O211" s="126"/>
      <c r="P211" s="120"/>
      <c r="Q211" s="127"/>
      <c r="R211" s="126"/>
      <c r="S211" s="120"/>
      <c r="T211" s="127"/>
      <c r="U211" s="126"/>
      <c r="V211" s="120"/>
      <c r="W211" s="127"/>
      <c r="X211" s="126"/>
      <c r="Y211" s="120"/>
      <c r="Z211" s="127"/>
    </row>
    <row r="212" spans="1:26" ht="15.75">
      <c r="A212" s="70" t="str">
        <f t="shared" si="34"/>
        <v/>
      </c>
      <c r="B212" s="70" t="str">
        <f t="shared" si="35"/>
        <v/>
      </c>
      <c r="C212" s="70" t="str">
        <f t="shared" si="36"/>
        <v/>
      </c>
      <c r="D212" s="124">
        <v>201</v>
      </c>
      <c r="E212" s="117"/>
      <c r="F212" s="117"/>
      <c r="G212" s="125"/>
      <c r="H212" s="121"/>
      <c r="I212" s="121"/>
      <c r="J212" s="121"/>
      <c r="K212" s="121"/>
      <c r="L212" s="126"/>
      <c r="M212" s="120"/>
      <c r="N212" s="127"/>
      <c r="O212" s="126"/>
      <c r="P212" s="120"/>
      <c r="Q212" s="127"/>
      <c r="R212" s="126"/>
      <c r="S212" s="120"/>
      <c r="T212" s="127"/>
      <c r="U212" s="126"/>
      <c r="V212" s="120"/>
      <c r="W212" s="127"/>
      <c r="X212" s="126"/>
      <c r="Y212" s="120"/>
      <c r="Z212" s="127"/>
    </row>
    <row r="213" spans="1:26" ht="15.75">
      <c r="A213" s="70" t="str">
        <f t="shared" si="34"/>
        <v/>
      </c>
      <c r="B213" s="70" t="str">
        <f t="shared" si="35"/>
        <v/>
      </c>
      <c r="C213" s="70" t="str">
        <f t="shared" si="36"/>
        <v/>
      </c>
      <c r="D213" s="124">
        <v>202</v>
      </c>
      <c r="E213" s="117"/>
      <c r="F213" s="117"/>
      <c r="G213" s="125"/>
      <c r="H213" s="121"/>
      <c r="I213" s="121"/>
      <c r="J213" s="121"/>
      <c r="K213" s="121"/>
      <c r="L213" s="126"/>
      <c r="M213" s="120"/>
      <c r="N213" s="127"/>
      <c r="O213" s="126"/>
      <c r="P213" s="120"/>
      <c r="Q213" s="127"/>
      <c r="R213" s="126"/>
      <c r="S213" s="120"/>
      <c r="T213" s="127"/>
      <c r="U213" s="126"/>
      <c r="V213" s="120"/>
      <c r="W213" s="127"/>
      <c r="X213" s="126"/>
      <c r="Y213" s="120"/>
      <c r="Z213" s="127"/>
    </row>
    <row r="214" spans="1:26" ht="15.75">
      <c r="A214" s="70" t="str">
        <f t="shared" si="34"/>
        <v/>
      </c>
      <c r="B214" s="70" t="str">
        <f t="shared" si="35"/>
        <v/>
      </c>
      <c r="C214" s="70" t="str">
        <f t="shared" si="36"/>
        <v/>
      </c>
      <c r="D214" s="124">
        <v>203</v>
      </c>
      <c r="E214" s="117"/>
      <c r="F214" s="117"/>
      <c r="G214" s="125"/>
      <c r="H214" s="121"/>
      <c r="I214" s="121"/>
      <c r="J214" s="121"/>
      <c r="K214" s="121"/>
      <c r="L214" s="126"/>
      <c r="M214" s="120"/>
      <c r="N214" s="127"/>
      <c r="O214" s="126"/>
      <c r="P214" s="120"/>
      <c r="Q214" s="127"/>
      <c r="R214" s="126"/>
      <c r="S214" s="120"/>
      <c r="T214" s="127"/>
      <c r="U214" s="126"/>
      <c r="V214" s="120"/>
      <c r="W214" s="127"/>
      <c r="X214" s="126"/>
      <c r="Y214" s="120"/>
      <c r="Z214" s="127"/>
    </row>
    <row r="215" spans="1:26" ht="15.75">
      <c r="A215" s="70" t="str">
        <f t="shared" si="34"/>
        <v/>
      </c>
      <c r="B215" s="70" t="str">
        <f t="shared" si="35"/>
        <v/>
      </c>
      <c r="C215" s="70" t="str">
        <f t="shared" si="36"/>
        <v/>
      </c>
      <c r="D215" s="124">
        <v>204</v>
      </c>
      <c r="E215" s="117"/>
      <c r="F215" s="117"/>
      <c r="G215" s="125"/>
      <c r="H215" s="121"/>
      <c r="I215" s="121"/>
      <c r="J215" s="121"/>
      <c r="K215" s="121"/>
      <c r="L215" s="126"/>
      <c r="M215" s="120"/>
      <c r="N215" s="127"/>
      <c r="O215" s="126"/>
      <c r="P215" s="120"/>
      <c r="Q215" s="127"/>
      <c r="R215" s="126"/>
      <c r="S215" s="120"/>
      <c r="T215" s="127"/>
      <c r="U215" s="126"/>
      <c r="V215" s="120"/>
      <c r="W215" s="127"/>
      <c r="X215" s="126"/>
      <c r="Y215" s="120"/>
      <c r="Z215" s="127"/>
    </row>
    <row r="216" spans="1:26" ht="15.75">
      <c r="A216" s="70" t="str">
        <f t="shared" si="34"/>
        <v/>
      </c>
      <c r="B216" s="70" t="str">
        <f t="shared" si="35"/>
        <v/>
      </c>
      <c r="C216" s="70" t="str">
        <f t="shared" si="36"/>
        <v/>
      </c>
      <c r="D216" s="124">
        <v>205</v>
      </c>
      <c r="E216" s="117"/>
      <c r="F216" s="117"/>
      <c r="G216" s="125"/>
      <c r="H216" s="121"/>
      <c r="I216" s="121"/>
      <c r="J216" s="121"/>
      <c r="K216" s="121"/>
      <c r="L216" s="126"/>
      <c r="M216" s="120"/>
      <c r="N216" s="127"/>
      <c r="O216" s="126"/>
      <c r="P216" s="120"/>
      <c r="Q216" s="127"/>
      <c r="R216" s="126"/>
      <c r="S216" s="120"/>
      <c r="T216" s="127"/>
      <c r="U216" s="126"/>
      <c r="V216" s="120"/>
      <c r="W216" s="127"/>
      <c r="X216" s="126"/>
      <c r="Y216" s="120"/>
      <c r="Z216" s="127"/>
    </row>
    <row r="217" spans="1:26" ht="15.75">
      <c r="A217" s="70" t="str">
        <f t="shared" si="34"/>
        <v/>
      </c>
      <c r="B217" s="70" t="str">
        <f t="shared" si="35"/>
        <v/>
      </c>
      <c r="C217" s="70" t="str">
        <f t="shared" si="36"/>
        <v/>
      </c>
      <c r="D217" s="124">
        <v>206</v>
      </c>
      <c r="E217" s="117"/>
      <c r="F217" s="117"/>
      <c r="G217" s="125"/>
      <c r="H217" s="121"/>
      <c r="I217" s="121"/>
      <c r="J217" s="121"/>
      <c r="K217" s="121"/>
      <c r="L217" s="126"/>
      <c r="M217" s="120"/>
      <c r="N217" s="127"/>
      <c r="O217" s="126"/>
      <c r="P217" s="120"/>
      <c r="Q217" s="127"/>
      <c r="R217" s="126"/>
      <c r="S217" s="120"/>
      <c r="T217" s="127"/>
      <c r="U217" s="126"/>
      <c r="V217" s="120"/>
      <c r="W217" s="127"/>
      <c r="X217" s="126"/>
      <c r="Y217" s="120"/>
      <c r="Z217" s="127"/>
    </row>
    <row r="218" spans="1:26" ht="15.75">
      <c r="A218" s="70" t="str">
        <f t="shared" si="34"/>
        <v/>
      </c>
      <c r="B218" s="70" t="str">
        <f t="shared" si="35"/>
        <v/>
      </c>
      <c r="C218" s="70" t="str">
        <f t="shared" si="36"/>
        <v/>
      </c>
      <c r="D218" s="124">
        <v>207</v>
      </c>
      <c r="E218" s="117"/>
      <c r="F218" s="117"/>
      <c r="G218" s="125"/>
      <c r="H218" s="121"/>
      <c r="I218" s="121"/>
      <c r="J218" s="121"/>
      <c r="K218" s="121"/>
      <c r="L218" s="126"/>
      <c r="M218" s="120"/>
      <c r="N218" s="127"/>
      <c r="O218" s="126"/>
      <c r="P218" s="120"/>
      <c r="Q218" s="127"/>
      <c r="R218" s="126"/>
      <c r="S218" s="120"/>
      <c r="T218" s="127"/>
      <c r="U218" s="126"/>
      <c r="V218" s="120"/>
      <c r="W218" s="127"/>
      <c r="X218" s="126"/>
      <c r="Y218" s="120"/>
      <c r="Z218" s="127"/>
    </row>
    <row r="219" spans="1:26" ht="15.75">
      <c r="A219" s="70" t="str">
        <f t="shared" si="34"/>
        <v/>
      </c>
      <c r="B219" s="70" t="str">
        <f t="shared" si="35"/>
        <v/>
      </c>
      <c r="C219" s="70" t="str">
        <f t="shared" si="36"/>
        <v/>
      </c>
      <c r="D219" s="124">
        <v>208</v>
      </c>
      <c r="E219" s="117"/>
      <c r="F219" s="117"/>
      <c r="G219" s="125"/>
      <c r="H219" s="121"/>
      <c r="I219" s="121"/>
      <c r="J219" s="121"/>
      <c r="K219" s="121"/>
      <c r="L219" s="126"/>
      <c r="M219" s="120"/>
      <c r="N219" s="127"/>
      <c r="O219" s="126"/>
      <c r="P219" s="120"/>
      <c r="Q219" s="127"/>
      <c r="R219" s="126"/>
      <c r="S219" s="120"/>
      <c r="T219" s="127"/>
      <c r="U219" s="126"/>
      <c r="V219" s="120"/>
      <c r="W219" s="127"/>
      <c r="X219" s="126"/>
      <c r="Y219" s="120"/>
      <c r="Z219" s="127"/>
    </row>
    <row r="220" spans="1:26" ht="15.75">
      <c r="A220" s="70" t="str">
        <f t="shared" si="34"/>
        <v/>
      </c>
      <c r="B220" s="70" t="str">
        <f t="shared" si="35"/>
        <v/>
      </c>
      <c r="C220" s="70" t="str">
        <f t="shared" si="36"/>
        <v/>
      </c>
      <c r="D220" s="124">
        <v>209</v>
      </c>
      <c r="E220" s="117"/>
      <c r="F220" s="117"/>
      <c r="G220" s="125"/>
      <c r="H220" s="121"/>
      <c r="I220" s="121"/>
      <c r="J220" s="121"/>
      <c r="K220" s="121"/>
      <c r="L220" s="126"/>
      <c r="M220" s="120"/>
      <c r="N220" s="127"/>
      <c r="O220" s="126"/>
      <c r="P220" s="120"/>
      <c r="Q220" s="127"/>
      <c r="R220" s="126"/>
      <c r="S220" s="120"/>
      <c r="T220" s="127"/>
      <c r="U220" s="126"/>
      <c r="V220" s="120"/>
      <c r="W220" s="127"/>
      <c r="X220" s="126"/>
      <c r="Y220" s="120"/>
      <c r="Z220" s="127"/>
    </row>
    <row r="221" spans="1:26" ht="15.75">
      <c r="A221" s="70" t="str">
        <f t="shared" si="34"/>
        <v/>
      </c>
      <c r="B221" s="70" t="str">
        <f t="shared" si="35"/>
        <v/>
      </c>
      <c r="C221" s="70" t="str">
        <f t="shared" si="36"/>
        <v/>
      </c>
      <c r="D221" s="124">
        <v>210</v>
      </c>
      <c r="E221" s="117"/>
      <c r="F221" s="117"/>
      <c r="G221" s="125"/>
      <c r="H221" s="121"/>
      <c r="I221" s="121"/>
      <c r="J221" s="121"/>
      <c r="K221" s="121"/>
      <c r="L221" s="126"/>
      <c r="M221" s="120"/>
      <c r="N221" s="127"/>
      <c r="O221" s="126"/>
      <c r="P221" s="120"/>
      <c r="Q221" s="127"/>
      <c r="R221" s="126"/>
      <c r="S221" s="120"/>
      <c r="T221" s="127"/>
      <c r="U221" s="126"/>
      <c r="V221" s="120"/>
      <c r="W221" s="127"/>
      <c r="X221" s="126"/>
      <c r="Y221" s="120"/>
      <c r="Z221" s="127"/>
    </row>
    <row r="222" spans="1:26" ht="15.75">
      <c r="A222" s="70" t="str">
        <f t="shared" si="34"/>
        <v/>
      </c>
      <c r="B222" s="70" t="str">
        <f t="shared" si="35"/>
        <v/>
      </c>
      <c r="C222" s="70" t="str">
        <f t="shared" si="36"/>
        <v/>
      </c>
      <c r="D222" s="124">
        <v>211</v>
      </c>
      <c r="E222" s="117"/>
      <c r="F222" s="117"/>
      <c r="G222" s="125"/>
      <c r="H222" s="121"/>
      <c r="I222" s="121"/>
      <c r="J222" s="121"/>
      <c r="K222" s="121"/>
      <c r="L222" s="126"/>
      <c r="M222" s="120"/>
      <c r="N222" s="127"/>
      <c r="O222" s="126"/>
      <c r="P222" s="120"/>
      <c r="Q222" s="127"/>
      <c r="R222" s="126"/>
      <c r="S222" s="120"/>
      <c r="T222" s="127"/>
      <c r="U222" s="126"/>
      <c r="V222" s="120"/>
      <c r="W222" s="127"/>
      <c r="X222" s="126"/>
      <c r="Y222" s="120"/>
      <c r="Z222" s="127"/>
    </row>
    <row r="223" spans="1:26" ht="15.75">
      <c r="A223" s="70" t="str">
        <f t="shared" si="34"/>
        <v/>
      </c>
      <c r="B223" s="70" t="str">
        <f t="shared" si="35"/>
        <v/>
      </c>
      <c r="C223" s="70" t="str">
        <f t="shared" si="36"/>
        <v/>
      </c>
      <c r="D223" s="124">
        <v>212</v>
      </c>
      <c r="E223" s="117"/>
      <c r="F223" s="117"/>
      <c r="G223" s="125"/>
      <c r="H223" s="121"/>
      <c r="I223" s="121"/>
      <c r="J223" s="121"/>
      <c r="K223" s="121"/>
      <c r="L223" s="126"/>
      <c r="M223" s="120"/>
      <c r="N223" s="127"/>
      <c r="O223" s="126"/>
      <c r="P223" s="120"/>
      <c r="Q223" s="127"/>
      <c r="R223" s="126"/>
      <c r="S223" s="120"/>
      <c r="T223" s="127"/>
      <c r="U223" s="126"/>
      <c r="V223" s="120"/>
      <c r="W223" s="127"/>
      <c r="X223" s="126"/>
      <c r="Y223" s="120"/>
      <c r="Z223" s="127"/>
    </row>
    <row r="224" spans="1:26" ht="15.75">
      <c r="A224" s="70" t="str">
        <f t="shared" si="34"/>
        <v/>
      </c>
      <c r="B224" s="70" t="str">
        <f t="shared" si="35"/>
        <v/>
      </c>
      <c r="C224" s="70" t="str">
        <f t="shared" si="36"/>
        <v/>
      </c>
      <c r="D224" s="124">
        <v>213</v>
      </c>
      <c r="E224" s="117"/>
      <c r="F224" s="117"/>
      <c r="G224" s="125"/>
      <c r="H224" s="121"/>
      <c r="I224" s="121"/>
      <c r="J224" s="121"/>
      <c r="K224" s="121"/>
      <c r="L224" s="126"/>
      <c r="M224" s="120"/>
      <c r="N224" s="127"/>
      <c r="O224" s="126"/>
      <c r="P224" s="120"/>
      <c r="Q224" s="127"/>
      <c r="R224" s="126"/>
      <c r="S224" s="120"/>
      <c r="T224" s="127"/>
      <c r="U224" s="126"/>
      <c r="V224" s="120"/>
      <c r="W224" s="127"/>
      <c r="X224" s="126"/>
      <c r="Y224" s="120"/>
      <c r="Z224" s="127"/>
    </row>
    <row r="225" spans="1:26" ht="15.75">
      <c r="A225" s="70" t="str">
        <f t="shared" si="34"/>
        <v/>
      </c>
      <c r="B225" s="70" t="str">
        <f t="shared" si="35"/>
        <v/>
      </c>
      <c r="C225" s="70" t="str">
        <f t="shared" si="36"/>
        <v/>
      </c>
      <c r="D225" s="124">
        <v>214</v>
      </c>
      <c r="E225" s="117"/>
      <c r="F225" s="117"/>
      <c r="G225" s="125"/>
      <c r="H225" s="121"/>
      <c r="I225" s="121"/>
      <c r="J225" s="121"/>
      <c r="K225" s="121"/>
      <c r="L225" s="126"/>
      <c r="M225" s="120"/>
      <c r="N225" s="127"/>
      <c r="O225" s="126"/>
      <c r="P225" s="120"/>
      <c r="Q225" s="127"/>
      <c r="R225" s="126"/>
      <c r="S225" s="120"/>
      <c r="T225" s="127"/>
      <c r="U225" s="126"/>
      <c r="V225" s="120"/>
      <c r="W225" s="127"/>
      <c r="X225" s="126"/>
      <c r="Y225" s="120"/>
      <c r="Z225" s="127"/>
    </row>
    <row r="226" spans="1:26" ht="15.75">
      <c r="A226" s="70" t="str">
        <f t="shared" si="34"/>
        <v/>
      </c>
      <c r="B226" s="70" t="str">
        <f t="shared" si="35"/>
        <v/>
      </c>
      <c r="C226" s="70" t="str">
        <f t="shared" si="36"/>
        <v/>
      </c>
      <c r="D226" s="124">
        <v>215</v>
      </c>
      <c r="E226" s="117"/>
      <c r="F226" s="117"/>
      <c r="G226" s="125"/>
      <c r="H226" s="121"/>
      <c r="I226" s="121"/>
      <c r="J226" s="121"/>
      <c r="K226" s="121"/>
      <c r="L226" s="126"/>
      <c r="M226" s="120"/>
      <c r="N226" s="127"/>
      <c r="O226" s="126"/>
      <c r="P226" s="120"/>
      <c r="Q226" s="127"/>
      <c r="R226" s="126"/>
      <c r="S226" s="120"/>
      <c r="T226" s="127"/>
      <c r="U226" s="126"/>
      <c r="V226" s="120"/>
      <c r="W226" s="127"/>
      <c r="X226" s="126"/>
      <c r="Y226" s="120"/>
      <c r="Z226" s="127"/>
    </row>
    <row r="227" spans="1:26" ht="15.75">
      <c r="A227" s="70" t="str">
        <f t="shared" si="34"/>
        <v/>
      </c>
      <c r="B227" s="70" t="str">
        <f t="shared" si="35"/>
        <v/>
      </c>
      <c r="C227" s="70" t="str">
        <f t="shared" si="36"/>
        <v/>
      </c>
      <c r="D227" s="124">
        <v>216</v>
      </c>
      <c r="E227" s="117"/>
      <c r="F227" s="117"/>
      <c r="G227" s="125"/>
      <c r="H227" s="121"/>
      <c r="I227" s="121"/>
      <c r="J227" s="121"/>
      <c r="K227" s="121"/>
      <c r="L227" s="126"/>
      <c r="M227" s="120"/>
      <c r="N227" s="127"/>
      <c r="O227" s="126"/>
      <c r="P227" s="120"/>
      <c r="Q227" s="127"/>
      <c r="R227" s="126"/>
      <c r="S227" s="120"/>
      <c r="T227" s="127"/>
      <c r="U227" s="126"/>
      <c r="V227" s="120"/>
      <c r="W227" s="127"/>
      <c r="X227" s="126"/>
      <c r="Y227" s="120"/>
      <c r="Z227" s="127"/>
    </row>
    <row r="228" spans="1:26" ht="15.75">
      <c r="A228" s="70" t="str">
        <f t="shared" si="34"/>
        <v/>
      </c>
      <c r="B228" s="70" t="str">
        <f t="shared" si="35"/>
        <v/>
      </c>
      <c r="C228" s="70" t="str">
        <f t="shared" si="36"/>
        <v/>
      </c>
      <c r="D228" s="124">
        <v>217</v>
      </c>
      <c r="E228" s="117"/>
      <c r="F228" s="117"/>
      <c r="G228" s="125"/>
      <c r="H228" s="121"/>
      <c r="I228" s="121"/>
      <c r="J228" s="121"/>
      <c r="K228" s="121"/>
      <c r="L228" s="126"/>
      <c r="M228" s="120"/>
      <c r="N228" s="127"/>
      <c r="O228" s="126"/>
      <c r="P228" s="120"/>
      <c r="Q228" s="127"/>
      <c r="R228" s="126"/>
      <c r="S228" s="120"/>
      <c r="T228" s="127"/>
      <c r="U228" s="126"/>
      <c r="V228" s="120"/>
      <c r="W228" s="127"/>
      <c r="X228" s="126"/>
      <c r="Y228" s="120"/>
      <c r="Z228" s="127"/>
    </row>
    <row r="229" spans="1:26" ht="15.75">
      <c r="A229" s="70" t="str">
        <f t="shared" si="34"/>
        <v/>
      </c>
      <c r="B229" s="70" t="str">
        <f t="shared" si="35"/>
        <v/>
      </c>
      <c r="C229" s="70" t="str">
        <f t="shared" si="36"/>
        <v/>
      </c>
      <c r="D229" s="124">
        <v>218</v>
      </c>
      <c r="E229" s="117"/>
      <c r="F229" s="117"/>
      <c r="G229" s="125"/>
      <c r="H229" s="121"/>
      <c r="I229" s="121"/>
      <c r="J229" s="121"/>
      <c r="K229" s="121"/>
      <c r="L229" s="126"/>
      <c r="M229" s="120"/>
      <c r="N229" s="127"/>
      <c r="O229" s="126"/>
      <c r="P229" s="120"/>
      <c r="Q229" s="127"/>
      <c r="R229" s="126"/>
      <c r="S229" s="120"/>
      <c r="T229" s="127"/>
      <c r="U229" s="126"/>
      <c r="V229" s="120"/>
      <c r="W229" s="127"/>
      <c r="X229" s="126"/>
      <c r="Y229" s="120"/>
      <c r="Z229" s="127"/>
    </row>
    <row r="230" spans="1:26" ht="15.75">
      <c r="A230" s="70" t="str">
        <f t="shared" si="34"/>
        <v/>
      </c>
      <c r="B230" s="70" t="str">
        <f t="shared" si="35"/>
        <v/>
      </c>
      <c r="C230" s="70" t="str">
        <f t="shared" si="36"/>
        <v/>
      </c>
      <c r="D230" s="124">
        <v>219</v>
      </c>
      <c r="E230" s="117"/>
      <c r="F230" s="117"/>
      <c r="G230" s="125"/>
      <c r="H230" s="121"/>
      <c r="I230" s="121"/>
      <c r="J230" s="121"/>
      <c r="K230" s="121"/>
      <c r="L230" s="126"/>
      <c r="M230" s="120"/>
      <c r="N230" s="127"/>
      <c r="O230" s="126"/>
      <c r="P230" s="120"/>
      <c r="Q230" s="127"/>
      <c r="R230" s="126"/>
      <c r="S230" s="120"/>
      <c r="T230" s="127"/>
      <c r="U230" s="126"/>
      <c r="V230" s="120"/>
      <c r="W230" s="127"/>
      <c r="X230" s="126"/>
      <c r="Y230" s="120"/>
      <c r="Z230" s="127"/>
    </row>
    <row r="231" spans="1:26" ht="15.75">
      <c r="A231" s="70" t="str">
        <f t="shared" si="34"/>
        <v/>
      </c>
      <c r="B231" s="70" t="str">
        <f t="shared" si="35"/>
        <v/>
      </c>
      <c r="C231" s="70" t="str">
        <f t="shared" si="36"/>
        <v/>
      </c>
      <c r="D231" s="124">
        <v>220</v>
      </c>
      <c r="E231" s="117"/>
      <c r="F231" s="117"/>
      <c r="G231" s="125"/>
      <c r="H231" s="121"/>
      <c r="I231" s="121"/>
      <c r="J231" s="121"/>
      <c r="K231" s="121"/>
      <c r="L231" s="126"/>
      <c r="M231" s="120"/>
      <c r="N231" s="127"/>
      <c r="O231" s="126"/>
      <c r="P231" s="120"/>
      <c r="Q231" s="127"/>
      <c r="R231" s="126"/>
      <c r="S231" s="120"/>
      <c r="T231" s="127"/>
      <c r="U231" s="126"/>
      <c r="V231" s="120"/>
      <c r="W231" s="127"/>
      <c r="X231" s="126"/>
      <c r="Y231" s="120"/>
      <c r="Z231" s="127"/>
    </row>
    <row r="232" spans="1:26" ht="15.75">
      <c r="A232" s="70" t="str">
        <f t="shared" si="34"/>
        <v/>
      </c>
      <c r="B232" s="70" t="str">
        <f t="shared" si="35"/>
        <v/>
      </c>
      <c r="C232" s="70" t="str">
        <f t="shared" si="36"/>
        <v/>
      </c>
      <c r="D232" s="124">
        <v>221</v>
      </c>
      <c r="E232" s="117"/>
      <c r="F232" s="117"/>
      <c r="G232" s="125"/>
      <c r="H232" s="121"/>
      <c r="I232" s="121"/>
      <c r="J232" s="121"/>
      <c r="K232" s="121"/>
      <c r="L232" s="126"/>
      <c r="M232" s="120"/>
      <c r="N232" s="127"/>
      <c r="O232" s="126"/>
      <c r="P232" s="120"/>
      <c r="Q232" s="127"/>
      <c r="R232" s="126"/>
      <c r="S232" s="120"/>
      <c r="T232" s="127"/>
      <c r="U232" s="126"/>
      <c r="V232" s="120"/>
      <c r="W232" s="127"/>
      <c r="X232" s="126"/>
      <c r="Y232" s="120"/>
      <c r="Z232" s="127"/>
    </row>
    <row r="233" spans="1:26" ht="15.75">
      <c r="A233" s="70" t="str">
        <f t="shared" si="34"/>
        <v/>
      </c>
      <c r="B233" s="70" t="str">
        <f t="shared" si="35"/>
        <v/>
      </c>
      <c r="C233" s="70" t="str">
        <f t="shared" si="36"/>
        <v/>
      </c>
      <c r="D233" s="124">
        <v>222</v>
      </c>
      <c r="E233" s="117"/>
      <c r="F233" s="117"/>
      <c r="G233" s="125"/>
      <c r="H233" s="121"/>
      <c r="I233" s="121"/>
      <c r="J233" s="121"/>
      <c r="K233" s="121"/>
      <c r="L233" s="126"/>
      <c r="M233" s="120"/>
      <c r="N233" s="127"/>
      <c r="O233" s="126"/>
      <c r="P233" s="120"/>
      <c r="Q233" s="127"/>
      <c r="R233" s="126"/>
      <c r="S233" s="120"/>
      <c r="T233" s="127"/>
      <c r="U233" s="126"/>
      <c r="V233" s="120"/>
      <c r="W233" s="127"/>
      <c r="X233" s="126"/>
      <c r="Y233" s="120"/>
      <c r="Z233" s="127"/>
    </row>
    <row r="234" spans="1:26" ht="15.75">
      <c r="A234" s="70" t="str">
        <f t="shared" si="34"/>
        <v/>
      </c>
      <c r="B234" s="70" t="str">
        <f t="shared" si="35"/>
        <v/>
      </c>
      <c r="C234" s="70" t="str">
        <f t="shared" si="36"/>
        <v/>
      </c>
      <c r="D234" s="124">
        <v>223</v>
      </c>
      <c r="E234" s="117"/>
      <c r="F234" s="117"/>
      <c r="G234" s="125"/>
      <c r="H234" s="121"/>
      <c r="I234" s="121"/>
      <c r="J234" s="121"/>
      <c r="K234" s="121"/>
      <c r="L234" s="126"/>
      <c r="M234" s="120"/>
      <c r="N234" s="127"/>
      <c r="O234" s="126"/>
      <c r="P234" s="120"/>
      <c r="Q234" s="127"/>
      <c r="R234" s="126"/>
      <c r="S234" s="120"/>
      <c r="T234" s="127"/>
      <c r="U234" s="126"/>
      <c r="V234" s="120"/>
      <c r="W234" s="127"/>
      <c r="X234" s="126"/>
      <c r="Y234" s="120"/>
      <c r="Z234" s="127"/>
    </row>
    <row r="235" spans="1:26" ht="15.75">
      <c r="A235" s="70" t="str">
        <f t="shared" si="34"/>
        <v/>
      </c>
      <c r="B235" s="70" t="str">
        <f t="shared" si="35"/>
        <v/>
      </c>
      <c r="C235" s="70" t="str">
        <f t="shared" si="36"/>
        <v/>
      </c>
      <c r="D235" s="124">
        <v>224</v>
      </c>
      <c r="E235" s="117"/>
      <c r="F235" s="117"/>
      <c r="G235" s="125"/>
      <c r="H235" s="121"/>
      <c r="I235" s="121"/>
      <c r="J235" s="121"/>
      <c r="K235" s="121"/>
      <c r="L235" s="126"/>
      <c r="M235" s="120"/>
      <c r="N235" s="127"/>
      <c r="O235" s="126"/>
      <c r="P235" s="120"/>
      <c r="Q235" s="127"/>
      <c r="R235" s="126"/>
      <c r="S235" s="120"/>
      <c r="T235" s="127"/>
      <c r="U235" s="126"/>
      <c r="V235" s="120"/>
      <c r="W235" s="127"/>
      <c r="X235" s="126"/>
      <c r="Y235" s="120"/>
      <c r="Z235" s="127"/>
    </row>
    <row r="236" spans="1:26" ht="15.75">
      <c r="A236" s="70" t="str">
        <f t="shared" si="34"/>
        <v/>
      </c>
      <c r="B236" s="70" t="str">
        <f t="shared" si="35"/>
        <v/>
      </c>
      <c r="C236" s="70" t="str">
        <f t="shared" si="36"/>
        <v/>
      </c>
      <c r="D236" s="124">
        <v>225</v>
      </c>
      <c r="E236" s="117"/>
      <c r="F236" s="117"/>
      <c r="G236" s="125"/>
      <c r="H236" s="121"/>
      <c r="I236" s="121"/>
      <c r="J236" s="121"/>
      <c r="K236" s="121"/>
      <c r="L236" s="126"/>
      <c r="M236" s="120"/>
      <c r="N236" s="127"/>
      <c r="O236" s="126"/>
      <c r="P236" s="120"/>
      <c r="Q236" s="127"/>
      <c r="R236" s="126"/>
      <c r="S236" s="120"/>
      <c r="T236" s="127"/>
      <c r="U236" s="126"/>
      <c r="V236" s="120"/>
      <c r="W236" s="127"/>
      <c r="X236" s="126"/>
      <c r="Y236" s="120"/>
      <c r="Z236" s="127"/>
    </row>
    <row r="237" spans="1:26" ht="15.75">
      <c r="A237" s="70" t="str">
        <f t="shared" si="34"/>
        <v/>
      </c>
      <c r="B237" s="70" t="str">
        <f t="shared" si="35"/>
        <v/>
      </c>
      <c r="C237" s="70" t="str">
        <f t="shared" si="36"/>
        <v/>
      </c>
      <c r="D237" s="124">
        <v>226</v>
      </c>
      <c r="E237" s="117"/>
      <c r="F237" s="117"/>
      <c r="G237" s="125"/>
      <c r="H237" s="121"/>
      <c r="I237" s="121"/>
      <c r="J237" s="121"/>
      <c r="K237" s="121"/>
      <c r="L237" s="126"/>
      <c r="M237" s="120"/>
      <c r="N237" s="127"/>
      <c r="O237" s="126"/>
      <c r="P237" s="120"/>
      <c r="Q237" s="127"/>
      <c r="R237" s="126"/>
      <c r="S237" s="120"/>
      <c r="T237" s="127"/>
      <c r="U237" s="126"/>
      <c r="V237" s="120"/>
      <c r="W237" s="127"/>
      <c r="X237" s="126"/>
      <c r="Y237" s="120"/>
      <c r="Z237" s="127"/>
    </row>
    <row r="238" spans="1:26" ht="15.75">
      <c r="A238" s="70" t="str">
        <f t="shared" si="34"/>
        <v/>
      </c>
      <c r="B238" s="70" t="str">
        <f t="shared" si="35"/>
        <v/>
      </c>
      <c r="C238" s="70" t="str">
        <f t="shared" si="36"/>
        <v/>
      </c>
      <c r="D238" s="124">
        <v>227</v>
      </c>
      <c r="E238" s="117"/>
      <c r="F238" s="117"/>
      <c r="G238" s="125"/>
      <c r="H238" s="121"/>
      <c r="I238" s="121"/>
      <c r="J238" s="121"/>
      <c r="K238" s="121"/>
      <c r="L238" s="126"/>
      <c r="M238" s="120"/>
      <c r="N238" s="127"/>
      <c r="O238" s="126"/>
      <c r="P238" s="120"/>
      <c r="Q238" s="127"/>
      <c r="R238" s="126"/>
      <c r="S238" s="120"/>
      <c r="T238" s="127"/>
      <c r="U238" s="126"/>
      <c r="V238" s="120"/>
      <c r="W238" s="127"/>
      <c r="X238" s="126"/>
      <c r="Y238" s="120"/>
      <c r="Z238" s="127"/>
    </row>
    <row r="239" spans="1:26" ht="15.75">
      <c r="A239" s="70" t="str">
        <f t="shared" si="34"/>
        <v/>
      </c>
      <c r="B239" s="70" t="str">
        <f t="shared" si="35"/>
        <v/>
      </c>
      <c r="C239" s="70" t="str">
        <f t="shared" si="36"/>
        <v/>
      </c>
      <c r="D239" s="124">
        <v>228</v>
      </c>
      <c r="E239" s="117"/>
      <c r="F239" s="117"/>
      <c r="G239" s="125"/>
      <c r="H239" s="121"/>
      <c r="I239" s="121"/>
      <c r="J239" s="121"/>
      <c r="K239" s="121"/>
      <c r="L239" s="126"/>
      <c r="M239" s="120"/>
      <c r="N239" s="127"/>
      <c r="O239" s="126"/>
      <c r="P239" s="120"/>
      <c r="Q239" s="127"/>
      <c r="R239" s="126"/>
      <c r="S239" s="120"/>
      <c r="T239" s="127"/>
      <c r="U239" s="126"/>
      <c r="V239" s="120"/>
      <c r="W239" s="127"/>
      <c r="X239" s="126"/>
      <c r="Y239" s="120"/>
      <c r="Z239" s="127"/>
    </row>
    <row r="240" spans="1:26" ht="15.75">
      <c r="A240" s="70" t="str">
        <f t="shared" si="34"/>
        <v/>
      </c>
      <c r="B240" s="70" t="str">
        <f t="shared" si="35"/>
        <v/>
      </c>
      <c r="C240" s="70" t="str">
        <f t="shared" si="36"/>
        <v/>
      </c>
      <c r="D240" s="124">
        <v>229</v>
      </c>
      <c r="E240" s="117"/>
      <c r="F240" s="117"/>
      <c r="G240" s="125"/>
      <c r="H240" s="121"/>
      <c r="I240" s="121"/>
      <c r="J240" s="121"/>
      <c r="K240" s="121"/>
      <c r="L240" s="126"/>
      <c r="M240" s="120"/>
      <c r="N240" s="127"/>
      <c r="O240" s="126"/>
      <c r="P240" s="120"/>
      <c r="Q240" s="127"/>
      <c r="R240" s="126"/>
      <c r="S240" s="120"/>
      <c r="T240" s="127"/>
      <c r="U240" s="126"/>
      <c r="V240" s="120"/>
      <c r="W240" s="127"/>
      <c r="X240" s="126"/>
      <c r="Y240" s="120"/>
      <c r="Z240" s="127"/>
    </row>
    <row r="241" spans="1:26" ht="15.75">
      <c r="A241" s="70" t="str">
        <f t="shared" si="34"/>
        <v/>
      </c>
      <c r="B241" s="70" t="str">
        <f t="shared" si="35"/>
        <v/>
      </c>
      <c r="C241" s="70" t="str">
        <f t="shared" si="36"/>
        <v/>
      </c>
      <c r="D241" s="124">
        <v>230</v>
      </c>
      <c r="E241" s="117"/>
      <c r="F241" s="117"/>
      <c r="G241" s="125"/>
      <c r="H241" s="121"/>
      <c r="I241" s="121"/>
      <c r="J241" s="121"/>
      <c r="K241" s="121"/>
      <c r="L241" s="126"/>
      <c r="M241" s="120"/>
      <c r="N241" s="127"/>
      <c r="O241" s="126"/>
      <c r="P241" s="120"/>
      <c r="Q241" s="127"/>
      <c r="R241" s="126"/>
      <c r="S241" s="120"/>
      <c r="T241" s="127"/>
      <c r="U241" s="126"/>
      <c r="V241" s="120"/>
      <c r="W241" s="127"/>
      <c r="X241" s="126"/>
      <c r="Y241" s="120"/>
      <c r="Z241" s="127"/>
    </row>
    <row r="242" spans="1:26" ht="15.75">
      <c r="A242" s="70" t="str">
        <f t="shared" si="34"/>
        <v/>
      </c>
      <c r="B242" s="70" t="str">
        <f t="shared" si="35"/>
        <v/>
      </c>
      <c r="C242" s="70" t="str">
        <f t="shared" si="36"/>
        <v/>
      </c>
      <c r="D242" s="124">
        <v>231</v>
      </c>
      <c r="E242" s="117"/>
      <c r="F242" s="117"/>
      <c r="G242" s="125"/>
      <c r="H242" s="121"/>
      <c r="I242" s="121"/>
      <c r="J242" s="121"/>
      <c r="K242" s="121"/>
      <c r="L242" s="126"/>
      <c r="M242" s="120"/>
      <c r="N242" s="127"/>
      <c r="O242" s="126"/>
      <c r="P242" s="120"/>
      <c r="Q242" s="127"/>
      <c r="R242" s="126"/>
      <c r="S242" s="120"/>
      <c r="T242" s="127"/>
      <c r="U242" s="126"/>
      <c r="V242" s="120"/>
      <c r="W242" s="127"/>
      <c r="X242" s="126"/>
      <c r="Y242" s="120"/>
      <c r="Z242" s="127"/>
    </row>
    <row r="243" spans="1:26" ht="15.75">
      <c r="A243" s="70" t="str">
        <f t="shared" si="34"/>
        <v/>
      </c>
      <c r="B243" s="70" t="str">
        <f t="shared" si="35"/>
        <v/>
      </c>
      <c r="C243" s="70" t="str">
        <f t="shared" si="36"/>
        <v/>
      </c>
      <c r="D243" s="124">
        <v>232</v>
      </c>
      <c r="E243" s="117"/>
      <c r="F243" s="117"/>
      <c r="G243" s="125"/>
      <c r="H243" s="121"/>
      <c r="I243" s="121"/>
      <c r="J243" s="121"/>
      <c r="K243" s="121"/>
      <c r="L243" s="126"/>
      <c r="M243" s="120"/>
      <c r="N243" s="127"/>
      <c r="O243" s="126"/>
      <c r="P243" s="120"/>
      <c r="Q243" s="127"/>
      <c r="R243" s="126"/>
      <c r="S243" s="120"/>
      <c r="T243" s="127"/>
      <c r="U243" s="126"/>
      <c r="V243" s="120"/>
      <c r="W243" s="127"/>
      <c r="X243" s="126"/>
      <c r="Y243" s="120"/>
      <c r="Z243" s="127"/>
    </row>
    <row r="244" spans="1:26" ht="15.75">
      <c r="A244" s="70" t="str">
        <f t="shared" si="34"/>
        <v/>
      </c>
      <c r="B244" s="70" t="str">
        <f t="shared" si="35"/>
        <v/>
      </c>
      <c r="C244" s="70" t="str">
        <f t="shared" si="36"/>
        <v/>
      </c>
      <c r="D244" s="124">
        <v>233</v>
      </c>
      <c r="E244" s="117"/>
      <c r="F244" s="117"/>
      <c r="G244" s="125"/>
      <c r="H244" s="121"/>
      <c r="I244" s="121"/>
      <c r="J244" s="121"/>
      <c r="K244" s="121"/>
      <c r="L244" s="126"/>
      <c r="M244" s="120"/>
      <c r="N244" s="127"/>
      <c r="O244" s="126"/>
      <c r="P244" s="120"/>
      <c r="Q244" s="127"/>
      <c r="R244" s="126"/>
      <c r="S244" s="120"/>
      <c r="T244" s="127"/>
      <c r="U244" s="126"/>
      <c r="V244" s="120"/>
      <c r="W244" s="127"/>
      <c r="X244" s="126"/>
      <c r="Y244" s="120"/>
      <c r="Z244" s="127"/>
    </row>
    <row r="245" spans="1:26" ht="15.75">
      <c r="A245" s="70" t="str">
        <f t="shared" si="34"/>
        <v/>
      </c>
      <c r="B245" s="70" t="str">
        <f t="shared" si="35"/>
        <v/>
      </c>
      <c r="C245" s="70" t="str">
        <f t="shared" si="36"/>
        <v/>
      </c>
      <c r="D245" s="124">
        <v>234</v>
      </c>
      <c r="E245" s="117"/>
      <c r="F245" s="117"/>
      <c r="G245" s="125"/>
      <c r="H245" s="121"/>
      <c r="I245" s="121"/>
      <c r="J245" s="121"/>
      <c r="K245" s="121"/>
      <c r="L245" s="126"/>
      <c r="M245" s="120"/>
      <c r="N245" s="127"/>
      <c r="O245" s="126"/>
      <c r="P245" s="120"/>
      <c r="Q245" s="127"/>
      <c r="R245" s="126"/>
      <c r="S245" s="120"/>
      <c r="T245" s="127"/>
      <c r="U245" s="126"/>
      <c r="V245" s="120"/>
      <c r="W245" s="127"/>
      <c r="X245" s="126"/>
      <c r="Y245" s="120"/>
      <c r="Z245" s="127"/>
    </row>
    <row r="246" spans="1:26" ht="15.75">
      <c r="A246" s="70" t="str">
        <f t="shared" si="34"/>
        <v/>
      </c>
      <c r="B246" s="70" t="str">
        <f t="shared" si="35"/>
        <v/>
      </c>
      <c r="C246" s="70" t="str">
        <f t="shared" si="36"/>
        <v/>
      </c>
      <c r="D246" s="124">
        <v>235</v>
      </c>
      <c r="E246" s="117"/>
      <c r="F246" s="117"/>
      <c r="G246" s="125"/>
      <c r="H246" s="121"/>
      <c r="I246" s="121"/>
      <c r="J246" s="121"/>
      <c r="K246" s="121"/>
      <c r="L246" s="126"/>
      <c r="M246" s="120"/>
      <c r="N246" s="127"/>
      <c r="O246" s="126"/>
      <c r="P246" s="120"/>
      <c r="Q246" s="127"/>
      <c r="R246" s="126"/>
      <c r="S246" s="120"/>
      <c r="T246" s="127"/>
      <c r="U246" s="126"/>
      <c r="V246" s="120"/>
      <c r="W246" s="127"/>
      <c r="X246" s="126"/>
      <c r="Y246" s="120"/>
      <c r="Z246" s="127"/>
    </row>
    <row r="247" spans="1:26" ht="15.75">
      <c r="A247" s="70" t="str">
        <f t="shared" si="34"/>
        <v/>
      </c>
      <c r="B247" s="70" t="str">
        <f t="shared" si="35"/>
        <v/>
      </c>
      <c r="C247" s="70" t="str">
        <f t="shared" si="36"/>
        <v/>
      </c>
      <c r="D247" s="124">
        <v>236</v>
      </c>
      <c r="E247" s="117"/>
      <c r="F247" s="117"/>
      <c r="G247" s="125"/>
      <c r="H247" s="121"/>
      <c r="I247" s="121"/>
      <c r="J247" s="121"/>
      <c r="K247" s="121"/>
      <c r="L247" s="126"/>
      <c r="M247" s="120"/>
      <c r="N247" s="127"/>
      <c r="O247" s="126"/>
      <c r="P247" s="120"/>
      <c r="Q247" s="127"/>
      <c r="R247" s="126"/>
      <c r="S247" s="120"/>
      <c r="T247" s="127"/>
      <c r="U247" s="126"/>
      <c r="V247" s="120"/>
      <c r="W247" s="127"/>
      <c r="X247" s="126"/>
      <c r="Y247" s="120"/>
      <c r="Z247" s="127"/>
    </row>
    <row r="248" spans="1:26" ht="15.75">
      <c r="A248" s="70" t="str">
        <f t="shared" si="34"/>
        <v/>
      </c>
      <c r="B248" s="70" t="str">
        <f t="shared" si="35"/>
        <v/>
      </c>
      <c r="C248" s="70" t="str">
        <f t="shared" si="36"/>
        <v/>
      </c>
      <c r="D248" s="124">
        <v>237</v>
      </c>
      <c r="E248" s="117"/>
      <c r="F248" s="117"/>
      <c r="G248" s="125"/>
      <c r="H248" s="121"/>
      <c r="I248" s="121"/>
      <c r="J248" s="121"/>
      <c r="K248" s="121"/>
      <c r="L248" s="126"/>
      <c r="M248" s="120"/>
      <c r="N248" s="127"/>
      <c r="O248" s="126"/>
      <c r="P248" s="120"/>
      <c r="Q248" s="127"/>
      <c r="R248" s="126"/>
      <c r="S248" s="120"/>
      <c r="T248" s="127"/>
      <c r="U248" s="126"/>
      <c r="V248" s="120"/>
      <c r="W248" s="127"/>
      <c r="X248" s="126"/>
      <c r="Y248" s="120"/>
      <c r="Z248" s="127"/>
    </row>
    <row r="249" spans="1:26" ht="15.75">
      <c r="A249" s="70" t="str">
        <f t="shared" si="34"/>
        <v/>
      </c>
      <c r="B249" s="70" t="str">
        <f t="shared" si="35"/>
        <v/>
      </c>
      <c r="C249" s="70" t="str">
        <f t="shared" si="36"/>
        <v/>
      </c>
      <c r="D249" s="124">
        <v>238</v>
      </c>
      <c r="E249" s="117"/>
      <c r="F249" s="117"/>
      <c r="G249" s="125"/>
      <c r="H249" s="121"/>
      <c r="I249" s="121"/>
      <c r="J249" s="121"/>
      <c r="K249" s="121"/>
      <c r="L249" s="126"/>
      <c r="M249" s="120"/>
      <c r="N249" s="127"/>
      <c r="O249" s="126"/>
      <c r="P249" s="120"/>
      <c r="Q249" s="127"/>
      <c r="R249" s="126"/>
      <c r="S249" s="120"/>
      <c r="T249" s="127"/>
      <c r="U249" s="126"/>
      <c r="V249" s="120"/>
      <c r="W249" s="127"/>
      <c r="X249" s="126"/>
      <c r="Y249" s="120"/>
      <c r="Z249" s="127"/>
    </row>
    <row r="250" spans="1:26" ht="15.75">
      <c r="A250" s="70" t="str">
        <f t="shared" si="34"/>
        <v/>
      </c>
      <c r="B250" s="70" t="str">
        <f t="shared" si="35"/>
        <v/>
      </c>
      <c r="C250" s="70" t="str">
        <f t="shared" si="36"/>
        <v/>
      </c>
      <c r="D250" s="124">
        <v>239</v>
      </c>
      <c r="E250" s="117"/>
      <c r="F250" s="117"/>
      <c r="G250" s="125"/>
      <c r="H250" s="121"/>
      <c r="I250" s="121"/>
      <c r="J250" s="121"/>
      <c r="K250" s="121"/>
      <c r="L250" s="126"/>
      <c r="M250" s="120"/>
      <c r="N250" s="127"/>
      <c r="O250" s="126"/>
      <c r="P250" s="120"/>
      <c r="Q250" s="127"/>
      <c r="R250" s="126"/>
      <c r="S250" s="120"/>
      <c r="T250" s="127"/>
      <c r="U250" s="126"/>
      <c r="V250" s="120"/>
      <c r="W250" s="127"/>
      <c r="X250" s="126"/>
      <c r="Y250" s="120"/>
      <c r="Z250" s="127"/>
    </row>
    <row r="251" spans="1:26" ht="15.75">
      <c r="A251" s="70" t="str">
        <f t="shared" si="34"/>
        <v/>
      </c>
      <c r="B251" s="70" t="str">
        <f t="shared" si="35"/>
        <v/>
      </c>
      <c r="C251" s="70" t="str">
        <f t="shared" si="36"/>
        <v/>
      </c>
      <c r="D251" s="124">
        <v>240</v>
      </c>
      <c r="E251" s="117"/>
      <c r="F251" s="117"/>
      <c r="G251" s="125"/>
      <c r="H251" s="121"/>
      <c r="I251" s="121"/>
      <c r="J251" s="121"/>
      <c r="K251" s="121"/>
      <c r="L251" s="126"/>
      <c r="M251" s="120"/>
      <c r="N251" s="127"/>
      <c r="O251" s="126"/>
      <c r="P251" s="120"/>
      <c r="Q251" s="127"/>
      <c r="R251" s="126"/>
      <c r="S251" s="120"/>
      <c r="T251" s="127"/>
      <c r="U251" s="126"/>
      <c r="V251" s="120"/>
      <c r="W251" s="127"/>
      <c r="X251" s="126"/>
      <c r="Y251" s="120"/>
      <c r="Z251" s="127"/>
    </row>
    <row r="252" spans="1:26" ht="15.75">
      <c r="A252" s="70" t="str">
        <f t="shared" si="34"/>
        <v/>
      </c>
      <c r="B252" s="70" t="str">
        <f t="shared" si="35"/>
        <v/>
      </c>
      <c r="C252" s="70" t="str">
        <f t="shared" si="36"/>
        <v/>
      </c>
      <c r="D252" s="124">
        <v>241</v>
      </c>
      <c r="E252" s="117"/>
      <c r="F252" s="117"/>
      <c r="G252" s="125"/>
      <c r="H252" s="121"/>
      <c r="I252" s="121"/>
      <c r="J252" s="121"/>
      <c r="K252" s="121"/>
      <c r="L252" s="126"/>
      <c r="M252" s="120"/>
      <c r="N252" s="127"/>
      <c r="O252" s="126"/>
      <c r="P252" s="120"/>
      <c r="Q252" s="127"/>
      <c r="R252" s="126"/>
      <c r="S252" s="120"/>
      <c r="T252" s="127"/>
      <c r="U252" s="126"/>
      <c r="V252" s="120"/>
      <c r="W252" s="127"/>
      <c r="X252" s="126"/>
      <c r="Y252" s="120"/>
      <c r="Z252" s="127"/>
    </row>
    <row r="253" spans="1:26" ht="15.75">
      <c r="A253" s="70" t="str">
        <f t="shared" si="34"/>
        <v/>
      </c>
      <c r="B253" s="70" t="str">
        <f t="shared" si="35"/>
        <v/>
      </c>
      <c r="C253" s="70" t="str">
        <f t="shared" si="36"/>
        <v/>
      </c>
      <c r="D253" s="124">
        <v>242</v>
      </c>
      <c r="E253" s="117"/>
      <c r="F253" s="117"/>
      <c r="G253" s="125"/>
      <c r="H253" s="121"/>
      <c r="I253" s="121"/>
      <c r="J253" s="121"/>
      <c r="K253" s="121"/>
      <c r="L253" s="126"/>
      <c r="M253" s="120"/>
      <c r="N253" s="127"/>
      <c r="O253" s="126"/>
      <c r="P253" s="120"/>
      <c r="Q253" s="127"/>
      <c r="R253" s="126"/>
      <c r="S253" s="120"/>
      <c r="T253" s="127"/>
      <c r="U253" s="126"/>
      <c r="V253" s="120"/>
      <c r="W253" s="127"/>
      <c r="X253" s="126"/>
      <c r="Y253" s="120"/>
      <c r="Z253" s="127"/>
    </row>
    <row r="254" spans="1:26" ht="15.75">
      <c r="A254" s="70" t="str">
        <f t="shared" si="34"/>
        <v/>
      </c>
      <c r="B254" s="70" t="str">
        <f t="shared" si="35"/>
        <v/>
      </c>
      <c r="C254" s="70" t="str">
        <f t="shared" si="36"/>
        <v/>
      </c>
      <c r="D254" s="124">
        <v>243</v>
      </c>
      <c r="E254" s="117"/>
      <c r="F254" s="117"/>
      <c r="G254" s="125"/>
      <c r="H254" s="121"/>
      <c r="I254" s="121"/>
      <c r="J254" s="121"/>
      <c r="K254" s="121"/>
      <c r="L254" s="126"/>
      <c r="M254" s="120"/>
      <c r="N254" s="127"/>
      <c r="O254" s="126"/>
      <c r="P254" s="120"/>
      <c r="Q254" s="127"/>
      <c r="R254" s="126"/>
      <c r="S254" s="120"/>
      <c r="T254" s="127"/>
      <c r="U254" s="126"/>
      <c r="V254" s="120"/>
      <c r="W254" s="127"/>
      <c r="X254" s="126"/>
      <c r="Y254" s="120"/>
      <c r="Z254" s="127"/>
    </row>
    <row r="255" spans="1:26" ht="15.75">
      <c r="A255" s="70" t="str">
        <f t="shared" si="34"/>
        <v/>
      </c>
      <c r="B255" s="70" t="str">
        <f t="shared" si="35"/>
        <v/>
      </c>
      <c r="C255" s="70" t="str">
        <f t="shared" si="36"/>
        <v/>
      </c>
      <c r="D255" s="124">
        <v>244</v>
      </c>
      <c r="E255" s="117"/>
      <c r="F255" s="117"/>
      <c r="G255" s="125"/>
      <c r="H255" s="121"/>
      <c r="I255" s="121"/>
      <c r="J255" s="121"/>
      <c r="K255" s="121"/>
      <c r="L255" s="126"/>
      <c r="M255" s="120"/>
      <c r="N255" s="127"/>
      <c r="O255" s="126"/>
      <c r="P255" s="120"/>
      <c r="Q255" s="127"/>
      <c r="R255" s="126"/>
      <c r="S255" s="120"/>
      <c r="T255" s="127"/>
      <c r="U255" s="126"/>
      <c r="V255" s="120"/>
      <c r="W255" s="127"/>
      <c r="X255" s="126"/>
      <c r="Y255" s="120"/>
      <c r="Z255" s="127"/>
    </row>
    <row r="256" spans="1:26" ht="15.75">
      <c r="A256" s="70" t="str">
        <f t="shared" si="34"/>
        <v/>
      </c>
      <c r="B256" s="70" t="str">
        <f t="shared" si="35"/>
        <v/>
      </c>
      <c r="C256" s="70" t="str">
        <f t="shared" si="36"/>
        <v/>
      </c>
      <c r="D256" s="124">
        <v>245</v>
      </c>
      <c r="E256" s="117"/>
      <c r="F256" s="117"/>
      <c r="G256" s="125"/>
      <c r="H256" s="121"/>
      <c r="I256" s="121"/>
      <c r="J256" s="121"/>
      <c r="K256" s="121"/>
      <c r="L256" s="126"/>
      <c r="M256" s="120"/>
      <c r="N256" s="127"/>
      <c r="O256" s="126"/>
      <c r="P256" s="120"/>
      <c r="Q256" s="127"/>
      <c r="R256" s="126"/>
      <c r="S256" s="120"/>
      <c r="T256" s="127"/>
      <c r="U256" s="126"/>
      <c r="V256" s="120"/>
      <c r="W256" s="127"/>
      <c r="X256" s="126"/>
      <c r="Y256" s="120"/>
      <c r="Z256" s="127"/>
    </row>
    <row r="257" spans="1:26" ht="15.75">
      <c r="A257" s="70" t="str">
        <f t="shared" si="34"/>
        <v/>
      </c>
      <c r="B257" s="70" t="str">
        <f t="shared" si="35"/>
        <v/>
      </c>
      <c r="C257" s="70" t="str">
        <f t="shared" si="36"/>
        <v/>
      </c>
      <c r="D257" s="124">
        <v>246</v>
      </c>
      <c r="E257" s="117"/>
      <c r="F257" s="117"/>
      <c r="G257" s="125"/>
      <c r="H257" s="121"/>
      <c r="I257" s="121"/>
      <c r="J257" s="121"/>
      <c r="K257" s="121"/>
      <c r="L257" s="126"/>
      <c r="M257" s="120"/>
      <c r="N257" s="127"/>
      <c r="O257" s="126"/>
      <c r="P257" s="120"/>
      <c r="Q257" s="127"/>
      <c r="R257" s="126"/>
      <c r="S257" s="120"/>
      <c r="T257" s="127"/>
      <c r="U257" s="126"/>
      <c r="V257" s="120"/>
      <c r="W257" s="127"/>
      <c r="X257" s="126"/>
      <c r="Y257" s="120"/>
      <c r="Z257" s="127"/>
    </row>
    <row r="258" spans="1:26" ht="15.75">
      <c r="A258" s="70" t="str">
        <f t="shared" si="34"/>
        <v/>
      </c>
      <c r="B258" s="70" t="str">
        <f t="shared" si="35"/>
        <v/>
      </c>
      <c r="C258" s="70" t="str">
        <f t="shared" si="36"/>
        <v/>
      </c>
      <c r="D258" s="124">
        <v>247</v>
      </c>
      <c r="E258" s="117"/>
      <c r="F258" s="117"/>
      <c r="G258" s="125"/>
      <c r="H258" s="121"/>
      <c r="I258" s="121"/>
      <c r="J258" s="121"/>
      <c r="K258" s="121"/>
      <c r="L258" s="126"/>
      <c r="M258" s="120"/>
      <c r="N258" s="127"/>
      <c r="O258" s="126"/>
      <c r="P258" s="120"/>
      <c r="Q258" s="127"/>
      <c r="R258" s="126"/>
      <c r="S258" s="120"/>
      <c r="T258" s="127"/>
      <c r="U258" s="126"/>
      <c r="V258" s="120"/>
      <c r="W258" s="127"/>
      <c r="X258" s="126"/>
      <c r="Y258" s="120"/>
      <c r="Z258" s="127"/>
    </row>
    <row r="259" spans="1:26" ht="15.75">
      <c r="A259" s="70" t="str">
        <f t="shared" si="34"/>
        <v/>
      </c>
      <c r="B259" s="70" t="str">
        <f t="shared" si="35"/>
        <v/>
      </c>
      <c r="C259" s="70" t="str">
        <f t="shared" si="36"/>
        <v/>
      </c>
      <c r="D259" s="124">
        <v>248</v>
      </c>
      <c r="E259" s="117"/>
      <c r="F259" s="117"/>
      <c r="G259" s="125"/>
      <c r="H259" s="121"/>
      <c r="I259" s="121"/>
      <c r="J259" s="121"/>
      <c r="K259" s="121"/>
      <c r="L259" s="126"/>
      <c r="M259" s="120"/>
      <c r="N259" s="127"/>
      <c r="O259" s="126"/>
      <c r="P259" s="120"/>
      <c r="Q259" s="127"/>
      <c r="R259" s="126"/>
      <c r="S259" s="120"/>
      <c r="T259" s="127"/>
      <c r="U259" s="126"/>
      <c r="V259" s="120"/>
      <c r="W259" s="127"/>
      <c r="X259" s="126"/>
      <c r="Y259" s="120"/>
      <c r="Z259" s="127"/>
    </row>
    <row r="260" spans="1:26" ht="15.75">
      <c r="A260" s="70" t="str">
        <f t="shared" si="34"/>
        <v/>
      </c>
      <c r="B260" s="70" t="str">
        <f t="shared" si="35"/>
        <v/>
      </c>
      <c r="C260" s="70" t="str">
        <f t="shared" si="36"/>
        <v/>
      </c>
      <c r="D260" s="124">
        <v>249</v>
      </c>
      <c r="E260" s="117"/>
      <c r="F260" s="117"/>
      <c r="G260" s="125"/>
      <c r="H260" s="121"/>
      <c r="I260" s="121"/>
      <c r="J260" s="121"/>
      <c r="K260" s="121"/>
      <c r="L260" s="126"/>
      <c r="M260" s="120"/>
      <c r="N260" s="127"/>
      <c r="O260" s="126"/>
      <c r="P260" s="120"/>
      <c r="Q260" s="127"/>
      <c r="R260" s="126"/>
      <c r="S260" s="120"/>
      <c r="T260" s="127"/>
      <c r="U260" s="126"/>
      <c r="V260" s="120"/>
      <c r="W260" s="127"/>
      <c r="X260" s="126"/>
      <c r="Y260" s="120"/>
      <c r="Z260" s="127"/>
    </row>
    <row r="261" spans="1:26" ht="15.75">
      <c r="A261" s="70" t="str">
        <f t="shared" si="34"/>
        <v/>
      </c>
      <c r="B261" s="70" t="str">
        <f t="shared" si="35"/>
        <v/>
      </c>
      <c r="C261" s="70" t="str">
        <f t="shared" si="36"/>
        <v/>
      </c>
      <c r="D261" s="124">
        <v>250</v>
      </c>
      <c r="E261" s="117"/>
      <c r="F261" s="117"/>
      <c r="G261" s="125"/>
      <c r="H261" s="121"/>
      <c r="I261" s="121"/>
      <c r="J261" s="121"/>
      <c r="K261" s="121"/>
      <c r="L261" s="126"/>
      <c r="M261" s="120"/>
      <c r="N261" s="127"/>
      <c r="O261" s="126"/>
      <c r="P261" s="120"/>
      <c r="Q261" s="127"/>
      <c r="R261" s="126"/>
      <c r="S261" s="120"/>
      <c r="T261" s="127"/>
      <c r="U261" s="126"/>
      <c r="V261" s="120"/>
      <c r="W261" s="127"/>
      <c r="X261" s="126"/>
      <c r="Y261" s="120"/>
      <c r="Z261" s="127"/>
    </row>
    <row r="262" spans="1:26" ht="15.75">
      <c r="A262" s="70" t="str">
        <f t="shared" si="34"/>
        <v/>
      </c>
      <c r="B262" s="70" t="str">
        <f t="shared" si="35"/>
        <v/>
      </c>
      <c r="C262" s="70" t="str">
        <f t="shared" si="36"/>
        <v/>
      </c>
      <c r="D262" s="124">
        <v>251</v>
      </c>
      <c r="E262" s="117"/>
      <c r="F262" s="117"/>
      <c r="G262" s="125"/>
      <c r="H262" s="121"/>
      <c r="I262" s="121"/>
      <c r="J262" s="121"/>
      <c r="K262" s="121"/>
      <c r="L262" s="126"/>
      <c r="M262" s="120"/>
      <c r="N262" s="127"/>
      <c r="O262" s="126"/>
      <c r="P262" s="120"/>
      <c r="Q262" s="127"/>
      <c r="R262" s="126"/>
      <c r="S262" s="120"/>
      <c r="T262" s="127"/>
      <c r="U262" s="126"/>
      <c r="V262" s="120"/>
      <c r="W262" s="127"/>
      <c r="X262" s="126"/>
      <c r="Y262" s="120"/>
      <c r="Z262" s="127"/>
    </row>
    <row r="263" spans="1:26" ht="15.75">
      <c r="A263" s="70" t="str">
        <f t="shared" si="34"/>
        <v/>
      </c>
      <c r="B263" s="70" t="str">
        <f t="shared" si="35"/>
        <v/>
      </c>
      <c r="C263" s="70" t="str">
        <f t="shared" si="36"/>
        <v/>
      </c>
      <c r="D263" s="124">
        <v>252</v>
      </c>
      <c r="E263" s="117"/>
      <c r="F263" s="117"/>
      <c r="G263" s="125"/>
      <c r="H263" s="121"/>
      <c r="I263" s="121"/>
      <c r="J263" s="121"/>
      <c r="K263" s="121"/>
      <c r="L263" s="126"/>
      <c r="M263" s="120"/>
      <c r="N263" s="127"/>
      <c r="O263" s="126"/>
      <c r="P263" s="120"/>
      <c r="Q263" s="127"/>
      <c r="R263" s="126"/>
      <c r="S263" s="120"/>
      <c r="T263" s="127"/>
      <c r="U263" s="126"/>
      <c r="V263" s="120"/>
      <c r="W263" s="127"/>
      <c r="X263" s="126"/>
      <c r="Y263" s="120"/>
      <c r="Z263" s="127"/>
    </row>
    <row r="264" spans="1:26" ht="15.75">
      <c r="A264" s="70" t="str">
        <f t="shared" si="34"/>
        <v/>
      </c>
      <c r="B264" s="70" t="str">
        <f t="shared" si="35"/>
        <v/>
      </c>
      <c r="C264" s="70" t="str">
        <f t="shared" si="36"/>
        <v/>
      </c>
      <c r="D264" s="124">
        <v>253</v>
      </c>
      <c r="E264" s="117"/>
      <c r="F264" s="117"/>
      <c r="G264" s="125"/>
      <c r="H264" s="121"/>
      <c r="I264" s="121"/>
      <c r="J264" s="121"/>
      <c r="K264" s="121"/>
      <c r="L264" s="126"/>
      <c r="M264" s="120"/>
      <c r="N264" s="127"/>
      <c r="O264" s="126"/>
      <c r="P264" s="120"/>
      <c r="Q264" s="127"/>
      <c r="R264" s="126"/>
      <c r="S264" s="120"/>
      <c r="T264" s="127"/>
      <c r="U264" s="126"/>
      <c r="V264" s="120"/>
      <c r="W264" s="127"/>
      <c r="X264" s="126"/>
      <c r="Y264" s="120"/>
      <c r="Z264" s="127"/>
    </row>
    <row r="265" spans="1:26" ht="15.75">
      <c r="A265" s="70" t="str">
        <f t="shared" si="34"/>
        <v/>
      </c>
      <c r="B265" s="70" t="str">
        <f t="shared" si="35"/>
        <v/>
      </c>
      <c r="C265" s="70" t="str">
        <f t="shared" si="36"/>
        <v/>
      </c>
      <c r="D265" s="124">
        <v>254</v>
      </c>
      <c r="E265" s="117"/>
      <c r="F265" s="117"/>
      <c r="G265" s="125"/>
      <c r="H265" s="121"/>
      <c r="I265" s="121"/>
      <c r="J265" s="121"/>
      <c r="K265" s="121"/>
      <c r="L265" s="126"/>
      <c r="M265" s="120"/>
      <c r="N265" s="127"/>
      <c r="O265" s="126"/>
      <c r="P265" s="120"/>
      <c r="Q265" s="127"/>
      <c r="R265" s="126"/>
      <c r="S265" s="120"/>
      <c r="T265" s="127"/>
      <c r="U265" s="126"/>
      <c r="V265" s="120"/>
      <c r="W265" s="127"/>
      <c r="X265" s="126"/>
      <c r="Y265" s="120"/>
      <c r="Z265" s="127"/>
    </row>
    <row r="266" spans="1:26" ht="15.75">
      <c r="A266" s="70" t="str">
        <f t="shared" si="34"/>
        <v/>
      </c>
      <c r="B266" s="70" t="str">
        <f t="shared" si="35"/>
        <v/>
      </c>
      <c r="C266" s="70" t="str">
        <f t="shared" si="36"/>
        <v/>
      </c>
      <c r="D266" s="124">
        <v>255</v>
      </c>
      <c r="E266" s="117"/>
      <c r="F266" s="117"/>
      <c r="G266" s="125"/>
      <c r="H266" s="121"/>
      <c r="I266" s="121"/>
      <c r="J266" s="121"/>
      <c r="K266" s="121"/>
      <c r="L266" s="126"/>
      <c r="M266" s="120"/>
      <c r="N266" s="127"/>
      <c r="O266" s="126"/>
      <c r="P266" s="120"/>
      <c r="Q266" s="127"/>
      <c r="R266" s="126"/>
      <c r="S266" s="120"/>
      <c r="T266" s="127"/>
      <c r="U266" s="126"/>
      <c r="V266" s="120"/>
      <c r="W266" s="127"/>
      <c r="X266" s="126"/>
      <c r="Y266" s="120"/>
      <c r="Z266" s="127"/>
    </row>
    <row r="267" spans="1:26" ht="15.75">
      <c r="A267" s="70" t="str">
        <f t="shared" si="34"/>
        <v/>
      </c>
      <c r="B267" s="70" t="str">
        <f t="shared" si="35"/>
        <v/>
      </c>
      <c r="C267" s="70" t="str">
        <f t="shared" si="36"/>
        <v/>
      </c>
      <c r="D267" s="124">
        <v>256</v>
      </c>
      <c r="E267" s="117"/>
      <c r="F267" s="117"/>
      <c r="G267" s="125"/>
      <c r="H267" s="121"/>
      <c r="I267" s="121"/>
      <c r="J267" s="121"/>
      <c r="K267" s="121"/>
      <c r="L267" s="126"/>
      <c r="M267" s="120"/>
      <c r="N267" s="127"/>
      <c r="O267" s="126"/>
      <c r="P267" s="120"/>
      <c r="Q267" s="127"/>
      <c r="R267" s="126"/>
      <c r="S267" s="120"/>
      <c r="T267" s="127"/>
      <c r="U267" s="126"/>
      <c r="V267" s="120"/>
      <c r="W267" s="127"/>
      <c r="X267" s="126"/>
      <c r="Y267" s="120"/>
      <c r="Z267" s="127"/>
    </row>
    <row r="268" spans="1:26" ht="15.75">
      <c r="A268" s="70" t="str">
        <f t="shared" ref="A268:A331" si="37">IF(F268=$G$7,1,IF(F268&lt;&gt;$G$7,""))</f>
        <v/>
      </c>
      <c r="B268" s="70" t="str">
        <f t="shared" ref="B268:B331" si="38">IF(G268=$G$5,1,IF(G268&lt;&gt;$G$5,""))</f>
        <v/>
      </c>
      <c r="C268" s="70" t="str">
        <f t="shared" ref="C268:C331" si="39">IF(AND(E268&gt;=$G$2,E268&lt;=$G$3),1,"")</f>
        <v/>
      </c>
      <c r="D268" s="124">
        <v>257</v>
      </c>
      <c r="E268" s="117"/>
      <c r="F268" s="117"/>
      <c r="G268" s="125"/>
      <c r="H268" s="121"/>
      <c r="I268" s="121"/>
      <c r="J268" s="121"/>
      <c r="K268" s="121"/>
      <c r="L268" s="126"/>
      <c r="M268" s="120"/>
      <c r="N268" s="127"/>
      <c r="O268" s="126"/>
      <c r="P268" s="120"/>
      <c r="Q268" s="127"/>
      <c r="R268" s="126"/>
      <c r="S268" s="120"/>
      <c r="T268" s="127"/>
      <c r="U268" s="126"/>
      <c r="V268" s="120"/>
      <c r="W268" s="127"/>
      <c r="X268" s="126"/>
      <c r="Y268" s="120"/>
      <c r="Z268" s="127"/>
    </row>
    <row r="269" spans="1:26" ht="15.75">
      <c r="A269" s="70" t="str">
        <f t="shared" si="37"/>
        <v/>
      </c>
      <c r="B269" s="70" t="str">
        <f t="shared" si="38"/>
        <v/>
      </c>
      <c r="C269" s="70" t="str">
        <f t="shared" si="39"/>
        <v/>
      </c>
      <c r="D269" s="124">
        <v>258</v>
      </c>
      <c r="E269" s="117"/>
      <c r="F269" s="117"/>
      <c r="G269" s="125"/>
      <c r="H269" s="121"/>
      <c r="I269" s="121"/>
      <c r="J269" s="121"/>
      <c r="K269" s="121"/>
      <c r="L269" s="126"/>
      <c r="M269" s="120"/>
      <c r="N269" s="127"/>
      <c r="O269" s="126"/>
      <c r="P269" s="120"/>
      <c r="Q269" s="127"/>
      <c r="R269" s="126"/>
      <c r="S269" s="120"/>
      <c r="T269" s="127"/>
      <c r="U269" s="126"/>
      <c r="V269" s="120"/>
      <c r="W269" s="127"/>
      <c r="X269" s="126"/>
      <c r="Y269" s="120"/>
      <c r="Z269" s="127"/>
    </row>
    <row r="270" spans="1:26" ht="15.75">
      <c r="A270" s="70" t="str">
        <f t="shared" si="37"/>
        <v/>
      </c>
      <c r="B270" s="70" t="str">
        <f t="shared" si="38"/>
        <v/>
      </c>
      <c r="C270" s="70" t="str">
        <f t="shared" si="39"/>
        <v/>
      </c>
      <c r="D270" s="124">
        <v>259</v>
      </c>
      <c r="E270" s="117"/>
      <c r="F270" s="117"/>
      <c r="G270" s="125"/>
      <c r="H270" s="121"/>
      <c r="I270" s="121"/>
      <c r="J270" s="121"/>
      <c r="K270" s="121"/>
      <c r="L270" s="126"/>
      <c r="M270" s="120"/>
      <c r="N270" s="127"/>
      <c r="O270" s="126"/>
      <c r="P270" s="120"/>
      <c r="Q270" s="127"/>
      <c r="R270" s="126"/>
      <c r="S270" s="120"/>
      <c r="T270" s="127"/>
      <c r="U270" s="126"/>
      <c r="V270" s="120"/>
      <c r="W270" s="127"/>
      <c r="X270" s="126"/>
      <c r="Y270" s="120"/>
      <c r="Z270" s="127"/>
    </row>
    <row r="271" spans="1:26" ht="15.75">
      <c r="A271" s="70" t="str">
        <f t="shared" si="37"/>
        <v/>
      </c>
      <c r="B271" s="70" t="str">
        <f t="shared" si="38"/>
        <v/>
      </c>
      <c r="C271" s="70" t="str">
        <f t="shared" si="39"/>
        <v/>
      </c>
      <c r="D271" s="124">
        <v>260</v>
      </c>
      <c r="E271" s="117"/>
      <c r="F271" s="117"/>
      <c r="G271" s="125"/>
      <c r="H271" s="121"/>
      <c r="I271" s="121"/>
      <c r="J271" s="121"/>
      <c r="K271" s="121"/>
      <c r="L271" s="126"/>
      <c r="M271" s="120"/>
      <c r="N271" s="127"/>
      <c r="O271" s="126"/>
      <c r="P271" s="120"/>
      <c r="Q271" s="127"/>
      <c r="R271" s="126"/>
      <c r="S271" s="120"/>
      <c r="T271" s="127"/>
      <c r="U271" s="126"/>
      <c r="V271" s="120"/>
      <c r="W271" s="127"/>
      <c r="X271" s="126"/>
      <c r="Y271" s="120"/>
      <c r="Z271" s="127"/>
    </row>
    <row r="272" spans="1:26" ht="15.75">
      <c r="A272" s="70" t="str">
        <f t="shared" si="37"/>
        <v/>
      </c>
      <c r="B272" s="70" t="str">
        <f t="shared" si="38"/>
        <v/>
      </c>
      <c r="C272" s="70" t="str">
        <f t="shared" si="39"/>
        <v/>
      </c>
      <c r="D272" s="124">
        <v>261</v>
      </c>
      <c r="E272" s="117"/>
      <c r="F272" s="117"/>
      <c r="G272" s="125"/>
      <c r="H272" s="121"/>
      <c r="I272" s="121"/>
      <c r="J272" s="121"/>
      <c r="K272" s="121"/>
      <c r="L272" s="126"/>
      <c r="M272" s="120"/>
      <c r="N272" s="127"/>
      <c r="O272" s="126"/>
      <c r="P272" s="120"/>
      <c r="Q272" s="127"/>
      <c r="R272" s="126"/>
      <c r="S272" s="120"/>
      <c r="T272" s="127"/>
      <c r="U272" s="126"/>
      <c r="V272" s="120"/>
      <c r="W272" s="127"/>
      <c r="X272" s="126"/>
      <c r="Y272" s="120"/>
      <c r="Z272" s="127"/>
    </row>
    <row r="273" spans="1:26" ht="15.75">
      <c r="A273" s="70" t="str">
        <f t="shared" si="37"/>
        <v/>
      </c>
      <c r="B273" s="70" t="str">
        <f t="shared" si="38"/>
        <v/>
      </c>
      <c r="C273" s="70" t="str">
        <f t="shared" si="39"/>
        <v/>
      </c>
      <c r="D273" s="124">
        <v>262</v>
      </c>
      <c r="E273" s="117"/>
      <c r="F273" s="117"/>
      <c r="G273" s="125"/>
      <c r="H273" s="121"/>
      <c r="I273" s="121"/>
      <c r="J273" s="121"/>
      <c r="K273" s="121"/>
      <c r="L273" s="126"/>
      <c r="M273" s="120"/>
      <c r="N273" s="127"/>
      <c r="O273" s="126"/>
      <c r="P273" s="120"/>
      <c r="Q273" s="127"/>
      <c r="R273" s="126"/>
      <c r="S273" s="120"/>
      <c r="T273" s="127"/>
      <c r="U273" s="126"/>
      <c r="V273" s="120"/>
      <c r="W273" s="127"/>
      <c r="X273" s="126"/>
      <c r="Y273" s="120"/>
      <c r="Z273" s="127"/>
    </row>
    <row r="274" spans="1:26" ht="15.75">
      <c r="A274" s="70" t="str">
        <f t="shared" si="37"/>
        <v/>
      </c>
      <c r="B274" s="70" t="str">
        <f t="shared" si="38"/>
        <v/>
      </c>
      <c r="C274" s="70" t="str">
        <f t="shared" si="39"/>
        <v/>
      </c>
      <c r="D274" s="124">
        <v>263</v>
      </c>
      <c r="E274" s="117"/>
      <c r="F274" s="117"/>
      <c r="G274" s="125"/>
      <c r="H274" s="121"/>
      <c r="I274" s="121"/>
      <c r="J274" s="121"/>
      <c r="K274" s="121"/>
      <c r="L274" s="126"/>
      <c r="M274" s="120"/>
      <c r="N274" s="127"/>
      <c r="O274" s="126"/>
      <c r="P274" s="120"/>
      <c r="Q274" s="127"/>
      <c r="R274" s="126"/>
      <c r="S274" s="120"/>
      <c r="T274" s="127"/>
      <c r="U274" s="126"/>
      <c r="V274" s="120"/>
      <c r="W274" s="127"/>
      <c r="X274" s="126"/>
      <c r="Y274" s="120"/>
      <c r="Z274" s="127"/>
    </row>
    <row r="275" spans="1:26" ht="15.75">
      <c r="A275" s="70" t="str">
        <f t="shared" si="37"/>
        <v/>
      </c>
      <c r="B275" s="70" t="str">
        <f t="shared" si="38"/>
        <v/>
      </c>
      <c r="C275" s="70" t="str">
        <f t="shared" si="39"/>
        <v/>
      </c>
      <c r="D275" s="124">
        <v>264</v>
      </c>
      <c r="E275" s="117"/>
      <c r="F275" s="117"/>
      <c r="G275" s="125"/>
      <c r="H275" s="121"/>
      <c r="I275" s="121"/>
      <c r="J275" s="121"/>
      <c r="K275" s="121"/>
      <c r="L275" s="126"/>
      <c r="M275" s="120"/>
      <c r="N275" s="127"/>
      <c r="O275" s="126"/>
      <c r="P275" s="120"/>
      <c r="Q275" s="127"/>
      <c r="R275" s="126"/>
      <c r="S275" s="120"/>
      <c r="T275" s="127"/>
      <c r="U275" s="126"/>
      <c r="V275" s="120"/>
      <c r="W275" s="127"/>
      <c r="X275" s="126"/>
      <c r="Y275" s="120"/>
      <c r="Z275" s="127"/>
    </row>
    <row r="276" spans="1:26" ht="15.75">
      <c r="A276" s="70" t="str">
        <f t="shared" si="37"/>
        <v/>
      </c>
      <c r="B276" s="70" t="str">
        <f t="shared" si="38"/>
        <v/>
      </c>
      <c r="C276" s="70" t="str">
        <f t="shared" si="39"/>
        <v/>
      </c>
      <c r="D276" s="124">
        <v>265</v>
      </c>
      <c r="E276" s="117"/>
      <c r="F276" s="117"/>
      <c r="G276" s="125"/>
      <c r="H276" s="121"/>
      <c r="I276" s="121"/>
      <c r="J276" s="121"/>
      <c r="K276" s="121"/>
      <c r="L276" s="126"/>
      <c r="M276" s="120"/>
      <c r="N276" s="127"/>
      <c r="O276" s="126"/>
      <c r="P276" s="120"/>
      <c r="Q276" s="127"/>
      <c r="R276" s="126"/>
      <c r="S276" s="120"/>
      <c r="T276" s="127"/>
      <c r="U276" s="126"/>
      <c r="V276" s="120"/>
      <c r="W276" s="127"/>
      <c r="X276" s="126"/>
      <c r="Y276" s="120"/>
      <c r="Z276" s="127"/>
    </row>
    <row r="277" spans="1:26" ht="15.75">
      <c r="A277" s="70" t="str">
        <f t="shared" si="37"/>
        <v/>
      </c>
      <c r="B277" s="70" t="str">
        <f t="shared" si="38"/>
        <v/>
      </c>
      <c r="C277" s="70" t="str">
        <f t="shared" si="39"/>
        <v/>
      </c>
      <c r="D277" s="124">
        <v>266</v>
      </c>
      <c r="E277" s="117"/>
      <c r="F277" s="117"/>
      <c r="G277" s="125"/>
      <c r="H277" s="121"/>
      <c r="I277" s="121"/>
      <c r="J277" s="121"/>
      <c r="K277" s="121"/>
      <c r="L277" s="126"/>
      <c r="M277" s="120"/>
      <c r="N277" s="127"/>
      <c r="O277" s="126"/>
      <c r="P277" s="120"/>
      <c r="Q277" s="127"/>
      <c r="R277" s="126"/>
      <c r="S277" s="120"/>
      <c r="T277" s="127"/>
      <c r="U277" s="126"/>
      <c r="V277" s="120"/>
      <c r="W277" s="127"/>
      <c r="X277" s="126"/>
      <c r="Y277" s="120"/>
      <c r="Z277" s="127"/>
    </row>
    <row r="278" spans="1:26" ht="15.75">
      <c r="A278" s="70" t="str">
        <f t="shared" si="37"/>
        <v/>
      </c>
      <c r="B278" s="70" t="str">
        <f t="shared" si="38"/>
        <v/>
      </c>
      <c r="C278" s="70" t="str">
        <f t="shared" si="39"/>
        <v/>
      </c>
      <c r="D278" s="124">
        <v>267</v>
      </c>
      <c r="E278" s="117"/>
      <c r="F278" s="117"/>
      <c r="G278" s="125"/>
      <c r="H278" s="121"/>
      <c r="I278" s="121"/>
      <c r="J278" s="121"/>
      <c r="K278" s="121"/>
      <c r="L278" s="126"/>
      <c r="M278" s="120"/>
      <c r="N278" s="127"/>
      <c r="O278" s="126"/>
      <c r="P278" s="120"/>
      <c r="Q278" s="127"/>
      <c r="R278" s="126"/>
      <c r="S278" s="120"/>
      <c r="T278" s="127"/>
      <c r="U278" s="126"/>
      <c r="V278" s="120"/>
      <c r="W278" s="127"/>
      <c r="X278" s="126"/>
      <c r="Y278" s="120"/>
      <c r="Z278" s="127"/>
    </row>
    <row r="279" spans="1:26" ht="15.75">
      <c r="A279" s="70" t="str">
        <f t="shared" si="37"/>
        <v/>
      </c>
      <c r="B279" s="70" t="str">
        <f t="shared" si="38"/>
        <v/>
      </c>
      <c r="C279" s="70" t="str">
        <f t="shared" si="39"/>
        <v/>
      </c>
      <c r="D279" s="124">
        <v>268</v>
      </c>
      <c r="E279" s="117"/>
      <c r="F279" s="117"/>
      <c r="G279" s="125"/>
      <c r="H279" s="121"/>
      <c r="I279" s="121"/>
      <c r="J279" s="121"/>
      <c r="K279" s="121"/>
      <c r="L279" s="126"/>
      <c r="M279" s="120"/>
      <c r="N279" s="127"/>
      <c r="O279" s="126"/>
      <c r="P279" s="120"/>
      <c r="Q279" s="127"/>
      <c r="R279" s="126"/>
      <c r="S279" s="120"/>
      <c r="T279" s="127"/>
      <c r="U279" s="126"/>
      <c r="V279" s="120"/>
      <c r="W279" s="127"/>
      <c r="X279" s="126"/>
      <c r="Y279" s="120"/>
      <c r="Z279" s="127"/>
    </row>
    <row r="280" spans="1:26" ht="15.75">
      <c r="A280" s="70" t="str">
        <f t="shared" si="37"/>
        <v/>
      </c>
      <c r="B280" s="70" t="str">
        <f t="shared" si="38"/>
        <v/>
      </c>
      <c r="C280" s="70" t="str">
        <f t="shared" si="39"/>
        <v/>
      </c>
      <c r="D280" s="124">
        <v>269</v>
      </c>
      <c r="E280" s="117"/>
      <c r="F280" s="117"/>
      <c r="G280" s="125"/>
      <c r="H280" s="121"/>
      <c r="I280" s="121"/>
      <c r="J280" s="121"/>
      <c r="K280" s="121"/>
      <c r="L280" s="126"/>
      <c r="M280" s="120"/>
      <c r="N280" s="127"/>
      <c r="O280" s="126"/>
      <c r="P280" s="120"/>
      <c r="Q280" s="127"/>
      <c r="R280" s="126"/>
      <c r="S280" s="120"/>
      <c r="T280" s="127"/>
      <c r="U280" s="126"/>
      <c r="V280" s="120"/>
      <c r="W280" s="127"/>
      <c r="X280" s="126"/>
      <c r="Y280" s="120"/>
      <c r="Z280" s="127"/>
    </row>
    <row r="281" spans="1:26" ht="15.75">
      <c r="A281" s="70" t="str">
        <f t="shared" si="37"/>
        <v/>
      </c>
      <c r="B281" s="70" t="str">
        <f t="shared" si="38"/>
        <v/>
      </c>
      <c r="C281" s="70" t="str">
        <f t="shared" si="39"/>
        <v/>
      </c>
      <c r="D281" s="124">
        <v>270</v>
      </c>
      <c r="E281" s="117"/>
      <c r="F281" s="117"/>
      <c r="G281" s="125"/>
      <c r="H281" s="121"/>
      <c r="I281" s="121"/>
      <c r="J281" s="121"/>
      <c r="K281" s="121"/>
      <c r="L281" s="126"/>
      <c r="M281" s="120"/>
      <c r="N281" s="127"/>
      <c r="O281" s="126"/>
      <c r="P281" s="120"/>
      <c r="Q281" s="127"/>
      <c r="R281" s="126"/>
      <c r="S281" s="120"/>
      <c r="T281" s="127"/>
      <c r="U281" s="126"/>
      <c r="V281" s="120"/>
      <c r="W281" s="127"/>
      <c r="X281" s="126"/>
      <c r="Y281" s="120"/>
      <c r="Z281" s="127"/>
    </row>
    <row r="282" spans="1:26" ht="15.75">
      <c r="A282" s="70" t="str">
        <f t="shared" si="37"/>
        <v/>
      </c>
      <c r="B282" s="70" t="str">
        <f t="shared" si="38"/>
        <v/>
      </c>
      <c r="C282" s="70" t="str">
        <f t="shared" si="39"/>
        <v/>
      </c>
      <c r="D282" s="124">
        <v>271</v>
      </c>
      <c r="E282" s="117"/>
      <c r="F282" s="117"/>
      <c r="G282" s="125"/>
      <c r="H282" s="121"/>
      <c r="I282" s="121"/>
      <c r="J282" s="121"/>
      <c r="K282" s="121"/>
      <c r="L282" s="126"/>
      <c r="M282" s="120"/>
      <c r="N282" s="127"/>
      <c r="O282" s="126"/>
      <c r="P282" s="120"/>
      <c r="Q282" s="127"/>
      <c r="R282" s="126"/>
      <c r="S282" s="120"/>
      <c r="T282" s="127"/>
      <c r="U282" s="126"/>
      <c r="V282" s="120"/>
      <c r="W282" s="127"/>
      <c r="X282" s="126"/>
      <c r="Y282" s="120"/>
      <c r="Z282" s="127"/>
    </row>
    <row r="283" spans="1:26" ht="15.75">
      <c r="A283" s="70" t="str">
        <f t="shared" si="37"/>
        <v/>
      </c>
      <c r="B283" s="70" t="str">
        <f t="shared" si="38"/>
        <v/>
      </c>
      <c r="C283" s="70" t="str">
        <f t="shared" si="39"/>
        <v/>
      </c>
      <c r="D283" s="124">
        <v>272</v>
      </c>
      <c r="E283" s="117"/>
      <c r="F283" s="117"/>
      <c r="G283" s="125"/>
      <c r="H283" s="121"/>
      <c r="I283" s="121"/>
      <c r="J283" s="121"/>
      <c r="K283" s="121"/>
      <c r="L283" s="126"/>
      <c r="M283" s="120"/>
      <c r="N283" s="127"/>
      <c r="O283" s="126"/>
      <c r="P283" s="120"/>
      <c r="Q283" s="127"/>
      <c r="R283" s="126"/>
      <c r="S283" s="120"/>
      <c r="T283" s="127"/>
      <c r="U283" s="126"/>
      <c r="V283" s="120"/>
      <c r="W283" s="127"/>
      <c r="X283" s="126"/>
      <c r="Y283" s="120"/>
      <c r="Z283" s="127"/>
    </row>
    <row r="284" spans="1:26" ht="15.75">
      <c r="A284" s="70" t="str">
        <f t="shared" si="37"/>
        <v/>
      </c>
      <c r="B284" s="70" t="str">
        <f t="shared" si="38"/>
        <v/>
      </c>
      <c r="C284" s="70" t="str">
        <f t="shared" si="39"/>
        <v/>
      </c>
      <c r="D284" s="124">
        <v>273</v>
      </c>
      <c r="E284" s="117"/>
      <c r="F284" s="117"/>
      <c r="G284" s="125"/>
      <c r="H284" s="121"/>
      <c r="I284" s="121"/>
      <c r="J284" s="121"/>
      <c r="K284" s="121"/>
      <c r="L284" s="126"/>
      <c r="M284" s="120"/>
      <c r="N284" s="127"/>
      <c r="O284" s="126"/>
      <c r="P284" s="120"/>
      <c r="Q284" s="127"/>
      <c r="R284" s="126"/>
      <c r="S284" s="120"/>
      <c r="T284" s="127"/>
      <c r="U284" s="126"/>
      <c r="V284" s="120"/>
      <c r="W284" s="127"/>
      <c r="X284" s="126"/>
      <c r="Y284" s="120"/>
      <c r="Z284" s="127"/>
    </row>
    <row r="285" spans="1:26" ht="15.75">
      <c r="A285" s="70" t="str">
        <f t="shared" si="37"/>
        <v/>
      </c>
      <c r="B285" s="70" t="str">
        <f t="shared" si="38"/>
        <v/>
      </c>
      <c r="C285" s="70" t="str">
        <f t="shared" si="39"/>
        <v/>
      </c>
      <c r="D285" s="124">
        <v>274</v>
      </c>
      <c r="E285" s="117"/>
      <c r="F285" s="117"/>
      <c r="G285" s="125"/>
      <c r="H285" s="121"/>
      <c r="I285" s="121"/>
      <c r="J285" s="121"/>
      <c r="K285" s="121"/>
      <c r="L285" s="126"/>
      <c r="M285" s="120"/>
      <c r="N285" s="127"/>
      <c r="O285" s="126"/>
      <c r="P285" s="120"/>
      <c r="Q285" s="127"/>
      <c r="R285" s="126"/>
      <c r="S285" s="120"/>
      <c r="T285" s="127"/>
      <c r="U285" s="126"/>
      <c r="V285" s="120"/>
      <c r="W285" s="127"/>
      <c r="X285" s="126"/>
      <c r="Y285" s="120"/>
      <c r="Z285" s="127"/>
    </row>
    <row r="286" spans="1:26" ht="15.75">
      <c r="A286" s="70" t="str">
        <f t="shared" si="37"/>
        <v/>
      </c>
      <c r="B286" s="70" t="str">
        <f t="shared" si="38"/>
        <v/>
      </c>
      <c r="C286" s="70" t="str">
        <f t="shared" si="39"/>
        <v/>
      </c>
      <c r="D286" s="124">
        <v>275</v>
      </c>
      <c r="E286" s="117"/>
      <c r="F286" s="117"/>
      <c r="G286" s="125"/>
      <c r="H286" s="121"/>
      <c r="I286" s="121"/>
      <c r="J286" s="121"/>
      <c r="K286" s="121"/>
      <c r="L286" s="126"/>
      <c r="M286" s="120"/>
      <c r="N286" s="127"/>
      <c r="O286" s="126"/>
      <c r="P286" s="120"/>
      <c r="Q286" s="127"/>
      <c r="R286" s="126"/>
      <c r="S286" s="120"/>
      <c r="T286" s="127"/>
      <c r="U286" s="126"/>
      <c r="V286" s="120"/>
      <c r="W286" s="127"/>
      <c r="X286" s="126"/>
      <c r="Y286" s="120"/>
      <c r="Z286" s="127"/>
    </row>
    <row r="287" spans="1:26" ht="15.75">
      <c r="A287" s="70" t="str">
        <f t="shared" si="37"/>
        <v/>
      </c>
      <c r="B287" s="70" t="str">
        <f t="shared" si="38"/>
        <v/>
      </c>
      <c r="C287" s="70" t="str">
        <f t="shared" si="39"/>
        <v/>
      </c>
      <c r="D287" s="124">
        <v>276</v>
      </c>
      <c r="E287" s="117"/>
      <c r="F287" s="117"/>
      <c r="G287" s="125"/>
      <c r="H287" s="121"/>
      <c r="I287" s="121"/>
      <c r="J287" s="121"/>
      <c r="K287" s="121"/>
      <c r="L287" s="126"/>
      <c r="M287" s="120"/>
      <c r="N287" s="127"/>
      <c r="O287" s="126"/>
      <c r="P287" s="120"/>
      <c r="Q287" s="127"/>
      <c r="R287" s="126"/>
      <c r="S287" s="120"/>
      <c r="T287" s="127"/>
      <c r="U287" s="126"/>
      <c r="V287" s="120"/>
      <c r="W287" s="127"/>
      <c r="X287" s="126"/>
      <c r="Y287" s="120"/>
      <c r="Z287" s="127"/>
    </row>
    <row r="288" spans="1:26" ht="15.75">
      <c r="A288" s="70" t="str">
        <f t="shared" si="37"/>
        <v/>
      </c>
      <c r="B288" s="70" t="str">
        <f t="shared" si="38"/>
        <v/>
      </c>
      <c r="C288" s="70" t="str">
        <f t="shared" si="39"/>
        <v/>
      </c>
      <c r="D288" s="124">
        <v>277</v>
      </c>
      <c r="E288" s="117"/>
      <c r="F288" s="117"/>
      <c r="G288" s="125"/>
      <c r="H288" s="121"/>
      <c r="I288" s="121"/>
      <c r="J288" s="121"/>
      <c r="K288" s="121"/>
      <c r="L288" s="126"/>
      <c r="M288" s="120"/>
      <c r="N288" s="127"/>
      <c r="O288" s="126"/>
      <c r="P288" s="120"/>
      <c r="Q288" s="127"/>
      <c r="R288" s="126"/>
      <c r="S288" s="120"/>
      <c r="T288" s="127"/>
      <c r="U288" s="126"/>
      <c r="V288" s="120"/>
      <c r="W288" s="127"/>
      <c r="X288" s="126"/>
      <c r="Y288" s="120"/>
      <c r="Z288" s="127"/>
    </row>
    <row r="289" spans="1:26" ht="15.75">
      <c r="A289" s="70" t="str">
        <f t="shared" si="37"/>
        <v/>
      </c>
      <c r="B289" s="70" t="str">
        <f t="shared" si="38"/>
        <v/>
      </c>
      <c r="C289" s="70" t="str">
        <f t="shared" si="39"/>
        <v/>
      </c>
      <c r="D289" s="124">
        <v>278</v>
      </c>
      <c r="E289" s="117"/>
      <c r="F289" s="117"/>
      <c r="G289" s="125"/>
      <c r="H289" s="121"/>
      <c r="I289" s="121"/>
      <c r="J289" s="121"/>
      <c r="K289" s="121"/>
      <c r="L289" s="126"/>
      <c r="M289" s="120"/>
      <c r="N289" s="127"/>
      <c r="O289" s="126"/>
      <c r="P289" s="120"/>
      <c r="Q289" s="127"/>
      <c r="R289" s="126"/>
      <c r="S289" s="120"/>
      <c r="T289" s="127"/>
      <c r="U289" s="126"/>
      <c r="V289" s="120"/>
      <c r="W289" s="127"/>
      <c r="X289" s="126"/>
      <c r="Y289" s="120"/>
      <c r="Z289" s="127"/>
    </row>
    <row r="290" spans="1:26" ht="15.75">
      <c r="A290" s="70" t="str">
        <f t="shared" si="37"/>
        <v/>
      </c>
      <c r="B290" s="70" t="str">
        <f t="shared" si="38"/>
        <v/>
      </c>
      <c r="C290" s="70" t="str">
        <f t="shared" si="39"/>
        <v/>
      </c>
      <c r="D290" s="124">
        <v>279</v>
      </c>
      <c r="E290" s="117"/>
      <c r="F290" s="117"/>
      <c r="G290" s="125"/>
      <c r="H290" s="121"/>
      <c r="I290" s="121"/>
      <c r="J290" s="121"/>
      <c r="K290" s="121"/>
      <c r="L290" s="126"/>
      <c r="M290" s="120"/>
      <c r="N290" s="127"/>
      <c r="O290" s="126"/>
      <c r="P290" s="120"/>
      <c r="Q290" s="127"/>
      <c r="R290" s="126"/>
      <c r="S290" s="120"/>
      <c r="T290" s="127"/>
      <c r="U290" s="126"/>
      <c r="V290" s="120"/>
      <c r="W290" s="127"/>
      <c r="X290" s="126"/>
      <c r="Y290" s="120"/>
      <c r="Z290" s="127"/>
    </row>
    <row r="291" spans="1:26" ht="15.75">
      <c r="A291" s="70" t="str">
        <f t="shared" si="37"/>
        <v/>
      </c>
      <c r="B291" s="70" t="str">
        <f t="shared" si="38"/>
        <v/>
      </c>
      <c r="C291" s="70" t="str">
        <f t="shared" si="39"/>
        <v/>
      </c>
      <c r="D291" s="124">
        <v>280</v>
      </c>
      <c r="E291" s="117"/>
      <c r="F291" s="117"/>
      <c r="G291" s="125"/>
      <c r="H291" s="121"/>
      <c r="I291" s="121"/>
      <c r="J291" s="121"/>
      <c r="K291" s="121"/>
      <c r="L291" s="126"/>
      <c r="M291" s="120"/>
      <c r="N291" s="127"/>
      <c r="O291" s="126"/>
      <c r="P291" s="120"/>
      <c r="Q291" s="127"/>
      <c r="R291" s="126"/>
      <c r="S291" s="120"/>
      <c r="T291" s="127"/>
      <c r="U291" s="126"/>
      <c r="V291" s="120"/>
      <c r="W291" s="127"/>
      <c r="X291" s="126"/>
      <c r="Y291" s="120"/>
      <c r="Z291" s="127"/>
    </row>
    <row r="292" spans="1:26" ht="15.75">
      <c r="A292" s="70" t="str">
        <f t="shared" si="37"/>
        <v/>
      </c>
      <c r="B292" s="70" t="str">
        <f t="shared" si="38"/>
        <v/>
      </c>
      <c r="C292" s="70" t="str">
        <f t="shared" si="39"/>
        <v/>
      </c>
      <c r="D292" s="124">
        <v>281</v>
      </c>
      <c r="E292" s="117"/>
      <c r="F292" s="117"/>
      <c r="G292" s="125"/>
      <c r="H292" s="121"/>
      <c r="I292" s="121"/>
      <c r="J292" s="121"/>
      <c r="K292" s="121"/>
      <c r="L292" s="126"/>
      <c r="M292" s="120"/>
      <c r="N292" s="127"/>
      <c r="O292" s="126"/>
      <c r="P292" s="120"/>
      <c r="Q292" s="127"/>
      <c r="R292" s="126"/>
      <c r="S292" s="120"/>
      <c r="T292" s="127"/>
      <c r="U292" s="126"/>
      <c r="V292" s="120"/>
      <c r="W292" s="127"/>
      <c r="X292" s="126"/>
      <c r="Y292" s="120"/>
      <c r="Z292" s="127"/>
    </row>
    <row r="293" spans="1:26" ht="15.75">
      <c r="A293" s="70" t="str">
        <f t="shared" si="37"/>
        <v/>
      </c>
      <c r="B293" s="70" t="str">
        <f t="shared" si="38"/>
        <v/>
      </c>
      <c r="C293" s="70" t="str">
        <f t="shared" si="39"/>
        <v/>
      </c>
      <c r="D293" s="124">
        <v>282</v>
      </c>
      <c r="E293" s="117"/>
      <c r="F293" s="117"/>
      <c r="G293" s="125"/>
      <c r="H293" s="121"/>
      <c r="I293" s="121"/>
      <c r="J293" s="121"/>
      <c r="K293" s="121"/>
      <c r="L293" s="126"/>
      <c r="M293" s="120"/>
      <c r="N293" s="127"/>
      <c r="O293" s="126"/>
      <c r="P293" s="120"/>
      <c r="Q293" s="127"/>
      <c r="R293" s="126"/>
      <c r="S293" s="120"/>
      <c r="T293" s="127"/>
      <c r="U293" s="126"/>
      <c r="V293" s="120"/>
      <c r="W293" s="127"/>
      <c r="X293" s="126"/>
      <c r="Y293" s="120"/>
      <c r="Z293" s="127"/>
    </row>
    <row r="294" spans="1:26" ht="15.75">
      <c r="A294" s="70" t="str">
        <f t="shared" si="37"/>
        <v/>
      </c>
      <c r="B294" s="70" t="str">
        <f t="shared" si="38"/>
        <v/>
      </c>
      <c r="C294" s="70" t="str">
        <f t="shared" si="39"/>
        <v/>
      </c>
      <c r="D294" s="124">
        <v>283</v>
      </c>
      <c r="E294" s="117"/>
      <c r="F294" s="117"/>
      <c r="G294" s="125"/>
      <c r="H294" s="121"/>
      <c r="I294" s="121"/>
      <c r="J294" s="121"/>
      <c r="K294" s="121"/>
      <c r="L294" s="126"/>
      <c r="M294" s="120"/>
      <c r="N294" s="127"/>
      <c r="O294" s="126"/>
      <c r="P294" s="120"/>
      <c r="Q294" s="127"/>
      <c r="R294" s="126"/>
      <c r="S294" s="120"/>
      <c r="T294" s="127"/>
      <c r="U294" s="126"/>
      <c r="V294" s="120"/>
      <c r="W294" s="127"/>
      <c r="X294" s="126"/>
      <c r="Y294" s="120"/>
      <c r="Z294" s="127"/>
    </row>
    <row r="295" spans="1:26" ht="15.75">
      <c r="A295" s="70" t="str">
        <f t="shared" si="37"/>
        <v/>
      </c>
      <c r="B295" s="70" t="str">
        <f t="shared" si="38"/>
        <v/>
      </c>
      <c r="C295" s="70" t="str">
        <f t="shared" si="39"/>
        <v/>
      </c>
      <c r="D295" s="124">
        <v>284</v>
      </c>
      <c r="E295" s="117"/>
      <c r="F295" s="117"/>
      <c r="G295" s="125"/>
      <c r="H295" s="121"/>
      <c r="I295" s="121"/>
      <c r="J295" s="121"/>
      <c r="K295" s="121"/>
      <c r="L295" s="126"/>
      <c r="M295" s="120"/>
      <c r="N295" s="127"/>
      <c r="O295" s="126"/>
      <c r="P295" s="120"/>
      <c r="Q295" s="127"/>
      <c r="R295" s="126"/>
      <c r="S295" s="120"/>
      <c r="T295" s="127"/>
      <c r="U295" s="126"/>
      <c r="V295" s="120"/>
      <c r="W295" s="127"/>
      <c r="X295" s="126"/>
      <c r="Y295" s="120"/>
      <c r="Z295" s="127"/>
    </row>
    <row r="296" spans="1:26" ht="15.75">
      <c r="A296" s="70" t="str">
        <f t="shared" si="37"/>
        <v/>
      </c>
      <c r="B296" s="70" t="str">
        <f t="shared" si="38"/>
        <v/>
      </c>
      <c r="C296" s="70" t="str">
        <f t="shared" si="39"/>
        <v/>
      </c>
      <c r="D296" s="124">
        <v>285</v>
      </c>
      <c r="E296" s="117"/>
      <c r="F296" s="117"/>
      <c r="G296" s="125"/>
      <c r="H296" s="121"/>
      <c r="I296" s="121"/>
      <c r="J296" s="121"/>
      <c r="K296" s="121"/>
      <c r="L296" s="126"/>
      <c r="M296" s="120"/>
      <c r="N296" s="127"/>
      <c r="O296" s="126"/>
      <c r="P296" s="120"/>
      <c r="Q296" s="127"/>
      <c r="R296" s="126"/>
      <c r="S296" s="120"/>
      <c r="T296" s="127"/>
      <c r="U296" s="126"/>
      <c r="V296" s="120"/>
      <c r="W296" s="127"/>
      <c r="X296" s="126"/>
      <c r="Y296" s="120"/>
      <c r="Z296" s="127"/>
    </row>
    <row r="297" spans="1:26" ht="15.75">
      <c r="A297" s="70" t="str">
        <f t="shared" si="37"/>
        <v/>
      </c>
      <c r="B297" s="70" t="str">
        <f t="shared" si="38"/>
        <v/>
      </c>
      <c r="C297" s="70" t="str">
        <f t="shared" si="39"/>
        <v/>
      </c>
      <c r="D297" s="124">
        <v>286</v>
      </c>
      <c r="E297" s="117"/>
      <c r="F297" s="117"/>
      <c r="G297" s="125"/>
      <c r="H297" s="121"/>
      <c r="I297" s="121"/>
      <c r="J297" s="121"/>
      <c r="K297" s="121"/>
      <c r="L297" s="126"/>
      <c r="M297" s="120"/>
      <c r="N297" s="127"/>
      <c r="O297" s="126"/>
      <c r="P297" s="120"/>
      <c r="Q297" s="127"/>
      <c r="R297" s="126"/>
      <c r="S297" s="120"/>
      <c r="T297" s="127"/>
      <c r="U297" s="126"/>
      <c r="V297" s="120"/>
      <c r="W297" s="127"/>
      <c r="X297" s="126"/>
      <c r="Y297" s="120"/>
      <c r="Z297" s="127"/>
    </row>
    <row r="298" spans="1:26" ht="15.75">
      <c r="A298" s="70" t="str">
        <f t="shared" si="37"/>
        <v/>
      </c>
      <c r="B298" s="70" t="str">
        <f t="shared" si="38"/>
        <v/>
      </c>
      <c r="C298" s="70" t="str">
        <f t="shared" si="39"/>
        <v/>
      </c>
      <c r="D298" s="124">
        <v>287</v>
      </c>
      <c r="E298" s="117"/>
      <c r="F298" s="117"/>
      <c r="G298" s="125"/>
      <c r="H298" s="121"/>
      <c r="I298" s="121"/>
      <c r="J298" s="121"/>
      <c r="K298" s="121"/>
      <c r="L298" s="126"/>
      <c r="M298" s="120"/>
      <c r="N298" s="127"/>
      <c r="O298" s="126"/>
      <c r="P298" s="120"/>
      <c r="Q298" s="127"/>
      <c r="R298" s="126"/>
      <c r="S298" s="120"/>
      <c r="T298" s="127"/>
      <c r="U298" s="126"/>
      <c r="V298" s="120"/>
      <c r="W298" s="127"/>
      <c r="X298" s="126"/>
      <c r="Y298" s="120"/>
      <c r="Z298" s="127"/>
    </row>
    <row r="299" spans="1:26" ht="15.75">
      <c r="A299" s="70" t="str">
        <f t="shared" si="37"/>
        <v/>
      </c>
      <c r="B299" s="70" t="str">
        <f t="shared" si="38"/>
        <v/>
      </c>
      <c r="C299" s="70" t="str">
        <f t="shared" si="39"/>
        <v/>
      </c>
      <c r="D299" s="124">
        <v>288</v>
      </c>
      <c r="E299" s="117"/>
      <c r="F299" s="117"/>
      <c r="G299" s="125"/>
      <c r="H299" s="121"/>
      <c r="I299" s="121"/>
      <c r="J299" s="121"/>
      <c r="K299" s="121"/>
      <c r="L299" s="126"/>
      <c r="M299" s="120"/>
      <c r="N299" s="127"/>
      <c r="O299" s="126"/>
      <c r="P299" s="120"/>
      <c r="Q299" s="127"/>
      <c r="R299" s="126"/>
      <c r="S299" s="120"/>
      <c r="T299" s="127"/>
      <c r="U299" s="126"/>
      <c r="V299" s="120"/>
      <c r="W299" s="127"/>
      <c r="X299" s="126"/>
      <c r="Y299" s="120"/>
      <c r="Z299" s="127"/>
    </row>
    <row r="300" spans="1:26" ht="15.75">
      <c r="A300" s="70" t="str">
        <f t="shared" si="37"/>
        <v/>
      </c>
      <c r="B300" s="70" t="str">
        <f t="shared" si="38"/>
        <v/>
      </c>
      <c r="C300" s="70" t="str">
        <f t="shared" si="39"/>
        <v/>
      </c>
      <c r="D300" s="124">
        <v>289</v>
      </c>
      <c r="E300" s="117"/>
      <c r="F300" s="117"/>
      <c r="G300" s="125"/>
      <c r="H300" s="121"/>
      <c r="I300" s="121"/>
      <c r="J300" s="121"/>
      <c r="K300" s="121"/>
      <c r="L300" s="126"/>
      <c r="M300" s="120"/>
      <c r="N300" s="127"/>
      <c r="O300" s="126"/>
      <c r="P300" s="120"/>
      <c r="Q300" s="127"/>
      <c r="R300" s="126"/>
      <c r="S300" s="120"/>
      <c r="T300" s="127"/>
      <c r="U300" s="126"/>
      <c r="V300" s="120"/>
      <c r="W300" s="127"/>
      <c r="X300" s="126"/>
      <c r="Y300" s="120"/>
      <c r="Z300" s="127"/>
    </row>
    <row r="301" spans="1:26" ht="15.75">
      <c r="A301" s="70" t="str">
        <f t="shared" si="37"/>
        <v/>
      </c>
      <c r="B301" s="70" t="str">
        <f t="shared" si="38"/>
        <v/>
      </c>
      <c r="C301" s="70" t="str">
        <f t="shared" si="39"/>
        <v/>
      </c>
      <c r="D301" s="124">
        <v>290</v>
      </c>
      <c r="E301" s="117"/>
      <c r="F301" s="117"/>
      <c r="G301" s="125"/>
      <c r="H301" s="121"/>
      <c r="I301" s="121"/>
      <c r="J301" s="121"/>
      <c r="K301" s="121"/>
      <c r="L301" s="126"/>
      <c r="M301" s="120"/>
      <c r="N301" s="127"/>
      <c r="O301" s="126"/>
      <c r="P301" s="120"/>
      <c r="Q301" s="127"/>
      <c r="R301" s="126"/>
      <c r="S301" s="120"/>
      <c r="T301" s="127"/>
      <c r="U301" s="126"/>
      <c r="V301" s="120"/>
      <c r="W301" s="127"/>
      <c r="X301" s="126"/>
      <c r="Y301" s="120"/>
      <c r="Z301" s="127"/>
    </row>
    <row r="302" spans="1:26" ht="15.75">
      <c r="A302" s="70" t="str">
        <f t="shared" si="37"/>
        <v/>
      </c>
      <c r="B302" s="70" t="str">
        <f t="shared" si="38"/>
        <v/>
      </c>
      <c r="C302" s="70" t="str">
        <f t="shared" si="39"/>
        <v/>
      </c>
      <c r="D302" s="124">
        <v>291</v>
      </c>
      <c r="E302" s="117"/>
      <c r="F302" s="117"/>
      <c r="G302" s="125"/>
      <c r="H302" s="121"/>
      <c r="I302" s="121"/>
      <c r="J302" s="121"/>
      <c r="K302" s="121"/>
      <c r="L302" s="126"/>
      <c r="M302" s="120"/>
      <c r="N302" s="127"/>
      <c r="O302" s="126"/>
      <c r="P302" s="120"/>
      <c r="Q302" s="127"/>
      <c r="R302" s="126"/>
      <c r="S302" s="120"/>
      <c r="T302" s="127"/>
      <c r="U302" s="126"/>
      <c r="V302" s="120"/>
      <c r="W302" s="127"/>
      <c r="X302" s="126"/>
      <c r="Y302" s="120"/>
      <c r="Z302" s="127"/>
    </row>
    <row r="303" spans="1:26" ht="15.75">
      <c r="A303" s="70" t="str">
        <f t="shared" si="37"/>
        <v/>
      </c>
      <c r="B303" s="70" t="str">
        <f t="shared" si="38"/>
        <v/>
      </c>
      <c r="C303" s="70" t="str">
        <f t="shared" si="39"/>
        <v/>
      </c>
      <c r="D303" s="124">
        <v>292</v>
      </c>
      <c r="E303" s="117"/>
      <c r="F303" s="117"/>
      <c r="G303" s="125"/>
      <c r="H303" s="121"/>
      <c r="I303" s="121"/>
      <c r="J303" s="121"/>
      <c r="K303" s="121"/>
      <c r="L303" s="126"/>
      <c r="M303" s="120"/>
      <c r="N303" s="127"/>
      <c r="O303" s="126"/>
      <c r="P303" s="120"/>
      <c r="Q303" s="127"/>
      <c r="R303" s="126"/>
      <c r="S303" s="120"/>
      <c r="T303" s="127"/>
      <c r="U303" s="126"/>
      <c r="V303" s="120"/>
      <c r="W303" s="127"/>
      <c r="X303" s="126"/>
      <c r="Y303" s="120"/>
      <c r="Z303" s="127"/>
    </row>
    <row r="304" spans="1:26" ht="15.75">
      <c r="A304" s="70" t="str">
        <f t="shared" si="37"/>
        <v/>
      </c>
      <c r="B304" s="70" t="str">
        <f t="shared" si="38"/>
        <v/>
      </c>
      <c r="C304" s="70" t="str">
        <f t="shared" si="39"/>
        <v/>
      </c>
      <c r="D304" s="124">
        <v>293</v>
      </c>
      <c r="E304" s="117"/>
      <c r="F304" s="117"/>
      <c r="G304" s="125"/>
      <c r="H304" s="121"/>
      <c r="I304" s="121"/>
      <c r="J304" s="121"/>
      <c r="K304" s="121"/>
      <c r="L304" s="126"/>
      <c r="M304" s="120"/>
      <c r="N304" s="127"/>
      <c r="O304" s="126"/>
      <c r="P304" s="120"/>
      <c r="Q304" s="127"/>
      <c r="R304" s="126"/>
      <c r="S304" s="120"/>
      <c r="T304" s="127"/>
      <c r="U304" s="126"/>
      <c r="V304" s="120"/>
      <c r="W304" s="127"/>
      <c r="X304" s="126"/>
      <c r="Y304" s="120"/>
      <c r="Z304" s="127"/>
    </row>
    <row r="305" spans="1:26" ht="15.75">
      <c r="A305" s="70" t="str">
        <f t="shared" si="37"/>
        <v/>
      </c>
      <c r="B305" s="70" t="str">
        <f t="shared" si="38"/>
        <v/>
      </c>
      <c r="C305" s="70" t="str">
        <f t="shared" si="39"/>
        <v/>
      </c>
      <c r="D305" s="124">
        <v>294</v>
      </c>
      <c r="E305" s="117"/>
      <c r="F305" s="117"/>
      <c r="G305" s="125"/>
      <c r="H305" s="121"/>
      <c r="I305" s="121"/>
      <c r="J305" s="121"/>
      <c r="K305" s="121"/>
      <c r="L305" s="126"/>
      <c r="M305" s="120"/>
      <c r="N305" s="127"/>
      <c r="O305" s="126"/>
      <c r="P305" s="120"/>
      <c r="Q305" s="127"/>
      <c r="R305" s="126"/>
      <c r="S305" s="120"/>
      <c r="T305" s="127"/>
      <c r="U305" s="126"/>
      <c r="V305" s="120"/>
      <c r="W305" s="127"/>
      <c r="X305" s="126"/>
      <c r="Y305" s="120"/>
      <c r="Z305" s="127"/>
    </row>
    <row r="306" spans="1:26" ht="15.75">
      <c r="A306" s="70" t="str">
        <f t="shared" si="37"/>
        <v/>
      </c>
      <c r="B306" s="70" t="str">
        <f t="shared" si="38"/>
        <v/>
      </c>
      <c r="C306" s="70" t="str">
        <f t="shared" si="39"/>
        <v/>
      </c>
      <c r="D306" s="124">
        <v>295</v>
      </c>
      <c r="E306" s="117"/>
      <c r="F306" s="117"/>
      <c r="G306" s="125"/>
      <c r="H306" s="121"/>
      <c r="I306" s="121"/>
      <c r="J306" s="121"/>
      <c r="K306" s="121"/>
      <c r="L306" s="126"/>
      <c r="M306" s="120"/>
      <c r="N306" s="127"/>
      <c r="O306" s="126"/>
      <c r="P306" s="120"/>
      <c r="Q306" s="127"/>
      <c r="R306" s="126"/>
      <c r="S306" s="120"/>
      <c r="T306" s="127"/>
      <c r="U306" s="126"/>
      <c r="V306" s="120"/>
      <c r="W306" s="127"/>
      <c r="X306" s="126"/>
      <c r="Y306" s="120"/>
      <c r="Z306" s="127"/>
    </row>
    <row r="307" spans="1:26" ht="15.75">
      <c r="A307" s="70" t="str">
        <f t="shared" si="37"/>
        <v/>
      </c>
      <c r="B307" s="70" t="str">
        <f t="shared" si="38"/>
        <v/>
      </c>
      <c r="C307" s="70" t="str">
        <f t="shared" si="39"/>
        <v/>
      </c>
      <c r="D307" s="124">
        <v>296</v>
      </c>
      <c r="E307" s="117"/>
      <c r="F307" s="117"/>
      <c r="G307" s="125"/>
      <c r="H307" s="121"/>
      <c r="I307" s="121"/>
      <c r="J307" s="121"/>
      <c r="K307" s="121"/>
      <c r="L307" s="126"/>
      <c r="M307" s="120"/>
      <c r="N307" s="127"/>
      <c r="O307" s="126"/>
      <c r="P307" s="120"/>
      <c r="Q307" s="127"/>
      <c r="R307" s="126"/>
      <c r="S307" s="120"/>
      <c r="T307" s="127"/>
      <c r="U307" s="126"/>
      <c r="V307" s="120"/>
      <c r="W307" s="127"/>
      <c r="X307" s="126"/>
      <c r="Y307" s="120"/>
      <c r="Z307" s="127"/>
    </row>
    <row r="308" spans="1:26" ht="15.75">
      <c r="A308" s="70" t="str">
        <f t="shared" si="37"/>
        <v/>
      </c>
      <c r="B308" s="70" t="str">
        <f t="shared" si="38"/>
        <v/>
      </c>
      <c r="C308" s="70" t="str">
        <f t="shared" si="39"/>
        <v/>
      </c>
      <c r="D308" s="124">
        <v>297</v>
      </c>
      <c r="E308" s="117"/>
      <c r="F308" s="117"/>
      <c r="G308" s="125"/>
      <c r="H308" s="121"/>
      <c r="I308" s="121"/>
      <c r="J308" s="121"/>
      <c r="K308" s="121"/>
      <c r="L308" s="126"/>
      <c r="M308" s="120"/>
      <c r="N308" s="127"/>
      <c r="O308" s="126"/>
      <c r="P308" s="120"/>
      <c r="Q308" s="127"/>
      <c r="R308" s="126"/>
      <c r="S308" s="120"/>
      <c r="T308" s="127"/>
      <c r="U308" s="126"/>
      <c r="V308" s="120"/>
      <c r="W308" s="127"/>
      <c r="X308" s="126"/>
      <c r="Y308" s="120"/>
      <c r="Z308" s="127"/>
    </row>
    <row r="309" spans="1:26" ht="15.75">
      <c r="A309" s="70" t="str">
        <f t="shared" si="37"/>
        <v/>
      </c>
      <c r="B309" s="70" t="str">
        <f t="shared" si="38"/>
        <v/>
      </c>
      <c r="C309" s="70" t="str">
        <f t="shared" si="39"/>
        <v/>
      </c>
      <c r="D309" s="124">
        <v>298</v>
      </c>
      <c r="E309" s="117"/>
      <c r="F309" s="117"/>
      <c r="G309" s="125"/>
      <c r="H309" s="121"/>
      <c r="I309" s="121"/>
      <c r="J309" s="121"/>
      <c r="K309" s="121"/>
      <c r="L309" s="126"/>
      <c r="M309" s="120"/>
      <c r="N309" s="127"/>
      <c r="O309" s="126"/>
      <c r="P309" s="120"/>
      <c r="Q309" s="127"/>
      <c r="R309" s="126"/>
      <c r="S309" s="120"/>
      <c r="T309" s="127"/>
      <c r="U309" s="126"/>
      <c r="V309" s="120"/>
      <c r="W309" s="127"/>
      <c r="X309" s="126"/>
      <c r="Y309" s="120"/>
      <c r="Z309" s="127"/>
    </row>
    <row r="310" spans="1:26" ht="15.75">
      <c r="A310" s="70" t="str">
        <f t="shared" si="37"/>
        <v/>
      </c>
      <c r="B310" s="70" t="str">
        <f t="shared" si="38"/>
        <v/>
      </c>
      <c r="C310" s="70" t="str">
        <f t="shared" si="39"/>
        <v/>
      </c>
      <c r="D310" s="124">
        <v>299</v>
      </c>
      <c r="E310" s="117"/>
      <c r="F310" s="117"/>
      <c r="G310" s="125"/>
      <c r="H310" s="121"/>
      <c r="I310" s="121"/>
      <c r="J310" s="121"/>
      <c r="K310" s="121"/>
      <c r="L310" s="126"/>
      <c r="M310" s="120"/>
      <c r="N310" s="127"/>
      <c r="O310" s="126"/>
      <c r="P310" s="120"/>
      <c r="Q310" s="127"/>
      <c r="R310" s="126"/>
      <c r="S310" s="120"/>
      <c r="T310" s="127"/>
      <c r="U310" s="126"/>
      <c r="V310" s="120"/>
      <c r="W310" s="127"/>
      <c r="X310" s="126"/>
      <c r="Y310" s="120"/>
      <c r="Z310" s="127"/>
    </row>
    <row r="311" spans="1:26" ht="16.5" thickBot="1">
      <c r="A311" s="70" t="str">
        <f t="shared" si="37"/>
        <v/>
      </c>
      <c r="B311" s="70" t="str">
        <f t="shared" si="38"/>
        <v/>
      </c>
      <c r="C311" s="70" t="str">
        <f t="shared" si="39"/>
        <v/>
      </c>
      <c r="D311" s="124">
        <v>300</v>
      </c>
      <c r="E311" s="117"/>
      <c r="F311" s="117"/>
      <c r="G311" s="125"/>
      <c r="H311" s="121"/>
      <c r="I311" s="121"/>
      <c r="J311" s="121"/>
      <c r="K311" s="121"/>
      <c r="L311" s="128"/>
      <c r="M311" s="129"/>
      <c r="N311" s="127"/>
      <c r="O311" s="128"/>
      <c r="P311" s="129"/>
      <c r="Q311" s="127"/>
      <c r="R311" s="128"/>
      <c r="S311" s="129"/>
      <c r="T311" s="130"/>
      <c r="U311" s="128"/>
      <c r="V311" s="129"/>
      <c r="W311" s="130"/>
      <c r="X311" s="128"/>
      <c r="Y311" s="129"/>
      <c r="Z311" s="130"/>
    </row>
    <row r="312" spans="1:26" ht="16.5" thickTop="1">
      <c r="A312" s="70" t="str">
        <f t="shared" si="37"/>
        <v/>
      </c>
      <c r="B312" s="70" t="str">
        <f t="shared" si="38"/>
        <v/>
      </c>
      <c r="C312" s="70" t="str">
        <f t="shared" si="39"/>
        <v/>
      </c>
      <c r="D312" s="124">
        <v>301</v>
      </c>
      <c r="E312" s="117"/>
      <c r="F312" s="117"/>
      <c r="G312" s="125"/>
      <c r="H312" s="121"/>
      <c r="I312" s="121"/>
      <c r="J312" s="121"/>
      <c r="K312" s="121"/>
      <c r="L312" s="126"/>
      <c r="M312" s="120"/>
      <c r="N312" s="127"/>
      <c r="O312" s="126"/>
      <c r="P312" s="120"/>
      <c r="Q312" s="127"/>
      <c r="R312" s="126"/>
      <c r="S312" s="120"/>
      <c r="T312" s="127"/>
      <c r="U312" s="126"/>
      <c r="V312" s="120"/>
      <c r="W312" s="127"/>
      <c r="X312" s="126"/>
      <c r="Y312" s="120"/>
      <c r="Z312" s="127"/>
    </row>
    <row r="313" spans="1:26" ht="16.5" thickBot="1">
      <c r="A313" s="70" t="str">
        <f t="shared" si="37"/>
        <v/>
      </c>
      <c r="B313" s="70" t="str">
        <f t="shared" si="38"/>
        <v/>
      </c>
      <c r="C313" s="70" t="str">
        <f t="shared" si="39"/>
        <v/>
      </c>
      <c r="D313" s="124">
        <v>302</v>
      </c>
      <c r="E313" s="117"/>
      <c r="F313" s="117"/>
      <c r="G313" s="125"/>
      <c r="H313" s="121"/>
      <c r="I313" s="121"/>
      <c r="J313" s="121"/>
      <c r="K313" s="121"/>
      <c r="L313" s="128"/>
      <c r="M313" s="129"/>
      <c r="N313" s="127"/>
      <c r="O313" s="128"/>
      <c r="P313" s="129"/>
      <c r="Q313" s="127"/>
      <c r="R313" s="128"/>
      <c r="S313" s="129"/>
      <c r="T313" s="130"/>
      <c r="U313" s="128"/>
      <c r="V313" s="129"/>
      <c r="W313" s="130"/>
      <c r="X313" s="128"/>
      <c r="Y313" s="129"/>
      <c r="Z313" s="130"/>
    </row>
    <row r="314" spans="1:26" ht="16.5" thickTop="1">
      <c r="A314" s="70" t="str">
        <f t="shared" si="37"/>
        <v/>
      </c>
      <c r="B314" s="70" t="str">
        <f t="shared" si="38"/>
        <v/>
      </c>
      <c r="C314" s="70" t="str">
        <f t="shared" si="39"/>
        <v/>
      </c>
      <c r="D314" s="124">
        <v>303</v>
      </c>
      <c r="E314" s="117"/>
      <c r="F314" s="117"/>
      <c r="G314" s="125"/>
      <c r="H314" s="121"/>
      <c r="I314" s="121"/>
      <c r="J314" s="121"/>
      <c r="K314" s="121"/>
      <c r="L314" s="126"/>
      <c r="M314" s="120"/>
      <c r="N314" s="127"/>
      <c r="O314" s="126"/>
      <c r="P314" s="120"/>
      <c r="Q314" s="127"/>
      <c r="R314" s="126"/>
      <c r="S314" s="120"/>
      <c r="T314" s="127"/>
      <c r="U314" s="126"/>
      <c r="V314" s="120"/>
      <c r="W314" s="127"/>
      <c r="X314" s="126"/>
      <c r="Y314" s="120"/>
      <c r="Z314" s="127"/>
    </row>
    <row r="315" spans="1:26" ht="16.5" thickBot="1">
      <c r="A315" s="70" t="str">
        <f t="shared" si="37"/>
        <v/>
      </c>
      <c r="B315" s="70" t="str">
        <f t="shared" si="38"/>
        <v/>
      </c>
      <c r="C315" s="70" t="str">
        <f t="shared" si="39"/>
        <v/>
      </c>
      <c r="D315" s="124">
        <v>304</v>
      </c>
      <c r="E315" s="117"/>
      <c r="F315" s="117"/>
      <c r="G315" s="125"/>
      <c r="H315" s="121"/>
      <c r="I315" s="121"/>
      <c r="J315" s="121"/>
      <c r="K315" s="121"/>
      <c r="L315" s="128"/>
      <c r="M315" s="129"/>
      <c r="N315" s="127"/>
      <c r="O315" s="128"/>
      <c r="P315" s="129"/>
      <c r="Q315" s="127"/>
      <c r="R315" s="128"/>
      <c r="S315" s="129"/>
      <c r="T315" s="130"/>
      <c r="U315" s="128"/>
      <c r="V315" s="129"/>
      <c r="W315" s="130"/>
      <c r="X315" s="128"/>
      <c r="Y315" s="129"/>
      <c r="Z315" s="130"/>
    </row>
    <row r="316" spans="1:26" ht="16.5" thickTop="1">
      <c r="A316" s="70" t="str">
        <f t="shared" si="37"/>
        <v/>
      </c>
      <c r="B316" s="70" t="str">
        <f t="shared" si="38"/>
        <v/>
      </c>
      <c r="C316" s="70" t="str">
        <f t="shared" si="39"/>
        <v/>
      </c>
      <c r="D316" s="124">
        <v>305</v>
      </c>
      <c r="E316" s="117"/>
      <c r="F316" s="117"/>
      <c r="G316" s="125"/>
      <c r="H316" s="121"/>
      <c r="I316" s="121"/>
      <c r="J316" s="121"/>
      <c r="K316" s="121"/>
      <c r="L316" s="126"/>
      <c r="M316" s="120"/>
      <c r="N316" s="127"/>
      <c r="O316" s="126"/>
      <c r="P316" s="120"/>
      <c r="Q316" s="127"/>
      <c r="R316" s="126"/>
      <c r="S316" s="120"/>
      <c r="T316" s="127"/>
      <c r="U316" s="126"/>
      <c r="V316" s="120"/>
      <c r="W316" s="127"/>
      <c r="X316" s="126"/>
      <c r="Y316" s="120"/>
      <c r="Z316" s="127"/>
    </row>
    <row r="317" spans="1:26" ht="16.5" thickBot="1">
      <c r="A317" s="70" t="str">
        <f t="shared" si="37"/>
        <v/>
      </c>
      <c r="B317" s="70" t="str">
        <f t="shared" si="38"/>
        <v/>
      </c>
      <c r="C317" s="70" t="str">
        <f t="shared" si="39"/>
        <v/>
      </c>
      <c r="D317" s="124">
        <v>306</v>
      </c>
      <c r="E317" s="117"/>
      <c r="F317" s="117"/>
      <c r="G317" s="125"/>
      <c r="H317" s="121"/>
      <c r="I317" s="121"/>
      <c r="J317" s="121"/>
      <c r="K317" s="121"/>
      <c r="L317" s="128"/>
      <c r="M317" s="129"/>
      <c r="N317" s="127"/>
      <c r="O317" s="128"/>
      <c r="P317" s="129"/>
      <c r="Q317" s="127"/>
      <c r="R317" s="128"/>
      <c r="S317" s="129"/>
      <c r="T317" s="130"/>
      <c r="U317" s="128"/>
      <c r="V317" s="129"/>
      <c r="W317" s="130"/>
      <c r="X317" s="128"/>
      <c r="Y317" s="129"/>
      <c r="Z317" s="130"/>
    </row>
    <row r="318" spans="1:26" ht="16.5" thickTop="1">
      <c r="A318" s="70" t="str">
        <f t="shared" si="37"/>
        <v/>
      </c>
      <c r="B318" s="70" t="str">
        <f t="shared" si="38"/>
        <v/>
      </c>
      <c r="C318" s="70" t="str">
        <f t="shared" si="39"/>
        <v/>
      </c>
      <c r="D318" s="124">
        <v>307</v>
      </c>
      <c r="E318" s="117"/>
      <c r="F318" s="117"/>
      <c r="G318" s="125"/>
      <c r="H318" s="121"/>
      <c r="I318" s="121"/>
      <c r="J318" s="121"/>
      <c r="K318" s="121"/>
      <c r="L318" s="126"/>
      <c r="M318" s="120"/>
      <c r="N318" s="127"/>
      <c r="O318" s="126"/>
      <c r="P318" s="120"/>
      <c r="Q318" s="127"/>
      <c r="R318" s="126"/>
      <c r="S318" s="120"/>
      <c r="T318" s="127"/>
      <c r="U318" s="126"/>
      <c r="V318" s="120"/>
      <c r="W318" s="127"/>
      <c r="X318" s="126"/>
      <c r="Y318" s="120"/>
      <c r="Z318" s="127"/>
    </row>
    <row r="319" spans="1:26" ht="16.5" thickBot="1">
      <c r="A319" s="70" t="str">
        <f t="shared" si="37"/>
        <v/>
      </c>
      <c r="B319" s="70" t="str">
        <f t="shared" si="38"/>
        <v/>
      </c>
      <c r="C319" s="70" t="str">
        <f t="shared" si="39"/>
        <v/>
      </c>
      <c r="D319" s="124">
        <v>308</v>
      </c>
      <c r="E319" s="117"/>
      <c r="F319" s="117"/>
      <c r="G319" s="125"/>
      <c r="H319" s="121"/>
      <c r="I319" s="121"/>
      <c r="J319" s="121"/>
      <c r="K319" s="121"/>
      <c r="L319" s="128"/>
      <c r="M319" s="129"/>
      <c r="N319" s="127"/>
      <c r="O319" s="128"/>
      <c r="P319" s="129"/>
      <c r="Q319" s="127"/>
      <c r="R319" s="128"/>
      <c r="S319" s="129"/>
      <c r="T319" s="130"/>
      <c r="U319" s="128"/>
      <c r="V319" s="129"/>
      <c r="W319" s="130"/>
      <c r="X319" s="128"/>
      <c r="Y319" s="129"/>
      <c r="Z319" s="130"/>
    </row>
    <row r="320" spans="1:26" ht="16.5" thickTop="1">
      <c r="A320" s="70" t="str">
        <f t="shared" si="37"/>
        <v/>
      </c>
      <c r="B320" s="70" t="str">
        <f t="shared" si="38"/>
        <v/>
      </c>
      <c r="C320" s="70" t="str">
        <f t="shared" si="39"/>
        <v/>
      </c>
      <c r="D320" s="124">
        <v>309</v>
      </c>
      <c r="E320" s="117"/>
      <c r="F320" s="117"/>
      <c r="G320" s="125"/>
      <c r="H320" s="121"/>
      <c r="I320" s="121"/>
      <c r="J320" s="121"/>
      <c r="K320" s="121"/>
      <c r="L320" s="126"/>
      <c r="M320" s="120"/>
      <c r="N320" s="127"/>
      <c r="O320" s="126"/>
      <c r="P320" s="120"/>
      <c r="Q320" s="127"/>
      <c r="R320" s="126"/>
      <c r="S320" s="120"/>
      <c r="T320" s="127"/>
      <c r="U320" s="126"/>
      <c r="V320" s="120"/>
      <c r="W320" s="127"/>
      <c r="X320" s="126"/>
      <c r="Y320" s="120"/>
      <c r="Z320" s="127"/>
    </row>
    <row r="321" spans="1:26" ht="16.5" thickBot="1">
      <c r="A321" s="70" t="str">
        <f t="shared" si="37"/>
        <v/>
      </c>
      <c r="B321" s="70" t="str">
        <f t="shared" si="38"/>
        <v/>
      </c>
      <c r="C321" s="70" t="str">
        <f t="shared" si="39"/>
        <v/>
      </c>
      <c r="D321" s="124">
        <v>310</v>
      </c>
      <c r="E321" s="117"/>
      <c r="F321" s="117"/>
      <c r="G321" s="125"/>
      <c r="H321" s="121"/>
      <c r="I321" s="121"/>
      <c r="J321" s="121"/>
      <c r="K321" s="121"/>
      <c r="L321" s="128"/>
      <c r="M321" s="129"/>
      <c r="N321" s="127"/>
      <c r="O321" s="128"/>
      <c r="P321" s="129"/>
      <c r="Q321" s="127"/>
      <c r="R321" s="128"/>
      <c r="S321" s="129"/>
      <c r="T321" s="130"/>
      <c r="U321" s="128"/>
      <c r="V321" s="129"/>
      <c r="W321" s="130"/>
      <c r="X321" s="128"/>
      <c r="Y321" s="129"/>
      <c r="Z321" s="130"/>
    </row>
    <row r="322" spans="1:26" ht="16.5" thickTop="1">
      <c r="A322" s="70" t="str">
        <f t="shared" si="37"/>
        <v/>
      </c>
      <c r="B322" s="70" t="str">
        <f t="shared" si="38"/>
        <v/>
      </c>
      <c r="C322" s="70" t="str">
        <f t="shared" si="39"/>
        <v/>
      </c>
      <c r="D322" s="124">
        <v>311</v>
      </c>
      <c r="E322" s="117"/>
      <c r="F322" s="117"/>
      <c r="G322" s="125"/>
      <c r="H322" s="121"/>
      <c r="I322" s="121"/>
      <c r="J322" s="121"/>
      <c r="K322" s="121"/>
      <c r="L322" s="126"/>
      <c r="M322" s="120"/>
      <c r="N322" s="127"/>
      <c r="O322" s="126"/>
      <c r="P322" s="120"/>
      <c r="Q322" s="127"/>
      <c r="R322" s="126"/>
      <c r="S322" s="120"/>
      <c r="T322" s="127"/>
      <c r="U322" s="126"/>
      <c r="V322" s="120"/>
      <c r="W322" s="127"/>
      <c r="X322" s="126"/>
      <c r="Y322" s="120"/>
      <c r="Z322" s="127"/>
    </row>
    <row r="323" spans="1:26" ht="16.5" thickBot="1">
      <c r="A323" s="70" t="str">
        <f t="shared" si="37"/>
        <v/>
      </c>
      <c r="B323" s="70" t="str">
        <f t="shared" si="38"/>
        <v/>
      </c>
      <c r="C323" s="70" t="str">
        <f t="shared" si="39"/>
        <v/>
      </c>
      <c r="D323" s="124">
        <v>312</v>
      </c>
      <c r="E323" s="117"/>
      <c r="F323" s="117"/>
      <c r="G323" s="125"/>
      <c r="H323" s="121"/>
      <c r="I323" s="121"/>
      <c r="J323" s="121"/>
      <c r="K323" s="121"/>
      <c r="L323" s="128"/>
      <c r="M323" s="129"/>
      <c r="N323" s="127"/>
      <c r="O323" s="128"/>
      <c r="P323" s="129"/>
      <c r="Q323" s="127"/>
      <c r="R323" s="128"/>
      <c r="S323" s="129"/>
      <c r="T323" s="130"/>
      <c r="U323" s="128"/>
      <c r="V323" s="129"/>
      <c r="W323" s="130"/>
      <c r="X323" s="128"/>
      <c r="Y323" s="129"/>
      <c r="Z323" s="130"/>
    </row>
    <row r="324" spans="1:26" ht="16.5" thickTop="1">
      <c r="A324" s="70" t="str">
        <f t="shared" si="37"/>
        <v/>
      </c>
      <c r="B324" s="70" t="str">
        <f t="shared" si="38"/>
        <v/>
      </c>
      <c r="C324" s="70" t="str">
        <f t="shared" si="39"/>
        <v/>
      </c>
      <c r="D324" s="124">
        <v>313</v>
      </c>
      <c r="E324" s="117"/>
      <c r="F324" s="117"/>
      <c r="G324" s="125"/>
      <c r="H324" s="121"/>
      <c r="I324" s="121"/>
      <c r="J324" s="121"/>
      <c r="K324" s="121"/>
      <c r="L324" s="126"/>
      <c r="M324" s="120"/>
      <c r="N324" s="127"/>
      <c r="O324" s="126"/>
      <c r="P324" s="120"/>
      <c r="Q324" s="127"/>
      <c r="R324" s="126"/>
      <c r="S324" s="120"/>
      <c r="T324" s="127"/>
      <c r="U324" s="126"/>
      <c r="V324" s="120"/>
      <c r="W324" s="127"/>
      <c r="X324" s="126"/>
      <c r="Y324" s="120"/>
      <c r="Z324" s="127"/>
    </row>
    <row r="325" spans="1:26" ht="16.5" thickBot="1">
      <c r="A325" s="70" t="str">
        <f t="shared" si="37"/>
        <v/>
      </c>
      <c r="B325" s="70" t="str">
        <f t="shared" si="38"/>
        <v/>
      </c>
      <c r="C325" s="70" t="str">
        <f t="shared" si="39"/>
        <v/>
      </c>
      <c r="D325" s="124">
        <v>314</v>
      </c>
      <c r="E325" s="117"/>
      <c r="F325" s="117"/>
      <c r="G325" s="125"/>
      <c r="H325" s="121"/>
      <c r="I325" s="121"/>
      <c r="J325" s="121"/>
      <c r="K325" s="121"/>
      <c r="L325" s="128"/>
      <c r="M325" s="129"/>
      <c r="N325" s="127"/>
      <c r="O325" s="128"/>
      <c r="P325" s="129"/>
      <c r="Q325" s="127"/>
      <c r="R325" s="128"/>
      <c r="S325" s="129"/>
      <c r="T325" s="130"/>
      <c r="U325" s="128"/>
      <c r="V325" s="129"/>
      <c r="W325" s="130"/>
      <c r="X325" s="128"/>
      <c r="Y325" s="129"/>
      <c r="Z325" s="130"/>
    </row>
    <row r="326" spans="1:26" ht="16.5" thickTop="1">
      <c r="A326" s="70" t="str">
        <f t="shared" si="37"/>
        <v/>
      </c>
      <c r="B326" s="70" t="str">
        <f t="shared" si="38"/>
        <v/>
      </c>
      <c r="C326" s="70" t="str">
        <f t="shared" si="39"/>
        <v/>
      </c>
      <c r="D326" s="124">
        <v>315</v>
      </c>
      <c r="E326" s="117"/>
      <c r="F326" s="117"/>
      <c r="G326" s="125"/>
      <c r="H326" s="121"/>
      <c r="I326" s="121"/>
      <c r="J326" s="121"/>
      <c r="K326" s="121"/>
      <c r="L326" s="126"/>
      <c r="M326" s="120"/>
      <c r="N326" s="127"/>
      <c r="O326" s="126"/>
      <c r="P326" s="120"/>
      <c r="Q326" s="127"/>
      <c r="R326" s="126"/>
      <c r="S326" s="120"/>
      <c r="T326" s="127"/>
      <c r="U326" s="126"/>
      <c r="V326" s="120"/>
      <c r="W326" s="127"/>
      <c r="X326" s="126"/>
      <c r="Y326" s="120"/>
      <c r="Z326" s="127"/>
    </row>
    <row r="327" spans="1:26" ht="16.5" thickBot="1">
      <c r="A327" s="70" t="str">
        <f t="shared" si="37"/>
        <v/>
      </c>
      <c r="B327" s="70" t="str">
        <f t="shared" si="38"/>
        <v/>
      </c>
      <c r="C327" s="70" t="str">
        <f t="shared" si="39"/>
        <v/>
      </c>
      <c r="D327" s="124">
        <v>316</v>
      </c>
      <c r="E327" s="117"/>
      <c r="F327" s="117"/>
      <c r="G327" s="125"/>
      <c r="H327" s="121"/>
      <c r="I327" s="121"/>
      <c r="J327" s="121"/>
      <c r="K327" s="121"/>
      <c r="L327" s="128"/>
      <c r="M327" s="129"/>
      <c r="N327" s="127"/>
      <c r="O327" s="128"/>
      <c r="P327" s="129"/>
      <c r="Q327" s="127"/>
      <c r="R327" s="128"/>
      <c r="S327" s="129"/>
      <c r="T327" s="130"/>
      <c r="U327" s="128"/>
      <c r="V327" s="129"/>
      <c r="W327" s="130"/>
      <c r="X327" s="128"/>
      <c r="Y327" s="129"/>
      <c r="Z327" s="130"/>
    </row>
    <row r="328" spans="1:26" ht="16.5" thickTop="1">
      <c r="A328" s="70" t="str">
        <f t="shared" si="37"/>
        <v/>
      </c>
      <c r="B328" s="70" t="str">
        <f t="shared" si="38"/>
        <v/>
      </c>
      <c r="C328" s="70" t="str">
        <f t="shared" si="39"/>
        <v/>
      </c>
      <c r="D328" s="124">
        <v>317</v>
      </c>
      <c r="E328" s="117"/>
      <c r="F328" s="117"/>
      <c r="G328" s="125"/>
      <c r="H328" s="121"/>
      <c r="I328" s="121"/>
      <c r="J328" s="121"/>
      <c r="K328" s="121"/>
      <c r="L328" s="126"/>
      <c r="M328" s="120"/>
      <c r="N328" s="127"/>
      <c r="O328" s="126"/>
      <c r="P328" s="120"/>
      <c r="Q328" s="127"/>
      <c r="R328" s="126"/>
      <c r="S328" s="120"/>
      <c r="T328" s="127"/>
      <c r="U328" s="126"/>
      <c r="V328" s="120"/>
      <c r="W328" s="127"/>
      <c r="X328" s="126"/>
      <c r="Y328" s="120"/>
      <c r="Z328" s="127"/>
    </row>
    <row r="329" spans="1:26" ht="16.5" thickBot="1">
      <c r="A329" s="70" t="str">
        <f t="shared" si="37"/>
        <v/>
      </c>
      <c r="B329" s="70" t="str">
        <f t="shared" si="38"/>
        <v/>
      </c>
      <c r="C329" s="70" t="str">
        <f t="shared" si="39"/>
        <v/>
      </c>
      <c r="D329" s="124">
        <v>318</v>
      </c>
      <c r="E329" s="117"/>
      <c r="F329" s="117"/>
      <c r="G329" s="125"/>
      <c r="H329" s="121"/>
      <c r="I329" s="121"/>
      <c r="J329" s="121"/>
      <c r="K329" s="121"/>
      <c r="L329" s="128"/>
      <c r="M329" s="129"/>
      <c r="N329" s="127"/>
      <c r="O329" s="128"/>
      <c r="P329" s="129"/>
      <c r="Q329" s="127"/>
      <c r="R329" s="128"/>
      <c r="S329" s="129"/>
      <c r="T329" s="130"/>
      <c r="U329" s="128"/>
      <c r="V329" s="129"/>
      <c r="W329" s="130"/>
      <c r="X329" s="128"/>
      <c r="Y329" s="129"/>
      <c r="Z329" s="130"/>
    </row>
    <row r="330" spans="1:26" ht="16.5" thickTop="1">
      <c r="A330" s="70" t="str">
        <f t="shared" si="37"/>
        <v/>
      </c>
      <c r="B330" s="70" t="str">
        <f t="shared" si="38"/>
        <v/>
      </c>
      <c r="C330" s="70" t="str">
        <f t="shared" si="39"/>
        <v/>
      </c>
      <c r="D330" s="124">
        <v>319</v>
      </c>
      <c r="E330" s="117"/>
      <c r="F330" s="117"/>
      <c r="G330" s="125"/>
      <c r="H330" s="121"/>
      <c r="I330" s="121"/>
      <c r="J330" s="121"/>
      <c r="K330" s="121"/>
      <c r="L330" s="126"/>
      <c r="M330" s="120"/>
      <c r="N330" s="127"/>
      <c r="O330" s="126"/>
      <c r="P330" s="120"/>
      <c r="Q330" s="127"/>
      <c r="R330" s="126"/>
      <c r="S330" s="120"/>
      <c r="T330" s="127"/>
      <c r="U330" s="126"/>
      <c r="V330" s="120"/>
      <c r="W330" s="127"/>
      <c r="X330" s="126"/>
      <c r="Y330" s="120"/>
      <c r="Z330" s="127"/>
    </row>
    <row r="331" spans="1:26" ht="16.5" thickBot="1">
      <c r="A331" s="70" t="str">
        <f t="shared" si="37"/>
        <v/>
      </c>
      <c r="B331" s="70" t="str">
        <f t="shared" si="38"/>
        <v/>
      </c>
      <c r="C331" s="70" t="str">
        <f t="shared" si="39"/>
        <v/>
      </c>
      <c r="D331" s="124">
        <v>320</v>
      </c>
      <c r="E331" s="117"/>
      <c r="F331" s="117"/>
      <c r="G331" s="125"/>
      <c r="H331" s="121"/>
      <c r="I331" s="121"/>
      <c r="J331" s="121"/>
      <c r="K331" s="121"/>
      <c r="L331" s="128"/>
      <c r="M331" s="129"/>
      <c r="N331" s="127"/>
      <c r="O331" s="128"/>
      <c r="P331" s="129"/>
      <c r="Q331" s="127"/>
      <c r="R331" s="128"/>
      <c r="S331" s="129"/>
      <c r="T331" s="130"/>
      <c r="U331" s="128"/>
      <c r="V331" s="129"/>
      <c r="W331" s="130"/>
      <c r="X331" s="128"/>
      <c r="Y331" s="129"/>
      <c r="Z331" s="130"/>
    </row>
    <row r="332" spans="1:26" ht="16.5" thickTop="1">
      <c r="A332" s="70" t="str">
        <f t="shared" ref="A332:A395" si="40">IF(F332=$G$7,1,IF(F332&lt;&gt;$G$7,""))</f>
        <v/>
      </c>
      <c r="B332" s="70" t="str">
        <f t="shared" ref="B332:B395" si="41">IF(G332=$G$5,1,IF(G332&lt;&gt;$G$5,""))</f>
        <v/>
      </c>
      <c r="C332" s="70" t="str">
        <f t="shared" ref="C332:C395" si="42">IF(AND(E332&gt;=$G$2,E332&lt;=$G$3),1,"")</f>
        <v/>
      </c>
      <c r="D332" s="124">
        <v>321</v>
      </c>
      <c r="E332" s="117"/>
      <c r="F332" s="117"/>
      <c r="G332" s="125"/>
      <c r="H332" s="121"/>
      <c r="I332" s="121"/>
      <c r="J332" s="121"/>
      <c r="K332" s="121"/>
      <c r="L332" s="126"/>
      <c r="M332" s="120"/>
      <c r="N332" s="127"/>
      <c r="O332" s="126"/>
      <c r="P332" s="120"/>
      <c r="Q332" s="127"/>
      <c r="R332" s="126"/>
      <c r="S332" s="120"/>
      <c r="T332" s="127"/>
      <c r="U332" s="126"/>
      <c r="V332" s="120"/>
      <c r="W332" s="127"/>
      <c r="X332" s="126"/>
      <c r="Y332" s="120"/>
      <c r="Z332" s="127"/>
    </row>
    <row r="333" spans="1:26" ht="16.5" thickBot="1">
      <c r="A333" s="70" t="str">
        <f t="shared" si="40"/>
        <v/>
      </c>
      <c r="B333" s="70" t="str">
        <f t="shared" si="41"/>
        <v/>
      </c>
      <c r="C333" s="70" t="str">
        <f t="shared" si="42"/>
        <v/>
      </c>
      <c r="D333" s="124">
        <v>322</v>
      </c>
      <c r="E333" s="117"/>
      <c r="F333" s="117"/>
      <c r="G333" s="125"/>
      <c r="H333" s="121"/>
      <c r="I333" s="121"/>
      <c r="J333" s="121"/>
      <c r="K333" s="121"/>
      <c r="L333" s="128"/>
      <c r="M333" s="129"/>
      <c r="N333" s="127"/>
      <c r="O333" s="128"/>
      <c r="P333" s="129"/>
      <c r="Q333" s="127"/>
      <c r="R333" s="128"/>
      <c r="S333" s="129"/>
      <c r="T333" s="130"/>
      <c r="U333" s="128"/>
      <c r="V333" s="129"/>
      <c r="W333" s="130"/>
      <c r="X333" s="128"/>
      <c r="Y333" s="129"/>
      <c r="Z333" s="130"/>
    </row>
    <row r="334" spans="1:26" ht="16.5" thickTop="1">
      <c r="A334" s="70" t="str">
        <f t="shared" si="40"/>
        <v/>
      </c>
      <c r="B334" s="70" t="str">
        <f t="shared" si="41"/>
        <v/>
      </c>
      <c r="C334" s="70" t="str">
        <f t="shared" si="42"/>
        <v/>
      </c>
      <c r="D334" s="124">
        <v>323</v>
      </c>
      <c r="E334" s="117"/>
      <c r="F334" s="117"/>
      <c r="G334" s="125"/>
      <c r="H334" s="121"/>
      <c r="I334" s="121"/>
      <c r="J334" s="121"/>
      <c r="K334" s="121"/>
      <c r="L334" s="126"/>
      <c r="M334" s="120"/>
      <c r="N334" s="127"/>
      <c r="O334" s="126"/>
      <c r="P334" s="120"/>
      <c r="Q334" s="127"/>
      <c r="R334" s="126"/>
      <c r="S334" s="120"/>
      <c r="T334" s="127"/>
      <c r="U334" s="126"/>
      <c r="V334" s="120"/>
      <c r="W334" s="127"/>
      <c r="X334" s="126"/>
      <c r="Y334" s="120"/>
      <c r="Z334" s="127"/>
    </row>
    <row r="335" spans="1:26" ht="16.5" thickBot="1">
      <c r="A335" s="70" t="str">
        <f t="shared" si="40"/>
        <v/>
      </c>
      <c r="B335" s="70" t="str">
        <f t="shared" si="41"/>
        <v/>
      </c>
      <c r="C335" s="70" t="str">
        <f t="shared" si="42"/>
        <v/>
      </c>
      <c r="D335" s="124">
        <v>324</v>
      </c>
      <c r="E335" s="117"/>
      <c r="F335" s="117"/>
      <c r="G335" s="125"/>
      <c r="H335" s="121"/>
      <c r="I335" s="121"/>
      <c r="J335" s="121"/>
      <c r="K335" s="121"/>
      <c r="L335" s="128"/>
      <c r="M335" s="129"/>
      <c r="N335" s="127"/>
      <c r="O335" s="128"/>
      <c r="P335" s="129"/>
      <c r="Q335" s="127"/>
      <c r="R335" s="128"/>
      <c r="S335" s="129"/>
      <c r="T335" s="130"/>
      <c r="U335" s="128"/>
      <c r="V335" s="129"/>
      <c r="W335" s="130"/>
      <c r="X335" s="128"/>
      <c r="Y335" s="129"/>
      <c r="Z335" s="130"/>
    </row>
    <row r="336" spans="1:26" ht="16.5" thickTop="1">
      <c r="A336" s="70" t="str">
        <f t="shared" si="40"/>
        <v/>
      </c>
      <c r="B336" s="70" t="str">
        <f t="shared" si="41"/>
        <v/>
      </c>
      <c r="C336" s="70" t="str">
        <f t="shared" si="42"/>
        <v/>
      </c>
      <c r="D336" s="124">
        <v>325</v>
      </c>
      <c r="E336" s="117"/>
      <c r="F336" s="117"/>
      <c r="G336" s="125"/>
      <c r="H336" s="121"/>
      <c r="I336" s="121"/>
      <c r="J336" s="121"/>
      <c r="K336" s="121"/>
      <c r="L336" s="126"/>
      <c r="M336" s="120"/>
      <c r="N336" s="127"/>
      <c r="O336" s="126"/>
      <c r="P336" s="120"/>
      <c r="Q336" s="127"/>
      <c r="R336" s="126"/>
      <c r="S336" s="120"/>
      <c r="T336" s="127"/>
      <c r="U336" s="126"/>
      <c r="V336" s="120"/>
      <c r="W336" s="127"/>
      <c r="X336" s="126"/>
      <c r="Y336" s="120"/>
      <c r="Z336" s="127"/>
    </row>
    <row r="337" spans="1:26" ht="16.5" thickBot="1">
      <c r="A337" s="70" t="str">
        <f t="shared" si="40"/>
        <v/>
      </c>
      <c r="B337" s="70" t="str">
        <f t="shared" si="41"/>
        <v/>
      </c>
      <c r="C337" s="70" t="str">
        <f t="shared" si="42"/>
        <v/>
      </c>
      <c r="D337" s="124">
        <v>326</v>
      </c>
      <c r="E337" s="117"/>
      <c r="F337" s="117"/>
      <c r="G337" s="125"/>
      <c r="H337" s="121"/>
      <c r="I337" s="121"/>
      <c r="J337" s="121"/>
      <c r="K337" s="121"/>
      <c r="L337" s="128"/>
      <c r="M337" s="129"/>
      <c r="N337" s="127"/>
      <c r="O337" s="128"/>
      <c r="P337" s="129"/>
      <c r="Q337" s="127"/>
      <c r="R337" s="128"/>
      <c r="S337" s="129"/>
      <c r="T337" s="130"/>
      <c r="U337" s="128"/>
      <c r="V337" s="129"/>
      <c r="W337" s="130"/>
      <c r="X337" s="128"/>
      <c r="Y337" s="129"/>
      <c r="Z337" s="130"/>
    </row>
    <row r="338" spans="1:26" ht="16.5" thickTop="1">
      <c r="A338" s="70" t="str">
        <f t="shared" si="40"/>
        <v/>
      </c>
      <c r="B338" s="70" t="str">
        <f t="shared" si="41"/>
        <v/>
      </c>
      <c r="C338" s="70" t="str">
        <f t="shared" si="42"/>
        <v/>
      </c>
      <c r="D338" s="124">
        <v>327</v>
      </c>
      <c r="E338" s="117"/>
      <c r="F338" s="117"/>
      <c r="G338" s="125"/>
      <c r="H338" s="121"/>
      <c r="I338" s="121"/>
      <c r="J338" s="121"/>
      <c r="K338" s="121"/>
      <c r="L338" s="126"/>
      <c r="M338" s="120"/>
      <c r="N338" s="127"/>
      <c r="O338" s="126"/>
      <c r="P338" s="120"/>
      <c r="Q338" s="127"/>
      <c r="R338" s="126"/>
      <c r="S338" s="120"/>
      <c r="T338" s="127"/>
      <c r="U338" s="126"/>
      <c r="V338" s="120"/>
      <c r="W338" s="127"/>
      <c r="X338" s="126"/>
      <c r="Y338" s="120"/>
      <c r="Z338" s="127"/>
    </row>
    <row r="339" spans="1:26" ht="16.5" thickBot="1">
      <c r="A339" s="70" t="str">
        <f t="shared" si="40"/>
        <v/>
      </c>
      <c r="B339" s="70" t="str">
        <f t="shared" si="41"/>
        <v/>
      </c>
      <c r="C339" s="70" t="str">
        <f t="shared" si="42"/>
        <v/>
      </c>
      <c r="D339" s="124">
        <v>328</v>
      </c>
      <c r="E339" s="117"/>
      <c r="F339" s="117"/>
      <c r="G339" s="125"/>
      <c r="H339" s="121"/>
      <c r="I339" s="121"/>
      <c r="J339" s="121"/>
      <c r="K339" s="121"/>
      <c r="L339" s="128"/>
      <c r="M339" s="129"/>
      <c r="N339" s="127"/>
      <c r="O339" s="128"/>
      <c r="P339" s="129"/>
      <c r="Q339" s="127"/>
      <c r="R339" s="128"/>
      <c r="S339" s="129"/>
      <c r="T339" s="130"/>
      <c r="U339" s="128"/>
      <c r="V339" s="129"/>
      <c r="W339" s="130"/>
      <c r="X339" s="128"/>
      <c r="Y339" s="129"/>
      <c r="Z339" s="130"/>
    </row>
    <row r="340" spans="1:26" ht="16.5" thickTop="1">
      <c r="A340" s="70" t="str">
        <f t="shared" si="40"/>
        <v/>
      </c>
      <c r="B340" s="70" t="str">
        <f t="shared" si="41"/>
        <v/>
      </c>
      <c r="C340" s="70" t="str">
        <f t="shared" si="42"/>
        <v/>
      </c>
      <c r="D340" s="124">
        <v>329</v>
      </c>
      <c r="E340" s="117"/>
      <c r="F340" s="117"/>
      <c r="G340" s="125"/>
      <c r="H340" s="121"/>
      <c r="I340" s="121"/>
      <c r="J340" s="121"/>
      <c r="K340" s="121"/>
      <c r="L340" s="126"/>
      <c r="M340" s="120"/>
      <c r="N340" s="127"/>
      <c r="O340" s="126"/>
      <c r="P340" s="120"/>
      <c r="Q340" s="127"/>
      <c r="R340" s="126"/>
      <c r="S340" s="120"/>
      <c r="T340" s="127"/>
      <c r="U340" s="126"/>
      <c r="V340" s="120"/>
      <c r="W340" s="127"/>
      <c r="X340" s="126"/>
      <c r="Y340" s="120"/>
      <c r="Z340" s="127"/>
    </row>
    <row r="341" spans="1:26" ht="16.5" thickBot="1">
      <c r="A341" s="70" t="str">
        <f t="shared" si="40"/>
        <v/>
      </c>
      <c r="B341" s="70" t="str">
        <f t="shared" si="41"/>
        <v/>
      </c>
      <c r="C341" s="70" t="str">
        <f t="shared" si="42"/>
        <v/>
      </c>
      <c r="D341" s="124">
        <v>330</v>
      </c>
      <c r="E341" s="117"/>
      <c r="F341" s="117"/>
      <c r="G341" s="125"/>
      <c r="H341" s="121"/>
      <c r="I341" s="121"/>
      <c r="J341" s="121"/>
      <c r="K341" s="121"/>
      <c r="L341" s="128"/>
      <c r="M341" s="129"/>
      <c r="N341" s="127"/>
      <c r="O341" s="128"/>
      <c r="P341" s="129"/>
      <c r="Q341" s="127"/>
      <c r="R341" s="128"/>
      <c r="S341" s="129"/>
      <c r="T341" s="130"/>
      <c r="U341" s="128"/>
      <c r="V341" s="129"/>
      <c r="W341" s="130"/>
      <c r="X341" s="128"/>
      <c r="Y341" s="129"/>
      <c r="Z341" s="130"/>
    </row>
    <row r="342" spans="1:26" ht="16.5" thickTop="1">
      <c r="A342" s="70" t="str">
        <f t="shared" si="40"/>
        <v/>
      </c>
      <c r="B342" s="70" t="str">
        <f t="shared" si="41"/>
        <v/>
      </c>
      <c r="C342" s="70" t="str">
        <f t="shared" si="42"/>
        <v/>
      </c>
      <c r="D342" s="124">
        <v>331</v>
      </c>
      <c r="E342" s="117"/>
      <c r="F342" s="117"/>
      <c r="G342" s="125"/>
      <c r="H342" s="121"/>
      <c r="I342" s="121"/>
      <c r="J342" s="121"/>
      <c r="K342" s="121"/>
      <c r="L342" s="126"/>
      <c r="M342" s="120"/>
      <c r="N342" s="127"/>
      <c r="O342" s="126"/>
      <c r="P342" s="120"/>
      <c r="Q342" s="127"/>
      <c r="R342" s="126"/>
      <c r="S342" s="120"/>
      <c r="T342" s="127"/>
      <c r="U342" s="126"/>
      <c r="V342" s="120"/>
      <c r="W342" s="127"/>
      <c r="X342" s="126"/>
      <c r="Y342" s="120"/>
      <c r="Z342" s="127"/>
    </row>
    <row r="343" spans="1:26" ht="16.5" thickBot="1">
      <c r="A343" s="70" t="str">
        <f t="shared" si="40"/>
        <v/>
      </c>
      <c r="B343" s="70" t="str">
        <f t="shared" si="41"/>
        <v/>
      </c>
      <c r="C343" s="70" t="str">
        <f t="shared" si="42"/>
        <v/>
      </c>
      <c r="D343" s="124">
        <v>332</v>
      </c>
      <c r="E343" s="117"/>
      <c r="F343" s="117"/>
      <c r="G343" s="125"/>
      <c r="H343" s="121"/>
      <c r="I343" s="121"/>
      <c r="J343" s="121"/>
      <c r="K343" s="121"/>
      <c r="L343" s="128"/>
      <c r="M343" s="129"/>
      <c r="N343" s="127"/>
      <c r="O343" s="128"/>
      <c r="P343" s="129"/>
      <c r="Q343" s="127"/>
      <c r="R343" s="128"/>
      <c r="S343" s="129"/>
      <c r="T343" s="130"/>
      <c r="U343" s="128"/>
      <c r="V343" s="129"/>
      <c r="W343" s="130"/>
      <c r="X343" s="128"/>
      <c r="Y343" s="129"/>
      <c r="Z343" s="130"/>
    </row>
    <row r="344" spans="1:26" ht="16.5" thickTop="1">
      <c r="A344" s="70" t="str">
        <f t="shared" si="40"/>
        <v/>
      </c>
      <c r="B344" s="70" t="str">
        <f t="shared" si="41"/>
        <v/>
      </c>
      <c r="C344" s="70" t="str">
        <f t="shared" si="42"/>
        <v/>
      </c>
      <c r="D344" s="124">
        <v>333</v>
      </c>
      <c r="E344" s="117"/>
      <c r="F344" s="117"/>
      <c r="G344" s="125"/>
      <c r="H344" s="121"/>
      <c r="I344" s="121"/>
      <c r="J344" s="121"/>
      <c r="K344" s="121"/>
      <c r="L344" s="126"/>
      <c r="M344" s="120"/>
      <c r="N344" s="127"/>
      <c r="O344" s="126"/>
      <c r="P344" s="120"/>
      <c r="Q344" s="127"/>
      <c r="R344" s="126"/>
      <c r="S344" s="120"/>
      <c r="T344" s="127"/>
      <c r="U344" s="126"/>
      <c r="V344" s="120"/>
      <c r="W344" s="127"/>
      <c r="X344" s="126"/>
      <c r="Y344" s="120"/>
      <c r="Z344" s="127"/>
    </row>
    <row r="345" spans="1:26" ht="16.5" thickBot="1">
      <c r="A345" s="70" t="str">
        <f t="shared" si="40"/>
        <v/>
      </c>
      <c r="B345" s="70" t="str">
        <f t="shared" si="41"/>
        <v/>
      </c>
      <c r="C345" s="70" t="str">
        <f t="shared" si="42"/>
        <v/>
      </c>
      <c r="D345" s="124">
        <v>334</v>
      </c>
      <c r="E345" s="117"/>
      <c r="F345" s="117"/>
      <c r="G345" s="125"/>
      <c r="H345" s="121"/>
      <c r="I345" s="121"/>
      <c r="J345" s="121"/>
      <c r="K345" s="121"/>
      <c r="L345" s="128"/>
      <c r="M345" s="129"/>
      <c r="N345" s="127"/>
      <c r="O345" s="128"/>
      <c r="P345" s="129"/>
      <c r="Q345" s="127"/>
      <c r="R345" s="128"/>
      <c r="S345" s="129"/>
      <c r="T345" s="130"/>
      <c r="U345" s="128"/>
      <c r="V345" s="129"/>
      <c r="W345" s="130"/>
      <c r="X345" s="128"/>
      <c r="Y345" s="129"/>
      <c r="Z345" s="130"/>
    </row>
    <row r="346" spans="1:26" ht="16.5" thickTop="1">
      <c r="A346" s="70" t="str">
        <f t="shared" si="40"/>
        <v/>
      </c>
      <c r="B346" s="70" t="str">
        <f t="shared" si="41"/>
        <v/>
      </c>
      <c r="C346" s="70" t="str">
        <f t="shared" si="42"/>
        <v/>
      </c>
      <c r="D346" s="124">
        <v>335</v>
      </c>
      <c r="E346" s="117"/>
      <c r="F346" s="117"/>
      <c r="G346" s="125"/>
      <c r="H346" s="121"/>
      <c r="I346" s="121"/>
      <c r="J346" s="121"/>
      <c r="K346" s="121"/>
      <c r="L346" s="126"/>
      <c r="M346" s="120"/>
      <c r="N346" s="127"/>
      <c r="O346" s="126"/>
      <c r="P346" s="120"/>
      <c r="Q346" s="127"/>
      <c r="R346" s="126"/>
      <c r="S346" s="120"/>
      <c r="T346" s="127"/>
      <c r="U346" s="126"/>
      <c r="V346" s="120"/>
      <c r="W346" s="127"/>
      <c r="X346" s="126"/>
      <c r="Y346" s="120"/>
      <c r="Z346" s="127"/>
    </row>
    <row r="347" spans="1:26" ht="16.5" thickBot="1">
      <c r="A347" s="70" t="str">
        <f t="shared" si="40"/>
        <v/>
      </c>
      <c r="B347" s="70" t="str">
        <f t="shared" si="41"/>
        <v/>
      </c>
      <c r="C347" s="70" t="str">
        <f t="shared" si="42"/>
        <v/>
      </c>
      <c r="D347" s="124">
        <v>336</v>
      </c>
      <c r="E347" s="117"/>
      <c r="F347" s="117"/>
      <c r="G347" s="125"/>
      <c r="H347" s="121"/>
      <c r="I347" s="121"/>
      <c r="J347" s="121"/>
      <c r="K347" s="121"/>
      <c r="L347" s="128"/>
      <c r="M347" s="129"/>
      <c r="N347" s="127"/>
      <c r="O347" s="128"/>
      <c r="P347" s="129"/>
      <c r="Q347" s="127"/>
      <c r="R347" s="128"/>
      <c r="S347" s="129"/>
      <c r="T347" s="130"/>
      <c r="U347" s="128"/>
      <c r="V347" s="129"/>
      <c r="W347" s="130"/>
      <c r="X347" s="128"/>
      <c r="Y347" s="129"/>
      <c r="Z347" s="130"/>
    </row>
    <row r="348" spans="1:26" ht="16.5" thickTop="1">
      <c r="A348" s="70" t="str">
        <f t="shared" si="40"/>
        <v/>
      </c>
      <c r="B348" s="70" t="str">
        <f t="shared" si="41"/>
        <v/>
      </c>
      <c r="C348" s="70" t="str">
        <f t="shared" si="42"/>
        <v/>
      </c>
      <c r="D348" s="124">
        <v>337</v>
      </c>
      <c r="E348" s="117"/>
      <c r="F348" s="117"/>
      <c r="G348" s="125"/>
      <c r="H348" s="121"/>
      <c r="I348" s="121"/>
      <c r="J348" s="121"/>
      <c r="K348" s="121"/>
      <c r="L348" s="126"/>
      <c r="M348" s="120"/>
      <c r="N348" s="127"/>
      <c r="O348" s="126"/>
      <c r="P348" s="120"/>
      <c r="Q348" s="127"/>
      <c r="R348" s="126"/>
      <c r="S348" s="120"/>
      <c r="T348" s="127"/>
      <c r="U348" s="126"/>
      <c r="V348" s="120"/>
      <c r="W348" s="127"/>
      <c r="X348" s="126"/>
      <c r="Y348" s="120"/>
      <c r="Z348" s="127"/>
    </row>
    <row r="349" spans="1:26" ht="16.5" thickBot="1">
      <c r="A349" s="70" t="str">
        <f t="shared" si="40"/>
        <v/>
      </c>
      <c r="B349" s="70" t="str">
        <f t="shared" si="41"/>
        <v/>
      </c>
      <c r="C349" s="70" t="str">
        <f t="shared" si="42"/>
        <v/>
      </c>
      <c r="D349" s="124">
        <v>338</v>
      </c>
      <c r="E349" s="117"/>
      <c r="F349" s="117"/>
      <c r="G349" s="125"/>
      <c r="H349" s="121"/>
      <c r="I349" s="121"/>
      <c r="J349" s="121"/>
      <c r="K349" s="121"/>
      <c r="L349" s="128"/>
      <c r="M349" s="129"/>
      <c r="N349" s="127"/>
      <c r="O349" s="128"/>
      <c r="P349" s="129"/>
      <c r="Q349" s="127"/>
      <c r="R349" s="128"/>
      <c r="S349" s="129"/>
      <c r="T349" s="130"/>
      <c r="U349" s="128"/>
      <c r="V349" s="129"/>
      <c r="W349" s="130"/>
      <c r="X349" s="128"/>
      <c r="Y349" s="129"/>
      <c r="Z349" s="130"/>
    </row>
    <row r="350" spans="1:26" ht="16.5" thickTop="1">
      <c r="A350" s="70" t="str">
        <f t="shared" si="40"/>
        <v/>
      </c>
      <c r="B350" s="70" t="str">
        <f t="shared" si="41"/>
        <v/>
      </c>
      <c r="C350" s="70" t="str">
        <f t="shared" si="42"/>
        <v/>
      </c>
      <c r="D350" s="124">
        <v>339</v>
      </c>
      <c r="E350" s="117"/>
      <c r="F350" s="117"/>
      <c r="G350" s="125"/>
      <c r="H350" s="121"/>
      <c r="I350" s="121"/>
      <c r="J350" s="121"/>
      <c r="K350" s="121"/>
      <c r="L350" s="126"/>
      <c r="M350" s="120"/>
      <c r="N350" s="127"/>
      <c r="O350" s="126"/>
      <c r="P350" s="120"/>
      <c r="Q350" s="127"/>
      <c r="R350" s="126"/>
      <c r="S350" s="120"/>
      <c r="T350" s="127"/>
      <c r="U350" s="126"/>
      <c r="V350" s="120"/>
      <c r="W350" s="127"/>
      <c r="X350" s="126"/>
      <c r="Y350" s="120"/>
      <c r="Z350" s="127"/>
    </row>
    <row r="351" spans="1:26" ht="16.5" thickBot="1">
      <c r="A351" s="70" t="str">
        <f t="shared" si="40"/>
        <v/>
      </c>
      <c r="B351" s="70" t="str">
        <f t="shared" si="41"/>
        <v/>
      </c>
      <c r="C351" s="70" t="str">
        <f t="shared" si="42"/>
        <v/>
      </c>
      <c r="D351" s="124">
        <v>340</v>
      </c>
      <c r="E351" s="117"/>
      <c r="F351" s="117"/>
      <c r="G351" s="125"/>
      <c r="H351" s="121"/>
      <c r="I351" s="121"/>
      <c r="J351" s="121"/>
      <c r="K351" s="121"/>
      <c r="L351" s="128"/>
      <c r="M351" s="129"/>
      <c r="N351" s="127"/>
      <c r="O351" s="128"/>
      <c r="P351" s="129"/>
      <c r="Q351" s="127"/>
      <c r="R351" s="128"/>
      <c r="S351" s="129"/>
      <c r="T351" s="130"/>
      <c r="U351" s="128"/>
      <c r="V351" s="129"/>
      <c r="W351" s="130"/>
      <c r="X351" s="128"/>
      <c r="Y351" s="129"/>
      <c r="Z351" s="130"/>
    </row>
    <row r="352" spans="1:26" ht="16.5" thickTop="1">
      <c r="A352" s="70" t="str">
        <f t="shared" si="40"/>
        <v/>
      </c>
      <c r="B352" s="70" t="str">
        <f t="shared" si="41"/>
        <v/>
      </c>
      <c r="C352" s="70" t="str">
        <f t="shared" si="42"/>
        <v/>
      </c>
      <c r="D352" s="124">
        <v>341</v>
      </c>
      <c r="E352" s="117"/>
      <c r="F352" s="117"/>
      <c r="G352" s="125"/>
      <c r="H352" s="121"/>
      <c r="I352" s="121"/>
      <c r="J352" s="121"/>
      <c r="K352" s="121"/>
      <c r="L352" s="126"/>
      <c r="M352" s="120"/>
      <c r="N352" s="127"/>
      <c r="O352" s="126"/>
      <c r="P352" s="120"/>
      <c r="Q352" s="127"/>
      <c r="R352" s="126"/>
      <c r="S352" s="120"/>
      <c r="T352" s="127"/>
      <c r="U352" s="126"/>
      <c r="V352" s="120"/>
      <c r="W352" s="127"/>
      <c r="X352" s="126"/>
      <c r="Y352" s="120"/>
      <c r="Z352" s="127"/>
    </row>
    <row r="353" spans="1:26" ht="16.5" thickBot="1">
      <c r="A353" s="70" t="str">
        <f t="shared" si="40"/>
        <v/>
      </c>
      <c r="B353" s="70" t="str">
        <f t="shared" si="41"/>
        <v/>
      </c>
      <c r="C353" s="70" t="str">
        <f t="shared" si="42"/>
        <v/>
      </c>
      <c r="D353" s="124">
        <v>342</v>
      </c>
      <c r="E353" s="117"/>
      <c r="F353" s="117"/>
      <c r="G353" s="125"/>
      <c r="H353" s="121"/>
      <c r="I353" s="121"/>
      <c r="J353" s="121"/>
      <c r="K353" s="121"/>
      <c r="L353" s="128"/>
      <c r="M353" s="129"/>
      <c r="N353" s="127"/>
      <c r="O353" s="128"/>
      <c r="P353" s="129"/>
      <c r="Q353" s="127"/>
      <c r="R353" s="128"/>
      <c r="S353" s="129"/>
      <c r="T353" s="130"/>
      <c r="U353" s="128"/>
      <c r="V353" s="129"/>
      <c r="W353" s="130"/>
      <c r="X353" s="128"/>
      <c r="Y353" s="129"/>
      <c r="Z353" s="130"/>
    </row>
    <row r="354" spans="1:26" ht="16.5" thickTop="1">
      <c r="A354" s="70" t="str">
        <f t="shared" si="40"/>
        <v/>
      </c>
      <c r="B354" s="70" t="str">
        <f t="shared" si="41"/>
        <v/>
      </c>
      <c r="C354" s="70" t="str">
        <f t="shared" si="42"/>
        <v/>
      </c>
      <c r="D354" s="124">
        <v>343</v>
      </c>
      <c r="E354" s="117"/>
      <c r="F354" s="117"/>
      <c r="G354" s="125"/>
      <c r="H354" s="121"/>
      <c r="I354" s="121"/>
      <c r="J354" s="121"/>
      <c r="K354" s="121"/>
      <c r="L354" s="126"/>
      <c r="M354" s="120"/>
      <c r="N354" s="127"/>
      <c r="O354" s="126"/>
      <c r="P354" s="120"/>
      <c r="Q354" s="127"/>
      <c r="R354" s="126"/>
      <c r="S354" s="120"/>
      <c r="T354" s="127"/>
      <c r="U354" s="126"/>
      <c r="V354" s="120"/>
      <c r="W354" s="127"/>
      <c r="X354" s="126"/>
      <c r="Y354" s="120"/>
      <c r="Z354" s="127"/>
    </row>
    <row r="355" spans="1:26" ht="16.5" thickBot="1">
      <c r="A355" s="70" t="str">
        <f t="shared" si="40"/>
        <v/>
      </c>
      <c r="B355" s="70" t="str">
        <f t="shared" si="41"/>
        <v/>
      </c>
      <c r="C355" s="70" t="str">
        <f t="shared" si="42"/>
        <v/>
      </c>
      <c r="D355" s="124">
        <v>344</v>
      </c>
      <c r="E355" s="117"/>
      <c r="F355" s="117"/>
      <c r="G355" s="125"/>
      <c r="H355" s="121"/>
      <c r="I355" s="121"/>
      <c r="J355" s="121"/>
      <c r="K355" s="121"/>
      <c r="L355" s="128"/>
      <c r="M355" s="129"/>
      <c r="N355" s="127"/>
      <c r="O355" s="128"/>
      <c r="P355" s="129"/>
      <c r="Q355" s="127"/>
      <c r="R355" s="128"/>
      <c r="S355" s="129"/>
      <c r="T355" s="130"/>
      <c r="U355" s="128"/>
      <c r="V355" s="129"/>
      <c r="W355" s="130"/>
      <c r="X355" s="128"/>
      <c r="Y355" s="129"/>
      <c r="Z355" s="130"/>
    </row>
    <row r="356" spans="1:26" ht="16.5" thickTop="1">
      <c r="A356" s="70" t="str">
        <f t="shared" si="40"/>
        <v/>
      </c>
      <c r="B356" s="70" t="str">
        <f t="shared" si="41"/>
        <v/>
      </c>
      <c r="C356" s="70" t="str">
        <f t="shared" si="42"/>
        <v/>
      </c>
      <c r="D356" s="124">
        <v>345</v>
      </c>
      <c r="E356" s="117"/>
      <c r="F356" s="117"/>
      <c r="G356" s="125"/>
      <c r="H356" s="121"/>
      <c r="I356" s="121"/>
      <c r="J356" s="121"/>
      <c r="K356" s="121"/>
      <c r="L356" s="126"/>
      <c r="M356" s="120"/>
      <c r="N356" s="127"/>
      <c r="O356" s="126"/>
      <c r="P356" s="120"/>
      <c r="Q356" s="127"/>
      <c r="R356" s="126"/>
      <c r="S356" s="120"/>
      <c r="T356" s="127"/>
      <c r="U356" s="126"/>
      <c r="V356" s="120"/>
      <c r="W356" s="127"/>
      <c r="X356" s="126"/>
      <c r="Y356" s="120"/>
      <c r="Z356" s="127"/>
    </row>
    <row r="357" spans="1:26" ht="16.5" thickBot="1">
      <c r="A357" s="70" t="str">
        <f t="shared" si="40"/>
        <v/>
      </c>
      <c r="B357" s="70" t="str">
        <f t="shared" si="41"/>
        <v/>
      </c>
      <c r="C357" s="70" t="str">
        <f t="shared" si="42"/>
        <v/>
      </c>
      <c r="D357" s="124">
        <v>346</v>
      </c>
      <c r="E357" s="117"/>
      <c r="F357" s="117"/>
      <c r="G357" s="125"/>
      <c r="H357" s="121"/>
      <c r="I357" s="121"/>
      <c r="J357" s="121"/>
      <c r="K357" s="121"/>
      <c r="L357" s="128"/>
      <c r="M357" s="129"/>
      <c r="N357" s="127"/>
      <c r="O357" s="128"/>
      <c r="P357" s="129"/>
      <c r="Q357" s="127"/>
      <c r="R357" s="128"/>
      <c r="S357" s="129"/>
      <c r="T357" s="130"/>
      <c r="U357" s="128"/>
      <c r="V357" s="129"/>
      <c r="W357" s="130"/>
      <c r="X357" s="128"/>
      <c r="Y357" s="129"/>
      <c r="Z357" s="130"/>
    </row>
    <row r="358" spans="1:26" ht="16.5" thickTop="1">
      <c r="A358" s="70" t="str">
        <f t="shared" si="40"/>
        <v/>
      </c>
      <c r="B358" s="70" t="str">
        <f t="shared" si="41"/>
        <v/>
      </c>
      <c r="C358" s="70" t="str">
        <f t="shared" si="42"/>
        <v/>
      </c>
      <c r="D358" s="124">
        <v>347</v>
      </c>
      <c r="E358" s="117"/>
      <c r="F358" s="117"/>
      <c r="G358" s="125"/>
      <c r="H358" s="121"/>
      <c r="I358" s="121"/>
      <c r="J358" s="121"/>
      <c r="K358" s="121"/>
      <c r="L358" s="126"/>
      <c r="M358" s="120"/>
      <c r="N358" s="127"/>
      <c r="O358" s="126"/>
      <c r="P358" s="120"/>
      <c r="Q358" s="127"/>
      <c r="R358" s="126"/>
      <c r="S358" s="120"/>
      <c r="T358" s="127"/>
      <c r="U358" s="126"/>
      <c r="V358" s="120"/>
      <c r="W358" s="127"/>
      <c r="X358" s="126"/>
      <c r="Y358" s="120"/>
      <c r="Z358" s="127"/>
    </row>
    <row r="359" spans="1:26" ht="16.5" thickBot="1">
      <c r="A359" s="70" t="str">
        <f t="shared" si="40"/>
        <v/>
      </c>
      <c r="B359" s="70" t="str">
        <f t="shared" si="41"/>
        <v/>
      </c>
      <c r="C359" s="70" t="str">
        <f t="shared" si="42"/>
        <v/>
      </c>
      <c r="D359" s="124">
        <v>348</v>
      </c>
      <c r="E359" s="117"/>
      <c r="F359" s="117"/>
      <c r="G359" s="125"/>
      <c r="H359" s="121"/>
      <c r="I359" s="121"/>
      <c r="J359" s="121"/>
      <c r="K359" s="121"/>
      <c r="L359" s="128"/>
      <c r="M359" s="129"/>
      <c r="N359" s="127"/>
      <c r="O359" s="128"/>
      <c r="P359" s="129"/>
      <c r="Q359" s="127"/>
      <c r="R359" s="128"/>
      <c r="S359" s="129"/>
      <c r="T359" s="130"/>
      <c r="U359" s="128"/>
      <c r="V359" s="129"/>
      <c r="W359" s="130"/>
      <c r="X359" s="128"/>
      <c r="Y359" s="129"/>
      <c r="Z359" s="130"/>
    </row>
    <row r="360" spans="1:26" ht="16.5" thickTop="1">
      <c r="A360" s="70" t="str">
        <f t="shared" si="40"/>
        <v/>
      </c>
      <c r="B360" s="70" t="str">
        <f t="shared" si="41"/>
        <v/>
      </c>
      <c r="C360" s="70" t="str">
        <f t="shared" si="42"/>
        <v/>
      </c>
      <c r="D360" s="124">
        <v>349</v>
      </c>
      <c r="E360" s="117"/>
      <c r="F360" s="117"/>
      <c r="G360" s="125"/>
      <c r="H360" s="121"/>
      <c r="I360" s="121"/>
      <c r="J360" s="121"/>
      <c r="K360" s="121"/>
      <c r="L360" s="126"/>
      <c r="M360" s="120"/>
      <c r="N360" s="127"/>
      <c r="O360" s="126"/>
      <c r="P360" s="120"/>
      <c r="Q360" s="127"/>
      <c r="R360" s="126"/>
      <c r="S360" s="120"/>
      <c r="T360" s="127"/>
      <c r="U360" s="126"/>
      <c r="V360" s="120"/>
      <c r="W360" s="127"/>
      <c r="X360" s="126"/>
      <c r="Y360" s="120"/>
      <c r="Z360" s="127"/>
    </row>
    <row r="361" spans="1:26" ht="16.5" thickBot="1">
      <c r="A361" s="70" t="str">
        <f t="shared" si="40"/>
        <v/>
      </c>
      <c r="B361" s="70" t="str">
        <f t="shared" si="41"/>
        <v/>
      </c>
      <c r="C361" s="70" t="str">
        <f t="shared" si="42"/>
        <v/>
      </c>
      <c r="D361" s="124">
        <v>350</v>
      </c>
      <c r="E361" s="117"/>
      <c r="F361" s="117"/>
      <c r="G361" s="125"/>
      <c r="H361" s="121"/>
      <c r="I361" s="121"/>
      <c r="J361" s="121"/>
      <c r="K361" s="121"/>
      <c r="L361" s="128"/>
      <c r="M361" s="129"/>
      <c r="N361" s="127"/>
      <c r="O361" s="128"/>
      <c r="P361" s="129"/>
      <c r="Q361" s="127"/>
      <c r="R361" s="128"/>
      <c r="S361" s="129"/>
      <c r="T361" s="130"/>
      <c r="U361" s="128"/>
      <c r="V361" s="129"/>
      <c r="W361" s="130"/>
      <c r="X361" s="128"/>
      <c r="Y361" s="129"/>
      <c r="Z361" s="130"/>
    </row>
    <row r="362" spans="1:26" ht="16.5" thickTop="1">
      <c r="A362" s="70" t="str">
        <f t="shared" si="40"/>
        <v/>
      </c>
      <c r="B362" s="70" t="str">
        <f t="shared" si="41"/>
        <v/>
      </c>
      <c r="C362" s="70" t="str">
        <f t="shared" si="42"/>
        <v/>
      </c>
      <c r="D362" s="124">
        <v>351</v>
      </c>
      <c r="E362" s="117"/>
      <c r="F362" s="117"/>
      <c r="G362" s="125"/>
      <c r="H362" s="121"/>
      <c r="I362" s="121"/>
      <c r="J362" s="121"/>
      <c r="K362" s="121"/>
      <c r="L362" s="126"/>
      <c r="M362" s="120"/>
      <c r="N362" s="127"/>
      <c r="O362" s="126"/>
      <c r="P362" s="120"/>
      <c r="Q362" s="127"/>
      <c r="R362" s="126"/>
      <c r="S362" s="120"/>
      <c r="T362" s="127"/>
      <c r="U362" s="126"/>
      <c r="V362" s="120"/>
      <c r="W362" s="127"/>
      <c r="X362" s="126"/>
      <c r="Y362" s="120"/>
      <c r="Z362" s="127"/>
    </row>
    <row r="363" spans="1:26" ht="16.5" thickBot="1">
      <c r="A363" s="70" t="str">
        <f t="shared" si="40"/>
        <v/>
      </c>
      <c r="B363" s="70" t="str">
        <f t="shared" si="41"/>
        <v/>
      </c>
      <c r="C363" s="70" t="str">
        <f t="shared" si="42"/>
        <v/>
      </c>
      <c r="D363" s="124">
        <v>352</v>
      </c>
      <c r="E363" s="117"/>
      <c r="F363" s="117"/>
      <c r="G363" s="125"/>
      <c r="H363" s="121"/>
      <c r="I363" s="121"/>
      <c r="J363" s="121"/>
      <c r="K363" s="121"/>
      <c r="L363" s="128"/>
      <c r="M363" s="129"/>
      <c r="N363" s="127"/>
      <c r="O363" s="128"/>
      <c r="P363" s="129"/>
      <c r="Q363" s="127"/>
      <c r="R363" s="128"/>
      <c r="S363" s="129"/>
      <c r="T363" s="130"/>
      <c r="U363" s="128"/>
      <c r="V363" s="129"/>
      <c r="W363" s="130"/>
      <c r="X363" s="128"/>
      <c r="Y363" s="129"/>
      <c r="Z363" s="130"/>
    </row>
    <row r="364" spans="1:26" ht="16.5" thickTop="1">
      <c r="A364" s="70" t="str">
        <f t="shared" si="40"/>
        <v/>
      </c>
      <c r="B364" s="70" t="str">
        <f t="shared" si="41"/>
        <v/>
      </c>
      <c r="C364" s="70" t="str">
        <f t="shared" si="42"/>
        <v/>
      </c>
      <c r="D364" s="124">
        <v>353</v>
      </c>
      <c r="E364" s="117"/>
      <c r="F364" s="117"/>
      <c r="G364" s="125"/>
      <c r="H364" s="121"/>
      <c r="I364" s="121"/>
      <c r="J364" s="121"/>
      <c r="K364" s="121"/>
      <c r="L364" s="126"/>
      <c r="M364" s="120"/>
      <c r="N364" s="127"/>
      <c r="O364" s="126"/>
      <c r="P364" s="120"/>
      <c r="Q364" s="127"/>
      <c r="R364" s="126"/>
      <c r="S364" s="120"/>
      <c r="T364" s="127"/>
      <c r="U364" s="126"/>
      <c r="V364" s="120"/>
      <c r="W364" s="127"/>
      <c r="X364" s="126"/>
      <c r="Y364" s="120"/>
      <c r="Z364" s="127"/>
    </row>
    <row r="365" spans="1:26" ht="16.5" thickBot="1">
      <c r="A365" s="70" t="str">
        <f t="shared" si="40"/>
        <v/>
      </c>
      <c r="B365" s="70" t="str">
        <f t="shared" si="41"/>
        <v/>
      </c>
      <c r="C365" s="70" t="str">
        <f t="shared" si="42"/>
        <v/>
      </c>
      <c r="D365" s="124">
        <v>354</v>
      </c>
      <c r="E365" s="117"/>
      <c r="F365" s="117"/>
      <c r="G365" s="125"/>
      <c r="H365" s="121"/>
      <c r="I365" s="121"/>
      <c r="J365" s="121"/>
      <c r="K365" s="121"/>
      <c r="L365" s="128"/>
      <c r="M365" s="129"/>
      <c r="N365" s="127"/>
      <c r="O365" s="128"/>
      <c r="P365" s="129"/>
      <c r="Q365" s="127"/>
      <c r="R365" s="128"/>
      <c r="S365" s="129"/>
      <c r="T365" s="130"/>
      <c r="U365" s="128"/>
      <c r="V365" s="129"/>
      <c r="W365" s="130"/>
      <c r="X365" s="128"/>
      <c r="Y365" s="129"/>
      <c r="Z365" s="130"/>
    </row>
    <row r="366" spans="1:26" ht="16.5" thickTop="1">
      <c r="A366" s="70" t="str">
        <f t="shared" si="40"/>
        <v/>
      </c>
      <c r="B366" s="70" t="str">
        <f t="shared" si="41"/>
        <v/>
      </c>
      <c r="C366" s="70" t="str">
        <f t="shared" si="42"/>
        <v/>
      </c>
      <c r="D366" s="124">
        <v>355</v>
      </c>
      <c r="E366" s="117"/>
      <c r="F366" s="117"/>
      <c r="G366" s="125"/>
      <c r="H366" s="121"/>
      <c r="I366" s="121"/>
      <c r="J366" s="121"/>
      <c r="K366" s="121"/>
      <c r="L366" s="126"/>
      <c r="M366" s="120"/>
      <c r="N366" s="127"/>
      <c r="O366" s="126"/>
      <c r="P366" s="120"/>
      <c r="Q366" s="127"/>
      <c r="R366" s="126"/>
      <c r="S366" s="120"/>
      <c r="T366" s="127"/>
      <c r="U366" s="126"/>
      <c r="V366" s="120"/>
      <c r="W366" s="127"/>
      <c r="X366" s="126"/>
      <c r="Y366" s="120"/>
      <c r="Z366" s="127"/>
    </row>
    <row r="367" spans="1:26" ht="16.5" thickBot="1">
      <c r="A367" s="70" t="str">
        <f t="shared" si="40"/>
        <v/>
      </c>
      <c r="B367" s="70" t="str">
        <f t="shared" si="41"/>
        <v/>
      </c>
      <c r="C367" s="70" t="str">
        <f t="shared" si="42"/>
        <v/>
      </c>
      <c r="D367" s="124">
        <v>356</v>
      </c>
      <c r="E367" s="117"/>
      <c r="F367" s="117"/>
      <c r="G367" s="125"/>
      <c r="H367" s="121"/>
      <c r="I367" s="121"/>
      <c r="J367" s="121"/>
      <c r="K367" s="121"/>
      <c r="L367" s="128"/>
      <c r="M367" s="129"/>
      <c r="N367" s="127"/>
      <c r="O367" s="128"/>
      <c r="P367" s="129"/>
      <c r="Q367" s="127"/>
      <c r="R367" s="128"/>
      <c r="S367" s="129"/>
      <c r="T367" s="130"/>
      <c r="U367" s="128"/>
      <c r="V367" s="129"/>
      <c r="W367" s="130"/>
      <c r="X367" s="128"/>
      <c r="Y367" s="129"/>
      <c r="Z367" s="130"/>
    </row>
    <row r="368" spans="1:26" ht="16.5" thickTop="1">
      <c r="A368" s="70" t="str">
        <f t="shared" si="40"/>
        <v/>
      </c>
      <c r="B368" s="70" t="str">
        <f t="shared" si="41"/>
        <v/>
      </c>
      <c r="C368" s="70" t="str">
        <f t="shared" si="42"/>
        <v/>
      </c>
      <c r="D368" s="124">
        <v>357</v>
      </c>
      <c r="E368" s="117"/>
      <c r="F368" s="117"/>
      <c r="G368" s="125"/>
      <c r="H368" s="121"/>
      <c r="I368" s="121"/>
      <c r="J368" s="121"/>
      <c r="K368" s="121"/>
      <c r="L368" s="126"/>
      <c r="M368" s="120"/>
      <c r="N368" s="127"/>
      <c r="O368" s="126"/>
      <c r="P368" s="120"/>
      <c r="Q368" s="127"/>
      <c r="R368" s="126"/>
      <c r="S368" s="120"/>
      <c r="T368" s="127"/>
      <c r="U368" s="126"/>
      <c r="V368" s="120"/>
      <c r="W368" s="127"/>
      <c r="X368" s="126"/>
      <c r="Y368" s="120"/>
      <c r="Z368" s="127"/>
    </row>
    <row r="369" spans="1:26" ht="16.5" thickBot="1">
      <c r="A369" s="70" t="str">
        <f t="shared" si="40"/>
        <v/>
      </c>
      <c r="B369" s="70" t="str">
        <f t="shared" si="41"/>
        <v/>
      </c>
      <c r="C369" s="70" t="str">
        <f t="shared" si="42"/>
        <v/>
      </c>
      <c r="D369" s="124">
        <v>358</v>
      </c>
      <c r="E369" s="117"/>
      <c r="F369" s="117"/>
      <c r="G369" s="125"/>
      <c r="H369" s="121"/>
      <c r="I369" s="121"/>
      <c r="J369" s="121"/>
      <c r="K369" s="121"/>
      <c r="L369" s="128"/>
      <c r="M369" s="129"/>
      <c r="N369" s="127"/>
      <c r="O369" s="128"/>
      <c r="P369" s="129"/>
      <c r="Q369" s="127"/>
      <c r="R369" s="128"/>
      <c r="S369" s="129"/>
      <c r="T369" s="130"/>
      <c r="U369" s="128"/>
      <c r="V369" s="129"/>
      <c r="W369" s="130"/>
      <c r="X369" s="128"/>
      <c r="Y369" s="129"/>
      <c r="Z369" s="130"/>
    </row>
    <row r="370" spans="1:26" ht="16.5" thickTop="1">
      <c r="A370" s="70" t="str">
        <f t="shared" si="40"/>
        <v/>
      </c>
      <c r="B370" s="70" t="str">
        <f t="shared" si="41"/>
        <v/>
      </c>
      <c r="C370" s="70" t="str">
        <f t="shared" si="42"/>
        <v/>
      </c>
      <c r="D370" s="124">
        <v>359</v>
      </c>
      <c r="E370" s="117"/>
      <c r="F370" s="117"/>
      <c r="G370" s="125"/>
      <c r="H370" s="121"/>
      <c r="I370" s="121"/>
      <c r="J370" s="121"/>
      <c r="K370" s="121"/>
      <c r="L370" s="126"/>
      <c r="M370" s="120"/>
      <c r="N370" s="127"/>
      <c r="O370" s="126"/>
      <c r="P370" s="120"/>
      <c r="Q370" s="127"/>
      <c r="R370" s="126"/>
      <c r="S370" s="120"/>
      <c r="T370" s="127"/>
      <c r="U370" s="126"/>
      <c r="V370" s="120"/>
      <c r="W370" s="127"/>
      <c r="X370" s="126"/>
      <c r="Y370" s="120"/>
      <c r="Z370" s="127"/>
    </row>
    <row r="371" spans="1:26" ht="16.5" thickBot="1">
      <c r="A371" s="70" t="str">
        <f t="shared" si="40"/>
        <v/>
      </c>
      <c r="B371" s="70" t="str">
        <f t="shared" si="41"/>
        <v/>
      </c>
      <c r="C371" s="70" t="str">
        <f t="shared" si="42"/>
        <v/>
      </c>
      <c r="D371" s="124">
        <v>360</v>
      </c>
      <c r="E371" s="117"/>
      <c r="F371" s="117"/>
      <c r="G371" s="125"/>
      <c r="H371" s="121"/>
      <c r="I371" s="121"/>
      <c r="J371" s="121"/>
      <c r="K371" s="121"/>
      <c r="L371" s="128"/>
      <c r="M371" s="129"/>
      <c r="N371" s="127"/>
      <c r="O371" s="128"/>
      <c r="P371" s="129"/>
      <c r="Q371" s="127"/>
      <c r="R371" s="128"/>
      <c r="S371" s="129"/>
      <c r="T371" s="130"/>
      <c r="U371" s="128"/>
      <c r="V371" s="129"/>
      <c r="W371" s="130"/>
      <c r="X371" s="128"/>
      <c r="Y371" s="129"/>
      <c r="Z371" s="130"/>
    </row>
    <row r="372" spans="1:26" ht="16.5" thickTop="1">
      <c r="A372" s="70" t="str">
        <f t="shared" si="40"/>
        <v/>
      </c>
      <c r="B372" s="70" t="str">
        <f t="shared" si="41"/>
        <v/>
      </c>
      <c r="C372" s="70" t="str">
        <f t="shared" si="42"/>
        <v/>
      </c>
      <c r="D372" s="124">
        <v>361</v>
      </c>
      <c r="E372" s="117"/>
      <c r="F372" s="117"/>
      <c r="G372" s="125"/>
      <c r="H372" s="121"/>
      <c r="I372" s="121"/>
      <c r="J372" s="121"/>
      <c r="K372" s="121"/>
      <c r="L372" s="126"/>
      <c r="M372" s="120"/>
      <c r="N372" s="127"/>
      <c r="O372" s="126"/>
      <c r="P372" s="120"/>
      <c r="Q372" s="127"/>
      <c r="R372" s="126"/>
      <c r="S372" s="120"/>
      <c r="T372" s="127"/>
      <c r="U372" s="126"/>
      <c r="V372" s="120"/>
      <c r="W372" s="127"/>
      <c r="X372" s="126"/>
      <c r="Y372" s="120"/>
      <c r="Z372" s="127"/>
    </row>
    <row r="373" spans="1:26" ht="16.5" thickBot="1">
      <c r="A373" s="70" t="str">
        <f t="shared" si="40"/>
        <v/>
      </c>
      <c r="B373" s="70" t="str">
        <f t="shared" si="41"/>
        <v/>
      </c>
      <c r="C373" s="70" t="str">
        <f t="shared" si="42"/>
        <v/>
      </c>
      <c r="D373" s="124">
        <v>362</v>
      </c>
      <c r="E373" s="117"/>
      <c r="F373" s="117"/>
      <c r="G373" s="125"/>
      <c r="H373" s="121"/>
      <c r="I373" s="121"/>
      <c r="J373" s="121"/>
      <c r="K373" s="121"/>
      <c r="L373" s="128"/>
      <c r="M373" s="129"/>
      <c r="N373" s="127"/>
      <c r="O373" s="128"/>
      <c r="P373" s="129"/>
      <c r="Q373" s="127"/>
      <c r="R373" s="128"/>
      <c r="S373" s="129"/>
      <c r="T373" s="130"/>
      <c r="U373" s="128"/>
      <c r="V373" s="129"/>
      <c r="W373" s="130"/>
      <c r="X373" s="128"/>
      <c r="Y373" s="129"/>
      <c r="Z373" s="130"/>
    </row>
    <row r="374" spans="1:26" ht="16.5" thickTop="1">
      <c r="A374" s="70" t="str">
        <f t="shared" si="40"/>
        <v/>
      </c>
      <c r="B374" s="70" t="str">
        <f t="shared" si="41"/>
        <v/>
      </c>
      <c r="C374" s="70" t="str">
        <f t="shared" si="42"/>
        <v/>
      </c>
      <c r="D374" s="124">
        <v>363</v>
      </c>
      <c r="E374" s="117"/>
      <c r="F374" s="117"/>
      <c r="G374" s="125"/>
      <c r="H374" s="121"/>
      <c r="I374" s="121"/>
      <c r="J374" s="121"/>
      <c r="K374" s="121"/>
      <c r="L374" s="126"/>
      <c r="M374" s="120"/>
      <c r="N374" s="127"/>
      <c r="O374" s="126"/>
      <c r="P374" s="120"/>
      <c r="Q374" s="127"/>
      <c r="R374" s="126"/>
      <c r="S374" s="120"/>
      <c r="T374" s="127"/>
      <c r="U374" s="126"/>
      <c r="V374" s="120"/>
      <c r="W374" s="127"/>
      <c r="X374" s="126"/>
      <c r="Y374" s="120"/>
      <c r="Z374" s="127"/>
    </row>
    <row r="375" spans="1:26" ht="16.5" thickBot="1">
      <c r="A375" s="70" t="str">
        <f t="shared" si="40"/>
        <v/>
      </c>
      <c r="B375" s="70" t="str">
        <f t="shared" si="41"/>
        <v/>
      </c>
      <c r="C375" s="70" t="str">
        <f t="shared" si="42"/>
        <v/>
      </c>
      <c r="D375" s="124">
        <v>364</v>
      </c>
      <c r="E375" s="117"/>
      <c r="F375" s="117"/>
      <c r="G375" s="125"/>
      <c r="H375" s="121"/>
      <c r="I375" s="121"/>
      <c r="J375" s="121"/>
      <c r="K375" s="121"/>
      <c r="L375" s="128"/>
      <c r="M375" s="129"/>
      <c r="N375" s="127"/>
      <c r="O375" s="128"/>
      <c r="P375" s="129"/>
      <c r="Q375" s="127"/>
      <c r="R375" s="128"/>
      <c r="S375" s="129"/>
      <c r="T375" s="130"/>
      <c r="U375" s="128"/>
      <c r="V375" s="129"/>
      <c r="W375" s="130"/>
      <c r="X375" s="128"/>
      <c r="Y375" s="129"/>
      <c r="Z375" s="130"/>
    </row>
    <row r="376" spans="1:26" ht="16.5" thickTop="1">
      <c r="A376" s="70" t="str">
        <f t="shared" si="40"/>
        <v/>
      </c>
      <c r="B376" s="70" t="str">
        <f t="shared" si="41"/>
        <v/>
      </c>
      <c r="C376" s="70" t="str">
        <f t="shared" si="42"/>
        <v/>
      </c>
      <c r="D376" s="124">
        <v>365</v>
      </c>
      <c r="E376" s="117"/>
      <c r="F376" s="117"/>
      <c r="G376" s="125"/>
      <c r="H376" s="121"/>
      <c r="I376" s="121"/>
      <c r="J376" s="121"/>
      <c r="K376" s="121"/>
      <c r="L376" s="126"/>
      <c r="M376" s="120"/>
      <c r="N376" s="127"/>
      <c r="O376" s="126"/>
      <c r="P376" s="120"/>
      <c r="Q376" s="127"/>
      <c r="R376" s="126"/>
      <c r="S376" s="120"/>
      <c r="T376" s="127"/>
      <c r="U376" s="126"/>
      <c r="V376" s="120"/>
      <c r="W376" s="127"/>
      <c r="X376" s="126"/>
      <c r="Y376" s="120"/>
      <c r="Z376" s="127"/>
    </row>
    <row r="377" spans="1:26" ht="16.5" thickBot="1">
      <c r="A377" s="70" t="str">
        <f t="shared" si="40"/>
        <v/>
      </c>
      <c r="B377" s="70" t="str">
        <f t="shared" si="41"/>
        <v/>
      </c>
      <c r="C377" s="70" t="str">
        <f t="shared" si="42"/>
        <v/>
      </c>
      <c r="D377" s="124">
        <v>366</v>
      </c>
      <c r="E377" s="117"/>
      <c r="F377" s="117"/>
      <c r="G377" s="125"/>
      <c r="H377" s="121"/>
      <c r="I377" s="121"/>
      <c r="J377" s="121"/>
      <c r="K377" s="121"/>
      <c r="L377" s="128"/>
      <c r="M377" s="129"/>
      <c r="N377" s="127"/>
      <c r="O377" s="128"/>
      <c r="P377" s="129"/>
      <c r="Q377" s="127"/>
      <c r="R377" s="128"/>
      <c r="S377" s="129"/>
      <c r="T377" s="130"/>
      <c r="U377" s="128"/>
      <c r="V377" s="129"/>
      <c r="W377" s="130"/>
      <c r="X377" s="128"/>
      <c r="Y377" s="129"/>
      <c r="Z377" s="130"/>
    </row>
    <row r="378" spans="1:26" ht="16.5" thickTop="1">
      <c r="A378" s="70" t="str">
        <f t="shared" si="40"/>
        <v/>
      </c>
      <c r="B378" s="70" t="str">
        <f t="shared" si="41"/>
        <v/>
      </c>
      <c r="C378" s="70" t="str">
        <f t="shared" si="42"/>
        <v/>
      </c>
      <c r="D378" s="124">
        <v>367</v>
      </c>
      <c r="E378" s="117"/>
      <c r="F378" s="117"/>
      <c r="G378" s="125"/>
      <c r="H378" s="121"/>
      <c r="I378" s="121"/>
      <c r="J378" s="121"/>
      <c r="K378" s="121"/>
      <c r="L378" s="126"/>
      <c r="M378" s="120"/>
      <c r="N378" s="127"/>
      <c r="O378" s="126"/>
      <c r="P378" s="120"/>
      <c r="Q378" s="127"/>
      <c r="R378" s="126"/>
      <c r="S378" s="120"/>
      <c r="T378" s="127"/>
      <c r="U378" s="126"/>
      <c r="V378" s="120"/>
      <c r="W378" s="127"/>
      <c r="X378" s="126"/>
      <c r="Y378" s="120"/>
      <c r="Z378" s="127"/>
    </row>
    <row r="379" spans="1:26" ht="16.5" thickBot="1">
      <c r="A379" s="70" t="str">
        <f t="shared" si="40"/>
        <v/>
      </c>
      <c r="B379" s="70" t="str">
        <f t="shared" si="41"/>
        <v/>
      </c>
      <c r="C379" s="70" t="str">
        <f t="shared" si="42"/>
        <v/>
      </c>
      <c r="D379" s="124">
        <v>368</v>
      </c>
      <c r="E379" s="117"/>
      <c r="F379" s="117"/>
      <c r="G379" s="125"/>
      <c r="H379" s="121"/>
      <c r="I379" s="121"/>
      <c r="J379" s="121"/>
      <c r="K379" s="121"/>
      <c r="L379" s="128"/>
      <c r="M379" s="129"/>
      <c r="N379" s="127"/>
      <c r="O379" s="128"/>
      <c r="P379" s="129"/>
      <c r="Q379" s="127"/>
      <c r="R379" s="128"/>
      <c r="S379" s="129"/>
      <c r="T379" s="130"/>
      <c r="U379" s="128"/>
      <c r="V379" s="129"/>
      <c r="W379" s="130"/>
      <c r="X379" s="128"/>
      <c r="Y379" s="129"/>
      <c r="Z379" s="130"/>
    </row>
    <row r="380" spans="1:26" ht="16.5" thickTop="1">
      <c r="A380" s="70" t="str">
        <f t="shared" si="40"/>
        <v/>
      </c>
      <c r="B380" s="70" t="str">
        <f t="shared" si="41"/>
        <v/>
      </c>
      <c r="C380" s="70" t="str">
        <f t="shared" si="42"/>
        <v/>
      </c>
      <c r="D380" s="124">
        <v>369</v>
      </c>
      <c r="E380" s="117"/>
      <c r="F380" s="117"/>
      <c r="G380" s="125"/>
      <c r="H380" s="121"/>
      <c r="I380" s="121"/>
      <c r="J380" s="121"/>
      <c r="K380" s="121"/>
      <c r="L380" s="126"/>
      <c r="M380" s="120"/>
      <c r="N380" s="127"/>
      <c r="O380" s="126"/>
      <c r="P380" s="120"/>
      <c r="Q380" s="127"/>
      <c r="R380" s="126"/>
      <c r="S380" s="120"/>
      <c r="T380" s="127"/>
      <c r="U380" s="126"/>
      <c r="V380" s="120"/>
      <c r="W380" s="127"/>
      <c r="X380" s="126"/>
      <c r="Y380" s="120"/>
      <c r="Z380" s="127"/>
    </row>
    <row r="381" spans="1:26" ht="16.5" thickBot="1">
      <c r="A381" s="70" t="str">
        <f t="shared" si="40"/>
        <v/>
      </c>
      <c r="B381" s="70" t="str">
        <f t="shared" si="41"/>
        <v/>
      </c>
      <c r="C381" s="70" t="str">
        <f t="shared" si="42"/>
        <v/>
      </c>
      <c r="D381" s="124">
        <v>370</v>
      </c>
      <c r="E381" s="117"/>
      <c r="F381" s="117"/>
      <c r="G381" s="125"/>
      <c r="H381" s="121"/>
      <c r="I381" s="121"/>
      <c r="J381" s="121"/>
      <c r="K381" s="121"/>
      <c r="L381" s="128"/>
      <c r="M381" s="129"/>
      <c r="N381" s="127"/>
      <c r="O381" s="128"/>
      <c r="P381" s="129"/>
      <c r="Q381" s="127"/>
      <c r="R381" s="128"/>
      <c r="S381" s="129"/>
      <c r="T381" s="130"/>
      <c r="U381" s="128"/>
      <c r="V381" s="129"/>
      <c r="W381" s="130"/>
      <c r="X381" s="128"/>
      <c r="Y381" s="129"/>
      <c r="Z381" s="130"/>
    </row>
    <row r="382" spans="1:26" ht="16.5" thickTop="1">
      <c r="A382" s="70" t="str">
        <f t="shared" si="40"/>
        <v/>
      </c>
      <c r="B382" s="70" t="str">
        <f t="shared" si="41"/>
        <v/>
      </c>
      <c r="C382" s="70" t="str">
        <f t="shared" si="42"/>
        <v/>
      </c>
      <c r="D382" s="124">
        <v>371</v>
      </c>
      <c r="E382" s="117"/>
      <c r="F382" s="117"/>
      <c r="G382" s="125"/>
      <c r="H382" s="121"/>
      <c r="I382" s="121"/>
      <c r="J382" s="121"/>
      <c r="K382" s="121"/>
      <c r="L382" s="126"/>
      <c r="M382" s="120"/>
      <c r="N382" s="127"/>
      <c r="O382" s="126"/>
      <c r="P382" s="120"/>
      <c r="Q382" s="127"/>
      <c r="R382" s="126"/>
      <c r="S382" s="120"/>
      <c r="T382" s="127"/>
      <c r="U382" s="126"/>
      <c r="V382" s="120"/>
      <c r="W382" s="127"/>
      <c r="X382" s="126"/>
      <c r="Y382" s="120"/>
      <c r="Z382" s="127"/>
    </row>
    <row r="383" spans="1:26" ht="16.5" thickBot="1">
      <c r="A383" s="70" t="str">
        <f t="shared" si="40"/>
        <v/>
      </c>
      <c r="B383" s="70" t="str">
        <f t="shared" si="41"/>
        <v/>
      </c>
      <c r="C383" s="70" t="str">
        <f t="shared" si="42"/>
        <v/>
      </c>
      <c r="D383" s="124">
        <v>372</v>
      </c>
      <c r="E383" s="117"/>
      <c r="F383" s="117"/>
      <c r="G383" s="125"/>
      <c r="H383" s="121"/>
      <c r="I383" s="121"/>
      <c r="J383" s="121"/>
      <c r="K383" s="121"/>
      <c r="L383" s="128"/>
      <c r="M383" s="129"/>
      <c r="N383" s="127"/>
      <c r="O383" s="128"/>
      <c r="P383" s="129"/>
      <c r="Q383" s="127"/>
      <c r="R383" s="128"/>
      <c r="S383" s="129"/>
      <c r="T383" s="130"/>
      <c r="U383" s="128"/>
      <c r="V383" s="129"/>
      <c r="W383" s="130"/>
      <c r="X383" s="128"/>
      <c r="Y383" s="129"/>
      <c r="Z383" s="130"/>
    </row>
    <row r="384" spans="1:26" ht="16.5" thickTop="1">
      <c r="A384" s="70" t="str">
        <f t="shared" si="40"/>
        <v/>
      </c>
      <c r="B384" s="70" t="str">
        <f t="shared" si="41"/>
        <v/>
      </c>
      <c r="C384" s="70" t="str">
        <f t="shared" si="42"/>
        <v/>
      </c>
      <c r="D384" s="124">
        <v>373</v>
      </c>
      <c r="E384" s="117"/>
      <c r="F384" s="117"/>
      <c r="G384" s="125"/>
      <c r="H384" s="121"/>
      <c r="I384" s="121"/>
      <c r="J384" s="121"/>
      <c r="K384" s="121"/>
      <c r="L384" s="126"/>
      <c r="M384" s="120"/>
      <c r="N384" s="127"/>
      <c r="O384" s="126"/>
      <c r="P384" s="120"/>
      <c r="Q384" s="127"/>
      <c r="R384" s="126"/>
      <c r="S384" s="120"/>
      <c r="T384" s="127"/>
      <c r="U384" s="126"/>
      <c r="V384" s="120"/>
      <c r="W384" s="127"/>
      <c r="X384" s="126"/>
      <c r="Y384" s="120"/>
      <c r="Z384" s="127"/>
    </row>
    <row r="385" spans="1:26" ht="16.5" thickBot="1">
      <c r="A385" s="70" t="str">
        <f t="shared" si="40"/>
        <v/>
      </c>
      <c r="B385" s="70" t="str">
        <f t="shared" si="41"/>
        <v/>
      </c>
      <c r="C385" s="70" t="str">
        <f t="shared" si="42"/>
        <v/>
      </c>
      <c r="D385" s="124">
        <v>374</v>
      </c>
      <c r="E385" s="117"/>
      <c r="F385" s="117"/>
      <c r="G385" s="125"/>
      <c r="H385" s="121"/>
      <c r="I385" s="121"/>
      <c r="J385" s="121"/>
      <c r="K385" s="121"/>
      <c r="L385" s="128"/>
      <c r="M385" s="129"/>
      <c r="N385" s="127"/>
      <c r="O385" s="128"/>
      <c r="P385" s="129"/>
      <c r="Q385" s="127"/>
      <c r="R385" s="128"/>
      <c r="S385" s="129"/>
      <c r="T385" s="130"/>
      <c r="U385" s="128"/>
      <c r="V385" s="129"/>
      <c r="W385" s="130"/>
      <c r="X385" s="128"/>
      <c r="Y385" s="129"/>
      <c r="Z385" s="130"/>
    </row>
    <row r="386" spans="1:26" ht="16.5" thickTop="1">
      <c r="A386" s="70" t="str">
        <f t="shared" si="40"/>
        <v/>
      </c>
      <c r="B386" s="70" t="str">
        <f t="shared" si="41"/>
        <v/>
      </c>
      <c r="C386" s="70" t="str">
        <f t="shared" si="42"/>
        <v/>
      </c>
      <c r="D386" s="124">
        <v>375</v>
      </c>
      <c r="E386" s="117"/>
      <c r="F386" s="117"/>
      <c r="G386" s="125"/>
      <c r="H386" s="121"/>
      <c r="I386" s="121"/>
      <c r="J386" s="121"/>
      <c r="K386" s="121"/>
      <c r="L386" s="126"/>
      <c r="M386" s="120"/>
      <c r="N386" s="127"/>
      <c r="O386" s="126"/>
      <c r="P386" s="120"/>
      <c r="Q386" s="127"/>
      <c r="R386" s="126"/>
      <c r="S386" s="120"/>
      <c r="T386" s="127"/>
      <c r="U386" s="126"/>
      <c r="V386" s="120"/>
      <c r="W386" s="127"/>
      <c r="X386" s="126"/>
      <c r="Y386" s="120"/>
      <c r="Z386" s="127"/>
    </row>
    <row r="387" spans="1:26" ht="16.5" thickBot="1">
      <c r="A387" s="70" t="str">
        <f t="shared" si="40"/>
        <v/>
      </c>
      <c r="B387" s="70" t="str">
        <f t="shared" si="41"/>
        <v/>
      </c>
      <c r="C387" s="70" t="str">
        <f t="shared" si="42"/>
        <v/>
      </c>
      <c r="D387" s="124">
        <v>376</v>
      </c>
      <c r="E387" s="117"/>
      <c r="F387" s="117"/>
      <c r="G387" s="125"/>
      <c r="H387" s="121"/>
      <c r="I387" s="121"/>
      <c r="J387" s="121"/>
      <c r="K387" s="121"/>
      <c r="L387" s="128"/>
      <c r="M387" s="129"/>
      <c r="N387" s="127"/>
      <c r="O387" s="128"/>
      <c r="P387" s="129"/>
      <c r="Q387" s="127"/>
      <c r="R387" s="128"/>
      <c r="S387" s="129"/>
      <c r="T387" s="130"/>
      <c r="U387" s="128"/>
      <c r="V387" s="129"/>
      <c r="W387" s="130"/>
      <c r="X387" s="128"/>
      <c r="Y387" s="129"/>
      <c r="Z387" s="130"/>
    </row>
    <row r="388" spans="1:26" ht="16.5" thickTop="1">
      <c r="A388" s="70" t="str">
        <f t="shared" si="40"/>
        <v/>
      </c>
      <c r="B388" s="70" t="str">
        <f t="shared" si="41"/>
        <v/>
      </c>
      <c r="C388" s="70" t="str">
        <f t="shared" si="42"/>
        <v/>
      </c>
      <c r="D388" s="124">
        <v>377</v>
      </c>
      <c r="E388" s="117"/>
      <c r="F388" s="117"/>
      <c r="G388" s="125"/>
      <c r="H388" s="121"/>
      <c r="I388" s="121"/>
      <c r="J388" s="121"/>
      <c r="K388" s="121"/>
      <c r="L388" s="126"/>
      <c r="M388" s="120"/>
      <c r="N388" s="127"/>
      <c r="O388" s="126"/>
      <c r="P388" s="120"/>
      <c r="Q388" s="127"/>
      <c r="R388" s="126"/>
      <c r="S388" s="120"/>
      <c r="T388" s="127"/>
      <c r="U388" s="126"/>
      <c r="V388" s="120"/>
      <c r="W388" s="127"/>
      <c r="X388" s="126"/>
      <c r="Y388" s="120"/>
      <c r="Z388" s="127"/>
    </row>
    <row r="389" spans="1:26" ht="16.5" thickBot="1">
      <c r="A389" s="70" t="str">
        <f t="shared" si="40"/>
        <v/>
      </c>
      <c r="B389" s="70" t="str">
        <f t="shared" si="41"/>
        <v/>
      </c>
      <c r="C389" s="70" t="str">
        <f t="shared" si="42"/>
        <v/>
      </c>
      <c r="D389" s="124">
        <v>378</v>
      </c>
      <c r="E389" s="117"/>
      <c r="F389" s="117"/>
      <c r="G389" s="125"/>
      <c r="H389" s="121"/>
      <c r="I389" s="121"/>
      <c r="J389" s="121"/>
      <c r="K389" s="121"/>
      <c r="L389" s="128"/>
      <c r="M389" s="129"/>
      <c r="N389" s="127"/>
      <c r="O389" s="128"/>
      <c r="P389" s="129"/>
      <c r="Q389" s="127"/>
      <c r="R389" s="128"/>
      <c r="S389" s="129"/>
      <c r="T389" s="130"/>
      <c r="U389" s="128"/>
      <c r="V389" s="129"/>
      <c r="W389" s="130"/>
      <c r="X389" s="128"/>
      <c r="Y389" s="129"/>
      <c r="Z389" s="130"/>
    </row>
    <row r="390" spans="1:26" ht="16.5" thickTop="1">
      <c r="A390" s="70" t="str">
        <f t="shared" si="40"/>
        <v/>
      </c>
      <c r="B390" s="70" t="str">
        <f t="shared" si="41"/>
        <v/>
      </c>
      <c r="C390" s="70" t="str">
        <f t="shared" si="42"/>
        <v/>
      </c>
      <c r="D390" s="124">
        <v>379</v>
      </c>
      <c r="E390" s="117"/>
      <c r="F390" s="117"/>
      <c r="G390" s="125"/>
      <c r="H390" s="121"/>
      <c r="I390" s="121"/>
      <c r="J390" s="121"/>
      <c r="K390" s="121"/>
      <c r="L390" s="126"/>
      <c r="M390" s="120"/>
      <c r="N390" s="127"/>
      <c r="O390" s="126"/>
      <c r="P390" s="120"/>
      <c r="Q390" s="127"/>
      <c r="R390" s="126"/>
      <c r="S390" s="120"/>
      <c r="T390" s="127"/>
      <c r="U390" s="126"/>
      <c r="V390" s="120"/>
      <c r="W390" s="127"/>
      <c r="X390" s="126"/>
      <c r="Y390" s="120"/>
      <c r="Z390" s="127"/>
    </row>
    <row r="391" spans="1:26" ht="16.5" thickBot="1">
      <c r="A391" s="70" t="str">
        <f t="shared" si="40"/>
        <v/>
      </c>
      <c r="B391" s="70" t="str">
        <f t="shared" si="41"/>
        <v/>
      </c>
      <c r="C391" s="70" t="str">
        <f t="shared" si="42"/>
        <v/>
      </c>
      <c r="D391" s="124">
        <v>380</v>
      </c>
      <c r="E391" s="117"/>
      <c r="F391" s="117"/>
      <c r="G391" s="125"/>
      <c r="H391" s="121"/>
      <c r="I391" s="121"/>
      <c r="J391" s="121"/>
      <c r="K391" s="121"/>
      <c r="L391" s="128"/>
      <c r="M391" s="129"/>
      <c r="N391" s="127"/>
      <c r="O391" s="128"/>
      <c r="P391" s="129"/>
      <c r="Q391" s="127"/>
      <c r="R391" s="128"/>
      <c r="S391" s="129"/>
      <c r="T391" s="130"/>
      <c r="U391" s="128"/>
      <c r="V391" s="129"/>
      <c r="W391" s="130"/>
      <c r="X391" s="128"/>
      <c r="Y391" s="129"/>
      <c r="Z391" s="130"/>
    </row>
    <row r="392" spans="1:26" ht="16.5" thickTop="1">
      <c r="A392" s="70" t="str">
        <f t="shared" si="40"/>
        <v/>
      </c>
      <c r="B392" s="70" t="str">
        <f t="shared" si="41"/>
        <v/>
      </c>
      <c r="C392" s="70" t="str">
        <f t="shared" si="42"/>
        <v/>
      </c>
      <c r="D392" s="124">
        <v>381</v>
      </c>
      <c r="E392" s="117"/>
      <c r="F392" s="117"/>
      <c r="G392" s="125"/>
      <c r="H392" s="121"/>
      <c r="I392" s="121"/>
      <c r="J392" s="121"/>
      <c r="K392" s="121"/>
      <c r="L392" s="126"/>
      <c r="M392" s="120"/>
      <c r="N392" s="127"/>
      <c r="O392" s="126"/>
      <c r="P392" s="120"/>
      <c r="Q392" s="127"/>
      <c r="R392" s="126"/>
      <c r="S392" s="120"/>
      <c r="T392" s="127"/>
      <c r="U392" s="126"/>
      <c r="V392" s="120"/>
      <c r="W392" s="127"/>
      <c r="X392" s="126"/>
      <c r="Y392" s="120"/>
      <c r="Z392" s="127"/>
    </row>
    <row r="393" spans="1:26" ht="16.5" thickBot="1">
      <c r="A393" s="70" t="str">
        <f t="shared" si="40"/>
        <v/>
      </c>
      <c r="B393" s="70" t="str">
        <f t="shared" si="41"/>
        <v/>
      </c>
      <c r="C393" s="70" t="str">
        <f t="shared" si="42"/>
        <v/>
      </c>
      <c r="D393" s="124">
        <v>382</v>
      </c>
      <c r="E393" s="117"/>
      <c r="F393" s="117"/>
      <c r="G393" s="125"/>
      <c r="H393" s="121"/>
      <c r="I393" s="121"/>
      <c r="J393" s="121"/>
      <c r="K393" s="121"/>
      <c r="L393" s="128"/>
      <c r="M393" s="129"/>
      <c r="N393" s="127"/>
      <c r="O393" s="128"/>
      <c r="P393" s="129"/>
      <c r="Q393" s="127"/>
      <c r="R393" s="128"/>
      <c r="S393" s="129"/>
      <c r="T393" s="130"/>
      <c r="U393" s="128"/>
      <c r="V393" s="129"/>
      <c r="W393" s="130"/>
      <c r="X393" s="128"/>
      <c r="Y393" s="129"/>
      <c r="Z393" s="130"/>
    </row>
    <row r="394" spans="1:26" ht="16.5" thickTop="1">
      <c r="A394" s="70" t="str">
        <f t="shared" si="40"/>
        <v/>
      </c>
      <c r="B394" s="70" t="str">
        <f t="shared" si="41"/>
        <v/>
      </c>
      <c r="C394" s="70" t="str">
        <f t="shared" si="42"/>
        <v/>
      </c>
      <c r="D394" s="124">
        <v>383</v>
      </c>
      <c r="E394" s="117"/>
      <c r="F394" s="117"/>
      <c r="G394" s="125"/>
      <c r="H394" s="121"/>
      <c r="I394" s="121"/>
      <c r="J394" s="121"/>
      <c r="K394" s="121"/>
      <c r="L394" s="126"/>
      <c r="M394" s="120"/>
      <c r="N394" s="127"/>
      <c r="O394" s="126"/>
      <c r="P394" s="120"/>
      <c r="Q394" s="127"/>
      <c r="R394" s="126"/>
      <c r="S394" s="120"/>
      <c r="T394" s="127"/>
      <c r="U394" s="126"/>
      <c r="V394" s="120"/>
      <c r="W394" s="127"/>
      <c r="X394" s="126"/>
      <c r="Y394" s="120"/>
      <c r="Z394" s="127"/>
    </row>
    <row r="395" spans="1:26" ht="16.5" thickBot="1">
      <c r="A395" s="70" t="str">
        <f t="shared" si="40"/>
        <v/>
      </c>
      <c r="B395" s="70" t="str">
        <f t="shared" si="41"/>
        <v/>
      </c>
      <c r="C395" s="70" t="str">
        <f t="shared" si="42"/>
        <v/>
      </c>
      <c r="D395" s="124">
        <v>384</v>
      </c>
      <c r="E395" s="117"/>
      <c r="F395" s="117"/>
      <c r="G395" s="125"/>
      <c r="H395" s="121"/>
      <c r="I395" s="121"/>
      <c r="J395" s="121"/>
      <c r="K395" s="121"/>
      <c r="L395" s="128"/>
      <c r="M395" s="129"/>
      <c r="N395" s="127"/>
      <c r="O395" s="128"/>
      <c r="P395" s="129"/>
      <c r="Q395" s="127"/>
      <c r="R395" s="128"/>
      <c r="S395" s="129"/>
      <c r="T395" s="130"/>
      <c r="U395" s="128"/>
      <c r="V395" s="129"/>
      <c r="W395" s="130"/>
      <c r="X395" s="128"/>
      <c r="Y395" s="129"/>
      <c r="Z395" s="130"/>
    </row>
    <row r="396" spans="1:26" ht="16.5" thickTop="1">
      <c r="A396" s="70" t="str">
        <f t="shared" ref="A396:A459" si="43">IF(F396=$G$7,1,IF(F396&lt;&gt;$G$7,""))</f>
        <v/>
      </c>
      <c r="B396" s="70" t="str">
        <f t="shared" ref="B396:B459" si="44">IF(G396=$G$5,1,IF(G396&lt;&gt;$G$5,""))</f>
        <v/>
      </c>
      <c r="C396" s="70" t="str">
        <f t="shared" ref="C396:C459" si="45">IF(AND(E396&gt;=$G$2,E396&lt;=$G$3),1,"")</f>
        <v/>
      </c>
      <c r="D396" s="124">
        <v>385</v>
      </c>
      <c r="E396" s="117"/>
      <c r="F396" s="117"/>
      <c r="G396" s="125"/>
      <c r="H396" s="121"/>
      <c r="I396" s="121"/>
      <c r="J396" s="121"/>
      <c r="K396" s="121"/>
      <c r="L396" s="126"/>
      <c r="M396" s="120"/>
      <c r="N396" s="127"/>
      <c r="O396" s="126"/>
      <c r="P396" s="120"/>
      <c r="Q396" s="127"/>
      <c r="R396" s="126"/>
      <c r="S396" s="120"/>
      <c r="T396" s="127"/>
      <c r="U396" s="126"/>
      <c r="V396" s="120"/>
      <c r="W396" s="127"/>
      <c r="X396" s="126"/>
      <c r="Y396" s="120"/>
      <c r="Z396" s="127"/>
    </row>
    <row r="397" spans="1:26" ht="16.5" thickBot="1">
      <c r="A397" s="70" t="str">
        <f t="shared" si="43"/>
        <v/>
      </c>
      <c r="B397" s="70" t="str">
        <f t="shared" si="44"/>
        <v/>
      </c>
      <c r="C397" s="70" t="str">
        <f t="shared" si="45"/>
        <v/>
      </c>
      <c r="D397" s="124">
        <v>386</v>
      </c>
      <c r="E397" s="117"/>
      <c r="F397" s="117"/>
      <c r="G397" s="125"/>
      <c r="H397" s="121"/>
      <c r="I397" s="121"/>
      <c r="J397" s="121"/>
      <c r="K397" s="121"/>
      <c r="L397" s="128"/>
      <c r="M397" s="129"/>
      <c r="N397" s="127"/>
      <c r="O397" s="128"/>
      <c r="P397" s="129"/>
      <c r="Q397" s="127"/>
      <c r="R397" s="128"/>
      <c r="S397" s="129"/>
      <c r="T397" s="130"/>
      <c r="U397" s="128"/>
      <c r="V397" s="129"/>
      <c r="W397" s="130"/>
      <c r="X397" s="128"/>
      <c r="Y397" s="129"/>
      <c r="Z397" s="130"/>
    </row>
    <row r="398" spans="1:26" ht="16.5" thickTop="1">
      <c r="A398" s="70" t="str">
        <f t="shared" si="43"/>
        <v/>
      </c>
      <c r="B398" s="70" t="str">
        <f t="shared" si="44"/>
        <v/>
      </c>
      <c r="C398" s="70" t="str">
        <f t="shared" si="45"/>
        <v/>
      </c>
      <c r="D398" s="124">
        <v>387</v>
      </c>
      <c r="E398" s="117"/>
      <c r="F398" s="117"/>
      <c r="G398" s="125"/>
      <c r="H398" s="121"/>
      <c r="I398" s="121"/>
      <c r="J398" s="121"/>
      <c r="K398" s="121"/>
      <c r="L398" s="126"/>
      <c r="M398" s="120"/>
      <c r="N398" s="127"/>
      <c r="O398" s="126"/>
      <c r="P398" s="120"/>
      <c r="Q398" s="127"/>
      <c r="R398" s="126"/>
      <c r="S398" s="120"/>
      <c r="T398" s="127"/>
      <c r="U398" s="126"/>
      <c r="V398" s="120"/>
      <c r="W398" s="127"/>
      <c r="X398" s="126"/>
      <c r="Y398" s="120"/>
      <c r="Z398" s="127"/>
    </row>
    <row r="399" spans="1:26" ht="16.5" thickBot="1">
      <c r="A399" s="70" t="str">
        <f t="shared" si="43"/>
        <v/>
      </c>
      <c r="B399" s="70" t="str">
        <f t="shared" si="44"/>
        <v/>
      </c>
      <c r="C399" s="70" t="str">
        <f t="shared" si="45"/>
        <v/>
      </c>
      <c r="D399" s="124">
        <v>388</v>
      </c>
      <c r="E399" s="117"/>
      <c r="F399" s="117"/>
      <c r="G399" s="125"/>
      <c r="H399" s="121"/>
      <c r="I399" s="121"/>
      <c r="J399" s="121"/>
      <c r="K399" s="121"/>
      <c r="L399" s="128"/>
      <c r="M399" s="129"/>
      <c r="N399" s="127"/>
      <c r="O399" s="128"/>
      <c r="P399" s="129"/>
      <c r="Q399" s="127"/>
      <c r="R399" s="128"/>
      <c r="S399" s="129"/>
      <c r="T399" s="130"/>
      <c r="U399" s="128"/>
      <c r="V399" s="129"/>
      <c r="W399" s="130"/>
      <c r="X399" s="128"/>
      <c r="Y399" s="129"/>
      <c r="Z399" s="130"/>
    </row>
    <row r="400" spans="1:26" ht="16.5" thickTop="1">
      <c r="A400" s="70" t="str">
        <f t="shared" si="43"/>
        <v/>
      </c>
      <c r="B400" s="70" t="str">
        <f t="shared" si="44"/>
        <v/>
      </c>
      <c r="C400" s="70" t="str">
        <f t="shared" si="45"/>
        <v/>
      </c>
      <c r="D400" s="124">
        <v>389</v>
      </c>
      <c r="E400" s="117"/>
      <c r="F400" s="117"/>
      <c r="G400" s="125"/>
      <c r="H400" s="121"/>
      <c r="I400" s="121"/>
      <c r="J400" s="121"/>
      <c r="K400" s="121"/>
      <c r="L400" s="126"/>
      <c r="M400" s="120"/>
      <c r="N400" s="127"/>
      <c r="O400" s="126"/>
      <c r="P400" s="120"/>
      <c r="Q400" s="127"/>
      <c r="R400" s="126"/>
      <c r="S400" s="120"/>
      <c r="T400" s="127"/>
      <c r="U400" s="126"/>
      <c r="V400" s="120"/>
      <c r="W400" s="127"/>
      <c r="X400" s="126"/>
      <c r="Y400" s="120"/>
      <c r="Z400" s="127"/>
    </row>
    <row r="401" spans="1:26" ht="16.5" thickBot="1">
      <c r="A401" s="70" t="str">
        <f t="shared" si="43"/>
        <v/>
      </c>
      <c r="B401" s="70" t="str">
        <f t="shared" si="44"/>
        <v/>
      </c>
      <c r="C401" s="70" t="str">
        <f t="shared" si="45"/>
        <v/>
      </c>
      <c r="D401" s="124">
        <v>390</v>
      </c>
      <c r="E401" s="117"/>
      <c r="F401" s="117"/>
      <c r="G401" s="125"/>
      <c r="H401" s="121"/>
      <c r="I401" s="121"/>
      <c r="J401" s="121"/>
      <c r="K401" s="121"/>
      <c r="L401" s="128"/>
      <c r="M401" s="129"/>
      <c r="N401" s="127"/>
      <c r="O401" s="128"/>
      <c r="P401" s="129"/>
      <c r="Q401" s="127"/>
      <c r="R401" s="128"/>
      <c r="S401" s="129"/>
      <c r="T401" s="130"/>
      <c r="U401" s="128"/>
      <c r="V401" s="129"/>
      <c r="W401" s="130"/>
      <c r="X401" s="128"/>
      <c r="Y401" s="129"/>
      <c r="Z401" s="130"/>
    </row>
    <row r="402" spans="1:26" ht="16.5" thickTop="1">
      <c r="A402" s="70" t="str">
        <f t="shared" si="43"/>
        <v/>
      </c>
      <c r="B402" s="70" t="str">
        <f t="shared" si="44"/>
        <v/>
      </c>
      <c r="C402" s="70" t="str">
        <f t="shared" si="45"/>
        <v/>
      </c>
      <c r="D402" s="124">
        <v>391</v>
      </c>
      <c r="E402" s="117"/>
      <c r="F402" s="117"/>
      <c r="G402" s="125"/>
      <c r="H402" s="121"/>
      <c r="I402" s="121"/>
      <c r="J402" s="121"/>
      <c r="K402" s="121"/>
      <c r="L402" s="126"/>
      <c r="M402" s="120"/>
      <c r="N402" s="127"/>
      <c r="O402" s="126"/>
      <c r="P402" s="120"/>
      <c r="Q402" s="127"/>
      <c r="R402" s="126"/>
      <c r="S402" s="120"/>
      <c r="T402" s="127"/>
      <c r="U402" s="126"/>
      <c r="V402" s="120"/>
      <c r="W402" s="127"/>
      <c r="X402" s="126"/>
      <c r="Y402" s="120"/>
      <c r="Z402" s="127"/>
    </row>
    <row r="403" spans="1:26" ht="16.5" thickBot="1">
      <c r="A403" s="70" t="str">
        <f t="shared" si="43"/>
        <v/>
      </c>
      <c r="B403" s="70" t="str">
        <f t="shared" si="44"/>
        <v/>
      </c>
      <c r="C403" s="70" t="str">
        <f t="shared" si="45"/>
        <v/>
      </c>
      <c r="D403" s="124">
        <v>392</v>
      </c>
      <c r="E403" s="117"/>
      <c r="F403" s="117"/>
      <c r="G403" s="125"/>
      <c r="H403" s="121"/>
      <c r="I403" s="121"/>
      <c r="J403" s="121"/>
      <c r="K403" s="121"/>
      <c r="L403" s="128"/>
      <c r="M403" s="129"/>
      <c r="N403" s="127"/>
      <c r="O403" s="128"/>
      <c r="P403" s="129"/>
      <c r="Q403" s="127"/>
      <c r="R403" s="128"/>
      <c r="S403" s="129"/>
      <c r="T403" s="130"/>
      <c r="U403" s="128"/>
      <c r="V403" s="129"/>
      <c r="W403" s="130"/>
      <c r="X403" s="128"/>
      <c r="Y403" s="129"/>
      <c r="Z403" s="130"/>
    </row>
    <row r="404" spans="1:26" ht="16.5" thickTop="1">
      <c r="A404" s="70" t="str">
        <f t="shared" si="43"/>
        <v/>
      </c>
      <c r="B404" s="70" t="str">
        <f t="shared" si="44"/>
        <v/>
      </c>
      <c r="C404" s="70" t="str">
        <f t="shared" si="45"/>
        <v/>
      </c>
      <c r="D404" s="124">
        <v>393</v>
      </c>
      <c r="E404" s="117"/>
      <c r="F404" s="117"/>
      <c r="G404" s="125"/>
      <c r="H404" s="121"/>
      <c r="I404" s="121"/>
      <c r="J404" s="121"/>
      <c r="K404" s="121"/>
      <c r="L404" s="126"/>
      <c r="M404" s="120"/>
      <c r="N404" s="127"/>
      <c r="O404" s="126"/>
      <c r="P404" s="120"/>
      <c r="Q404" s="127"/>
      <c r="R404" s="126"/>
      <c r="S404" s="120"/>
      <c r="T404" s="127"/>
      <c r="U404" s="126"/>
      <c r="V404" s="120"/>
      <c r="W404" s="127"/>
      <c r="X404" s="126"/>
      <c r="Y404" s="120"/>
      <c r="Z404" s="127"/>
    </row>
    <row r="405" spans="1:26" ht="16.5" thickBot="1">
      <c r="A405" s="70" t="str">
        <f t="shared" si="43"/>
        <v/>
      </c>
      <c r="B405" s="70" t="str">
        <f t="shared" si="44"/>
        <v/>
      </c>
      <c r="C405" s="70" t="str">
        <f t="shared" si="45"/>
        <v/>
      </c>
      <c r="D405" s="124">
        <v>394</v>
      </c>
      <c r="E405" s="117"/>
      <c r="F405" s="117"/>
      <c r="G405" s="125"/>
      <c r="H405" s="121"/>
      <c r="I405" s="121"/>
      <c r="J405" s="121"/>
      <c r="K405" s="121"/>
      <c r="L405" s="128"/>
      <c r="M405" s="129"/>
      <c r="N405" s="127"/>
      <c r="O405" s="128"/>
      <c r="P405" s="129"/>
      <c r="Q405" s="127"/>
      <c r="R405" s="128"/>
      <c r="S405" s="129"/>
      <c r="T405" s="130"/>
      <c r="U405" s="128"/>
      <c r="V405" s="129"/>
      <c r="W405" s="130"/>
      <c r="X405" s="128"/>
      <c r="Y405" s="129"/>
      <c r="Z405" s="130"/>
    </row>
    <row r="406" spans="1:26" ht="16.5" thickTop="1">
      <c r="A406" s="70" t="str">
        <f t="shared" si="43"/>
        <v/>
      </c>
      <c r="B406" s="70" t="str">
        <f t="shared" si="44"/>
        <v/>
      </c>
      <c r="C406" s="70" t="str">
        <f t="shared" si="45"/>
        <v/>
      </c>
      <c r="D406" s="124">
        <v>395</v>
      </c>
      <c r="E406" s="117"/>
      <c r="F406" s="117"/>
      <c r="G406" s="125"/>
      <c r="H406" s="121"/>
      <c r="I406" s="121"/>
      <c r="J406" s="121"/>
      <c r="K406" s="121"/>
      <c r="L406" s="126"/>
      <c r="M406" s="120"/>
      <c r="N406" s="127"/>
      <c r="O406" s="126"/>
      <c r="P406" s="120"/>
      <c r="Q406" s="127"/>
      <c r="R406" s="126"/>
      <c r="S406" s="120"/>
      <c r="T406" s="127"/>
      <c r="U406" s="126"/>
      <c r="V406" s="120"/>
      <c r="W406" s="127"/>
      <c r="X406" s="126"/>
      <c r="Y406" s="120"/>
      <c r="Z406" s="127"/>
    </row>
    <row r="407" spans="1:26" ht="16.5" thickBot="1">
      <c r="A407" s="70" t="str">
        <f t="shared" si="43"/>
        <v/>
      </c>
      <c r="B407" s="70" t="str">
        <f t="shared" si="44"/>
        <v/>
      </c>
      <c r="C407" s="70" t="str">
        <f t="shared" si="45"/>
        <v/>
      </c>
      <c r="D407" s="124">
        <v>396</v>
      </c>
      <c r="E407" s="117"/>
      <c r="F407" s="117"/>
      <c r="G407" s="125"/>
      <c r="H407" s="121"/>
      <c r="I407" s="121"/>
      <c r="J407" s="121"/>
      <c r="K407" s="121"/>
      <c r="L407" s="128"/>
      <c r="M407" s="129"/>
      <c r="N407" s="127"/>
      <c r="O407" s="128"/>
      <c r="P407" s="129"/>
      <c r="Q407" s="127"/>
      <c r="R407" s="128"/>
      <c r="S407" s="129"/>
      <c r="T407" s="130"/>
      <c r="U407" s="128"/>
      <c r="V407" s="129"/>
      <c r="W407" s="130"/>
      <c r="X407" s="128"/>
      <c r="Y407" s="129"/>
      <c r="Z407" s="130"/>
    </row>
    <row r="408" spans="1:26" ht="16.5" thickTop="1">
      <c r="A408" s="70" t="str">
        <f t="shared" si="43"/>
        <v/>
      </c>
      <c r="B408" s="70" t="str">
        <f t="shared" si="44"/>
        <v/>
      </c>
      <c r="C408" s="70" t="str">
        <f t="shared" si="45"/>
        <v/>
      </c>
      <c r="D408" s="124">
        <v>397</v>
      </c>
      <c r="E408" s="117"/>
      <c r="F408" s="117"/>
      <c r="G408" s="125"/>
      <c r="H408" s="121"/>
      <c r="I408" s="121"/>
      <c r="J408" s="121"/>
      <c r="K408" s="121"/>
      <c r="L408" s="126"/>
      <c r="M408" s="120"/>
      <c r="N408" s="127"/>
      <c r="O408" s="126"/>
      <c r="P408" s="120"/>
      <c r="Q408" s="127"/>
      <c r="R408" s="126"/>
      <c r="S408" s="120"/>
      <c r="T408" s="127"/>
      <c r="U408" s="126"/>
      <c r="V408" s="120"/>
      <c r="W408" s="127"/>
      <c r="X408" s="126"/>
      <c r="Y408" s="120"/>
      <c r="Z408" s="127"/>
    </row>
    <row r="409" spans="1:26" ht="16.5" thickBot="1">
      <c r="A409" s="70" t="str">
        <f t="shared" si="43"/>
        <v/>
      </c>
      <c r="B409" s="70" t="str">
        <f t="shared" si="44"/>
        <v/>
      </c>
      <c r="C409" s="70" t="str">
        <f t="shared" si="45"/>
        <v/>
      </c>
      <c r="D409" s="124">
        <v>398</v>
      </c>
      <c r="E409" s="117"/>
      <c r="F409" s="117"/>
      <c r="G409" s="125"/>
      <c r="H409" s="121"/>
      <c r="I409" s="121"/>
      <c r="J409" s="121"/>
      <c r="K409" s="121"/>
      <c r="L409" s="128"/>
      <c r="M409" s="129"/>
      <c r="N409" s="127"/>
      <c r="O409" s="128"/>
      <c r="P409" s="129"/>
      <c r="Q409" s="127"/>
      <c r="R409" s="128"/>
      <c r="S409" s="129"/>
      <c r="T409" s="130"/>
      <c r="U409" s="128"/>
      <c r="V409" s="129"/>
      <c r="W409" s="130"/>
      <c r="X409" s="128"/>
      <c r="Y409" s="129"/>
      <c r="Z409" s="130"/>
    </row>
    <row r="410" spans="1:26" ht="16.5" thickTop="1">
      <c r="A410" s="70" t="str">
        <f t="shared" si="43"/>
        <v/>
      </c>
      <c r="B410" s="70" t="str">
        <f t="shared" si="44"/>
        <v/>
      </c>
      <c r="C410" s="70" t="str">
        <f t="shared" si="45"/>
        <v/>
      </c>
      <c r="D410" s="124">
        <v>399</v>
      </c>
      <c r="E410" s="117"/>
      <c r="F410" s="117"/>
      <c r="G410" s="125"/>
      <c r="H410" s="121"/>
      <c r="I410" s="121"/>
      <c r="J410" s="121"/>
      <c r="K410" s="121"/>
      <c r="L410" s="126"/>
      <c r="M410" s="120"/>
      <c r="N410" s="127"/>
      <c r="O410" s="126"/>
      <c r="P410" s="120"/>
      <c r="Q410" s="127"/>
      <c r="R410" s="126"/>
      <c r="S410" s="120"/>
      <c r="T410" s="127"/>
      <c r="U410" s="126"/>
      <c r="V410" s="120"/>
      <c r="W410" s="127"/>
      <c r="X410" s="126"/>
      <c r="Y410" s="120"/>
      <c r="Z410" s="127"/>
    </row>
    <row r="411" spans="1:26" ht="16.5" thickBot="1">
      <c r="A411" s="70" t="str">
        <f t="shared" si="43"/>
        <v/>
      </c>
      <c r="B411" s="70" t="str">
        <f t="shared" si="44"/>
        <v/>
      </c>
      <c r="C411" s="70" t="str">
        <f t="shared" si="45"/>
        <v/>
      </c>
      <c r="D411" s="124">
        <v>400</v>
      </c>
      <c r="E411" s="117"/>
      <c r="F411" s="117"/>
      <c r="G411" s="125"/>
      <c r="H411" s="121"/>
      <c r="I411" s="121"/>
      <c r="J411" s="121"/>
      <c r="K411" s="121"/>
      <c r="L411" s="128"/>
      <c r="M411" s="129"/>
      <c r="N411" s="127"/>
      <c r="O411" s="128"/>
      <c r="P411" s="129"/>
      <c r="Q411" s="127"/>
      <c r="R411" s="128"/>
      <c r="S411" s="129"/>
      <c r="T411" s="130"/>
      <c r="U411" s="128"/>
      <c r="V411" s="129"/>
      <c r="W411" s="130"/>
      <c r="X411" s="128"/>
      <c r="Y411" s="129"/>
      <c r="Z411" s="130"/>
    </row>
    <row r="412" spans="1:26" ht="16.5" thickTop="1">
      <c r="A412" s="70" t="str">
        <f t="shared" si="43"/>
        <v/>
      </c>
      <c r="B412" s="70" t="str">
        <f t="shared" si="44"/>
        <v/>
      </c>
      <c r="C412" s="70" t="str">
        <f t="shared" si="45"/>
        <v/>
      </c>
      <c r="D412" s="124">
        <v>401</v>
      </c>
      <c r="E412" s="117"/>
      <c r="F412" s="117"/>
      <c r="G412" s="125"/>
      <c r="H412" s="121"/>
      <c r="I412" s="121"/>
      <c r="J412" s="121"/>
      <c r="K412" s="121"/>
      <c r="L412" s="126"/>
      <c r="M412" s="120"/>
      <c r="N412" s="127"/>
      <c r="O412" s="126"/>
      <c r="P412" s="120"/>
      <c r="Q412" s="127"/>
      <c r="R412" s="126"/>
      <c r="S412" s="120"/>
      <c r="T412" s="127"/>
      <c r="U412" s="126"/>
      <c r="V412" s="120"/>
      <c r="W412" s="127"/>
      <c r="X412" s="126"/>
      <c r="Y412" s="120"/>
      <c r="Z412" s="127"/>
    </row>
    <row r="413" spans="1:26" ht="16.5" thickBot="1">
      <c r="A413" s="70" t="str">
        <f t="shared" si="43"/>
        <v/>
      </c>
      <c r="B413" s="70" t="str">
        <f t="shared" si="44"/>
        <v/>
      </c>
      <c r="C413" s="70" t="str">
        <f t="shared" si="45"/>
        <v/>
      </c>
      <c r="D413" s="124">
        <v>402</v>
      </c>
      <c r="E413" s="117"/>
      <c r="F413" s="117"/>
      <c r="G413" s="125"/>
      <c r="H413" s="121"/>
      <c r="I413" s="121"/>
      <c r="J413" s="121"/>
      <c r="K413" s="121"/>
      <c r="L413" s="128"/>
      <c r="M413" s="129"/>
      <c r="N413" s="127"/>
      <c r="O413" s="128"/>
      <c r="P413" s="129"/>
      <c r="Q413" s="127"/>
      <c r="R413" s="128"/>
      <c r="S413" s="129"/>
      <c r="T413" s="130"/>
      <c r="U413" s="128"/>
      <c r="V413" s="129"/>
      <c r="W413" s="130"/>
      <c r="X413" s="128"/>
      <c r="Y413" s="129"/>
      <c r="Z413" s="130"/>
    </row>
    <row r="414" spans="1:26" ht="16.5" thickTop="1">
      <c r="A414" s="70" t="str">
        <f t="shared" si="43"/>
        <v/>
      </c>
      <c r="B414" s="70" t="str">
        <f t="shared" si="44"/>
        <v/>
      </c>
      <c r="C414" s="70" t="str">
        <f t="shared" si="45"/>
        <v/>
      </c>
      <c r="D414" s="124">
        <v>403</v>
      </c>
      <c r="E414" s="117"/>
      <c r="F414" s="117"/>
      <c r="G414" s="125"/>
      <c r="H414" s="121"/>
      <c r="I414" s="121"/>
      <c r="J414" s="121"/>
      <c r="K414" s="121"/>
      <c r="L414" s="126"/>
      <c r="M414" s="120"/>
      <c r="N414" s="127"/>
      <c r="O414" s="126"/>
      <c r="P414" s="120"/>
      <c r="Q414" s="127"/>
      <c r="R414" s="126"/>
      <c r="S414" s="120"/>
      <c r="T414" s="127"/>
      <c r="U414" s="126"/>
      <c r="V414" s="120"/>
      <c r="W414" s="127"/>
      <c r="X414" s="126"/>
      <c r="Y414" s="120"/>
      <c r="Z414" s="127"/>
    </row>
    <row r="415" spans="1:26" ht="16.5" thickBot="1">
      <c r="A415" s="70" t="str">
        <f t="shared" si="43"/>
        <v/>
      </c>
      <c r="B415" s="70" t="str">
        <f t="shared" si="44"/>
        <v/>
      </c>
      <c r="C415" s="70" t="str">
        <f t="shared" si="45"/>
        <v/>
      </c>
      <c r="D415" s="124">
        <v>404</v>
      </c>
      <c r="E415" s="117"/>
      <c r="F415" s="117"/>
      <c r="G415" s="125"/>
      <c r="H415" s="121"/>
      <c r="I415" s="121"/>
      <c r="J415" s="121"/>
      <c r="K415" s="121"/>
      <c r="L415" s="128"/>
      <c r="M415" s="129"/>
      <c r="N415" s="127"/>
      <c r="O415" s="128"/>
      <c r="P415" s="129"/>
      <c r="Q415" s="127"/>
      <c r="R415" s="128"/>
      <c r="S415" s="129"/>
      <c r="T415" s="130"/>
      <c r="U415" s="128"/>
      <c r="V415" s="129"/>
      <c r="W415" s="130"/>
      <c r="X415" s="128"/>
      <c r="Y415" s="129"/>
      <c r="Z415" s="130"/>
    </row>
    <row r="416" spans="1:26" ht="16.5" thickTop="1">
      <c r="A416" s="70" t="str">
        <f t="shared" si="43"/>
        <v/>
      </c>
      <c r="B416" s="70" t="str">
        <f t="shared" si="44"/>
        <v/>
      </c>
      <c r="C416" s="70" t="str">
        <f t="shared" si="45"/>
        <v/>
      </c>
      <c r="D416" s="124">
        <v>405</v>
      </c>
      <c r="E416" s="117"/>
      <c r="F416" s="117"/>
      <c r="G416" s="125"/>
      <c r="H416" s="121"/>
      <c r="I416" s="121"/>
      <c r="J416" s="121"/>
      <c r="K416" s="121"/>
      <c r="L416" s="126"/>
      <c r="M416" s="120"/>
      <c r="N416" s="127"/>
      <c r="O416" s="126"/>
      <c r="P416" s="120"/>
      <c r="Q416" s="127"/>
      <c r="R416" s="126"/>
      <c r="S416" s="120"/>
      <c r="T416" s="127"/>
      <c r="U416" s="126"/>
      <c r="V416" s="120"/>
      <c r="W416" s="127"/>
      <c r="X416" s="126"/>
      <c r="Y416" s="120"/>
      <c r="Z416" s="127"/>
    </row>
    <row r="417" spans="1:26" ht="16.5" thickBot="1">
      <c r="A417" s="70" t="str">
        <f t="shared" si="43"/>
        <v/>
      </c>
      <c r="B417" s="70" t="str">
        <f t="shared" si="44"/>
        <v/>
      </c>
      <c r="C417" s="70" t="str">
        <f t="shared" si="45"/>
        <v/>
      </c>
      <c r="D417" s="124">
        <v>406</v>
      </c>
      <c r="E417" s="117"/>
      <c r="F417" s="117"/>
      <c r="G417" s="125"/>
      <c r="H417" s="121"/>
      <c r="I417" s="121"/>
      <c r="J417" s="121"/>
      <c r="K417" s="121"/>
      <c r="L417" s="128"/>
      <c r="M417" s="129"/>
      <c r="N417" s="127"/>
      <c r="O417" s="128"/>
      <c r="P417" s="129"/>
      <c r="Q417" s="127"/>
      <c r="R417" s="128"/>
      <c r="S417" s="129"/>
      <c r="T417" s="130"/>
      <c r="U417" s="128"/>
      <c r="V417" s="129"/>
      <c r="W417" s="130"/>
      <c r="X417" s="128"/>
      <c r="Y417" s="129"/>
      <c r="Z417" s="130"/>
    </row>
    <row r="418" spans="1:26" ht="16.5" thickTop="1">
      <c r="A418" s="70" t="str">
        <f t="shared" si="43"/>
        <v/>
      </c>
      <c r="B418" s="70" t="str">
        <f t="shared" si="44"/>
        <v/>
      </c>
      <c r="C418" s="70" t="str">
        <f t="shared" si="45"/>
        <v/>
      </c>
      <c r="D418" s="124">
        <v>407</v>
      </c>
      <c r="E418" s="117"/>
      <c r="F418" s="117"/>
      <c r="G418" s="125"/>
      <c r="H418" s="121"/>
      <c r="I418" s="121"/>
      <c r="J418" s="121"/>
      <c r="K418" s="121"/>
      <c r="L418" s="126"/>
      <c r="M418" s="120"/>
      <c r="N418" s="127"/>
      <c r="O418" s="126"/>
      <c r="P418" s="120"/>
      <c r="Q418" s="127"/>
      <c r="R418" s="126"/>
      <c r="S418" s="120"/>
      <c r="T418" s="127"/>
      <c r="U418" s="126"/>
      <c r="V418" s="120"/>
      <c r="W418" s="127"/>
      <c r="X418" s="126"/>
      <c r="Y418" s="120"/>
      <c r="Z418" s="127"/>
    </row>
    <row r="419" spans="1:26" ht="16.5" thickBot="1">
      <c r="A419" s="70" t="str">
        <f t="shared" si="43"/>
        <v/>
      </c>
      <c r="B419" s="70" t="str">
        <f t="shared" si="44"/>
        <v/>
      </c>
      <c r="C419" s="70" t="str">
        <f t="shared" si="45"/>
        <v/>
      </c>
      <c r="D419" s="124">
        <v>408</v>
      </c>
      <c r="E419" s="117"/>
      <c r="F419" s="117"/>
      <c r="G419" s="125"/>
      <c r="H419" s="121"/>
      <c r="I419" s="121"/>
      <c r="J419" s="121"/>
      <c r="K419" s="121"/>
      <c r="L419" s="128"/>
      <c r="M419" s="129"/>
      <c r="N419" s="127"/>
      <c r="O419" s="128"/>
      <c r="P419" s="129"/>
      <c r="Q419" s="127"/>
      <c r="R419" s="128"/>
      <c r="S419" s="129"/>
      <c r="T419" s="130"/>
      <c r="U419" s="128"/>
      <c r="V419" s="129"/>
      <c r="W419" s="130"/>
      <c r="X419" s="128"/>
      <c r="Y419" s="129"/>
      <c r="Z419" s="130"/>
    </row>
    <row r="420" spans="1:26" ht="16.5" thickTop="1">
      <c r="A420" s="70" t="str">
        <f t="shared" si="43"/>
        <v/>
      </c>
      <c r="B420" s="70" t="str">
        <f t="shared" si="44"/>
        <v/>
      </c>
      <c r="C420" s="70" t="str">
        <f t="shared" si="45"/>
        <v/>
      </c>
      <c r="D420" s="124">
        <v>409</v>
      </c>
      <c r="E420" s="117"/>
      <c r="F420" s="117"/>
      <c r="G420" s="125"/>
      <c r="H420" s="121"/>
      <c r="I420" s="121"/>
      <c r="J420" s="121"/>
      <c r="K420" s="121"/>
      <c r="L420" s="126"/>
      <c r="M420" s="120"/>
      <c r="N420" s="127"/>
      <c r="O420" s="126"/>
      <c r="P420" s="120"/>
      <c r="Q420" s="127"/>
      <c r="R420" s="126"/>
      <c r="S420" s="120"/>
      <c r="T420" s="127"/>
      <c r="U420" s="126"/>
      <c r="V420" s="120"/>
      <c r="W420" s="127"/>
      <c r="X420" s="126"/>
      <c r="Y420" s="120"/>
      <c r="Z420" s="127"/>
    </row>
    <row r="421" spans="1:26" ht="16.5" thickBot="1">
      <c r="A421" s="70" t="str">
        <f t="shared" si="43"/>
        <v/>
      </c>
      <c r="B421" s="70" t="str">
        <f t="shared" si="44"/>
        <v/>
      </c>
      <c r="C421" s="70" t="str">
        <f t="shared" si="45"/>
        <v/>
      </c>
      <c r="D421" s="124">
        <v>410</v>
      </c>
      <c r="E421" s="117"/>
      <c r="F421" s="117"/>
      <c r="G421" s="125"/>
      <c r="H421" s="121"/>
      <c r="I421" s="121"/>
      <c r="J421" s="121"/>
      <c r="K421" s="121"/>
      <c r="L421" s="128"/>
      <c r="M421" s="129"/>
      <c r="N421" s="127"/>
      <c r="O421" s="128"/>
      <c r="P421" s="129"/>
      <c r="Q421" s="127"/>
      <c r="R421" s="128"/>
      <c r="S421" s="129"/>
      <c r="T421" s="130"/>
      <c r="U421" s="128"/>
      <c r="V421" s="129"/>
      <c r="W421" s="130"/>
      <c r="X421" s="128"/>
      <c r="Y421" s="129"/>
      <c r="Z421" s="130"/>
    </row>
    <row r="422" spans="1:26" ht="16.5" thickTop="1">
      <c r="A422" s="70" t="str">
        <f t="shared" si="43"/>
        <v/>
      </c>
      <c r="B422" s="70" t="str">
        <f t="shared" si="44"/>
        <v/>
      </c>
      <c r="C422" s="70" t="str">
        <f t="shared" si="45"/>
        <v/>
      </c>
      <c r="D422" s="124">
        <v>411</v>
      </c>
      <c r="E422" s="117"/>
      <c r="F422" s="117"/>
      <c r="G422" s="125"/>
      <c r="H422" s="121"/>
      <c r="I422" s="121"/>
      <c r="J422" s="121"/>
      <c r="K422" s="121"/>
      <c r="L422" s="126"/>
      <c r="M422" s="120"/>
      <c r="N422" s="127"/>
      <c r="O422" s="126"/>
      <c r="P422" s="120"/>
      <c r="Q422" s="127"/>
      <c r="R422" s="126"/>
      <c r="S422" s="120"/>
      <c r="T422" s="127"/>
      <c r="U422" s="126"/>
      <c r="V422" s="120"/>
      <c r="W422" s="127"/>
      <c r="X422" s="126"/>
      <c r="Y422" s="120"/>
      <c r="Z422" s="127"/>
    </row>
    <row r="423" spans="1:26" ht="16.5" thickBot="1">
      <c r="A423" s="70" t="str">
        <f t="shared" si="43"/>
        <v/>
      </c>
      <c r="B423" s="70" t="str">
        <f t="shared" si="44"/>
        <v/>
      </c>
      <c r="C423" s="70" t="str">
        <f t="shared" si="45"/>
        <v/>
      </c>
      <c r="D423" s="124">
        <v>412</v>
      </c>
      <c r="E423" s="117"/>
      <c r="F423" s="117"/>
      <c r="G423" s="125"/>
      <c r="H423" s="121"/>
      <c r="I423" s="121"/>
      <c r="J423" s="121"/>
      <c r="K423" s="121"/>
      <c r="L423" s="128"/>
      <c r="M423" s="129"/>
      <c r="N423" s="127"/>
      <c r="O423" s="128"/>
      <c r="P423" s="129"/>
      <c r="Q423" s="127"/>
      <c r="R423" s="128"/>
      <c r="S423" s="129"/>
      <c r="T423" s="130"/>
      <c r="U423" s="128"/>
      <c r="V423" s="129"/>
      <c r="W423" s="130"/>
      <c r="X423" s="128"/>
      <c r="Y423" s="129"/>
      <c r="Z423" s="130"/>
    </row>
    <row r="424" spans="1:26" ht="16.5" thickTop="1">
      <c r="A424" s="70" t="str">
        <f t="shared" si="43"/>
        <v/>
      </c>
      <c r="B424" s="70" t="str">
        <f t="shared" si="44"/>
        <v/>
      </c>
      <c r="C424" s="70" t="str">
        <f t="shared" si="45"/>
        <v/>
      </c>
      <c r="D424" s="124">
        <v>413</v>
      </c>
      <c r="E424" s="117"/>
      <c r="F424" s="117"/>
      <c r="G424" s="125"/>
      <c r="H424" s="121"/>
      <c r="I424" s="121"/>
      <c r="J424" s="121"/>
      <c r="K424" s="121"/>
      <c r="L424" s="126"/>
      <c r="M424" s="120"/>
      <c r="N424" s="127"/>
      <c r="O424" s="126"/>
      <c r="P424" s="120"/>
      <c r="Q424" s="127"/>
      <c r="R424" s="126"/>
      <c r="S424" s="120"/>
      <c r="T424" s="127"/>
      <c r="U424" s="126"/>
      <c r="V424" s="120"/>
      <c r="W424" s="127"/>
      <c r="X424" s="126"/>
      <c r="Y424" s="120"/>
      <c r="Z424" s="127"/>
    </row>
    <row r="425" spans="1:26" ht="16.5" thickBot="1">
      <c r="A425" s="70" t="str">
        <f t="shared" si="43"/>
        <v/>
      </c>
      <c r="B425" s="70" t="str">
        <f t="shared" si="44"/>
        <v/>
      </c>
      <c r="C425" s="70" t="str">
        <f t="shared" si="45"/>
        <v/>
      </c>
      <c r="D425" s="124">
        <v>414</v>
      </c>
      <c r="E425" s="117"/>
      <c r="F425" s="117"/>
      <c r="G425" s="125"/>
      <c r="H425" s="121"/>
      <c r="I425" s="121"/>
      <c r="J425" s="121"/>
      <c r="K425" s="121"/>
      <c r="L425" s="128"/>
      <c r="M425" s="129"/>
      <c r="N425" s="127"/>
      <c r="O425" s="128"/>
      <c r="P425" s="129"/>
      <c r="Q425" s="127"/>
      <c r="R425" s="128"/>
      <c r="S425" s="129"/>
      <c r="T425" s="130"/>
      <c r="U425" s="128"/>
      <c r="V425" s="129"/>
      <c r="W425" s="130"/>
      <c r="X425" s="128"/>
      <c r="Y425" s="129"/>
      <c r="Z425" s="130"/>
    </row>
    <row r="426" spans="1:26" ht="16.5" thickTop="1">
      <c r="A426" s="70" t="str">
        <f t="shared" si="43"/>
        <v/>
      </c>
      <c r="B426" s="70" t="str">
        <f t="shared" si="44"/>
        <v/>
      </c>
      <c r="C426" s="70" t="str">
        <f t="shared" si="45"/>
        <v/>
      </c>
      <c r="D426" s="124">
        <v>415</v>
      </c>
      <c r="E426" s="117"/>
      <c r="F426" s="117"/>
      <c r="G426" s="125"/>
      <c r="H426" s="121"/>
      <c r="I426" s="121"/>
      <c r="J426" s="121"/>
      <c r="K426" s="121"/>
      <c r="L426" s="126"/>
      <c r="M426" s="120"/>
      <c r="N426" s="127"/>
      <c r="O426" s="126"/>
      <c r="P426" s="120"/>
      <c r="Q426" s="127"/>
      <c r="R426" s="126"/>
      <c r="S426" s="120"/>
      <c r="T426" s="127"/>
      <c r="U426" s="126"/>
      <c r="V426" s="120"/>
      <c r="W426" s="127"/>
      <c r="X426" s="126"/>
      <c r="Y426" s="120"/>
      <c r="Z426" s="127"/>
    </row>
    <row r="427" spans="1:26" ht="16.5" thickBot="1">
      <c r="A427" s="70" t="str">
        <f t="shared" si="43"/>
        <v/>
      </c>
      <c r="B427" s="70" t="str">
        <f t="shared" si="44"/>
        <v/>
      </c>
      <c r="C427" s="70" t="str">
        <f t="shared" si="45"/>
        <v/>
      </c>
      <c r="D427" s="124">
        <v>416</v>
      </c>
      <c r="E427" s="117"/>
      <c r="F427" s="117"/>
      <c r="G427" s="125"/>
      <c r="H427" s="121"/>
      <c r="I427" s="121"/>
      <c r="J427" s="121"/>
      <c r="K427" s="121"/>
      <c r="L427" s="128"/>
      <c r="M427" s="129"/>
      <c r="N427" s="127"/>
      <c r="O427" s="128"/>
      <c r="P427" s="129"/>
      <c r="Q427" s="127"/>
      <c r="R427" s="128"/>
      <c r="S427" s="129"/>
      <c r="T427" s="130"/>
      <c r="U427" s="128"/>
      <c r="V427" s="129"/>
      <c r="W427" s="130"/>
      <c r="X427" s="128"/>
      <c r="Y427" s="129"/>
      <c r="Z427" s="130"/>
    </row>
    <row r="428" spans="1:26" ht="16.5" thickTop="1">
      <c r="A428" s="70" t="str">
        <f t="shared" si="43"/>
        <v/>
      </c>
      <c r="B428" s="70" t="str">
        <f t="shared" si="44"/>
        <v/>
      </c>
      <c r="C428" s="70" t="str">
        <f t="shared" si="45"/>
        <v/>
      </c>
      <c r="D428" s="124">
        <v>417</v>
      </c>
      <c r="E428" s="117"/>
      <c r="F428" s="117"/>
      <c r="G428" s="125"/>
      <c r="H428" s="121"/>
      <c r="I428" s="121"/>
      <c r="J428" s="121"/>
      <c r="K428" s="121"/>
      <c r="L428" s="126"/>
      <c r="M428" s="120"/>
      <c r="N428" s="127"/>
      <c r="O428" s="126"/>
      <c r="P428" s="120"/>
      <c r="Q428" s="127"/>
      <c r="R428" s="126"/>
      <c r="S428" s="120"/>
      <c r="T428" s="127"/>
      <c r="U428" s="126"/>
      <c r="V428" s="120"/>
      <c r="W428" s="127"/>
      <c r="X428" s="126"/>
      <c r="Y428" s="120"/>
      <c r="Z428" s="127"/>
    </row>
    <row r="429" spans="1:26" ht="16.5" thickBot="1">
      <c r="A429" s="70" t="str">
        <f t="shared" si="43"/>
        <v/>
      </c>
      <c r="B429" s="70" t="str">
        <f t="shared" si="44"/>
        <v/>
      </c>
      <c r="C429" s="70" t="str">
        <f t="shared" si="45"/>
        <v/>
      </c>
      <c r="D429" s="124">
        <v>418</v>
      </c>
      <c r="E429" s="117"/>
      <c r="F429" s="117"/>
      <c r="G429" s="125"/>
      <c r="H429" s="121"/>
      <c r="I429" s="121"/>
      <c r="J429" s="121"/>
      <c r="K429" s="121"/>
      <c r="L429" s="128"/>
      <c r="M429" s="129"/>
      <c r="N429" s="127"/>
      <c r="O429" s="128"/>
      <c r="P429" s="129"/>
      <c r="Q429" s="127"/>
      <c r="R429" s="128"/>
      <c r="S429" s="129"/>
      <c r="T429" s="130"/>
      <c r="U429" s="128"/>
      <c r="V429" s="129"/>
      <c r="W429" s="130"/>
      <c r="X429" s="128"/>
      <c r="Y429" s="129"/>
      <c r="Z429" s="130"/>
    </row>
    <row r="430" spans="1:26" ht="16.5" thickTop="1">
      <c r="A430" s="70" t="str">
        <f t="shared" si="43"/>
        <v/>
      </c>
      <c r="B430" s="70" t="str">
        <f t="shared" si="44"/>
        <v/>
      </c>
      <c r="C430" s="70" t="str">
        <f t="shared" si="45"/>
        <v/>
      </c>
      <c r="D430" s="124">
        <v>419</v>
      </c>
      <c r="E430" s="117"/>
      <c r="F430" s="117"/>
      <c r="G430" s="125"/>
      <c r="H430" s="121"/>
      <c r="I430" s="121"/>
      <c r="J430" s="121"/>
      <c r="K430" s="121"/>
      <c r="L430" s="126"/>
      <c r="M430" s="120"/>
      <c r="N430" s="127"/>
      <c r="O430" s="126"/>
      <c r="P430" s="120"/>
      <c r="Q430" s="127"/>
      <c r="R430" s="126"/>
      <c r="S430" s="120"/>
      <c r="T430" s="127"/>
      <c r="U430" s="126"/>
      <c r="V430" s="120"/>
      <c r="W430" s="127"/>
      <c r="X430" s="126"/>
      <c r="Y430" s="120"/>
      <c r="Z430" s="127"/>
    </row>
    <row r="431" spans="1:26" ht="16.5" thickBot="1">
      <c r="A431" s="70" t="str">
        <f t="shared" si="43"/>
        <v/>
      </c>
      <c r="B431" s="70" t="str">
        <f t="shared" si="44"/>
        <v/>
      </c>
      <c r="C431" s="70" t="str">
        <f t="shared" si="45"/>
        <v/>
      </c>
      <c r="D431" s="124">
        <v>420</v>
      </c>
      <c r="E431" s="117"/>
      <c r="F431" s="117"/>
      <c r="G431" s="125"/>
      <c r="H431" s="121"/>
      <c r="I431" s="121"/>
      <c r="J431" s="121"/>
      <c r="K431" s="121"/>
      <c r="L431" s="128"/>
      <c r="M431" s="129"/>
      <c r="N431" s="127"/>
      <c r="O431" s="128"/>
      <c r="P431" s="129"/>
      <c r="Q431" s="127"/>
      <c r="R431" s="128"/>
      <c r="S431" s="129"/>
      <c r="T431" s="130"/>
      <c r="U431" s="128"/>
      <c r="V431" s="129"/>
      <c r="W431" s="130"/>
      <c r="X431" s="128"/>
      <c r="Y431" s="129"/>
      <c r="Z431" s="130"/>
    </row>
    <row r="432" spans="1:26" ht="16.5" thickTop="1">
      <c r="A432" s="70" t="str">
        <f t="shared" si="43"/>
        <v/>
      </c>
      <c r="B432" s="70" t="str">
        <f t="shared" si="44"/>
        <v/>
      </c>
      <c r="C432" s="70" t="str">
        <f t="shared" si="45"/>
        <v/>
      </c>
      <c r="D432" s="124">
        <v>421</v>
      </c>
      <c r="E432" s="117"/>
      <c r="F432" s="117"/>
      <c r="G432" s="125"/>
      <c r="H432" s="121"/>
      <c r="I432" s="121"/>
      <c r="J432" s="121"/>
      <c r="K432" s="121"/>
      <c r="L432" s="126"/>
      <c r="M432" s="120"/>
      <c r="N432" s="127"/>
      <c r="O432" s="126"/>
      <c r="P432" s="120"/>
      <c r="Q432" s="127"/>
      <c r="R432" s="126"/>
      <c r="S432" s="120"/>
      <c r="T432" s="127"/>
      <c r="U432" s="126"/>
      <c r="V432" s="120"/>
      <c r="W432" s="127"/>
      <c r="X432" s="126"/>
      <c r="Y432" s="120"/>
      <c r="Z432" s="127"/>
    </row>
    <row r="433" spans="1:26" ht="16.5" thickBot="1">
      <c r="A433" s="70" t="str">
        <f t="shared" si="43"/>
        <v/>
      </c>
      <c r="B433" s="70" t="str">
        <f t="shared" si="44"/>
        <v/>
      </c>
      <c r="C433" s="70" t="str">
        <f t="shared" si="45"/>
        <v/>
      </c>
      <c r="D433" s="124">
        <v>422</v>
      </c>
      <c r="E433" s="117"/>
      <c r="F433" s="117"/>
      <c r="G433" s="125"/>
      <c r="H433" s="121"/>
      <c r="I433" s="121"/>
      <c r="J433" s="121"/>
      <c r="K433" s="121"/>
      <c r="L433" s="128"/>
      <c r="M433" s="129"/>
      <c r="N433" s="127"/>
      <c r="O433" s="128"/>
      <c r="P433" s="129"/>
      <c r="Q433" s="127"/>
      <c r="R433" s="128"/>
      <c r="S433" s="129"/>
      <c r="T433" s="130"/>
      <c r="U433" s="128"/>
      <c r="V433" s="129"/>
      <c r="W433" s="130"/>
      <c r="X433" s="128"/>
      <c r="Y433" s="129"/>
      <c r="Z433" s="130"/>
    </row>
    <row r="434" spans="1:26" ht="16.5" thickTop="1">
      <c r="A434" s="70" t="str">
        <f t="shared" si="43"/>
        <v/>
      </c>
      <c r="B434" s="70" t="str">
        <f t="shared" si="44"/>
        <v/>
      </c>
      <c r="C434" s="70" t="str">
        <f t="shared" si="45"/>
        <v/>
      </c>
      <c r="D434" s="124">
        <v>423</v>
      </c>
      <c r="E434" s="117"/>
      <c r="F434" s="117"/>
      <c r="G434" s="125"/>
      <c r="H434" s="121"/>
      <c r="I434" s="121"/>
      <c r="J434" s="121"/>
      <c r="K434" s="121"/>
      <c r="L434" s="126"/>
      <c r="M434" s="120"/>
      <c r="N434" s="127"/>
      <c r="O434" s="126"/>
      <c r="P434" s="120"/>
      <c r="Q434" s="127"/>
      <c r="R434" s="126"/>
      <c r="S434" s="120"/>
      <c r="T434" s="127"/>
      <c r="U434" s="126"/>
      <c r="V434" s="120"/>
      <c r="W434" s="127"/>
      <c r="X434" s="126"/>
      <c r="Y434" s="120"/>
      <c r="Z434" s="127"/>
    </row>
    <row r="435" spans="1:26" ht="16.5" thickBot="1">
      <c r="A435" s="70" t="str">
        <f t="shared" si="43"/>
        <v/>
      </c>
      <c r="B435" s="70" t="str">
        <f t="shared" si="44"/>
        <v/>
      </c>
      <c r="C435" s="70" t="str">
        <f t="shared" si="45"/>
        <v/>
      </c>
      <c r="D435" s="124">
        <v>424</v>
      </c>
      <c r="E435" s="117"/>
      <c r="F435" s="117"/>
      <c r="G435" s="125"/>
      <c r="H435" s="121"/>
      <c r="I435" s="121"/>
      <c r="J435" s="121"/>
      <c r="K435" s="121"/>
      <c r="L435" s="128"/>
      <c r="M435" s="129"/>
      <c r="N435" s="127"/>
      <c r="O435" s="128"/>
      <c r="P435" s="129"/>
      <c r="Q435" s="127"/>
      <c r="R435" s="128"/>
      <c r="S435" s="129"/>
      <c r="T435" s="130"/>
      <c r="U435" s="128"/>
      <c r="V435" s="129"/>
      <c r="W435" s="130"/>
      <c r="X435" s="128"/>
      <c r="Y435" s="129"/>
      <c r="Z435" s="130"/>
    </row>
    <row r="436" spans="1:26" ht="16.5" thickTop="1">
      <c r="A436" s="70" t="str">
        <f t="shared" si="43"/>
        <v/>
      </c>
      <c r="B436" s="70" t="str">
        <f t="shared" si="44"/>
        <v/>
      </c>
      <c r="C436" s="70" t="str">
        <f t="shared" si="45"/>
        <v/>
      </c>
      <c r="D436" s="124">
        <v>425</v>
      </c>
      <c r="E436" s="117"/>
      <c r="F436" s="117"/>
      <c r="G436" s="125"/>
      <c r="H436" s="121"/>
      <c r="I436" s="121"/>
      <c r="J436" s="121"/>
      <c r="K436" s="121"/>
      <c r="L436" s="126"/>
      <c r="M436" s="120"/>
      <c r="N436" s="127"/>
      <c r="O436" s="126"/>
      <c r="P436" s="120"/>
      <c r="Q436" s="127"/>
      <c r="R436" s="126"/>
      <c r="S436" s="120"/>
      <c r="T436" s="127"/>
      <c r="U436" s="126"/>
      <c r="V436" s="120"/>
      <c r="W436" s="127"/>
      <c r="X436" s="126"/>
      <c r="Y436" s="120"/>
      <c r="Z436" s="127"/>
    </row>
    <row r="437" spans="1:26" ht="16.5" thickBot="1">
      <c r="A437" s="70" t="str">
        <f t="shared" si="43"/>
        <v/>
      </c>
      <c r="B437" s="70" t="str">
        <f t="shared" si="44"/>
        <v/>
      </c>
      <c r="C437" s="70" t="str">
        <f t="shared" si="45"/>
        <v/>
      </c>
      <c r="D437" s="124">
        <v>426</v>
      </c>
      <c r="E437" s="117"/>
      <c r="F437" s="117"/>
      <c r="G437" s="125"/>
      <c r="H437" s="121"/>
      <c r="I437" s="121"/>
      <c r="J437" s="121"/>
      <c r="K437" s="121"/>
      <c r="L437" s="128"/>
      <c r="M437" s="129"/>
      <c r="N437" s="127"/>
      <c r="O437" s="128"/>
      <c r="P437" s="129"/>
      <c r="Q437" s="127"/>
      <c r="R437" s="128"/>
      <c r="S437" s="129"/>
      <c r="T437" s="130"/>
      <c r="U437" s="128"/>
      <c r="V437" s="129"/>
      <c r="W437" s="130"/>
      <c r="X437" s="128"/>
      <c r="Y437" s="129"/>
      <c r="Z437" s="130"/>
    </row>
    <row r="438" spans="1:26" ht="16.5" thickTop="1">
      <c r="A438" s="70" t="str">
        <f t="shared" si="43"/>
        <v/>
      </c>
      <c r="B438" s="70" t="str">
        <f t="shared" si="44"/>
        <v/>
      </c>
      <c r="C438" s="70" t="str">
        <f t="shared" si="45"/>
        <v/>
      </c>
      <c r="D438" s="124">
        <v>427</v>
      </c>
      <c r="E438" s="117"/>
      <c r="F438" s="117"/>
      <c r="G438" s="125"/>
      <c r="H438" s="121"/>
      <c r="I438" s="121"/>
      <c r="J438" s="121"/>
      <c r="K438" s="121"/>
      <c r="L438" s="126"/>
      <c r="M438" s="120"/>
      <c r="N438" s="127"/>
      <c r="O438" s="126"/>
      <c r="P438" s="120"/>
      <c r="Q438" s="127"/>
      <c r="R438" s="126"/>
      <c r="S438" s="120"/>
      <c r="T438" s="127"/>
      <c r="U438" s="126"/>
      <c r="V438" s="120"/>
      <c r="W438" s="127"/>
      <c r="X438" s="126"/>
      <c r="Y438" s="120"/>
      <c r="Z438" s="127"/>
    </row>
    <row r="439" spans="1:26" ht="16.5" thickBot="1">
      <c r="A439" s="70" t="str">
        <f t="shared" si="43"/>
        <v/>
      </c>
      <c r="B439" s="70" t="str">
        <f t="shared" si="44"/>
        <v/>
      </c>
      <c r="C439" s="70" t="str">
        <f t="shared" si="45"/>
        <v/>
      </c>
      <c r="D439" s="124">
        <v>428</v>
      </c>
      <c r="E439" s="117"/>
      <c r="F439" s="117"/>
      <c r="G439" s="125"/>
      <c r="H439" s="121"/>
      <c r="I439" s="121"/>
      <c r="J439" s="121"/>
      <c r="K439" s="121"/>
      <c r="L439" s="128"/>
      <c r="M439" s="129"/>
      <c r="N439" s="127"/>
      <c r="O439" s="128"/>
      <c r="P439" s="129"/>
      <c r="Q439" s="127"/>
      <c r="R439" s="128"/>
      <c r="S439" s="129"/>
      <c r="T439" s="130"/>
      <c r="U439" s="128"/>
      <c r="V439" s="129"/>
      <c r="W439" s="130"/>
      <c r="X439" s="128"/>
      <c r="Y439" s="129"/>
      <c r="Z439" s="130"/>
    </row>
    <row r="440" spans="1:26" ht="16.5" thickTop="1">
      <c r="A440" s="70" t="str">
        <f t="shared" si="43"/>
        <v/>
      </c>
      <c r="B440" s="70" t="str">
        <f t="shared" si="44"/>
        <v/>
      </c>
      <c r="C440" s="70" t="str">
        <f t="shared" si="45"/>
        <v/>
      </c>
      <c r="D440" s="124">
        <v>429</v>
      </c>
      <c r="E440" s="117"/>
      <c r="F440" s="117"/>
      <c r="G440" s="125"/>
      <c r="H440" s="121"/>
      <c r="I440" s="121"/>
      <c r="J440" s="121"/>
      <c r="K440" s="121"/>
      <c r="L440" s="126"/>
      <c r="M440" s="120"/>
      <c r="N440" s="127"/>
      <c r="O440" s="126"/>
      <c r="P440" s="120"/>
      <c r="Q440" s="127"/>
      <c r="R440" s="126"/>
      <c r="S440" s="120"/>
      <c r="T440" s="127"/>
      <c r="U440" s="126"/>
      <c r="V440" s="120"/>
      <c r="W440" s="127"/>
      <c r="X440" s="126"/>
      <c r="Y440" s="120"/>
      <c r="Z440" s="127"/>
    </row>
    <row r="441" spans="1:26" ht="16.5" thickBot="1">
      <c r="A441" s="70" t="str">
        <f t="shared" si="43"/>
        <v/>
      </c>
      <c r="B441" s="70" t="str">
        <f t="shared" si="44"/>
        <v/>
      </c>
      <c r="C441" s="70" t="str">
        <f t="shared" si="45"/>
        <v/>
      </c>
      <c r="D441" s="124">
        <v>430</v>
      </c>
      <c r="E441" s="117"/>
      <c r="F441" s="117"/>
      <c r="G441" s="125"/>
      <c r="H441" s="121"/>
      <c r="I441" s="121"/>
      <c r="J441" s="121"/>
      <c r="K441" s="121"/>
      <c r="L441" s="128"/>
      <c r="M441" s="129"/>
      <c r="N441" s="127"/>
      <c r="O441" s="128"/>
      <c r="P441" s="129"/>
      <c r="Q441" s="127"/>
      <c r="R441" s="128"/>
      <c r="S441" s="129"/>
      <c r="T441" s="130"/>
      <c r="U441" s="128"/>
      <c r="V441" s="129"/>
      <c r="W441" s="130"/>
      <c r="X441" s="128"/>
      <c r="Y441" s="129"/>
      <c r="Z441" s="130"/>
    </row>
    <row r="442" spans="1:26" ht="16.5" thickTop="1">
      <c r="A442" s="70" t="str">
        <f t="shared" si="43"/>
        <v/>
      </c>
      <c r="B442" s="70" t="str">
        <f t="shared" si="44"/>
        <v/>
      </c>
      <c r="C442" s="70" t="str">
        <f t="shared" si="45"/>
        <v/>
      </c>
      <c r="D442" s="124">
        <v>431</v>
      </c>
      <c r="E442" s="117"/>
      <c r="F442" s="117"/>
      <c r="G442" s="125"/>
      <c r="H442" s="121"/>
      <c r="I442" s="121"/>
      <c r="J442" s="121"/>
      <c r="K442" s="121"/>
      <c r="L442" s="126"/>
      <c r="M442" s="120"/>
      <c r="N442" s="127"/>
      <c r="O442" s="126"/>
      <c r="P442" s="120"/>
      <c r="Q442" s="127"/>
      <c r="R442" s="126"/>
      <c r="S442" s="120"/>
      <c r="T442" s="127"/>
      <c r="U442" s="126"/>
      <c r="V442" s="120"/>
      <c r="W442" s="127"/>
      <c r="X442" s="126"/>
      <c r="Y442" s="120"/>
      <c r="Z442" s="127"/>
    </row>
    <row r="443" spans="1:26" ht="16.5" thickBot="1">
      <c r="A443" s="70" t="str">
        <f t="shared" si="43"/>
        <v/>
      </c>
      <c r="B443" s="70" t="str">
        <f t="shared" si="44"/>
        <v/>
      </c>
      <c r="C443" s="70" t="str">
        <f t="shared" si="45"/>
        <v/>
      </c>
      <c r="D443" s="124">
        <v>432</v>
      </c>
      <c r="E443" s="117"/>
      <c r="F443" s="117"/>
      <c r="G443" s="125"/>
      <c r="H443" s="121"/>
      <c r="I443" s="121"/>
      <c r="J443" s="121"/>
      <c r="K443" s="121"/>
      <c r="L443" s="128"/>
      <c r="M443" s="129"/>
      <c r="N443" s="127"/>
      <c r="O443" s="128"/>
      <c r="P443" s="129"/>
      <c r="Q443" s="127"/>
      <c r="R443" s="128"/>
      <c r="S443" s="129"/>
      <c r="T443" s="130"/>
      <c r="U443" s="128"/>
      <c r="V443" s="129"/>
      <c r="W443" s="130"/>
      <c r="X443" s="128"/>
      <c r="Y443" s="129"/>
      <c r="Z443" s="130"/>
    </row>
    <row r="444" spans="1:26" ht="16.5" thickTop="1">
      <c r="A444" s="70" t="str">
        <f t="shared" si="43"/>
        <v/>
      </c>
      <c r="B444" s="70" t="str">
        <f t="shared" si="44"/>
        <v/>
      </c>
      <c r="C444" s="70" t="str">
        <f t="shared" si="45"/>
        <v/>
      </c>
      <c r="D444" s="124">
        <v>433</v>
      </c>
      <c r="E444" s="117"/>
      <c r="F444" s="117"/>
      <c r="G444" s="125"/>
      <c r="H444" s="121"/>
      <c r="I444" s="121"/>
      <c r="J444" s="121"/>
      <c r="K444" s="121"/>
      <c r="L444" s="126"/>
      <c r="M444" s="120"/>
      <c r="N444" s="127"/>
      <c r="O444" s="126"/>
      <c r="P444" s="120"/>
      <c r="Q444" s="127"/>
      <c r="R444" s="126"/>
      <c r="S444" s="120"/>
      <c r="T444" s="127"/>
      <c r="U444" s="126"/>
      <c r="V444" s="120"/>
      <c r="W444" s="127"/>
      <c r="X444" s="126"/>
      <c r="Y444" s="120"/>
      <c r="Z444" s="127"/>
    </row>
    <row r="445" spans="1:26" ht="16.5" thickBot="1">
      <c r="A445" s="70" t="str">
        <f t="shared" si="43"/>
        <v/>
      </c>
      <c r="B445" s="70" t="str">
        <f t="shared" si="44"/>
        <v/>
      </c>
      <c r="C445" s="70" t="str">
        <f t="shared" si="45"/>
        <v/>
      </c>
      <c r="D445" s="124">
        <v>434</v>
      </c>
      <c r="E445" s="117"/>
      <c r="F445" s="117"/>
      <c r="G445" s="125"/>
      <c r="H445" s="121"/>
      <c r="I445" s="121"/>
      <c r="J445" s="121"/>
      <c r="K445" s="121"/>
      <c r="L445" s="128"/>
      <c r="M445" s="129"/>
      <c r="N445" s="127"/>
      <c r="O445" s="128"/>
      <c r="P445" s="129"/>
      <c r="Q445" s="127"/>
      <c r="R445" s="128"/>
      <c r="S445" s="129"/>
      <c r="T445" s="130"/>
      <c r="U445" s="128"/>
      <c r="V445" s="129"/>
      <c r="W445" s="130"/>
      <c r="X445" s="128"/>
      <c r="Y445" s="129"/>
      <c r="Z445" s="130"/>
    </row>
    <row r="446" spans="1:26" ht="16.5" thickTop="1">
      <c r="A446" s="70" t="str">
        <f t="shared" si="43"/>
        <v/>
      </c>
      <c r="B446" s="70" t="str">
        <f t="shared" si="44"/>
        <v/>
      </c>
      <c r="C446" s="70" t="str">
        <f t="shared" si="45"/>
        <v/>
      </c>
      <c r="D446" s="124">
        <v>435</v>
      </c>
      <c r="E446" s="117"/>
      <c r="F446" s="117"/>
      <c r="G446" s="125"/>
      <c r="H446" s="121"/>
      <c r="I446" s="121"/>
      <c r="J446" s="121"/>
      <c r="K446" s="121"/>
      <c r="L446" s="126"/>
      <c r="M446" s="120"/>
      <c r="N446" s="127"/>
      <c r="O446" s="126"/>
      <c r="P446" s="120"/>
      <c r="Q446" s="127"/>
      <c r="R446" s="126"/>
      <c r="S446" s="120"/>
      <c r="T446" s="127"/>
      <c r="U446" s="126"/>
      <c r="V446" s="120"/>
      <c r="W446" s="127"/>
      <c r="X446" s="126"/>
      <c r="Y446" s="120"/>
      <c r="Z446" s="127"/>
    </row>
    <row r="447" spans="1:26" ht="16.5" thickBot="1">
      <c r="A447" s="70" t="str">
        <f t="shared" si="43"/>
        <v/>
      </c>
      <c r="B447" s="70" t="str">
        <f t="shared" si="44"/>
        <v/>
      </c>
      <c r="C447" s="70" t="str">
        <f t="shared" si="45"/>
        <v/>
      </c>
      <c r="D447" s="124">
        <v>436</v>
      </c>
      <c r="E447" s="117"/>
      <c r="F447" s="117"/>
      <c r="G447" s="125"/>
      <c r="H447" s="121"/>
      <c r="I447" s="121"/>
      <c r="J447" s="121"/>
      <c r="K447" s="121"/>
      <c r="L447" s="128"/>
      <c r="M447" s="129"/>
      <c r="N447" s="127"/>
      <c r="O447" s="128"/>
      <c r="P447" s="129"/>
      <c r="Q447" s="127"/>
      <c r="R447" s="128"/>
      <c r="S447" s="129"/>
      <c r="T447" s="130"/>
      <c r="U447" s="128"/>
      <c r="V447" s="129"/>
      <c r="W447" s="130"/>
      <c r="X447" s="128"/>
      <c r="Y447" s="129"/>
      <c r="Z447" s="130"/>
    </row>
    <row r="448" spans="1:26" ht="16.5" thickTop="1">
      <c r="A448" s="70" t="str">
        <f t="shared" si="43"/>
        <v/>
      </c>
      <c r="B448" s="70" t="str">
        <f t="shared" si="44"/>
        <v/>
      </c>
      <c r="C448" s="70" t="str">
        <f t="shared" si="45"/>
        <v/>
      </c>
      <c r="D448" s="124">
        <v>437</v>
      </c>
      <c r="E448" s="117"/>
      <c r="F448" s="117"/>
      <c r="G448" s="125"/>
      <c r="H448" s="121"/>
      <c r="I448" s="121"/>
      <c r="J448" s="121"/>
      <c r="K448" s="121"/>
      <c r="L448" s="126"/>
      <c r="M448" s="120"/>
      <c r="N448" s="127"/>
      <c r="O448" s="126"/>
      <c r="P448" s="120"/>
      <c r="Q448" s="127"/>
      <c r="R448" s="126"/>
      <c r="S448" s="120"/>
      <c r="T448" s="127"/>
      <c r="U448" s="126"/>
      <c r="V448" s="120"/>
      <c r="W448" s="127"/>
      <c r="X448" s="126"/>
      <c r="Y448" s="120"/>
      <c r="Z448" s="127"/>
    </row>
    <row r="449" spans="1:26" ht="16.5" thickBot="1">
      <c r="A449" s="70" t="str">
        <f t="shared" si="43"/>
        <v/>
      </c>
      <c r="B449" s="70" t="str">
        <f t="shared" si="44"/>
        <v/>
      </c>
      <c r="C449" s="70" t="str">
        <f t="shared" si="45"/>
        <v/>
      </c>
      <c r="D449" s="124">
        <v>438</v>
      </c>
      <c r="E449" s="117"/>
      <c r="F449" s="117"/>
      <c r="G449" s="125"/>
      <c r="H449" s="121"/>
      <c r="I449" s="121"/>
      <c r="J449" s="121"/>
      <c r="K449" s="121"/>
      <c r="L449" s="128"/>
      <c r="M449" s="129"/>
      <c r="N449" s="127"/>
      <c r="O449" s="128"/>
      <c r="P449" s="129"/>
      <c r="Q449" s="127"/>
      <c r="R449" s="128"/>
      <c r="S449" s="129"/>
      <c r="T449" s="130"/>
      <c r="U449" s="128"/>
      <c r="V449" s="129"/>
      <c r="W449" s="130"/>
      <c r="X449" s="128"/>
      <c r="Y449" s="129"/>
      <c r="Z449" s="130"/>
    </row>
    <row r="450" spans="1:26" ht="16.5" thickTop="1">
      <c r="A450" s="70" t="str">
        <f t="shared" si="43"/>
        <v/>
      </c>
      <c r="B450" s="70" t="str">
        <f t="shared" si="44"/>
        <v/>
      </c>
      <c r="C450" s="70" t="str">
        <f t="shared" si="45"/>
        <v/>
      </c>
      <c r="D450" s="124">
        <v>439</v>
      </c>
      <c r="E450" s="117"/>
      <c r="F450" s="117"/>
      <c r="G450" s="125"/>
      <c r="H450" s="121"/>
      <c r="I450" s="121"/>
      <c r="J450" s="121"/>
      <c r="K450" s="121"/>
      <c r="L450" s="126"/>
      <c r="M450" s="120"/>
      <c r="N450" s="127"/>
      <c r="O450" s="126"/>
      <c r="P450" s="120"/>
      <c r="Q450" s="127"/>
      <c r="R450" s="126"/>
      <c r="S450" s="120"/>
      <c r="T450" s="127"/>
      <c r="U450" s="126"/>
      <c r="V450" s="120"/>
      <c r="W450" s="127"/>
      <c r="X450" s="126"/>
      <c r="Y450" s="120"/>
      <c r="Z450" s="127"/>
    </row>
    <row r="451" spans="1:26" ht="16.5" thickBot="1">
      <c r="A451" s="70" t="str">
        <f t="shared" si="43"/>
        <v/>
      </c>
      <c r="B451" s="70" t="str">
        <f t="shared" si="44"/>
        <v/>
      </c>
      <c r="C451" s="70" t="str">
        <f t="shared" si="45"/>
        <v/>
      </c>
      <c r="D451" s="124">
        <v>440</v>
      </c>
      <c r="E451" s="117"/>
      <c r="F451" s="117"/>
      <c r="G451" s="125"/>
      <c r="H451" s="121"/>
      <c r="I451" s="121"/>
      <c r="J451" s="121"/>
      <c r="K451" s="121"/>
      <c r="L451" s="128"/>
      <c r="M451" s="129"/>
      <c r="N451" s="127"/>
      <c r="O451" s="128"/>
      <c r="P451" s="129"/>
      <c r="Q451" s="127"/>
      <c r="R451" s="128"/>
      <c r="S451" s="129"/>
      <c r="T451" s="130"/>
      <c r="U451" s="128"/>
      <c r="V451" s="129"/>
      <c r="W451" s="130"/>
      <c r="X451" s="128"/>
      <c r="Y451" s="129"/>
      <c r="Z451" s="130"/>
    </row>
    <row r="452" spans="1:26" ht="16.5" thickTop="1">
      <c r="A452" s="70" t="str">
        <f t="shared" si="43"/>
        <v/>
      </c>
      <c r="B452" s="70" t="str">
        <f t="shared" si="44"/>
        <v/>
      </c>
      <c r="C452" s="70" t="str">
        <f t="shared" si="45"/>
        <v/>
      </c>
      <c r="D452" s="124">
        <v>441</v>
      </c>
      <c r="E452" s="117"/>
      <c r="F452" s="117"/>
      <c r="G452" s="125"/>
      <c r="H452" s="121"/>
      <c r="I452" s="121"/>
      <c r="J452" s="121"/>
      <c r="K452" s="121"/>
      <c r="L452" s="126"/>
      <c r="M452" s="120"/>
      <c r="N452" s="127"/>
      <c r="O452" s="126"/>
      <c r="P452" s="120"/>
      <c r="Q452" s="127"/>
      <c r="R452" s="126"/>
      <c r="S452" s="120"/>
      <c r="T452" s="127"/>
      <c r="U452" s="126"/>
      <c r="V452" s="120"/>
      <c r="W452" s="127"/>
      <c r="X452" s="126"/>
      <c r="Y452" s="120"/>
      <c r="Z452" s="127"/>
    </row>
    <row r="453" spans="1:26" ht="16.5" thickBot="1">
      <c r="A453" s="70" t="str">
        <f t="shared" si="43"/>
        <v/>
      </c>
      <c r="B453" s="70" t="str">
        <f t="shared" si="44"/>
        <v/>
      </c>
      <c r="C453" s="70" t="str">
        <f t="shared" si="45"/>
        <v/>
      </c>
      <c r="D453" s="124">
        <v>442</v>
      </c>
      <c r="E453" s="117"/>
      <c r="F453" s="117"/>
      <c r="G453" s="125"/>
      <c r="H453" s="121"/>
      <c r="I453" s="121"/>
      <c r="J453" s="121"/>
      <c r="K453" s="121"/>
      <c r="L453" s="128"/>
      <c r="M453" s="129"/>
      <c r="N453" s="127"/>
      <c r="O453" s="128"/>
      <c r="P453" s="129"/>
      <c r="Q453" s="127"/>
      <c r="R453" s="128"/>
      <c r="S453" s="129"/>
      <c r="T453" s="130"/>
      <c r="U453" s="128"/>
      <c r="V453" s="129"/>
      <c r="W453" s="130"/>
      <c r="X453" s="128"/>
      <c r="Y453" s="129"/>
      <c r="Z453" s="130"/>
    </row>
    <row r="454" spans="1:26" ht="16.5" thickTop="1">
      <c r="A454" s="70" t="str">
        <f t="shared" si="43"/>
        <v/>
      </c>
      <c r="B454" s="70" t="str">
        <f t="shared" si="44"/>
        <v/>
      </c>
      <c r="C454" s="70" t="str">
        <f t="shared" si="45"/>
        <v/>
      </c>
      <c r="D454" s="124">
        <v>443</v>
      </c>
      <c r="E454" s="117"/>
      <c r="F454" s="117"/>
      <c r="G454" s="125"/>
      <c r="H454" s="121"/>
      <c r="I454" s="121"/>
      <c r="J454" s="121"/>
      <c r="K454" s="121"/>
      <c r="L454" s="126"/>
      <c r="M454" s="120"/>
      <c r="N454" s="127"/>
      <c r="O454" s="126"/>
      <c r="P454" s="120"/>
      <c r="Q454" s="127"/>
      <c r="R454" s="126"/>
      <c r="S454" s="120"/>
      <c r="T454" s="127"/>
      <c r="U454" s="126"/>
      <c r="V454" s="120"/>
      <c r="W454" s="127"/>
      <c r="X454" s="126"/>
      <c r="Y454" s="120"/>
      <c r="Z454" s="127"/>
    </row>
    <row r="455" spans="1:26" ht="16.5" thickBot="1">
      <c r="A455" s="70" t="str">
        <f t="shared" si="43"/>
        <v/>
      </c>
      <c r="B455" s="70" t="str">
        <f t="shared" si="44"/>
        <v/>
      </c>
      <c r="C455" s="70" t="str">
        <f t="shared" si="45"/>
        <v/>
      </c>
      <c r="D455" s="124">
        <v>444</v>
      </c>
      <c r="E455" s="117"/>
      <c r="F455" s="117"/>
      <c r="G455" s="125"/>
      <c r="H455" s="121"/>
      <c r="I455" s="121"/>
      <c r="J455" s="121"/>
      <c r="K455" s="121"/>
      <c r="L455" s="128"/>
      <c r="M455" s="129"/>
      <c r="N455" s="127"/>
      <c r="O455" s="128"/>
      <c r="P455" s="129"/>
      <c r="Q455" s="127"/>
      <c r="R455" s="128"/>
      <c r="S455" s="129"/>
      <c r="T455" s="130"/>
      <c r="U455" s="128"/>
      <c r="V455" s="129"/>
      <c r="W455" s="130"/>
      <c r="X455" s="128"/>
      <c r="Y455" s="129"/>
      <c r="Z455" s="130"/>
    </row>
    <row r="456" spans="1:26" ht="16.5" thickTop="1">
      <c r="A456" s="70" t="str">
        <f t="shared" si="43"/>
        <v/>
      </c>
      <c r="B456" s="70" t="str">
        <f t="shared" si="44"/>
        <v/>
      </c>
      <c r="C456" s="70" t="str">
        <f t="shared" si="45"/>
        <v/>
      </c>
      <c r="D456" s="124">
        <v>445</v>
      </c>
      <c r="E456" s="117"/>
      <c r="F456" s="117"/>
      <c r="G456" s="125"/>
      <c r="H456" s="121"/>
      <c r="I456" s="121"/>
      <c r="J456" s="121"/>
      <c r="K456" s="121"/>
      <c r="L456" s="126"/>
      <c r="M456" s="120"/>
      <c r="N456" s="127"/>
      <c r="O456" s="126"/>
      <c r="P456" s="120"/>
      <c r="Q456" s="127"/>
      <c r="R456" s="126"/>
      <c r="S456" s="120"/>
      <c r="T456" s="127"/>
      <c r="U456" s="126"/>
      <c r="V456" s="120"/>
      <c r="W456" s="127"/>
      <c r="X456" s="126"/>
      <c r="Y456" s="120"/>
      <c r="Z456" s="127"/>
    </row>
    <row r="457" spans="1:26" ht="16.5" thickBot="1">
      <c r="A457" s="70" t="str">
        <f t="shared" si="43"/>
        <v/>
      </c>
      <c r="B457" s="70" t="str">
        <f t="shared" si="44"/>
        <v/>
      </c>
      <c r="C457" s="70" t="str">
        <f t="shared" si="45"/>
        <v/>
      </c>
      <c r="D457" s="124">
        <v>446</v>
      </c>
      <c r="E457" s="117"/>
      <c r="F457" s="117"/>
      <c r="G457" s="125"/>
      <c r="H457" s="121"/>
      <c r="I457" s="121"/>
      <c r="J457" s="121"/>
      <c r="K457" s="121"/>
      <c r="L457" s="128"/>
      <c r="M457" s="129"/>
      <c r="N457" s="127"/>
      <c r="O457" s="128"/>
      <c r="P457" s="129"/>
      <c r="Q457" s="127"/>
      <c r="R457" s="128"/>
      <c r="S457" s="129"/>
      <c r="T457" s="130"/>
      <c r="U457" s="128"/>
      <c r="V457" s="129"/>
      <c r="W457" s="130"/>
      <c r="X457" s="128"/>
      <c r="Y457" s="129"/>
      <c r="Z457" s="130"/>
    </row>
    <row r="458" spans="1:26" ht="16.5" thickTop="1">
      <c r="A458" s="70" t="str">
        <f t="shared" si="43"/>
        <v/>
      </c>
      <c r="B458" s="70" t="str">
        <f t="shared" si="44"/>
        <v/>
      </c>
      <c r="C458" s="70" t="str">
        <f t="shared" si="45"/>
        <v/>
      </c>
      <c r="D458" s="124">
        <v>447</v>
      </c>
      <c r="E458" s="117"/>
      <c r="F458" s="117"/>
      <c r="G458" s="125"/>
      <c r="H458" s="121"/>
      <c r="I458" s="121"/>
      <c r="J458" s="121"/>
      <c r="K458" s="121"/>
      <c r="L458" s="126"/>
      <c r="M458" s="120"/>
      <c r="N458" s="127"/>
      <c r="O458" s="126"/>
      <c r="P458" s="120"/>
      <c r="Q458" s="127"/>
      <c r="R458" s="126"/>
      <c r="S458" s="120"/>
      <c r="T458" s="127"/>
      <c r="U458" s="126"/>
      <c r="V458" s="120"/>
      <c r="W458" s="127"/>
      <c r="X458" s="126"/>
      <c r="Y458" s="120"/>
      <c r="Z458" s="127"/>
    </row>
    <row r="459" spans="1:26" ht="16.5" thickBot="1">
      <c r="A459" s="70" t="str">
        <f t="shared" si="43"/>
        <v/>
      </c>
      <c r="B459" s="70" t="str">
        <f t="shared" si="44"/>
        <v/>
      </c>
      <c r="C459" s="70" t="str">
        <f t="shared" si="45"/>
        <v/>
      </c>
      <c r="D459" s="124">
        <v>448</v>
      </c>
      <c r="E459" s="117"/>
      <c r="F459" s="117"/>
      <c r="G459" s="125"/>
      <c r="H459" s="121"/>
      <c r="I459" s="121"/>
      <c r="J459" s="121"/>
      <c r="K459" s="121"/>
      <c r="L459" s="128"/>
      <c r="M459" s="129"/>
      <c r="N459" s="127"/>
      <c r="O459" s="128"/>
      <c r="P459" s="129"/>
      <c r="Q459" s="127"/>
      <c r="R459" s="128"/>
      <c r="S459" s="129"/>
      <c r="T459" s="130"/>
      <c r="U459" s="128"/>
      <c r="V459" s="129"/>
      <c r="W459" s="130"/>
      <c r="X459" s="128"/>
      <c r="Y459" s="129"/>
      <c r="Z459" s="130"/>
    </row>
    <row r="460" spans="1:26" ht="16.5" thickTop="1">
      <c r="A460" s="70" t="str">
        <f t="shared" ref="A460:A501" si="46">IF(F460=$G$7,1,IF(F460&lt;&gt;$G$7,""))</f>
        <v/>
      </c>
      <c r="B460" s="70" t="str">
        <f t="shared" ref="B460:B501" si="47">IF(G460=$G$5,1,IF(G460&lt;&gt;$G$5,""))</f>
        <v/>
      </c>
      <c r="C460" s="70" t="str">
        <f t="shared" ref="C460:C501" si="48">IF(AND(E460&gt;=$G$2,E460&lt;=$G$3),1,"")</f>
        <v/>
      </c>
      <c r="D460" s="124">
        <v>449</v>
      </c>
      <c r="E460" s="117"/>
      <c r="F460" s="117"/>
      <c r="G460" s="125"/>
      <c r="H460" s="121"/>
      <c r="I460" s="121"/>
      <c r="J460" s="121"/>
      <c r="K460" s="121"/>
      <c r="L460" s="126"/>
      <c r="M460" s="120"/>
      <c r="N460" s="127"/>
      <c r="O460" s="126"/>
      <c r="P460" s="120"/>
      <c r="Q460" s="127"/>
      <c r="R460" s="126"/>
      <c r="S460" s="120"/>
      <c r="T460" s="127"/>
      <c r="U460" s="126"/>
      <c r="V460" s="120"/>
      <c r="W460" s="127"/>
      <c r="X460" s="126"/>
      <c r="Y460" s="120"/>
      <c r="Z460" s="127"/>
    </row>
    <row r="461" spans="1:26" ht="16.5" thickBot="1">
      <c r="A461" s="70" t="str">
        <f t="shared" si="46"/>
        <v/>
      </c>
      <c r="B461" s="70" t="str">
        <f t="shared" si="47"/>
        <v/>
      </c>
      <c r="C461" s="70" t="str">
        <f t="shared" si="48"/>
        <v/>
      </c>
      <c r="D461" s="124">
        <v>450</v>
      </c>
      <c r="E461" s="117"/>
      <c r="F461" s="117"/>
      <c r="G461" s="125"/>
      <c r="H461" s="121"/>
      <c r="I461" s="121"/>
      <c r="J461" s="121"/>
      <c r="K461" s="121"/>
      <c r="L461" s="128"/>
      <c r="M461" s="129"/>
      <c r="N461" s="127"/>
      <c r="O461" s="128"/>
      <c r="P461" s="129"/>
      <c r="Q461" s="127"/>
      <c r="R461" s="128"/>
      <c r="S461" s="129"/>
      <c r="T461" s="130"/>
      <c r="U461" s="128"/>
      <c r="V461" s="129"/>
      <c r="W461" s="130"/>
      <c r="X461" s="128"/>
      <c r="Y461" s="129"/>
      <c r="Z461" s="130"/>
    </row>
    <row r="462" spans="1:26" ht="16.5" thickTop="1">
      <c r="A462" s="70" t="str">
        <f t="shared" si="46"/>
        <v/>
      </c>
      <c r="B462" s="70" t="str">
        <f t="shared" si="47"/>
        <v/>
      </c>
      <c r="C462" s="70" t="str">
        <f t="shared" si="48"/>
        <v/>
      </c>
      <c r="D462" s="124">
        <v>451</v>
      </c>
      <c r="E462" s="117"/>
      <c r="F462" s="117"/>
      <c r="G462" s="125"/>
      <c r="H462" s="121"/>
      <c r="I462" s="121"/>
      <c r="J462" s="121"/>
      <c r="K462" s="121"/>
      <c r="L462" s="126"/>
      <c r="M462" s="120"/>
      <c r="N462" s="127"/>
      <c r="O462" s="126"/>
      <c r="P462" s="120"/>
      <c r="Q462" s="127"/>
      <c r="R462" s="126"/>
      <c r="S462" s="120"/>
      <c r="T462" s="127"/>
      <c r="U462" s="126"/>
      <c r="V462" s="120"/>
      <c r="W462" s="127"/>
      <c r="X462" s="126"/>
      <c r="Y462" s="120"/>
      <c r="Z462" s="127"/>
    </row>
    <row r="463" spans="1:26" ht="16.5" thickBot="1">
      <c r="A463" s="70" t="str">
        <f t="shared" si="46"/>
        <v/>
      </c>
      <c r="B463" s="70" t="str">
        <f t="shared" si="47"/>
        <v/>
      </c>
      <c r="C463" s="70" t="str">
        <f t="shared" si="48"/>
        <v/>
      </c>
      <c r="D463" s="124">
        <v>452</v>
      </c>
      <c r="E463" s="117"/>
      <c r="F463" s="117"/>
      <c r="G463" s="125"/>
      <c r="H463" s="121"/>
      <c r="I463" s="121"/>
      <c r="J463" s="121"/>
      <c r="K463" s="121"/>
      <c r="L463" s="128"/>
      <c r="M463" s="129"/>
      <c r="N463" s="127"/>
      <c r="O463" s="128"/>
      <c r="P463" s="129"/>
      <c r="Q463" s="127"/>
      <c r="R463" s="128"/>
      <c r="S463" s="129"/>
      <c r="T463" s="130"/>
      <c r="U463" s="128"/>
      <c r="V463" s="129"/>
      <c r="W463" s="130"/>
      <c r="X463" s="128"/>
      <c r="Y463" s="129"/>
      <c r="Z463" s="130"/>
    </row>
    <row r="464" spans="1:26" ht="16.5" thickTop="1">
      <c r="A464" s="70" t="str">
        <f t="shared" si="46"/>
        <v/>
      </c>
      <c r="B464" s="70" t="str">
        <f t="shared" si="47"/>
        <v/>
      </c>
      <c r="C464" s="70" t="str">
        <f t="shared" si="48"/>
        <v/>
      </c>
      <c r="D464" s="124">
        <v>453</v>
      </c>
      <c r="E464" s="117"/>
      <c r="F464" s="117"/>
      <c r="G464" s="125"/>
      <c r="H464" s="121"/>
      <c r="I464" s="121"/>
      <c r="J464" s="121"/>
      <c r="K464" s="121"/>
      <c r="L464" s="126"/>
      <c r="M464" s="120"/>
      <c r="N464" s="127"/>
      <c r="O464" s="126"/>
      <c r="P464" s="120"/>
      <c r="Q464" s="127"/>
      <c r="R464" s="126"/>
      <c r="S464" s="120"/>
      <c r="T464" s="127"/>
      <c r="U464" s="126"/>
      <c r="V464" s="120"/>
      <c r="W464" s="127"/>
      <c r="X464" s="126"/>
      <c r="Y464" s="120"/>
      <c r="Z464" s="127"/>
    </row>
    <row r="465" spans="1:26" ht="16.5" thickBot="1">
      <c r="A465" s="70" t="str">
        <f t="shared" si="46"/>
        <v/>
      </c>
      <c r="B465" s="70" t="str">
        <f t="shared" si="47"/>
        <v/>
      </c>
      <c r="C465" s="70" t="str">
        <f t="shared" si="48"/>
        <v/>
      </c>
      <c r="D465" s="124">
        <v>454</v>
      </c>
      <c r="E465" s="117"/>
      <c r="F465" s="117"/>
      <c r="G465" s="125"/>
      <c r="H465" s="121"/>
      <c r="I465" s="121"/>
      <c r="J465" s="121"/>
      <c r="K465" s="121"/>
      <c r="L465" s="128"/>
      <c r="M465" s="129"/>
      <c r="N465" s="127"/>
      <c r="O465" s="128"/>
      <c r="P465" s="129"/>
      <c r="Q465" s="127"/>
      <c r="R465" s="128"/>
      <c r="S465" s="129"/>
      <c r="T465" s="130"/>
      <c r="U465" s="128"/>
      <c r="V465" s="129"/>
      <c r="W465" s="130"/>
      <c r="X465" s="128"/>
      <c r="Y465" s="129"/>
      <c r="Z465" s="130"/>
    </row>
    <row r="466" spans="1:26" ht="16.5" thickTop="1">
      <c r="A466" s="70" t="str">
        <f t="shared" si="46"/>
        <v/>
      </c>
      <c r="B466" s="70" t="str">
        <f t="shared" si="47"/>
        <v/>
      </c>
      <c r="C466" s="70" t="str">
        <f t="shared" si="48"/>
        <v/>
      </c>
      <c r="D466" s="124">
        <v>455</v>
      </c>
      <c r="E466" s="117"/>
      <c r="F466" s="117"/>
      <c r="G466" s="125"/>
      <c r="H466" s="121"/>
      <c r="I466" s="121"/>
      <c r="J466" s="121"/>
      <c r="K466" s="121"/>
      <c r="L466" s="126"/>
      <c r="M466" s="120"/>
      <c r="N466" s="127"/>
      <c r="O466" s="126"/>
      <c r="P466" s="120"/>
      <c r="Q466" s="127"/>
      <c r="R466" s="126"/>
      <c r="S466" s="120"/>
      <c r="T466" s="127"/>
      <c r="U466" s="126"/>
      <c r="V466" s="120"/>
      <c r="W466" s="127"/>
      <c r="X466" s="126"/>
      <c r="Y466" s="120"/>
      <c r="Z466" s="127"/>
    </row>
    <row r="467" spans="1:26" ht="16.5" thickBot="1">
      <c r="A467" s="70" t="str">
        <f t="shared" si="46"/>
        <v/>
      </c>
      <c r="B467" s="70" t="str">
        <f t="shared" si="47"/>
        <v/>
      </c>
      <c r="C467" s="70" t="str">
        <f t="shared" si="48"/>
        <v/>
      </c>
      <c r="D467" s="124">
        <v>456</v>
      </c>
      <c r="E467" s="117"/>
      <c r="F467" s="117"/>
      <c r="G467" s="125"/>
      <c r="H467" s="121"/>
      <c r="I467" s="121"/>
      <c r="J467" s="121"/>
      <c r="K467" s="121"/>
      <c r="L467" s="128"/>
      <c r="M467" s="129"/>
      <c r="N467" s="127"/>
      <c r="O467" s="128"/>
      <c r="P467" s="129"/>
      <c r="Q467" s="127"/>
      <c r="R467" s="128"/>
      <c r="S467" s="129"/>
      <c r="T467" s="130"/>
      <c r="U467" s="128"/>
      <c r="V467" s="129"/>
      <c r="W467" s="130"/>
      <c r="X467" s="128"/>
      <c r="Y467" s="129"/>
      <c r="Z467" s="130"/>
    </row>
    <row r="468" spans="1:26" ht="16.5" thickTop="1">
      <c r="A468" s="70" t="str">
        <f t="shared" si="46"/>
        <v/>
      </c>
      <c r="B468" s="70" t="str">
        <f t="shared" si="47"/>
        <v/>
      </c>
      <c r="C468" s="70" t="str">
        <f t="shared" si="48"/>
        <v/>
      </c>
      <c r="D468" s="124">
        <v>457</v>
      </c>
      <c r="E468" s="117"/>
      <c r="F468" s="117"/>
      <c r="G468" s="125"/>
      <c r="H468" s="121"/>
      <c r="I468" s="121"/>
      <c r="J468" s="121"/>
      <c r="K468" s="121"/>
      <c r="L468" s="126"/>
      <c r="M468" s="120"/>
      <c r="N468" s="127"/>
      <c r="O468" s="126"/>
      <c r="P468" s="120"/>
      <c r="Q468" s="127"/>
      <c r="R468" s="126"/>
      <c r="S468" s="120"/>
      <c r="T468" s="127"/>
      <c r="U468" s="126"/>
      <c r="V468" s="120"/>
      <c r="W468" s="127"/>
      <c r="X468" s="126"/>
      <c r="Y468" s="120"/>
      <c r="Z468" s="127"/>
    </row>
    <row r="469" spans="1:26" ht="16.5" thickBot="1">
      <c r="A469" s="70" t="str">
        <f t="shared" si="46"/>
        <v/>
      </c>
      <c r="B469" s="70" t="str">
        <f t="shared" si="47"/>
        <v/>
      </c>
      <c r="C469" s="70" t="str">
        <f t="shared" si="48"/>
        <v/>
      </c>
      <c r="D469" s="124">
        <v>458</v>
      </c>
      <c r="E469" s="117"/>
      <c r="F469" s="117"/>
      <c r="G469" s="125"/>
      <c r="H469" s="121"/>
      <c r="I469" s="121"/>
      <c r="J469" s="121"/>
      <c r="K469" s="121"/>
      <c r="L469" s="128"/>
      <c r="M469" s="129"/>
      <c r="N469" s="127"/>
      <c r="O469" s="128"/>
      <c r="P469" s="129"/>
      <c r="Q469" s="127"/>
      <c r="R469" s="128"/>
      <c r="S469" s="129"/>
      <c r="T469" s="130"/>
      <c r="U469" s="128"/>
      <c r="V469" s="129"/>
      <c r="W469" s="130"/>
      <c r="X469" s="128"/>
      <c r="Y469" s="129"/>
      <c r="Z469" s="130"/>
    </row>
    <row r="470" spans="1:26" ht="16.5" thickTop="1">
      <c r="A470" s="70" t="str">
        <f t="shared" si="46"/>
        <v/>
      </c>
      <c r="B470" s="70" t="str">
        <f t="shared" si="47"/>
        <v/>
      </c>
      <c r="C470" s="70" t="str">
        <f t="shared" si="48"/>
        <v/>
      </c>
      <c r="D470" s="124">
        <v>459</v>
      </c>
      <c r="E470" s="117"/>
      <c r="F470" s="117"/>
      <c r="G470" s="125"/>
      <c r="H470" s="121"/>
      <c r="I470" s="121"/>
      <c r="J470" s="121"/>
      <c r="K470" s="121"/>
      <c r="L470" s="126"/>
      <c r="M470" s="120"/>
      <c r="N470" s="127"/>
      <c r="O470" s="126"/>
      <c r="P470" s="120"/>
      <c r="Q470" s="127"/>
      <c r="R470" s="126"/>
      <c r="S470" s="120"/>
      <c r="T470" s="127"/>
      <c r="U470" s="126"/>
      <c r="V470" s="120"/>
      <c r="W470" s="127"/>
      <c r="X470" s="126"/>
      <c r="Y470" s="120"/>
      <c r="Z470" s="127"/>
    </row>
    <row r="471" spans="1:26" ht="16.5" thickBot="1">
      <c r="A471" s="70" t="str">
        <f t="shared" si="46"/>
        <v/>
      </c>
      <c r="B471" s="70" t="str">
        <f t="shared" si="47"/>
        <v/>
      </c>
      <c r="C471" s="70" t="str">
        <f t="shared" si="48"/>
        <v/>
      </c>
      <c r="D471" s="124">
        <v>460</v>
      </c>
      <c r="E471" s="117"/>
      <c r="F471" s="117"/>
      <c r="G471" s="125"/>
      <c r="H471" s="121"/>
      <c r="I471" s="121"/>
      <c r="J471" s="121"/>
      <c r="K471" s="121"/>
      <c r="L471" s="128"/>
      <c r="M471" s="129"/>
      <c r="N471" s="127"/>
      <c r="O471" s="128"/>
      <c r="P471" s="129"/>
      <c r="Q471" s="127"/>
      <c r="R471" s="128"/>
      <c r="S471" s="129"/>
      <c r="T471" s="130"/>
      <c r="U471" s="128"/>
      <c r="V471" s="129"/>
      <c r="W471" s="130"/>
      <c r="X471" s="128"/>
      <c r="Y471" s="129"/>
      <c r="Z471" s="130"/>
    </row>
    <row r="472" spans="1:26" ht="16.5" thickTop="1">
      <c r="A472" s="70" t="str">
        <f t="shared" si="46"/>
        <v/>
      </c>
      <c r="B472" s="70" t="str">
        <f t="shared" si="47"/>
        <v/>
      </c>
      <c r="C472" s="70" t="str">
        <f t="shared" si="48"/>
        <v/>
      </c>
      <c r="D472" s="124">
        <v>461</v>
      </c>
      <c r="E472" s="117"/>
      <c r="F472" s="117"/>
      <c r="G472" s="125"/>
      <c r="H472" s="121"/>
      <c r="I472" s="121"/>
      <c r="J472" s="121"/>
      <c r="K472" s="121"/>
      <c r="L472" s="126"/>
      <c r="M472" s="120"/>
      <c r="N472" s="127"/>
      <c r="O472" s="126"/>
      <c r="P472" s="120"/>
      <c r="Q472" s="127"/>
      <c r="R472" s="126"/>
      <c r="S472" s="120"/>
      <c r="T472" s="127"/>
      <c r="U472" s="126"/>
      <c r="V472" s="120"/>
      <c r="W472" s="127"/>
      <c r="X472" s="126"/>
      <c r="Y472" s="120"/>
      <c r="Z472" s="127"/>
    </row>
    <row r="473" spans="1:26" ht="16.5" thickBot="1">
      <c r="A473" s="70" t="str">
        <f t="shared" si="46"/>
        <v/>
      </c>
      <c r="B473" s="70" t="str">
        <f t="shared" si="47"/>
        <v/>
      </c>
      <c r="C473" s="70" t="str">
        <f t="shared" si="48"/>
        <v/>
      </c>
      <c r="D473" s="124">
        <v>462</v>
      </c>
      <c r="E473" s="117"/>
      <c r="F473" s="117"/>
      <c r="G473" s="125"/>
      <c r="H473" s="121"/>
      <c r="I473" s="121"/>
      <c r="J473" s="121"/>
      <c r="K473" s="121"/>
      <c r="L473" s="128"/>
      <c r="M473" s="129"/>
      <c r="N473" s="127"/>
      <c r="O473" s="128"/>
      <c r="P473" s="129"/>
      <c r="Q473" s="127"/>
      <c r="R473" s="128"/>
      <c r="S473" s="129"/>
      <c r="T473" s="130"/>
      <c r="U473" s="128"/>
      <c r="V473" s="129"/>
      <c r="W473" s="130"/>
      <c r="X473" s="128"/>
      <c r="Y473" s="129"/>
      <c r="Z473" s="130"/>
    </row>
    <row r="474" spans="1:26" ht="16.5" thickTop="1">
      <c r="A474" s="70" t="str">
        <f t="shared" si="46"/>
        <v/>
      </c>
      <c r="B474" s="70" t="str">
        <f t="shared" si="47"/>
        <v/>
      </c>
      <c r="C474" s="70" t="str">
        <f t="shared" si="48"/>
        <v/>
      </c>
      <c r="D474" s="124">
        <v>463</v>
      </c>
      <c r="E474" s="117"/>
      <c r="F474" s="117"/>
      <c r="G474" s="125"/>
      <c r="H474" s="121"/>
      <c r="I474" s="121"/>
      <c r="J474" s="121"/>
      <c r="K474" s="121"/>
      <c r="L474" s="126"/>
      <c r="M474" s="120"/>
      <c r="N474" s="127"/>
      <c r="O474" s="126"/>
      <c r="P474" s="120"/>
      <c r="Q474" s="127"/>
      <c r="R474" s="126"/>
      <c r="S474" s="120"/>
      <c r="T474" s="127"/>
      <c r="U474" s="126"/>
      <c r="V474" s="120"/>
      <c r="W474" s="127"/>
      <c r="X474" s="126"/>
      <c r="Y474" s="120"/>
      <c r="Z474" s="127"/>
    </row>
    <row r="475" spans="1:26" ht="16.5" thickBot="1">
      <c r="A475" s="70" t="str">
        <f t="shared" si="46"/>
        <v/>
      </c>
      <c r="B475" s="70" t="str">
        <f t="shared" si="47"/>
        <v/>
      </c>
      <c r="C475" s="70" t="str">
        <f t="shared" si="48"/>
        <v/>
      </c>
      <c r="D475" s="124">
        <v>464</v>
      </c>
      <c r="E475" s="117"/>
      <c r="F475" s="117"/>
      <c r="G475" s="125"/>
      <c r="H475" s="121"/>
      <c r="I475" s="121"/>
      <c r="J475" s="121"/>
      <c r="K475" s="121"/>
      <c r="L475" s="128"/>
      <c r="M475" s="129"/>
      <c r="N475" s="127"/>
      <c r="O475" s="128"/>
      <c r="P475" s="129"/>
      <c r="Q475" s="127"/>
      <c r="R475" s="128"/>
      <c r="S475" s="129"/>
      <c r="T475" s="130"/>
      <c r="U475" s="128"/>
      <c r="V475" s="129"/>
      <c r="W475" s="130"/>
      <c r="X475" s="128"/>
      <c r="Y475" s="129"/>
      <c r="Z475" s="130"/>
    </row>
    <row r="476" spans="1:26" ht="16.5" thickTop="1">
      <c r="A476" s="70" t="str">
        <f t="shared" si="46"/>
        <v/>
      </c>
      <c r="B476" s="70" t="str">
        <f t="shared" si="47"/>
        <v/>
      </c>
      <c r="C476" s="70" t="str">
        <f t="shared" si="48"/>
        <v/>
      </c>
      <c r="D476" s="124">
        <v>465</v>
      </c>
      <c r="E476" s="117"/>
      <c r="F476" s="117"/>
      <c r="G476" s="125"/>
      <c r="H476" s="121"/>
      <c r="I476" s="121"/>
      <c r="J476" s="121"/>
      <c r="K476" s="121"/>
      <c r="L476" s="126"/>
      <c r="M476" s="120"/>
      <c r="N476" s="127"/>
      <c r="O476" s="126"/>
      <c r="P476" s="120"/>
      <c r="Q476" s="127"/>
      <c r="R476" s="126"/>
      <c r="S476" s="120"/>
      <c r="T476" s="127"/>
      <c r="U476" s="126"/>
      <c r="V476" s="120"/>
      <c r="W476" s="127"/>
      <c r="X476" s="126"/>
      <c r="Y476" s="120"/>
      <c r="Z476" s="127"/>
    </row>
    <row r="477" spans="1:26" ht="16.5" thickBot="1">
      <c r="A477" s="70" t="str">
        <f t="shared" si="46"/>
        <v/>
      </c>
      <c r="B477" s="70" t="str">
        <f t="shared" si="47"/>
        <v/>
      </c>
      <c r="C477" s="70" t="str">
        <f t="shared" si="48"/>
        <v/>
      </c>
      <c r="D477" s="124">
        <v>466</v>
      </c>
      <c r="E477" s="117"/>
      <c r="F477" s="117"/>
      <c r="G477" s="125"/>
      <c r="H477" s="121"/>
      <c r="I477" s="121"/>
      <c r="J477" s="121"/>
      <c r="K477" s="121"/>
      <c r="L477" s="128"/>
      <c r="M477" s="129"/>
      <c r="N477" s="127"/>
      <c r="O477" s="128"/>
      <c r="P477" s="129"/>
      <c r="Q477" s="127"/>
      <c r="R477" s="128"/>
      <c r="S477" s="129"/>
      <c r="T477" s="130"/>
      <c r="U477" s="128"/>
      <c r="V477" s="129"/>
      <c r="W477" s="130"/>
      <c r="X477" s="128"/>
      <c r="Y477" s="129"/>
      <c r="Z477" s="130"/>
    </row>
    <row r="478" spans="1:26" ht="16.5" thickTop="1">
      <c r="A478" s="70" t="str">
        <f t="shared" si="46"/>
        <v/>
      </c>
      <c r="B478" s="70" t="str">
        <f t="shared" si="47"/>
        <v/>
      </c>
      <c r="C478" s="70" t="str">
        <f t="shared" si="48"/>
        <v/>
      </c>
      <c r="D478" s="124">
        <v>467</v>
      </c>
      <c r="E478" s="117"/>
      <c r="F478" s="117"/>
      <c r="G478" s="125"/>
      <c r="H478" s="121"/>
      <c r="I478" s="121"/>
      <c r="J478" s="121"/>
      <c r="K478" s="121"/>
      <c r="L478" s="126"/>
      <c r="M478" s="120"/>
      <c r="N478" s="127"/>
      <c r="O478" s="126"/>
      <c r="P478" s="120"/>
      <c r="Q478" s="127"/>
      <c r="R478" s="126"/>
      <c r="S478" s="120"/>
      <c r="T478" s="127"/>
      <c r="U478" s="126"/>
      <c r="V478" s="120"/>
      <c r="W478" s="127"/>
      <c r="X478" s="126"/>
      <c r="Y478" s="120"/>
      <c r="Z478" s="127"/>
    </row>
    <row r="479" spans="1:26" ht="16.5" thickBot="1">
      <c r="A479" s="70" t="str">
        <f t="shared" si="46"/>
        <v/>
      </c>
      <c r="B479" s="70" t="str">
        <f t="shared" si="47"/>
        <v/>
      </c>
      <c r="C479" s="70" t="str">
        <f t="shared" si="48"/>
        <v/>
      </c>
      <c r="D479" s="124">
        <v>468</v>
      </c>
      <c r="E479" s="117"/>
      <c r="F479" s="117"/>
      <c r="G479" s="125"/>
      <c r="H479" s="121"/>
      <c r="I479" s="121"/>
      <c r="J479" s="121"/>
      <c r="K479" s="121"/>
      <c r="L479" s="128"/>
      <c r="M479" s="129"/>
      <c r="N479" s="127"/>
      <c r="O479" s="128"/>
      <c r="P479" s="129"/>
      <c r="Q479" s="127"/>
      <c r="R479" s="128"/>
      <c r="S479" s="129"/>
      <c r="T479" s="130"/>
      <c r="U479" s="128"/>
      <c r="V479" s="129"/>
      <c r="W479" s="130"/>
      <c r="X479" s="128"/>
      <c r="Y479" s="129"/>
      <c r="Z479" s="130"/>
    </row>
    <row r="480" spans="1:26" ht="16.5" thickTop="1">
      <c r="A480" s="70" t="str">
        <f t="shared" si="46"/>
        <v/>
      </c>
      <c r="B480" s="70" t="str">
        <f t="shared" si="47"/>
        <v/>
      </c>
      <c r="C480" s="70" t="str">
        <f t="shared" si="48"/>
        <v/>
      </c>
      <c r="D480" s="124">
        <v>469</v>
      </c>
      <c r="E480" s="117"/>
      <c r="F480" s="117"/>
      <c r="G480" s="125"/>
      <c r="H480" s="121"/>
      <c r="I480" s="121"/>
      <c r="J480" s="121"/>
      <c r="K480" s="121"/>
      <c r="L480" s="126"/>
      <c r="M480" s="120"/>
      <c r="N480" s="127"/>
      <c r="O480" s="126"/>
      <c r="P480" s="120"/>
      <c r="Q480" s="127"/>
      <c r="R480" s="126"/>
      <c r="S480" s="120"/>
      <c r="T480" s="127"/>
      <c r="U480" s="126"/>
      <c r="V480" s="120"/>
      <c r="W480" s="127"/>
      <c r="X480" s="126"/>
      <c r="Y480" s="120"/>
      <c r="Z480" s="127"/>
    </row>
    <row r="481" spans="1:26" ht="16.5" thickBot="1">
      <c r="A481" s="70" t="str">
        <f t="shared" si="46"/>
        <v/>
      </c>
      <c r="B481" s="70" t="str">
        <f t="shared" si="47"/>
        <v/>
      </c>
      <c r="C481" s="70" t="str">
        <f t="shared" si="48"/>
        <v/>
      </c>
      <c r="D481" s="124">
        <v>470</v>
      </c>
      <c r="E481" s="117"/>
      <c r="F481" s="117"/>
      <c r="G481" s="125"/>
      <c r="H481" s="121"/>
      <c r="I481" s="121"/>
      <c r="J481" s="121"/>
      <c r="K481" s="121"/>
      <c r="L481" s="128"/>
      <c r="M481" s="129"/>
      <c r="N481" s="127"/>
      <c r="O481" s="128"/>
      <c r="P481" s="129"/>
      <c r="Q481" s="127"/>
      <c r="R481" s="128"/>
      <c r="S481" s="129"/>
      <c r="T481" s="130"/>
      <c r="U481" s="128"/>
      <c r="V481" s="129"/>
      <c r="W481" s="130"/>
      <c r="X481" s="128"/>
      <c r="Y481" s="129"/>
      <c r="Z481" s="130"/>
    </row>
    <row r="482" spans="1:26" ht="16.5" thickTop="1">
      <c r="A482" s="70" t="str">
        <f t="shared" si="46"/>
        <v/>
      </c>
      <c r="B482" s="70" t="str">
        <f t="shared" si="47"/>
        <v/>
      </c>
      <c r="C482" s="70" t="str">
        <f t="shared" si="48"/>
        <v/>
      </c>
      <c r="D482" s="124">
        <v>471</v>
      </c>
      <c r="E482" s="117"/>
      <c r="F482" s="117"/>
      <c r="G482" s="125"/>
      <c r="H482" s="121"/>
      <c r="I482" s="121"/>
      <c r="J482" s="121"/>
      <c r="K482" s="121"/>
      <c r="L482" s="126"/>
      <c r="M482" s="120"/>
      <c r="N482" s="127"/>
      <c r="O482" s="126"/>
      <c r="P482" s="120"/>
      <c r="Q482" s="127"/>
      <c r="R482" s="126"/>
      <c r="S482" s="120"/>
      <c r="T482" s="127"/>
      <c r="U482" s="126"/>
      <c r="V482" s="120"/>
      <c r="W482" s="127"/>
      <c r="X482" s="126"/>
      <c r="Y482" s="120"/>
      <c r="Z482" s="127"/>
    </row>
    <row r="483" spans="1:26" ht="16.5" thickBot="1">
      <c r="A483" s="70" t="str">
        <f t="shared" si="46"/>
        <v/>
      </c>
      <c r="B483" s="70" t="str">
        <f t="shared" si="47"/>
        <v/>
      </c>
      <c r="C483" s="70" t="str">
        <f t="shared" si="48"/>
        <v/>
      </c>
      <c r="D483" s="124">
        <v>472</v>
      </c>
      <c r="E483" s="117"/>
      <c r="F483" s="117"/>
      <c r="G483" s="125"/>
      <c r="H483" s="121"/>
      <c r="I483" s="121"/>
      <c r="J483" s="121"/>
      <c r="K483" s="121"/>
      <c r="L483" s="128"/>
      <c r="M483" s="129"/>
      <c r="N483" s="127"/>
      <c r="O483" s="128"/>
      <c r="P483" s="129"/>
      <c r="Q483" s="127"/>
      <c r="R483" s="128"/>
      <c r="S483" s="129"/>
      <c r="T483" s="130"/>
      <c r="U483" s="128"/>
      <c r="V483" s="129"/>
      <c r="W483" s="130"/>
      <c r="X483" s="128"/>
      <c r="Y483" s="129"/>
      <c r="Z483" s="130"/>
    </row>
    <row r="484" spans="1:26" ht="16.5" thickTop="1">
      <c r="A484" s="70" t="str">
        <f t="shared" si="46"/>
        <v/>
      </c>
      <c r="B484" s="70" t="str">
        <f t="shared" si="47"/>
        <v/>
      </c>
      <c r="C484" s="70" t="str">
        <f t="shared" si="48"/>
        <v/>
      </c>
      <c r="D484" s="124">
        <v>473</v>
      </c>
      <c r="E484" s="117"/>
      <c r="F484" s="117"/>
      <c r="G484" s="125"/>
      <c r="H484" s="121"/>
      <c r="I484" s="121"/>
      <c r="J484" s="121"/>
      <c r="K484" s="121"/>
      <c r="L484" s="126"/>
      <c r="M484" s="120"/>
      <c r="N484" s="127"/>
      <c r="O484" s="126"/>
      <c r="P484" s="120"/>
      <c r="Q484" s="127"/>
      <c r="R484" s="126"/>
      <c r="S484" s="120"/>
      <c r="T484" s="127"/>
      <c r="U484" s="126"/>
      <c r="V484" s="120"/>
      <c r="W484" s="127"/>
      <c r="X484" s="126"/>
      <c r="Y484" s="120"/>
      <c r="Z484" s="127"/>
    </row>
    <row r="485" spans="1:26" ht="16.5" thickBot="1">
      <c r="A485" s="70" t="str">
        <f t="shared" si="46"/>
        <v/>
      </c>
      <c r="B485" s="70" t="str">
        <f t="shared" si="47"/>
        <v/>
      </c>
      <c r="C485" s="70" t="str">
        <f t="shared" si="48"/>
        <v/>
      </c>
      <c r="D485" s="124">
        <v>474</v>
      </c>
      <c r="E485" s="117"/>
      <c r="F485" s="117"/>
      <c r="G485" s="125"/>
      <c r="H485" s="121"/>
      <c r="I485" s="121"/>
      <c r="J485" s="121"/>
      <c r="K485" s="121"/>
      <c r="L485" s="128"/>
      <c r="M485" s="129"/>
      <c r="N485" s="127"/>
      <c r="O485" s="128"/>
      <c r="P485" s="129"/>
      <c r="Q485" s="127"/>
      <c r="R485" s="128"/>
      <c r="S485" s="129"/>
      <c r="T485" s="130"/>
      <c r="U485" s="128"/>
      <c r="V485" s="129"/>
      <c r="W485" s="130"/>
      <c r="X485" s="128"/>
      <c r="Y485" s="129"/>
      <c r="Z485" s="130"/>
    </row>
    <row r="486" spans="1:26" ht="16.5" thickTop="1">
      <c r="A486" s="70" t="str">
        <f t="shared" si="46"/>
        <v/>
      </c>
      <c r="B486" s="70" t="str">
        <f t="shared" si="47"/>
        <v/>
      </c>
      <c r="C486" s="70" t="str">
        <f t="shared" si="48"/>
        <v/>
      </c>
      <c r="D486" s="124">
        <v>475</v>
      </c>
      <c r="E486" s="117"/>
      <c r="F486" s="117"/>
      <c r="G486" s="125"/>
      <c r="H486" s="121"/>
      <c r="I486" s="121"/>
      <c r="J486" s="121"/>
      <c r="K486" s="121"/>
      <c r="L486" s="126"/>
      <c r="M486" s="120"/>
      <c r="N486" s="127"/>
      <c r="O486" s="126"/>
      <c r="P486" s="120"/>
      <c r="Q486" s="127"/>
      <c r="R486" s="126"/>
      <c r="S486" s="120"/>
      <c r="T486" s="127"/>
      <c r="U486" s="126"/>
      <c r="V486" s="120"/>
      <c r="W486" s="127"/>
      <c r="X486" s="126"/>
      <c r="Y486" s="120"/>
      <c r="Z486" s="127"/>
    </row>
    <row r="487" spans="1:26" ht="16.5" thickBot="1">
      <c r="A487" s="70" t="str">
        <f t="shared" si="46"/>
        <v/>
      </c>
      <c r="B487" s="70" t="str">
        <f t="shared" si="47"/>
        <v/>
      </c>
      <c r="C487" s="70" t="str">
        <f t="shared" si="48"/>
        <v/>
      </c>
      <c r="D487" s="124">
        <v>476</v>
      </c>
      <c r="E487" s="117"/>
      <c r="F487" s="117"/>
      <c r="G487" s="125"/>
      <c r="H487" s="121"/>
      <c r="I487" s="121"/>
      <c r="J487" s="121"/>
      <c r="K487" s="121"/>
      <c r="L487" s="128"/>
      <c r="M487" s="129"/>
      <c r="N487" s="127"/>
      <c r="O487" s="128"/>
      <c r="P487" s="129"/>
      <c r="Q487" s="127"/>
      <c r="R487" s="128"/>
      <c r="S487" s="129"/>
      <c r="T487" s="130"/>
      <c r="U487" s="128"/>
      <c r="V487" s="129"/>
      <c r="W487" s="130"/>
      <c r="X487" s="128"/>
      <c r="Y487" s="129"/>
      <c r="Z487" s="130"/>
    </row>
    <row r="488" spans="1:26" ht="16.5" thickTop="1">
      <c r="A488" s="70" t="str">
        <f t="shared" si="46"/>
        <v/>
      </c>
      <c r="B488" s="70" t="str">
        <f t="shared" si="47"/>
        <v/>
      </c>
      <c r="C488" s="70" t="str">
        <f t="shared" si="48"/>
        <v/>
      </c>
      <c r="D488" s="124">
        <v>477</v>
      </c>
      <c r="E488" s="117"/>
      <c r="F488" s="117"/>
      <c r="G488" s="125"/>
      <c r="H488" s="121"/>
      <c r="I488" s="121"/>
      <c r="J488" s="121"/>
      <c r="K488" s="121"/>
      <c r="L488" s="126"/>
      <c r="M488" s="120"/>
      <c r="N488" s="127"/>
      <c r="O488" s="126"/>
      <c r="P488" s="120"/>
      <c r="Q488" s="127"/>
      <c r="R488" s="126"/>
      <c r="S488" s="120"/>
      <c r="T488" s="127"/>
      <c r="U488" s="126"/>
      <c r="V488" s="120"/>
      <c r="W488" s="127"/>
      <c r="X488" s="126"/>
      <c r="Y488" s="120"/>
      <c r="Z488" s="127"/>
    </row>
    <row r="489" spans="1:26" ht="16.5" thickBot="1">
      <c r="A489" s="70" t="str">
        <f t="shared" si="46"/>
        <v/>
      </c>
      <c r="B489" s="70" t="str">
        <f t="shared" si="47"/>
        <v/>
      </c>
      <c r="C489" s="70" t="str">
        <f t="shared" si="48"/>
        <v/>
      </c>
      <c r="D489" s="124">
        <v>478</v>
      </c>
      <c r="E489" s="117"/>
      <c r="F489" s="117"/>
      <c r="G489" s="125"/>
      <c r="H489" s="121"/>
      <c r="I489" s="121"/>
      <c r="J489" s="121"/>
      <c r="K489" s="121"/>
      <c r="L489" s="128"/>
      <c r="M489" s="129"/>
      <c r="N489" s="127"/>
      <c r="O489" s="128"/>
      <c r="P489" s="129"/>
      <c r="Q489" s="127"/>
      <c r="R489" s="128"/>
      <c r="S489" s="129"/>
      <c r="T489" s="130"/>
      <c r="U489" s="128"/>
      <c r="V489" s="129"/>
      <c r="W489" s="130"/>
      <c r="X489" s="128"/>
      <c r="Y489" s="129"/>
      <c r="Z489" s="130"/>
    </row>
    <row r="490" spans="1:26" ht="16.5" thickTop="1">
      <c r="A490" s="70" t="str">
        <f t="shared" si="46"/>
        <v/>
      </c>
      <c r="B490" s="70" t="str">
        <f t="shared" si="47"/>
        <v/>
      </c>
      <c r="C490" s="70" t="str">
        <f t="shared" si="48"/>
        <v/>
      </c>
      <c r="D490" s="124">
        <v>479</v>
      </c>
      <c r="E490" s="117"/>
      <c r="F490" s="117"/>
      <c r="G490" s="125"/>
      <c r="H490" s="121"/>
      <c r="I490" s="121"/>
      <c r="J490" s="121"/>
      <c r="K490" s="121"/>
      <c r="L490" s="126"/>
      <c r="M490" s="120"/>
      <c r="N490" s="127"/>
      <c r="O490" s="126"/>
      <c r="P490" s="120"/>
      <c r="Q490" s="127"/>
      <c r="R490" s="126"/>
      <c r="S490" s="120"/>
      <c r="T490" s="127"/>
      <c r="U490" s="126"/>
      <c r="V490" s="120"/>
      <c r="W490" s="127"/>
      <c r="X490" s="126"/>
      <c r="Y490" s="120"/>
      <c r="Z490" s="127"/>
    </row>
    <row r="491" spans="1:26" ht="16.5" thickBot="1">
      <c r="A491" s="70" t="str">
        <f t="shared" si="46"/>
        <v/>
      </c>
      <c r="B491" s="70" t="str">
        <f t="shared" si="47"/>
        <v/>
      </c>
      <c r="C491" s="70" t="str">
        <f t="shared" si="48"/>
        <v/>
      </c>
      <c r="D491" s="124">
        <v>480</v>
      </c>
      <c r="E491" s="117"/>
      <c r="F491" s="117"/>
      <c r="G491" s="125"/>
      <c r="H491" s="121"/>
      <c r="I491" s="121"/>
      <c r="J491" s="121"/>
      <c r="K491" s="121"/>
      <c r="L491" s="128"/>
      <c r="M491" s="129"/>
      <c r="N491" s="127"/>
      <c r="O491" s="128"/>
      <c r="P491" s="129"/>
      <c r="Q491" s="127"/>
      <c r="R491" s="128"/>
      <c r="S491" s="129"/>
      <c r="T491" s="130"/>
      <c r="U491" s="128"/>
      <c r="V491" s="129"/>
      <c r="W491" s="130"/>
      <c r="X491" s="128"/>
      <c r="Y491" s="129"/>
      <c r="Z491" s="130"/>
    </row>
    <row r="492" spans="1:26" ht="16.5" thickTop="1">
      <c r="A492" s="70" t="str">
        <f t="shared" si="46"/>
        <v/>
      </c>
      <c r="B492" s="70" t="str">
        <f t="shared" si="47"/>
        <v/>
      </c>
      <c r="C492" s="70" t="str">
        <f t="shared" si="48"/>
        <v/>
      </c>
      <c r="D492" s="124">
        <v>481</v>
      </c>
      <c r="E492" s="117"/>
      <c r="F492" s="117"/>
      <c r="G492" s="125"/>
      <c r="H492" s="121"/>
      <c r="I492" s="121"/>
      <c r="J492" s="121"/>
      <c r="K492" s="121"/>
      <c r="L492" s="126"/>
      <c r="M492" s="120"/>
      <c r="N492" s="127"/>
      <c r="O492" s="126"/>
      <c r="P492" s="120"/>
      <c r="Q492" s="127"/>
      <c r="R492" s="126"/>
      <c r="S492" s="120"/>
      <c r="T492" s="127"/>
      <c r="U492" s="126"/>
      <c r="V492" s="120"/>
      <c r="W492" s="127"/>
      <c r="X492" s="126"/>
      <c r="Y492" s="120"/>
      <c r="Z492" s="127"/>
    </row>
    <row r="493" spans="1:26" ht="16.5" thickBot="1">
      <c r="A493" s="70" t="str">
        <f t="shared" si="46"/>
        <v/>
      </c>
      <c r="B493" s="70" t="str">
        <f t="shared" si="47"/>
        <v/>
      </c>
      <c r="C493" s="70" t="str">
        <f t="shared" si="48"/>
        <v/>
      </c>
      <c r="D493" s="124">
        <v>482</v>
      </c>
      <c r="E493" s="117"/>
      <c r="F493" s="117"/>
      <c r="G493" s="125"/>
      <c r="H493" s="121"/>
      <c r="I493" s="121"/>
      <c r="J493" s="121"/>
      <c r="K493" s="121"/>
      <c r="L493" s="128"/>
      <c r="M493" s="129"/>
      <c r="N493" s="127"/>
      <c r="O493" s="128"/>
      <c r="P493" s="129"/>
      <c r="Q493" s="127"/>
      <c r="R493" s="128"/>
      <c r="S493" s="129"/>
      <c r="T493" s="130"/>
      <c r="U493" s="128"/>
      <c r="V493" s="129"/>
      <c r="W493" s="130"/>
      <c r="X493" s="128"/>
      <c r="Y493" s="129"/>
      <c r="Z493" s="130"/>
    </row>
    <row r="494" spans="1:26" ht="16.5" thickTop="1">
      <c r="A494" s="70" t="str">
        <f t="shared" si="46"/>
        <v/>
      </c>
      <c r="B494" s="70" t="str">
        <f t="shared" si="47"/>
        <v/>
      </c>
      <c r="C494" s="70" t="str">
        <f t="shared" si="48"/>
        <v/>
      </c>
      <c r="D494" s="124">
        <v>483</v>
      </c>
      <c r="E494" s="117"/>
      <c r="F494" s="117"/>
      <c r="G494" s="125"/>
      <c r="H494" s="121"/>
      <c r="I494" s="121"/>
      <c r="J494" s="121"/>
      <c r="K494" s="121"/>
      <c r="L494" s="126"/>
      <c r="M494" s="120"/>
      <c r="N494" s="127"/>
      <c r="O494" s="126"/>
      <c r="P494" s="120"/>
      <c r="Q494" s="127"/>
      <c r="R494" s="126"/>
      <c r="S494" s="120"/>
      <c r="T494" s="127"/>
      <c r="U494" s="126"/>
      <c r="V494" s="120"/>
      <c r="W494" s="127"/>
      <c r="X494" s="126"/>
      <c r="Y494" s="120"/>
      <c r="Z494" s="127"/>
    </row>
    <row r="495" spans="1:26" ht="16.5" thickBot="1">
      <c r="A495" s="70" t="str">
        <f t="shared" si="46"/>
        <v/>
      </c>
      <c r="B495" s="70" t="str">
        <f t="shared" si="47"/>
        <v/>
      </c>
      <c r="C495" s="70" t="str">
        <f t="shared" si="48"/>
        <v/>
      </c>
      <c r="D495" s="124">
        <v>484</v>
      </c>
      <c r="E495" s="117"/>
      <c r="F495" s="117"/>
      <c r="G495" s="125"/>
      <c r="H495" s="121"/>
      <c r="I495" s="121"/>
      <c r="J495" s="121"/>
      <c r="K495" s="121"/>
      <c r="L495" s="128"/>
      <c r="M495" s="129"/>
      <c r="N495" s="127"/>
      <c r="O495" s="128"/>
      <c r="P495" s="129"/>
      <c r="Q495" s="127"/>
      <c r="R495" s="128"/>
      <c r="S495" s="129"/>
      <c r="T495" s="130"/>
      <c r="U495" s="128"/>
      <c r="V495" s="129"/>
      <c r="W495" s="130"/>
      <c r="X495" s="128"/>
      <c r="Y495" s="129"/>
      <c r="Z495" s="130"/>
    </row>
    <row r="496" spans="1:26" ht="16.5" thickTop="1">
      <c r="A496" s="70" t="str">
        <f t="shared" si="46"/>
        <v/>
      </c>
      <c r="B496" s="70" t="str">
        <f t="shared" si="47"/>
        <v/>
      </c>
      <c r="C496" s="70" t="str">
        <f t="shared" si="48"/>
        <v/>
      </c>
      <c r="D496" s="124">
        <v>485</v>
      </c>
      <c r="E496" s="117"/>
      <c r="F496" s="117"/>
      <c r="G496" s="125"/>
      <c r="H496" s="121"/>
      <c r="I496" s="121"/>
      <c r="J496" s="121"/>
      <c r="K496" s="121"/>
      <c r="L496" s="126"/>
      <c r="M496" s="120"/>
      <c r="N496" s="127"/>
      <c r="O496" s="126"/>
      <c r="P496" s="120"/>
      <c r="Q496" s="127"/>
      <c r="R496" s="126"/>
      <c r="S496" s="120"/>
      <c r="T496" s="127"/>
      <c r="U496" s="126"/>
      <c r="V496" s="120"/>
      <c r="W496" s="127"/>
      <c r="X496" s="126"/>
      <c r="Y496" s="120"/>
      <c r="Z496" s="127"/>
    </row>
    <row r="497" spans="1:26" ht="16.5" thickBot="1">
      <c r="A497" s="70" t="str">
        <f t="shared" si="46"/>
        <v/>
      </c>
      <c r="B497" s="70" t="str">
        <f t="shared" si="47"/>
        <v/>
      </c>
      <c r="C497" s="70" t="str">
        <f t="shared" si="48"/>
        <v/>
      </c>
      <c r="D497" s="124">
        <v>486</v>
      </c>
      <c r="E497" s="117"/>
      <c r="F497" s="117"/>
      <c r="G497" s="125"/>
      <c r="H497" s="121"/>
      <c r="I497" s="121"/>
      <c r="J497" s="121"/>
      <c r="K497" s="121"/>
      <c r="L497" s="128"/>
      <c r="M497" s="129"/>
      <c r="N497" s="127"/>
      <c r="O497" s="128"/>
      <c r="P497" s="129"/>
      <c r="Q497" s="127"/>
      <c r="R497" s="128"/>
      <c r="S497" s="129"/>
      <c r="T497" s="130"/>
      <c r="U497" s="128"/>
      <c r="V497" s="129"/>
      <c r="W497" s="130"/>
      <c r="X497" s="128"/>
      <c r="Y497" s="129"/>
      <c r="Z497" s="130"/>
    </row>
    <row r="498" spans="1:26" ht="16.5" thickTop="1">
      <c r="A498" s="70" t="str">
        <f t="shared" si="46"/>
        <v/>
      </c>
      <c r="B498" s="70" t="str">
        <f t="shared" si="47"/>
        <v/>
      </c>
      <c r="C498" s="70" t="str">
        <f t="shared" si="48"/>
        <v/>
      </c>
      <c r="D498" s="124">
        <v>487</v>
      </c>
      <c r="E498" s="117"/>
      <c r="F498" s="117"/>
      <c r="G498" s="125"/>
      <c r="H498" s="121"/>
      <c r="I498" s="121"/>
      <c r="J498" s="121"/>
      <c r="K498" s="121"/>
      <c r="L498" s="126"/>
      <c r="M498" s="120"/>
      <c r="N498" s="127"/>
      <c r="O498" s="126"/>
      <c r="P498" s="120"/>
      <c r="Q498" s="127"/>
      <c r="R498" s="126"/>
      <c r="S498" s="120"/>
      <c r="T498" s="127"/>
      <c r="U498" s="126"/>
      <c r="V498" s="120"/>
      <c r="W498" s="127"/>
      <c r="X498" s="126"/>
      <c r="Y498" s="120"/>
      <c r="Z498" s="127"/>
    </row>
    <row r="499" spans="1:26" ht="16.5" thickBot="1">
      <c r="A499" s="70" t="str">
        <f t="shared" si="46"/>
        <v/>
      </c>
      <c r="B499" s="70" t="str">
        <f t="shared" si="47"/>
        <v/>
      </c>
      <c r="C499" s="70" t="str">
        <f t="shared" si="48"/>
        <v/>
      </c>
      <c r="D499" s="124">
        <v>488</v>
      </c>
      <c r="E499" s="117"/>
      <c r="F499" s="117"/>
      <c r="G499" s="125"/>
      <c r="H499" s="121"/>
      <c r="I499" s="121"/>
      <c r="J499" s="121"/>
      <c r="K499" s="121"/>
      <c r="L499" s="128"/>
      <c r="M499" s="129"/>
      <c r="N499" s="127"/>
      <c r="O499" s="128"/>
      <c r="P499" s="129"/>
      <c r="Q499" s="127"/>
      <c r="R499" s="128"/>
      <c r="S499" s="129"/>
      <c r="T499" s="130"/>
      <c r="U499" s="128"/>
      <c r="V499" s="129"/>
      <c r="W499" s="130"/>
      <c r="X499" s="128"/>
      <c r="Y499" s="129"/>
      <c r="Z499" s="130"/>
    </row>
    <row r="500" spans="1:26" ht="16.5" thickTop="1">
      <c r="A500" s="70" t="str">
        <f t="shared" si="46"/>
        <v/>
      </c>
      <c r="B500" s="70" t="str">
        <f t="shared" si="47"/>
        <v/>
      </c>
      <c r="C500" s="70" t="str">
        <f t="shared" si="48"/>
        <v/>
      </c>
      <c r="D500" s="124">
        <v>489</v>
      </c>
      <c r="E500" s="117"/>
      <c r="F500" s="117"/>
      <c r="G500" s="125"/>
      <c r="H500" s="121"/>
      <c r="I500" s="121"/>
      <c r="J500" s="121"/>
      <c r="K500" s="121"/>
      <c r="L500" s="126"/>
      <c r="M500" s="120"/>
      <c r="N500" s="127"/>
      <c r="O500" s="126"/>
      <c r="P500" s="120"/>
      <c r="Q500" s="127"/>
      <c r="R500" s="126"/>
      <c r="S500" s="120"/>
      <c r="T500" s="127"/>
      <c r="U500" s="126"/>
      <c r="V500" s="120"/>
      <c r="W500" s="127"/>
      <c r="X500" s="126"/>
      <c r="Y500" s="120"/>
      <c r="Z500" s="127"/>
    </row>
    <row r="501" spans="1:26" ht="16.5" thickBot="1">
      <c r="A501" s="70" t="str">
        <f t="shared" si="46"/>
        <v/>
      </c>
      <c r="B501" s="70" t="str">
        <f t="shared" si="47"/>
        <v/>
      </c>
      <c r="C501" s="70" t="str">
        <f t="shared" si="48"/>
        <v/>
      </c>
      <c r="D501" s="124">
        <v>490</v>
      </c>
      <c r="E501" s="117"/>
      <c r="F501" s="117"/>
      <c r="G501" s="125"/>
      <c r="H501" s="121"/>
      <c r="I501" s="121"/>
      <c r="J501" s="121"/>
      <c r="K501" s="121"/>
      <c r="L501" s="128"/>
      <c r="M501" s="129"/>
      <c r="N501" s="127"/>
      <c r="O501" s="128"/>
      <c r="P501" s="129"/>
      <c r="Q501" s="127"/>
      <c r="R501" s="128"/>
      <c r="S501" s="129"/>
      <c r="T501" s="130"/>
      <c r="U501" s="128"/>
      <c r="V501" s="129"/>
      <c r="W501" s="130"/>
      <c r="X501" s="128"/>
      <c r="Y501" s="129"/>
      <c r="Z501" s="130"/>
    </row>
    <row r="502" spans="1:26" ht="15" thickTop="1"/>
  </sheetData>
  <mergeCells count="39">
    <mergeCell ref="L9:N9"/>
    <mergeCell ref="X9:Z9"/>
    <mergeCell ref="U9:W9"/>
    <mergeCell ref="R9:T9"/>
    <mergeCell ref="O9:Q9"/>
    <mergeCell ref="X1:Y1"/>
    <mergeCell ref="X8:Z8"/>
    <mergeCell ref="L8:N8"/>
    <mergeCell ref="O8:Q8"/>
    <mergeCell ref="R8:T8"/>
    <mergeCell ref="U8:W8"/>
    <mergeCell ref="U4:V4"/>
    <mergeCell ref="X4:Y4"/>
    <mergeCell ref="R1:S1"/>
    <mergeCell ref="U1:V1"/>
    <mergeCell ref="O1:Q1"/>
    <mergeCell ref="O4:P4"/>
    <mergeCell ref="R4:S4"/>
    <mergeCell ref="D8:D10"/>
    <mergeCell ref="E8:E10"/>
    <mergeCell ref="F8:F10"/>
    <mergeCell ref="G8:G10"/>
    <mergeCell ref="H8:I8"/>
    <mergeCell ref="J8:K8"/>
    <mergeCell ref="X6:Y6"/>
    <mergeCell ref="H6:I6"/>
    <mergeCell ref="J6:K6"/>
    <mergeCell ref="L6:M6"/>
    <mergeCell ref="O6:P6"/>
    <mergeCell ref="R6:S6"/>
    <mergeCell ref="U6:V6"/>
    <mergeCell ref="D1:E7"/>
    <mergeCell ref="F1:G1"/>
    <mergeCell ref="H1:I1"/>
    <mergeCell ref="J1:K1"/>
    <mergeCell ref="L1:N1"/>
    <mergeCell ref="H4:I4"/>
    <mergeCell ref="J4:K4"/>
    <mergeCell ref="L4:M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Z502"/>
  <sheetViews>
    <sheetView showZeros="0" rightToLeft="1" topLeftCell="D1" workbookViewId="0">
      <selection activeCell="E11" sqref="E11"/>
    </sheetView>
  </sheetViews>
  <sheetFormatPr defaultColWidth="10" defaultRowHeight="14.25"/>
  <cols>
    <col min="1" max="1" width="4.375" style="108" hidden="1" customWidth="1"/>
    <col min="2" max="2" width="4.875" style="108" hidden="1" customWidth="1"/>
    <col min="3" max="3" width="5.125" style="108" hidden="1" customWidth="1"/>
    <col min="4" max="4" width="10.125" style="108" bestFit="1" customWidth="1"/>
    <col min="5" max="5" width="11.375" style="108" bestFit="1" customWidth="1"/>
    <col min="6" max="6" width="15.5" style="108" bestFit="1" customWidth="1"/>
    <col min="7" max="7" width="13.375" style="108" bestFit="1" customWidth="1"/>
    <col min="8" max="9" width="14.875" style="108" bestFit="1" customWidth="1"/>
    <col min="10" max="11" width="14.125" style="108" bestFit="1" customWidth="1"/>
    <col min="12" max="13" width="14.875" style="108" bestFit="1" customWidth="1"/>
    <col min="14" max="14" width="13.875" style="108" bestFit="1" customWidth="1"/>
    <col min="15" max="15" width="10" style="108" bestFit="1" customWidth="1"/>
    <col min="16" max="16384" width="10" style="108"/>
  </cols>
  <sheetData>
    <row r="1" spans="1:26" ht="21.75" thickTop="1" thickBot="1">
      <c r="A1" s="48"/>
      <c r="B1" s="48"/>
      <c r="C1" s="48"/>
      <c r="D1" s="243" t="s">
        <v>14</v>
      </c>
      <c r="E1" s="243"/>
      <c r="F1" s="246"/>
      <c r="G1" s="246"/>
      <c r="H1" s="246" t="s">
        <v>96</v>
      </c>
      <c r="I1" s="246"/>
      <c r="J1" s="246" t="s">
        <v>73</v>
      </c>
      <c r="K1" s="246"/>
      <c r="L1" s="246" t="str">
        <f>L8</f>
        <v>الخزينة الرئيسية</v>
      </c>
      <c r="M1" s="246"/>
      <c r="N1" s="246"/>
      <c r="O1" s="246">
        <f>O8</f>
        <v>0</v>
      </c>
      <c r="P1" s="246"/>
      <c r="Q1" s="246"/>
      <c r="R1" s="246">
        <f>R8</f>
        <v>0</v>
      </c>
      <c r="S1" s="246"/>
      <c r="T1" s="107"/>
      <c r="U1" s="246">
        <f>U8</f>
        <v>0</v>
      </c>
      <c r="V1" s="246"/>
      <c r="W1" s="107"/>
      <c r="X1" s="246">
        <f>X8</f>
        <v>0</v>
      </c>
      <c r="Y1" s="246"/>
      <c r="Z1" s="107"/>
    </row>
    <row r="2" spans="1:26" ht="21.75" thickTop="1" thickBot="1">
      <c r="A2" s="48"/>
      <c r="B2" s="48"/>
      <c r="C2" s="48"/>
      <c r="D2" s="244"/>
      <c r="E2" s="244"/>
      <c r="F2" s="50" t="s">
        <v>89</v>
      </c>
      <c r="G2" s="51">
        <v>41640</v>
      </c>
      <c r="H2" s="109" t="s">
        <v>90</v>
      </c>
      <c r="I2" s="109" t="s">
        <v>67</v>
      </c>
      <c r="J2" s="109" t="s">
        <v>90</v>
      </c>
      <c r="K2" s="109" t="s">
        <v>67</v>
      </c>
      <c r="L2" s="109" t="s">
        <v>90</v>
      </c>
      <c r="M2" s="109" t="s">
        <v>67</v>
      </c>
      <c r="N2" s="109"/>
      <c r="O2" s="109" t="s">
        <v>66</v>
      </c>
      <c r="P2" s="109" t="s">
        <v>67</v>
      </c>
      <c r="Q2" s="109"/>
      <c r="R2" s="109" t="s">
        <v>90</v>
      </c>
      <c r="S2" s="109" t="s">
        <v>67</v>
      </c>
      <c r="T2" s="109"/>
      <c r="U2" s="109" t="s">
        <v>66</v>
      </c>
      <c r="V2" s="109" t="s">
        <v>67</v>
      </c>
      <c r="W2" s="109"/>
      <c r="X2" s="109" t="s">
        <v>66</v>
      </c>
      <c r="Y2" s="109" t="s">
        <v>67</v>
      </c>
      <c r="Z2" s="109"/>
    </row>
    <row r="3" spans="1:26" ht="19.5" thickTop="1" thickBot="1">
      <c r="A3" s="48"/>
      <c r="B3" s="48"/>
      <c r="C3" s="48"/>
      <c r="D3" s="244"/>
      <c r="E3" s="244"/>
      <c r="F3" s="50" t="s">
        <v>91</v>
      </c>
      <c r="G3" s="51">
        <v>42004</v>
      </c>
      <c r="H3" s="56">
        <f t="shared" ref="H3:Z3" si="0">SUMIFS(H11:H499,$C$11:$C$499,1)</f>
        <v>0</v>
      </c>
      <c r="I3" s="56">
        <f t="shared" si="0"/>
        <v>0</v>
      </c>
      <c r="J3" s="56">
        <f t="shared" si="0"/>
        <v>0</v>
      </c>
      <c r="K3" s="56">
        <f t="shared" si="0"/>
        <v>0</v>
      </c>
      <c r="L3" s="56">
        <f t="shared" si="0"/>
        <v>0</v>
      </c>
      <c r="M3" s="56">
        <f t="shared" si="0"/>
        <v>0</v>
      </c>
      <c r="N3" s="56"/>
      <c r="O3" s="56">
        <f t="shared" si="0"/>
        <v>0</v>
      </c>
      <c r="P3" s="56">
        <f t="shared" si="0"/>
        <v>0</v>
      </c>
      <c r="Q3" s="56"/>
      <c r="R3" s="56">
        <f t="shared" si="0"/>
        <v>0</v>
      </c>
      <c r="S3" s="56">
        <f t="shared" si="0"/>
        <v>0</v>
      </c>
      <c r="T3" s="56"/>
      <c r="U3" s="56">
        <f t="shared" si="0"/>
        <v>0</v>
      </c>
      <c r="V3" s="56">
        <f t="shared" si="0"/>
        <v>0</v>
      </c>
      <c r="W3" s="56">
        <f t="shared" si="0"/>
        <v>0</v>
      </c>
      <c r="X3" s="56">
        <f t="shared" si="0"/>
        <v>0</v>
      </c>
      <c r="Y3" s="56">
        <f t="shared" si="0"/>
        <v>0</v>
      </c>
      <c r="Z3" s="56">
        <f t="shared" si="0"/>
        <v>0</v>
      </c>
    </row>
    <row r="4" spans="1:26" ht="19.5" thickTop="1" thickBot="1">
      <c r="A4" s="48"/>
      <c r="B4" s="48"/>
      <c r="C4" s="48"/>
      <c r="D4" s="244"/>
      <c r="E4" s="244"/>
      <c r="F4" s="50"/>
      <c r="G4" s="50"/>
      <c r="H4" s="238">
        <f>H3-I3</f>
        <v>0</v>
      </c>
      <c r="I4" s="238"/>
      <c r="J4" s="238">
        <f>J3-K3</f>
        <v>0</v>
      </c>
      <c r="K4" s="238"/>
      <c r="L4" s="238">
        <f>L3-M3</f>
        <v>0</v>
      </c>
      <c r="M4" s="238"/>
      <c r="N4" s="110"/>
      <c r="O4" s="238">
        <f>O3-P3</f>
        <v>0</v>
      </c>
      <c r="P4" s="238"/>
      <c r="Q4" s="110"/>
      <c r="R4" s="238">
        <f>R3-S3</f>
        <v>0</v>
      </c>
      <c r="S4" s="238"/>
      <c r="T4" s="110"/>
      <c r="U4" s="238">
        <f>U3-V3</f>
        <v>0</v>
      </c>
      <c r="V4" s="238"/>
      <c r="W4" s="110"/>
      <c r="X4" s="238">
        <f>X3-Y3</f>
        <v>0</v>
      </c>
      <c r="Y4" s="238"/>
      <c r="Z4" s="110"/>
    </row>
    <row r="5" spans="1:26" ht="19.5" thickTop="1" thickBot="1">
      <c r="A5" s="48"/>
      <c r="B5" s="48"/>
      <c r="C5" s="48"/>
      <c r="D5" s="244"/>
      <c r="E5" s="244"/>
      <c r="F5" s="57" t="s">
        <v>93</v>
      </c>
      <c r="G5" s="58"/>
      <c r="H5" s="59">
        <f t="shared" ref="H5:V5" si="1">SUMIFS(H11:H499,$B$11:$B$499,1)</f>
        <v>0</v>
      </c>
      <c r="I5" s="59">
        <f t="shared" si="1"/>
        <v>0</v>
      </c>
      <c r="J5" s="59">
        <f t="shared" si="1"/>
        <v>0</v>
      </c>
      <c r="K5" s="59">
        <f t="shared" si="1"/>
        <v>0</v>
      </c>
      <c r="L5" s="59">
        <f t="shared" si="1"/>
        <v>0</v>
      </c>
      <c r="M5" s="59">
        <f t="shared" si="1"/>
        <v>0</v>
      </c>
      <c r="N5" s="59"/>
      <c r="O5" s="59">
        <f t="shared" si="1"/>
        <v>0</v>
      </c>
      <c r="P5" s="59">
        <f t="shared" si="1"/>
        <v>0</v>
      </c>
      <c r="Q5" s="59"/>
      <c r="R5" s="59">
        <f t="shared" si="1"/>
        <v>0</v>
      </c>
      <c r="S5" s="59">
        <f t="shared" si="1"/>
        <v>0</v>
      </c>
      <c r="T5" s="59"/>
      <c r="U5" s="59">
        <f t="shared" si="1"/>
        <v>0</v>
      </c>
      <c r="V5" s="59">
        <f t="shared" si="1"/>
        <v>0</v>
      </c>
      <c r="W5" s="59"/>
      <c r="X5" s="59">
        <f t="shared" ref="X5:Y5" si="2">SUMIFS(X11:X499,$B$11:$B$499,1)</f>
        <v>0</v>
      </c>
      <c r="Y5" s="59">
        <f t="shared" si="2"/>
        <v>0</v>
      </c>
      <c r="Z5" s="59"/>
    </row>
    <row r="6" spans="1:26" ht="19.5" thickTop="1" thickBot="1">
      <c r="A6" s="48"/>
      <c r="B6" s="48"/>
      <c r="C6" s="48"/>
      <c r="D6" s="244"/>
      <c r="E6" s="244"/>
      <c r="F6" s="57"/>
      <c r="G6" s="57"/>
      <c r="H6" s="239">
        <f>H5-I5</f>
        <v>0</v>
      </c>
      <c r="I6" s="239"/>
      <c r="J6" s="239">
        <f>J5-K5</f>
        <v>0</v>
      </c>
      <c r="K6" s="239"/>
      <c r="L6" s="239">
        <f>L5-M5</f>
        <v>0</v>
      </c>
      <c r="M6" s="239"/>
      <c r="N6" s="111"/>
      <c r="O6" s="239">
        <f>O5-P5</f>
        <v>0</v>
      </c>
      <c r="P6" s="239"/>
      <c r="Q6" s="111"/>
      <c r="R6" s="239">
        <f>R5-S5</f>
        <v>0</v>
      </c>
      <c r="S6" s="239"/>
      <c r="T6" s="111"/>
      <c r="U6" s="239">
        <f>U5-V5</f>
        <v>0</v>
      </c>
      <c r="V6" s="239"/>
      <c r="W6" s="111"/>
      <c r="X6" s="239">
        <f>X5-Y5</f>
        <v>0</v>
      </c>
      <c r="Y6" s="239"/>
      <c r="Z6" s="111"/>
    </row>
    <row r="7" spans="1:26" ht="19.5" thickTop="1" thickBot="1">
      <c r="A7" s="60"/>
      <c r="B7" s="60"/>
      <c r="C7" s="60"/>
      <c r="D7" s="245"/>
      <c r="E7" s="245"/>
      <c r="F7" s="61" t="s">
        <v>70</v>
      </c>
      <c r="G7" s="61"/>
      <c r="H7" s="56">
        <f t="shared" ref="H7:Z7" si="3">SUMIFS(H11:H499,$A$11:$A$499,1)</f>
        <v>0</v>
      </c>
      <c r="I7" s="56">
        <f t="shared" si="3"/>
        <v>0</v>
      </c>
      <c r="J7" s="56">
        <f t="shared" si="3"/>
        <v>0</v>
      </c>
      <c r="K7" s="56">
        <f t="shared" si="3"/>
        <v>0</v>
      </c>
      <c r="L7" s="56">
        <f t="shared" si="3"/>
        <v>0</v>
      </c>
      <c r="M7" s="56">
        <f t="shared" si="3"/>
        <v>0</v>
      </c>
      <c r="N7" s="56">
        <f t="shared" si="3"/>
        <v>0</v>
      </c>
      <c r="O7" s="56">
        <f t="shared" si="3"/>
        <v>0</v>
      </c>
      <c r="P7" s="56">
        <f t="shared" si="3"/>
        <v>0</v>
      </c>
      <c r="Q7" s="56">
        <f t="shared" si="3"/>
        <v>0</v>
      </c>
      <c r="R7" s="56">
        <f t="shared" si="3"/>
        <v>0</v>
      </c>
      <c r="S7" s="56">
        <f t="shared" si="3"/>
        <v>0</v>
      </c>
      <c r="T7" s="56">
        <f t="shared" si="3"/>
        <v>0</v>
      </c>
      <c r="U7" s="56">
        <f t="shared" si="3"/>
        <v>0</v>
      </c>
      <c r="V7" s="56">
        <f t="shared" si="3"/>
        <v>0</v>
      </c>
      <c r="W7" s="56">
        <f t="shared" si="3"/>
        <v>0</v>
      </c>
      <c r="X7" s="56">
        <f t="shared" si="3"/>
        <v>0</v>
      </c>
      <c r="Y7" s="56">
        <f t="shared" si="3"/>
        <v>0</v>
      </c>
      <c r="Z7" s="56">
        <f t="shared" si="3"/>
        <v>0</v>
      </c>
    </row>
    <row r="8" spans="1:26" ht="21.75" thickTop="1" thickBot="1">
      <c r="D8" s="247" t="s">
        <v>61</v>
      </c>
      <c r="E8" s="247" t="s">
        <v>59</v>
      </c>
      <c r="F8" s="247" t="s">
        <v>100</v>
      </c>
      <c r="G8" s="247" t="s">
        <v>101</v>
      </c>
      <c r="H8" s="226" t="s">
        <v>96</v>
      </c>
      <c r="I8" s="227"/>
      <c r="J8" s="226" t="s">
        <v>73</v>
      </c>
      <c r="K8" s="227"/>
      <c r="L8" s="250" t="str">
        <f>الاعدادات!B45</f>
        <v>الخزينة الرئيسية</v>
      </c>
      <c r="M8" s="251"/>
      <c r="N8" s="252"/>
      <c r="O8" s="250">
        <f>الاعدادات!B46</f>
        <v>0</v>
      </c>
      <c r="P8" s="251"/>
      <c r="Q8" s="252"/>
      <c r="R8" s="250">
        <f>الاعدادات!B47</f>
        <v>0</v>
      </c>
      <c r="S8" s="251"/>
      <c r="T8" s="252"/>
      <c r="U8" s="250">
        <f>الاعدادات!B48</f>
        <v>0</v>
      </c>
      <c r="V8" s="251"/>
      <c r="W8" s="252"/>
      <c r="X8" s="250">
        <f>الاعدادات!B49</f>
        <v>0</v>
      </c>
      <c r="Y8" s="251"/>
      <c r="Z8" s="252"/>
    </row>
    <row r="9" spans="1:26" ht="21.75" thickTop="1" thickBot="1">
      <c r="D9" s="248"/>
      <c r="E9" s="248"/>
      <c r="F9" s="248"/>
      <c r="G9" s="248"/>
      <c r="H9" s="131"/>
      <c r="I9" s="131"/>
      <c r="J9" s="131"/>
      <c r="K9" s="131"/>
      <c r="L9" s="256">
        <f>الاعدادات!C45</f>
        <v>1701</v>
      </c>
      <c r="M9" s="257"/>
      <c r="N9" s="258"/>
      <c r="O9" s="256">
        <f>الاعدادات!C46</f>
        <v>1702</v>
      </c>
      <c r="P9" s="257"/>
      <c r="Q9" s="258"/>
      <c r="R9" s="256">
        <f>الاعدادات!C47</f>
        <v>1703</v>
      </c>
      <c r="S9" s="257"/>
      <c r="T9" s="258"/>
      <c r="U9" s="256">
        <f>الاعدادات!C48</f>
        <v>1704</v>
      </c>
      <c r="V9" s="257"/>
      <c r="W9" s="258"/>
      <c r="X9" s="256">
        <f>الاعدادات!C49</f>
        <v>1705</v>
      </c>
      <c r="Y9" s="257"/>
      <c r="Z9" s="258"/>
    </row>
    <row r="10" spans="1:26" ht="18.75" thickTop="1">
      <c r="A10" s="66" t="s">
        <v>70</v>
      </c>
      <c r="B10" s="66" t="s">
        <v>94</v>
      </c>
      <c r="C10" s="67" t="s">
        <v>59</v>
      </c>
      <c r="D10" s="248"/>
      <c r="E10" s="249"/>
      <c r="F10" s="249"/>
      <c r="G10" s="249"/>
      <c r="H10" s="112" t="s">
        <v>66</v>
      </c>
      <c r="I10" s="112" t="s">
        <v>67</v>
      </c>
      <c r="J10" s="112" t="s">
        <v>66</v>
      </c>
      <c r="K10" s="112" t="s">
        <v>67</v>
      </c>
      <c r="L10" s="113" t="s">
        <v>66</v>
      </c>
      <c r="M10" s="114" t="s">
        <v>67</v>
      </c>
      <c r="N10" s="115" t="s">
        <v>92</v>
      </c>
      <c r="O10" s="113" t="s">
        <v>66</v>
      </c>
      <c r="P10" s="114" t="s">
        <v>67</v>
      </c>
      <c r="Q10" s="115" t="s">
        <v>92</v>
      </c>
      <c r="R10" s="113" t="s">
        <v>66</v>
      </c>
      <c r="S10" s="114" t="s">
        <v>67</v>
      </c>
      <c r="T10" s="115" t="s">
        <v>92</v>
      </c>
      <c r="U10" s="113" t="s">
        <v>66</v>
      </c>
      <c r="V10" s="114" t="s">
        <v>67</v>
      </c>
      <c r="W10" s="115" t="s">
        <v>92</v>
      </c>
      <c r="X10" s="113" t="s">
        <v>66</v>
      </c>
      <c r="Y10" s="114" t="s">
        <v>67</v>
      </c>
      <c r="Z10" s="115" t="s">
        <v>92</v>
      </c>
    </row>
    <row r="11" spans="1:26" ht="15.75">
      <c r="A11" s="70">
        <f>IF(F11=$G$7,1,IF(F11&lt;&gt;$G$7,""))</f>
        <v>1</v>
      </c>
      <c r="B11" s="70">
        <f>IF(G11=$G$5,1,IF(G11&lt;&gt;$G$5,""))</f>
        <v>1</v>
      </c>
      <c r="C11" s="70" t="str">
        <f>IF(AND(E11&gt;=$G$2,E11&lt;=$G$3),1,"")</f>
        <v/>
      </c>
      <c r="D11" s="116" t="s">
        <v>71</v>
      </c>
      <c r="E11" s="117"/>
      <c r="F11" s="118"/>
      <c r="G11" s="119"/>
      <c r="H11" s="120"/>
      <c r="I11" s="120"/>
      <c r="J11" s="121">
        <f>(L11+O11+R11+U11+X11)-H11</f>
        <v>0</v>
      </c>
      <c r="K11" s="121">
        <f>(M11+P11+S11+V11+Y11)-I11</f>
        <v>0</v>
      </c>
      <c r="L11" s="122">
        <f t="array" ref="L11">IFERROR(VLOOKUP($D11,IF((القيود!$A$9:$A$1001=الخزينة!$D11)*(القيود!$H$9:$H$1001=الخزينة!L$9),القيود!$A$9:$I$1001,""),6,0),0)</f>
        <v>0</v>
      </c>
      <c r="M11" s="121">
        <f t="array" ref="M11">IFERROR(VLOOKUP($D11,IF((القيود!$A$9:$A$1001=الخزينة!$D11)*(القيود!$H$9:$H$1001=الخزينة!L$9),القيود!$A$9:$I$1001,""),7,0),)</f>
        <v>0</v>
      </c>
      <c r="N11" s="123">
        <f>L11+M11</f>
        <v>0</v>
      </c>
      <c r="O11" s="122">
        <f t="array" ref="O11">IFERROR(VLOOKUP($D11,IF((القيود!$A$9:$A$1001=الخزينة!$D11)*(القيود!$H$9:$H$1001=الخزينة!O$9),القيود!$A$9:$I$1001,""),6,0),0)</f>
        <v>0</v>
      </c>
      <c r="P11" s="121">
        <f t="array" ref="P11">IFERROR(VLOOKUP($D11,IF((القيود!$A$9:$A$1001=الخزينة!$D11)*(القيود!$H$9:$H$1001=الخزينة!O$9),القيود!$A$9:$I$1001,""),7,0),)</f>
        <v>0</v>
      </c>
      <c r="Q11" s="123">
        <f t="shared" ref="Q11" si="4">O11+P11</f>
        <v>0</v>
      </c>
      <c r="R11" s="122">
        <f t="array" ref="R11">IFERROR(VLOOKUP($D11,IF((القيود!$A$9:$A$1001=الخزينة!$D11)*(القيود!$H$9:$H$1001=الخزينة!R$9),القيود!$A$9:$I$1001,""),6,0),0)</f>
        <v>0</v>
      </c>
      <c r="S11" s="121">
        <f t="array" ref="S11">IFERROR(VLOOKUP($D11,IF((القيود!$A$9:$A$1001=الخزينة!$D11)*(القيود!$H$9:$H$1001=الخزينة!R$9),القيود!$A$9:$I$1001,""),7,0),)</f>
        <v>0</v>
      </c>
      <c r="T11" s="123">
        <f t="shared" ref="T11" si="5">R11+S11</f>
        <v>0</v>
      </c>
      <c r="U11" s="122">
        <f t="array" ref="U11">IFERROR(VLOOKUP($D11,IF((القيود!$A$9:$A$1001=الخزينة!$D11)*(القيود!$H$9:$H$1001=الخزينة!U$9),القيود!$A$9:$I$1001,""),6,0),0)</f>
        <v>0</v>
      </c>
      <c r="V11" s="121">
        <f t="array" ref="V11">IFERROR(VLOOKUP($D11,IF((القيود!$A$9:$A$1001=الخزينة!$D11)*(القيود!$H$9:$H$1001=الخزينة!U$9),القيود!$A$9:$I$1001,""),7,0),)</f>
        <v>0</v>
      </c>
      <c r="W11" s="123">
        <f t="shared" ref="W11" si="6">U11+V11</f>
        <v>0</v>
      </c>
      <c r="X11" s="122">
        <f t="array" ref="X11">IFERROR(VLOOKUP($D11,IF((القيود!$A$9:$A$1001=الخزينة!$D11)*(القيود!$H$9:$H$1001=الخزينة!X$9),القيود!$A$9:$I$1001,""),6,0),0)</f>
        <v>0</v>
      </c>
      <c r="Y11" s="121">
        <f t="array" ref="Y11">IFERROR(VLOOKUP($D11,IF((القيود!$A$9:$A$1001=الخزينة!$D11)*(القيود!$H$9:$H$1001=الخزينة!X$9),القيود!$A$9:$I$1001,""),7,0),)</f>
        <v>0</v>
      </c>
      <c r="Z11" s="123">
        <f t="shared" ref="Z11" si="7">X11+Y11</f>
        <v>0</v>
      </c>
    </row>
    <row r="12" spans="1:26" ht="15.75">
      <c r="A12" s="70">
        <f t="shared" ref="A12:A75" si="8">IF(F12=$G$7,1,IF(F12&lt;&gt;$G$7,""))</f>
        <v>1</v>
      </c>
      <c r="B12" s="70">
        <f t="shared" ref="B12:B75" si="9">IF(G12=$G$5,1,IF(G12&lt;&gt;$G$5,""))</f>
        <v>1</v>
      </c>
      <c r="C12" s="70" t="str">
        <f t="shared" ref="C12:C75" si="10">IF(AND(E12&gt;=$G$2,E12&lt;=$G$3),1,"")</f>
        <v/>
      </c>
      <c r="D12" s="124">
        <v>1</v>
      </c>
      <c r="E12" s="117"/>
      <c r="F12" s="117"/>
      <c r="G12" s="125"/>
      <c r="H12" s="121"/>
      <c r="I12" s="121"/>
      <c r="J12" s="121"/>
      <c r="K12" s="121"/>
      <c r="L12" s="122">
        <f t="array" ref="L12">IFERROR(VLOOKUP($D12,IF((القيود!$A$9:$A$1001=الخزينة!$D12)*(القيود!$H$9:$H$1001=الخزينة!L$9),القيود!$A$9:$I$1001,""),6,0),0)</f>
        <v>0</v>
      </c>
      <c r="M12" s="121">
        <f t="array" ref="M12">IFERROR(VLOOKUP($D12,IF((القيود!$A$9:$A$1001=الخزينة!$D12)*(القيود!$H$9:$H$1001=الخزينة!L$9),القيود!$A$9:$I$1001,""),7,0),)</f>
        <v>0</v>
      </c>
      <c r="N12" s="127">
        <f>N11+L12-M12</f>
        <v>0</v>
      </c>
      <c r="O12" s="122">
        <f t="array" ref="O12">IFERROR(VLOOKUP($D12,IF((القيود!$A$9:$A$1001=الخزينة!$D12)*(القيود!$H$9:$H$1001=الخزينة!O$9),القيود!$A$9:$I$1001,""),6,0),0)</f>
        <v>0</v>
      </c>
      <c r="P12" s="121">
        <f t="array" ref="P12">IFERROR(VLOOKUP($D12,IF((القيود!$A$9:$A$1001=الخزينة!$D12)*(القيود!$H$9:$H$1001=الخزينة!O$9),القيود!$A$9:$I$1001,""),7,0),)</f>
        <v>0</v>
      </c>
      <c r="Q12" s="127">
        <f t="shared" ref="Q12:Q75" si="11">Q11+O12-P12</f>
        <v>0</v>
      </c>
      <c r="R12" s="122">
        <f t="array" ref="R12">IFERROR(VLOOKUP($D12,IF((القيود!$A$9:$A$1001=الخزينة!$D12)*(القيود!$H$9:$H$1001=الخزينة!R$9),القيود!$A$9:$I$1001,""),6,0),0)</f>
        <v>0</v>
      </c>
      <c r="S12" s="121">
        <f t="array" ref="S12">IFERROR(VLOOKUP($D12,IF((القيود!$A$9:$A$1001=الخزينة!$D12)*(القيود!$H$9:$H$1001=الخزينة!R$9),القيود!$A$9:$I$1001,""),7,0),)</f>
        <v>0</v>
      </c>
      <c r="T12" s="127">
        <f t="shared" ref="T12:T75" si="12">T11+R12-S12</f>
        <v>0</v>
      </c>
      <c r="U12" s="122">
        <f t="array" ref="U12">IFERROR(VLOOKUP($D12,IF((القيود!$A$9:$A$1001=الخزينة!$D12)*(القيود!$H$9:$H$1001=الخزينة!U$9),القيود!$A$9:$I$1001,""),6,0),0)</f>
        <v>0</v>
      </c>
      <c r="V12" s="121">
        <f t="array" ref="V12">IFERROR(VLOOKUP($D12,IF((القيود!$A$9:$A$1001=الخزينة!$D12)*(القيود!$H$9:$H$1001=الخزينة!U$9),القيود!$A$9:$I$1001,""),7,0),)</f>
        <v>0</v>
      </c>
      <c r="W12" s="127">
        <f t="shared" ref="W12:W75" si="13">W11+U12-V12</f>
        <v>0</v>
      </c>
      <c r="X12" s="122">
        <f t="array" ref="X12">IFERROR(VLOOKUP($D12,IF((القيود!$A$9:$A$1001=الخزينة!$D12)*(القيود!$H$9:$H$1001=الخزينة!X$9),القيود!$A$9:$I$1001,""),6,0),0)</f>
        <v>0</v>
      </c>
      <c r="Y12" s="121">
        <f t="array" ref="Y12">IFERROR(VLOOKUP($D12,IF((القيود!$A$9:$A$1001=الخزينة!$D12)*(القيود!$H$9:$H$1001=الخزينة!X$9),القيود!$A$9:$I$1001,""),7,0),)</f>
        <v>0</v>
      </c>
      <c r="Z12" s="127">
        <f t="shared" ref="Z12:Z75" si="14">Z11+X12-Y12</f>
        <v>0</v>
      </c>
    </row>
    <row r="13" spans="1:26" ht="15.75">
      <c r="A13" s="70">
        <f t="shared" si="8"/>
        <v>1</v>
      </c>
      <c r="B13" s="70">
        <f t="shared" si="9"/>
        <v>1</v>
      </c>
      <c r="C13" s="70" t="str">
        <f t="shared" si="10"/>
        <v/>
      </c>
      <c r="D13" s="124">
        <v>2</v>
      </c>
      <c r="E13" s="117"/>
      <c r="F13" s="117"/>
      <c r="G13" s="125"/>
      <c r="H13" s="121"/>
      <c r="I13" s="121"/>
      <c r="J13" s="121"/>
      <c r="K13" s="121"/>
      <c r="L13" s="122">
        <f t="array" ref="L13">IFERROR(VLOOKUP($D13,IF((القيود!$A$9:$A$1001=الخزينة!$D13)*(القيود!$H$9:$H$1001=الخزينة!L$9),القيود!$A$9:$I$1001,""),6,0),0)</f>
        <v>0</v>
      </c>
      <c r="M13" s="121">
        <f t="array" ref="M13">IFERROR(VLOOKUP($D13,IF((القيود!$A$9:$A$1001=الخزينة!$D13)*(القيود!$H$9:$H$1001=الخزينة!L$9),القيود!$A$9:$I$1001,""),7,0),)</f>
        <v>0</v>
      </c>
      <c r="N13" s="127">
        <f t="shared" ref="N13:N14" si="15">N12+L13-M13</f>
        <v>0</v>
      </c>
      <c r="O13" s="122">
        <f t="array" ref="O13">IFERROR(VLOOKUP($D13,IF((القيود!$A$9:$A$1001=الخزينة!$D13)*(القيود!$H$9:$H$1001=الخزينة!O$9),القيود!$A$9:$I$1001,""),6,0),0)</f>
        <v>0</v>
      </c>
      <c r="P13" s="121">
        <f t="array" ref="P13">IFERROR(VLOOKUP($D13,IF((القيود!$A$9:$A$1001=الخزينة!$D13)*(القيود!$H$9:$H$1001=الخزينة!O$9),القيود!$A$9:$I$1001,""),7,0),)</f>
        <v>0</v>
      </c>
      <c r="Q13" s="127">
        <f t="shared" si="11"/>
        <v>0</v>
      </c>
      <c r="R13" s="122">
        <f t="array" ref="R13">IFERROR(VLOOKUP($D13,IF((القيود!$A$9:$A$1001=الخزينة!$D13)*(القيود!$H$9:$H$1001=الخزينة!R$9),القيود!$A$9:$I$1001,""),6,0),0)</f>
        <v>0</v>
      </c>
      <c r="S13" s="121">
        <f t="array" ref="S13">IFERROR(VLOOKUP($D13,IF((القيود!$A$9:$A$1001=الخزينة!$D13)*(القيود!$H$9:$H$1001=الخزينة!R$9),القيود!$A$9:$I$1001,""),7,0),)</f>
        <v>0</v>
      </c>
      <c r="T13" s="127">
        <f t="shared" si="12"/>
        <v>0</v>
      </c>
      <c r="U13" s="122">
        <f t="array" ref="U13">IFERROR(VLOOKUP($D13,IF((القيود!$A$9:$A$1001=الخزينة!$D13)*(القيود!$H$9:$H$1001=الخزينة!U$9),القيود!$A$9:$I$1001,""),6,0),0)</f>
        <v>0</v>
      </c>
      <c r="V13" s="121">
        <f t="array" ref="V13">IFERROR(VLOOKUP($D13,IF((القيود!$A$9:$A$1001=الخزينة!$D13)*(القيود!$H$9:$H$1001=الخزينة!U$9),القيود!$A$9:$I$1001,""),7,0),)</f>
        <v>0</v>
      </c>
      <c r="W13" s="127">
        <f t="shared" si="13"/>
        <v>0</v>
      </c>
      <c r="X13" s="122">
        <f t="array" ref="X13">IFERROR(VLOOKUP($D13,IF((القيود!$A$9:$A$1001=الخزينة!$D13)*(القيود!$H$9:$H$1001=الخزينة!X$9),القيود!$A$9:$I$1001,""),6,0),0)</f>
        <v>0</v>
      </c>
      <c r="Y13" s="121">
        <f t="array" ref="Y13">IFERROR(VLOOKUP($D13,IF((القيود!$A$9:$A$1001=الخزينة!$D13)*(القيود!$H$9:$H$1001=الخزينة!X$9),القيود!$A$9:$I$1001,""),7,0),)</f>
        <v>0</v>
      </c>
      <c r="Z13" s="127">
        <f t="shared" si="14"/>
        <v>0</v>
      </c>
    </row>
    <row r="14" spans="1:26" ht="15.75">
      <c r="A14" s="70">
        <f t="shared" si="8"/>
        <v>1</v>
      </c>
      <c r="B14" s="70">
        <f t="shared" si="9"/>
        <v>1</v>
      </c>
      <c r="C14" s="70" t="str">
        <f t="shared" si="10"/>
        <v/>
      </c>
      <c r="D14" s="124">
        <v>3</v>
      </c>
      <c r="E14" s="117"/>
      <c r="F14" s="117"/>
      <c r="G14" s="125"/>
      <c r="H14" s="121"/>
      <c r="I14" s="121"/>
      <c r="J14" s="121"/>
      <c r="K14" s="121"/>
      <c r="L14" s="122">
        <f t="array" ref="L14">IFERROR(VLOOKUP($D14,IF((القيود!$A$9:$A$1001=الخزينة!$D14)*(القيود!$H$9:$H$1001=الخزينة!L$9),القيود!$A$9:$I$1001,""),6,0),0)</f>
        <v>0</v>
      </c>
      <c r="M14" s="121">
        <f t="array" ref="M14">IFERROR(VLOOKUP($D14,IF((القيود!$A$9:$A$1001=الخزينة!$D14)*(القيود!$H$9:$H$1001=الخزينة!L$9),القيود!$A$9:$I$1001,""),7,0),)</f>
        <v>0</v>
      </c>
      <c r="N14" s="127">
        <f t="shared" si="15"/>
        <v>0</v>
      </c>
      <c r="O14" s="122">
        <f t="array" ref="O14">IFERROR(VLOOKUP($D14,IF((القيود!$A$9:$A$1001=الخزينة!$D14)*(القيود!$H$9:$H$1001=الخزينة!O$9),القيود!$A$9:$I$1001,""),6,0),0)</f>
        <v>0</v>
      </c>
      <c r="P14" s="121">
        <f t="array" ref="P14">IFERROR(VLOOKUP($D14,IF((القيود!$A$9:$A$1001=الخزينة!$D14)*(القيود!$H$9:$H$1001=الخزينة!O$9),القيود!$A$9:$I$1001,""),7,0),)</f>
        <v>0</v>
      </c>
      <c r="Q14" s="127">
        <f t="shared" si="11"/>
        <v>0</v>
      </c>
      <c r="R14" s="122">
        <f t="array" ref="R14">IFERROR(VLOOKUP($D14,IF((القيود!$A$9:$A$1001=الخزينة!$D14)*(القيود!$H$9:$H$1001=الخزينة!R$9),القيود!$A$9:$I$1001,""),6,0),0)</f>
        <v>0</v>
      </c>
      <c r="S14" s="121">
        <f t="array" ref="S14">IFERROR(VLOOKUP($D14,IF((القيود!$A$9:$A$1001=الخزينة!$D14)*(القيود!$H$9:$H$1001=الخزينة!R$9),القيود!$A$9:$I$1001,""),7,0),)</f>
        <v>0</v>
      </c>
      <c r="T14" s="127">
        <f t="shared" si="12"/>
        <v>0</v>
      </c>
      <c r="U14" s="122">
        <f t="array" ref="U14">IFERROR(VLOOKUP($D14,IF((القيود!$A$9:$A$1001=الخزينة!$D14)*(القيود!$H$9:$H$1001=الخزينة!U$9),القيود!$A$9:$I$1001,""),6,0),0)</f>
        <v>0</v>
      </c>
      <c r="V14" s="121">
        <f t="array" ref="V14">IFERROR(VLOOKUP($D14,IF((القيود!$A$9:$A$1001=الخزينة!$D14)*(القيود!$H$9:$H$1001=الخزينة!U$9),القيود!$A$9:$I$1001,""),7,0),)</f>
        <v>0</v>
      </c>
      <c r="W14" s="127">
        <f t="shared" si="13"/>
        <v>0</v>
      </c>
      <c r="X14" s="122">
        <f t="array" ref="X14">IFERROR(VLOOKUP($D14,IF((القيود!$A$9:$A$1001=الخزينة!$D14)*(القيود!$H$9:$H$1001=الخزينة!X$9),القيود!$A$9:$I$1001,""),6,0),0)</f>
        <v>0</v>
      </c>
      <c r="Y14" s="121">
        <f t="array" ref="Y14">IFERROR(VLOOKUP($D14,IF((القيود!$A$9:$A$1001=الخزينة!$D14)*(القيود!$H$9:$H$1001=الخزينة!X$9),القيود!$A$9:$I$1001,""),7,0),)</f>
        <v>0</v>
      </c>
      <c r="Z14" s="127">
        <f t="shared" si="14"/>
        <v>0</v>
      </c>
    </row>
    <row r="15" spans="1:26" ht="15.75">
      <c r="A15" s="70">
        <f t="shared" si="8"/>
        <v>1</v>
      </c>
      <c r="B15" s="70">
        <f t="shared" si="9"/>
        <v>1</v>
      </c>
      <c r="C15" s="70" t="str">
        <f t="shared" si="10"/>
        <v/>
      </c>
      <c r="D15" s="124">
        <v>4</v>
      </c>
      <c r="E15" s="117"/>
      <c r="F15" s="117"/>
      <c r="G15" s="125"/>
      <c r="H15" s="121"/>
      <c r="I15" s="121"/>
      <c r="J15" s="121"/>
      <c r="K15" s="121"/>
      <c r="L15" s="122">
        <f t="array" ref="L15">IFERROR(VLOOKUP($D15,IF((القيود!$A$9:$A$1001=الخزينة!$D15)*(القيود!$H$9:$H$1001=الخزينة!L$9),القيود!$A$9:$I$1001,""),6,0),0)</f>
        <v>0</v>
      </c>
      <c r="M15" s="121">
        <f t="array" ref="M15">IFERROR(VLOOKUP($D15,IF((القيود!$A$9:$A$1001=الخزينة!$D15)*(القيود!$H$9:$H$1001=الخزينة!L$9),القيود!$A$9:$I$1001,""),7,0),)</f>
        <v>0</v>
      </c>
      <c r="N15" s="127">
        <f t="shared" ref="N15:N78" si="16">N14+L15-M15</f>
        <v>0</v>
      </c>
      <c r="O15" s="122">
        <f t="array" ref="O15">IFERROR(VLOOKUP($D15,IF((القيود!$A$9:$A$1001=الخزينة!$D15)*(القيود!$H$9:$H$1001=الخزينة!O$9),القيود!$A$9:$I$1001,""),6,0),0)</f>
        <v>0</v>
      </c>
      <c r="P15" s="121">
        <f t="array" ref="P15">IFERROR(VLOOKUP($D15,IF((القيود!$A$9:$A$1001=الخزينة!$D15)*(القيود!$H$9:$H$1001=الخزينة!O$9),القيود!$A$9:$I$1001,""),7,0),)</f>
        <v>0</v>
      </c>
      <c r="Q15" s="127">
        <f t="shared" si="11"/>
        <v>0</v>
      </c>
      <c r="R15" s="122">
        <f t="array" ref="R15">IFERROR(VLOOKUP($D15,IF((القيود!$A$9:$A$1001=الخزينة!$D15)*(القيود!$H$9:$H$1001=الخزينة!R$9),القيود!$A$9:$I$1001,""),6,0),0)</f>
        <v>0</v>
      </c>
      <c r="S15" s="121">
        <f t="array" ref="S15">IFERROR(VLOOKUP($D15,IF((القيود!$A$9:$A$1001=الخزينة!$D15)*(القيود!$H$9:$H$1001=الخزينة!R$9),القيود!$A$9:$I$1001,""),7,0),)</f>
        <v>0</v>
      </c>
      <c r="T15" s="127">
        <f t="shared" si="12"/>
        <v>0</v>
      </c>
      <c r="U15" s="122">
        <f t="array" ref="U15">IFERROR(VLOOKUP($D15,IF((القيود!$A$9:$A$1001=الخزينة!$D15)*(القيود!$H$9:$H$1001=الخزينة!U$9),القيود!$A$9:$I$1001,""),6,0),0)</f>
        <v>0</v>
      </c>
      <c r="V15" s="121">
        <f t="array" ref="V15">IFERROR(VLOOKUP($D15,IF((القيود!$A$9:$A$1001=الخزينة!$D15)*(القيود!$H$9:$H$1001=الخزينة!U$9),القيود!$A$9:$I$1001,""),7,0),)</f>
        <v>0</v>
      </c>
      <c r="W15" s="127">
        <f t="shared" si="13"/>
        <v>0</v>
      </c>
      <c r="X15" s="122">
        <f t="array" ref="X15">IFERROR(VLOOKUP($D15,IF((القيود!$A$9:$A$1001=الخزينة!$D15)*(القيود!$H$9:$H$1001=الخزينة!X$9),القيود!$A$9:$I$1001,""),6,0),0)</f>
        <v>0</v>
      </c>
      <c r="Y15" s="121">
        <f t="array" ref="Y15">IFERROR(VLOOKUP($D15,IF((القيود!$A$9:$A$1001=الخزينة!$D15)*(القيود!$H$9:$H$1001=الخزينة!X$9),القيود!$A$9:$I$1001,""),7,0),)</f>
        <v>0</v>
      </c>
      <c r="Z15" s="127">
        <f t="shared" si="14"/>
        <v>0</v>
      </c>
    </row>
    <row r="16" spans="1:26" ht="15.75">
      <c r="A16" s="70">
        <f t="shared" si="8"/>
        <v>1</v>
      </c>
      <c r="B16" s="70">
        <f t="shared" si="9"/>
        <v>1</v>
      </c>
      <c r="C16" s="70" t="str">
        <f t="shared" si="10"/>
        <v/>
      </c>
      <c r="D16" s="124">
        <v>5</v>
      </c>
      <c r="E16" s="117"/>
      <c r="F16" s="117"/>
      <c r="G16" s="125"/>
      <c r="H16" s="121"/>
      <c r="I16" s="121"/>
      <c r="J16" s="121"/>
      <c r="K16" s="121"/>
      <c r="L16" s="122">
        <f t="array" ref="L16">IFERROR(VLOOKUP($D16,IF((القيود!$A$9:$A$1001=الخزينة!$D16)*(القيود!$H$9:$H$1001=الخزينة!L$9),القيود!$A$9:$I$1001,""),6,0),0)</f>
        <v>0</v>
      </c>
      <c r="M16" s="121">
        <f t="array" ref="M16">IFERROR(VLOOKUP($D16,IF((القيود!$A$9:$A$1001=الخزينة!$D16)*(القيود!$H$9:$H$1001=الخزينة!L$9),القيود!$A$9:$I$1001,""),7,0),)</f>
        <v>0</v>
      </c>
      <c r="N16" s="127">
        <f t="shared" si="16"/>
        <v>0</v>
      </c>
      <c r="O16" s="122">
        <f t="array" ref="O16">IFERROR(VLOOKUP($D16,IF((القيود!$A$9:$A$1001=الخزينة!$D16)*(القيود!$H$9:$H$1001=الخزينة!O$9),القيود!$A$9:$I$1001,""),6,0),0)</f>
        <v>0</v>
      </c>
      <c r="P16" s="121">
        <f t="array" ref="P16">IFERROR(VLOOKUP($D16,IF((القيود!$A$9:$A$1001=الخزينة!$D16)*(القيود!$H$9:$H$1001=الخزينة!O$9),القيود!$A$9:$I$1001,""),7,0),)</f>
        <v>0</v>
      </c>
      <c r="Q16" s="127">
        <f t="shared" si="11"/>
        <v>0</v>
      </c>
      <c r="R16" s="122">
        <f t="array" ref="R16">IFERROR(VLOOKUP($D16,IF((القيود!$A$9:$A$1001=الخزينة!$D16)*(القيود!$H$9:$H$1001=الخزينة!R$9),القيود!$A$9:$I$1001,""),6,0),0)</f>
        <v>0</v>
      </c>
      <c r="S16" s="121">
        <f t="array" ref="S16">IFERROR(VLOOKUP($D16,IF((القيود!$A$9:$A$1001=الخزينة!$D16)*(القيود!$H$9:$H$1001=الخزينة!R$9),القيود!$A$9:$I$1001,""),7,0),)</f>
        <v>0</v>
      </c>
      <c r="T16" s="127">
        <f t="shared" si="12"/>
        <v>0</v>
      </c>
      <c r="U16" s="122">
        <f t="array" ref="U16">IFERROR(VLOOKUP($D16,IF((القيود!$A$9:$A$1001=الخزينة!$D16)*(القيود!$H$9:$H$1001=الخزينة!U$9),القيود!$A$9:$I$1001,""),6,0),0)</f>
        <v>0</v>
      </c>
      <c r="V16" s="121">
        <f t="array" ref="V16">IFERROR(VLOOKUP($D16,IF((القيود!$A$9:$A$1001=الخزينة!$D16)*(القيود!$H$9:$H$1001=الخزينة!U$9),القيود!$A$9:$I$1001,""),7,0),)</f>
        <v>0</v>
      </c>
      <c r="W16" s="127">
        <f t="shared" si="13"/>
        <v>0</v>
      </c>
      <c r="X16" s="122">
        <f t="array" ref="X16">IFERROR(VLOOKUP($D16,IF((القيود!$A$9:$A$1001=الخزينة!$D16)*(القيود!$H$9:$H$1001=الخزينة!X$9),القيود!$A$9:$I$1001,""),6,0),0)</f>
        <v>0</v>
      </c>
      <c r="Y16" s="121">
        <f t="array" ref="Y16">IFERROR(VLOOKUP($D16,IF((القيود!$A$9:$A$1001=الخزينة!$D16)*(القيود!$H$9:$H$1001=الخزينة!X$9),القيود!$A$9:$I$1001,""),7,0),)</f>
        <v>0</v>
      </c>
      <c r="Z16" s="127">
        <f t="shared" si="14"/>
        <v>0</v>
      </c>
    </row>
    <row r="17" spans="1:26" ht="15.75">
      <c r="A17" s="70">
        <f t="shared" si="8"/>
        <v>1</v>
      </c>
      <c r="B17" s="70">
        <f t="shared" si="9"/>
        <v>1</v>
      </c>
      <c r="C17" s="70" t="str">
        <f t="shared" si="10"/>
        <v/>
      </c>
      <c r="D17" s="124">
        <v>6</v>
      </c>
      <c r="E17" s="117"/>
      <c r="F17" s="117"/>
      <c r="G17" s="125"/>
      <c r="H17" s="121"/>
      <c r="I17" s="121"/>
      <c r="J17" s="121"/>
      <c r="K17" s="121"/>
      <c r="L17" s="122">
        <f t="array" ref="L17">IFERROR(VLOOKUP($D17,IF((القيود!$A$9:$A$1001=الخزينة!$D17)*(القيود!$H$9:$H$1001=الخزينة!L$9),القيود!$A$9:$I$1001,""),6,0),0)</f>
        <v>0</v>
      </c>
      <c r="M17" s="121">
        <f t="array" ref="M17">IFERROR(VLOOKUP($D17,IF((القيود!$A$9:$A$1001=الخزينة!$D17)*(القيود!$H$9:$H$1001=الخزينة!L$9),القيود!$A$9:$I$1001,""),7,0),)</f>
        <v>0</v>
      </c>
      <c r="N17" s="127">
        <f t="shared" si="16"/>
        <v>0</v>
      </c>
      <c r="O17" s="122">
        <f t="array" ref="O17">IFERROR(VLOOKUP($D17,IF((القيود!$A$9:$A$1001=الخزينة!$D17)*(القيود!$H$9:$H$1001=الخزينة!O$9),القيود!$A$9:$I$1001,""),6,0),0)</f>
        <v>0</v>
      </c>
      <c r="P17" s="121">
        <f t="array" ref="P17">IFERROR(VLOOKUP($D17,IF((القيود!$A$9:$A$1001=الخزينة!$D17)*(القيود!$H$9:$H$1001=الخزينة!O$9),القيود!$A$9:$I$1001,""),7,0),)</f>
        <v>0</v>
      </c>
      <c r="Q17" s="127">
        <f t="shared" si="11"/>
        <v>0</v>
      </c>
      <c r="R17" s="122">
        <f t="array" ref="R17">IFERROR(VLOOKUP($D17,IF((القيود!$A$9:$A$1001=الخزينة!$D17)*(القيود!$H$9:$H$1001=الخزينة!R$9),القيود!$A$9:$I$1001,""),6,0),0)</f>
        <v>0</v>
      </c>
      <c r="S17" s="121">
        <f t="array" ref="S17">IFERROR(VLOOKUP($D17,IF((القيود!$A$9:$A$1001=الخزينة!$D17)*(القيود!$H$9:$H$1001=الخزينة!R$9),القيود!$A$9:$I$1001,""),7,0),)</f>
        <v>0</v>
      </c>
      <c r="T17" s="127">
        <f t="shared" si="12"/>
        <v>0</v>
      </c>
      <c r="U17" s="122">
        <f t="array" ref="U17">IFERROR(VLOOKUP($D17,IF((القيود!$A$9:$A$1001=الخزينة!$D17)*(القيود!$H$9:$H$1001=الخزينة!U$9),القيود!$A$9:$I$1001,""),6,0),0)</f>
        <v>0</v>
      </c>
      <c r="V17" s="121">
        <f t="array" ref="V17">IFERROR(VLOOKUP($D17,IF((القيود!$A$9:$A$1001=الخزينة!$D17)*(القيود!$H$9:$H$1001=الخزينة!U$9),القيود!$A$9:$I$1001,""),7,0),)</f>
        <v>0</v>
      </c>
      <c r="W17" s="127">
        <f t="shared" si="13"/>
        <v>0</v>
      </c>
      <c r="X17" s="122">
        <f t="array" ref="X17">IFERROR(VLOOKUP($D17,IF((القيود!$A$9:$A$1001=الخزينة!$D17)*(القيود!$H$9:$H$1001=الخزينة!X$9),القيود!$A$9:$I$1001,""),6,0),0)</f>
        <v>0</v>
      </c>
      <c r="Y17" s="121">
        <f t="array" ref="Y17">IFERROR(VLOOKUP($D17,IF((القيود!$A$9:$A$1001=الخزينة!$D17)*(القيود!$H$9:$H$1001=الخزينة!X$9),القيود!$A$9:$I$1001,""),7,0),)</f>
        <v>0</v>
      </c>
      <c r="Z17" s="127">
        <f t="shared" si="14"/>
        <v>0</v>
      </c>
    </row>
    <row r="18" spans="1:26" ht="15.75">
      <c r="A18" s="70">
        <f t="shared" si="8"/>
        <v>1</v>
      </c>
      <c r="B18" s="70">
        <f t="shared" si="9"/>
        <v>1</v>
      </c>
      <c r="C18" s="70" t="str">
        <f t="shared" si="10"/>
        <v/>
      </c>
      <c r="D18" s="124">
        <v>7</v>
      </c>
      <c r="E18" s="117"/>
      <c r="F18" s="117"/>
      <c r="G18" s="125"/>
      <c r="H18" s="121"/>
      <c r="I18" s="121"/>
      <c r="J18" s="121"/>
      <c r="K18" s="121"/>
      <c r="L18" s="122">
        <f t="array" ref="L18">IFERROR(VLOOKUP($D18,IF((القيود!$A$9:$A$1001=الخزينة!$D18)*(القيود!$H$9:$H$1001=الخزينة!L$9),القيود!$A$9:$I$1001,""),6,0),0)</f>
        <v>0</v>
      </c>
      <c r="M18" s="121">
        <f t="array" ref="M18">IFERROR(VLOOKUP($D18,IF((القيود!$A$9:$A$1001=الخزينة!$D18)*(القيود!$H$9:$H$1001=الخزينة!L$9),القيود!$A$9:$I$1001,""),7,0),)</f>
        <v>0</v>
      </c>
      <c r="N18" s="127">
        <f t="shared" si="16"/>
        <v>0</v>
      </c>
      <c r="O18" s="122">
        <f t="array" ref="O18">IFERROR(VLOOKUP($D18,IF((القيود!$A$9:$A$1001=الخزينة!$D18)*(القيود!$H$9:$H$1001=الخزينة!O$9),القيود!$A$9:$I$1001,""),6,0),0)</f>
        <v>0</v>
      </c>
      <c r="P18" s="121">
        <f t="array" ref="P18">IFERROR(VLOOKUP($D18,IF((القيود!$A$9:$A$1001=الخزينة!$D18)*(القيود!$H$9:$H$1001=الخزينة!O$9),القيود!$A$9:$I$1001,""),7,0),)</f>
        <v>0</v>
      </c>
      <c r="Q18" s="127">
        <f t="shared" si="11"/>
        <v>0</v>
      </c>
      <c r="R18" s="122">
        <f t="array" ref="R18">IFERROR(VLOOKUP($D18,IF((القيود!$A$9:$A$1001=الخزينة!$D18)*(القيود!$H$9:$H$1001=الخزينة!R$9),القيود!$A$9:$I$1001,""),6,0),0)</f>
        <v>0</v>
      </c>
      <c r="S18" s="121">
        <f t="array" ref="S18">IFERROR(VLOOKUP($D18,IF((القيود!$A$9:$A$1001=الخزينة!$D18)*(القيود!$H$9:$H$1001=الخزينة!R$9),القيود!$A$9:$I$1001,""),7,0),)</f>
        <v>0</v>
      </c>
      <c r="T18" s="127">
        <f t="shared" si="12"/>
        <v>0</v>
      </c>
      <c r="U18" s="122">
        <f t="array" ref="U18">IFERROR(VLOOKUP($D18,IF((القيود!$A$9:$A$1001=الخزينة!$D18)*(القيود!$H$9:$H$1001=الخزينة!U$9),القيود!$A$9:$I$1001,""),6,0),0)</f>
        <v>0</v>
      </c>
      <c r="V18" s="121">
        <f t="array" ref="V18">IFERROR(VLOOKUP($D18,IF((القيود!$A$9:$A$1001=الخزينة!$D18)*(القيود!$H$9:$H$1001=الخزينة!U$9),القيود!$A$9:$I$1001,""),7,0),)</f>
        <v>0</v>
      </c>
      <c r="W18" s="127">
        <f t="shared" si="13"/>
        <v>0</v>
      </c>
      <c r="X18" s="122">
        <f t="array" ref="X18">IFERROR(VLOOKUP($D18,IF((القيود!$A$9:$A$1001=الخزينة!$D18)*(القيود!$H$9:$H$1001=الخزينة!X$9),القيود!$A$9:$I$1001,""),6,0),0)</f>
        <v>0</v>
      </c>
      <c r="Y18" s="121">
        <f t="array" ref="Y18">IFERROR(VLOOKUP($D18,IF((القيود!$A$9:$A$1001=الخزينة!$D18)*(القيود!$H$9:$H$1001=الخزينة!X$9),القيود!$A$9:$I$1001,""),7,0),)</f>
        <v>0</v>
      </c>
      <c r="Z18" s="127">
        <f t="shared" si="14"/>
        <v>0</v>
      </c>
    </row>
    <row r="19" spans="1:26" ht="15.75">
      <c r="A19" s="70">
        <f t="shared" si="8"/>
        <v>1</v>
      </c>
      <c r="B19" s="70">
        <f t="shared" si="9"/>
        <v>1</v>
      </c>
      <c r="C19" s="70" t="str">
        <f t="shared" si="10"/>
        <v/>
      </c>
      <c r="D19" s="124">
        <v>8</v>
      </c>
      <c r="E19" s="117"/>
      <c r="F19" s="117"/>
      <c r="G19" s="125"/>
      <c r="H19" s="121"/>
      <c r="I19" s="121"/>
      <c r="J19" s="121"/>
      <c r="K19" s="121"/>
      <c r="L19" s="122">
        <f t="array" ref="L19">IFERROR(VLOOKUP($D19,IF((القيود!$A$9:$A$1001=الخزينة!$D19)*(القيود!$H$9:$H$1001=الخزينة!L$9),القيود!$A$9:$I$1001,""),6,0),0)</f>
        <v>0</v>
      </c>
      <c r="M19" s="121">
        <f t="array" ref="M19">IFERROR(VLOOKUP($D19,IF((القيود!$A$9:$A$1001=الخزينة!$D19)*(القيود!$H$9:$H$1001=الخزينة!L$9),القيود!$A$9:$I$1001,""),7,0),)</f>
        <v>0</v>
      </c>
      <c r="N19" s="127">
        <f t="shared" si="16"/>
        <v>0</v>
      </c>
      <c r="O19" s="122">
        <f t="array" ref="O19">IFERROR(VLOOKUP($D19,IF((القيود!$A$9:$A$1001=الخزينة!$D19)*(القيود!$H$9:$H$1001=الخزينة!O$9),القيود!$A$9:$I$1001,""),6,0),0)</f>
        <v>0</v>
      </c>
      <c r="P19" s="121">
        <f t="array" ref="P19">IFERROR(VLOOKUP($D19,IF((القيود!$A$9:$A$1001=الخزينة!$D19)*(القيود!$H$9:$H$1001=الخزينة!O$9),القيود!$A$9:$I$1001,""),7,0),)</f>
        <v>0</v>
      </c>
      <c r="Q19" s="127">
        <f t="shared" si="11"/>
        <v>0</v>
      </c>
      <c r="R19" s="122">
        <f t="array" ref="R19">IFERROR(VLOOKUP($D19,IF((القيود!$A$9:$A$1001=الخزينة!$D19)*(القيود!$H$9:$H$1001=الخزينة!R$9),القيود!$A$9:$I$1001,""),6,0),0)</f>
        <v>0</v>
      </c>
      <c r="S19" s="121">
        <f t="array" ref="S19">IFERROR(VLOOKUP($D19,IF((القيود!$A$9:$A$1001=الخزينة!$D19)*(القيود!$H$9:$H$1001=الخزينة!R$9),القيود!$A$9:$I$1001,""),7,0),)</f>
        <v>0</v>
      </c>
      <c r="T19" s="127">
        <f t="shared" si="12"/>
        <v>0</v>
      </c>
      <c r="U19" s="122">
        <f t="array" ref="U19">IFERROR(VLOOKUP($D19,IF((القيود!$A$9:$A$1001=الخزينة!$D19)*(القيود!$H$9:$H$1001=الخزينة!U$9),القيود!$A$9:$I$1001,""),6,0),0)</f>
        <v>0</v>
      </c>
      <c r="V19" s="121">
        <f t="array" ref="V19">IFERROR(VLOOKUP($D19,IF((القيود!$A$9:$A$1001=الخزينة!$D19)*(القيود!$H$9:$H$1001=الخزينة!U$9),القيود!$A$9:$I$1001,""),7,0),)</f>
        <v>0</v>
      </c>
      <c r="W19" s="127">
        <f t="shared" si="13"/>
        <v>0</v>
      </c>
      <c r="X19" s="122">
        <f t="array" ref="X19">IFERROR(VLOOKUP($D19,IF((القيود!$A$9:$A$1001=الخزينة!$D19)*(القيود!$H$9:$H$1001=الخزينة!X$9),القيود!$A$9:$I$1001,""),6,0),0)</f>
        <v>0</v>
      </c>
      <c r="Y19" s="121">
        <f t="array" ref="Y19">IFERROR(VLOOKUP($D19,IF((القيود!$A$9:$A$1001=الخزينة!$D19)*(القيود!$H$9:$H$1001=الخزينة!X$9),القيود!$A$9:$I$1001,""),7,0),)</f>
        <v>0</v>
      </c>
      <c r="Z19" s="127">
        <f t="shared" si="14"/>
        <v>0</v>
      </c>
    </row>
    <row r="20" spans="1:26" ht="15.75">
      <c r="A20" s="70">
        <f t="shared" si="8"/>
        <v>1</v>
      </c>
      <c r="B20" s="70">
        <f t="shared" si="9"/>
        <v>1</v>
      </c>
      <c r="C20" s="70" t="str">
        <f t="shared" si="10"/>
        <v/>
      </c>
      <c r="D20" s="124">
        <v>9</v>
      </c>
      <c r="E20" s="117"/>
      <c r="F20" s="117"/>
      <c r="G20" s="125"/>
      <c r="H20" s="121"/>
      <c r="I20" s="121"/>
      <c r="J20" s="121"/>
      <c r="K20" s="121"/>
      <c r="L20" s="122">
        <f t="array" ref="L20">IFERROR(VLOOKUP($D20,IF((القيود!$A$9:$A$1001=الخزينة!$D20)*(القيود!$H$9:$H$1001=الخزينة!L$9),القيود!$A$9:$I$1001,""),6,0),0)</f>
        <v>0</v>
      </c>
      <c r="M20" s="121">
        <f t="array" ref="M20">IFERROR(VLOOKUP($D20,IF((القيود!$A$9:$A$1001=الخزينة!$D20)*(القيود!$H$9:$H$1001=الخزينة!L$9),القيود!$A$9:$I$1001,""),7,0),)</f>
        <v>0</v>
      </c>
      <c r="N20" s="127">
        <f t="shared" si="16"/>
        <v>0</v>
      </c>
      <c r="O20" s="122">
        <f t="array" ref="O20">IFERROR(VLOOKUP($D20,IF((القيود!$A$9:$A$1001=الخزينة!$D20)*(القيود!$H$9:$H$1001=الخزينة!O$9),القيود!$A$9:$I$1001,""),6,0),0)</f>
        <v>0</v>
      </c>
      <c r="P20" s="121">
        <f t="array" ref="P20">IFERROR(VLOOKUP($D20,IF((القيود!$A$9:$A$1001=الخزينة!$D20)*(القيود!$H$9:$H$1001=الخزينة!O$9),القيود!$A$9:$I$1001,""),7,0),)</f>
        <v>0</v>
      </c>
      <c r="Q20" s="127">
        <f t="shared" si="11"/>
        <v>0</v>
      </c>
      <c r="R20" s="122">
        <f t="array" ref="R20">IFERROR(VLOOKUP($D20,IF((القيود!$A$9:$A$1001=الخزينة!$D20)*(القيود!$H$9:$H$1001=الخزينة!R$9),القيود!$A$9:$I$1001,""),6,0),0)</f>
        <v>0</v>
      </c>
      <c r="S20" s="121">
        <f t="array" ref="S20">IFERROR(VLOOKUP($D20,IF((القيود!$A$9:$A$1001=الخزينة!$D20)*(القيود!$H$9:$H$1001=الخزينة!R$9),القيود!$A$9:$I$1001,""),7,0),)</f>
        <v>0</v>
      </c>
      <c r="T20" s="127">
        <f t="shared" si="12"/>
        <v>0</v>
      </c>
      <c r="U20" s="122">
        <f t="array" ref="U20">IFERROR(VLOOKUP($D20,IF((القيود!$A$9:$A$1001=الخزينة!$D20)*(القيود!$H$9:$H$1001=الخزينة!U$9),القيود!$A$9:$I$1001,""),6,0),0)</f>
        <v>0</v>
      </c>
      <c r="V20" s="121">
        <f t="array" ref="V20">IFERROR(VLOOKUP($D20,IF((القيود!$A$9:$A$1001=الخزينة!$D20)*(القيود!$H$9:$H$1001=الخزينة!U$9),القيود!$A$9:$I$1001,""),7,0),)</f>
        <v>0</v>
      </c>
      <c r="W20" s="127">
        <f t="shared" si="13"/>
        <v>0</v>
      </c>
      <c r="X20" s="122">
        <f t="array" ref="X20">IFERROR(VLOOKUP($D20,IF((القيود!$A$9:$A$1001=الخزينة!$D20)*(القيود!$H$9:$H$1001=الخزينة!X$9),القيود!$A$9:$I$1001,""),6,0),0)</f>
        <v>0</v>
      </c>
      <c r="Y20" s="121">
        <f t="array" ref="Y20">IFERROR(VLOOKUP($D20,IF((القيود!$A$9:$A$1001=الخزينة!$D20)*(القيود!$H$9:$H$1001=الخزينة!X$9),القيود!$A$9:$I$1001,""),7,0),)</f>
        <v>0</v>
      </c>
      <c r="Z20" s="127">
        <f t="shared" si="14"/>
        <v>0</v>
      </c>
    </row>
    <row r="21" spans="1:26" ht="15.75">
      <c r="A21" s="70">
        <f t="shared" si="8"/>
        <v>1</v>
      </c>
      <c r="B21" s="70">
        <f t="shared" si="9"/>
        <v>1</v>
      </c>
      <c r="C21" s="70" t="str">
        <f t="shared" si="10"/>
        <v/>
      </c>
      <c r="D21" s="124">
        <v>10</v>
      </c>
      <c r="E21" s="117"/>
      <c r="F21" s="117"/>
      <c r="G21" s="125"/>
      <c r="H21" s="121"/>
      <c r="I21" s="121"/>
      <c r="J21" s="121"/>
      <c r="K21" s="121"/>
      <c r="L21" s="122">
        <f t="array" ref="L21">IFERROR(VLOOKUP($D21,IF((القيود!$A$9:$A$1001=الخزينة!$D21)*(القيود!$H$9:$H$1001=الخزينة!L$9),القيود!$A$9:$I$1001,""),6,0),0)</f>
        <v>0</v>
      </c>
      <c r="M21" s="121">
        <f t="array" ref="M21">IFERROR(VLOOKUP($D21,IF((القيود!$A$9:$A$1001=الخزينة!$D21)*(القيود!$H$9:$H$1001=الخزينة!L$9),القيود!$A$9:$I$1001,""),7,0),)</f>
        <v>0</v>
      </c>
      <c r="N21" s="127">
        <f t="shared" si="16"/>
        <v>0</v>
      </c>
      <c r="O21" s="122">
        <f t="array" ref="O21">IFERROR(VLOOKUP($D21,IF((القيود!$A$9:$A$1001=الخزينة!$D21)*(القيود!$H$9:$H$1001=الخزينة!O$9),القيود!$A$9:$I$1001,""),6,0),0)</f>
        <v>0</v>
      </c>
      <c r="P21" s="121">
        <f t="array" ref="P21">IFERROR(VLOOKUP($D21,IF((القيود!$A$9:$A$1001=الخزينة!$D21)*(القيود!$H$9:$H$1001=الخزينة!O$9),القيود!$A$9:$I$1001,""),7,0),)</f>
        <v>0</v>
      </c>
      <c r="Q21" s="127">
        <f t="shared" si="11"/>
        <v>0</v>
      </c>
      <c r="R21" s="122">
        <f t="array" ref="R21">IFERROR(VLOOKUP($D21,IF((القيود!$A$9:$A$1001=الخزينة!$D21)*(القيود!$H$9:$H$1001=الخزينة!R$9),القيود!$A$9:$I$1001,""),6,0),0)</f>
        <v>0</v>
      </c>
      <c r="S21" s="121">
        <f t="array" ref="S21">IFERROR(VLOOKUP($D21,IF((القيود!$A$9:$A$1001=الخزينة!$D21)*(القيود!$H$9:$H$1001=الخزينة!R$9),القيود!$A$9:$I$1001,""),7,0),)</f>
        <v>0</v>
      </c>
      <c r="T21" s="127">
        <f t="shared" si="12"/>
        <v>0</v>
      </c>
      <c r="U21" s="122">
        <f t="array" ref="U21">IFERROR(VLOOKUP($D21,IF((القيود!$A$9:$A$1001=الخزينة!$D21)*(القيود!$H$9:$H$1001=الخزينة!U$9),القيود!$A$9:$I$1001,""),6,0),0)</f>
        <v>0</v>
      </c>
      <c r="V21" s="121">
        <f t="array" ref="V21">IFERROR(VLOOKUP($D21,IF((القيود!$A$9:$A$1001=الخزينة!$D21)*(القيود!$H$9:$H$1001=الخزينة!U$9),القيود!$A$9:$I$1001,""),7,0),)</f>
        <v>0</v>
      </c>
      <c r="W21" s="127">
        <f t="shared" si="13"/>
        <v>0</v>
      </c>
      <c r="X21" s="122">
        <f t="array" ref="X21">IFERROR(VLOOKUP($D21,IF((القيود!$A$9:$A$1001=الخزينة!$D21)*(القيود!$H$9:$H$1001=الخزينة!X$9),القيود!$A$9:$I$1001,""),6,0),0)</f>
        <v>0</v>
      </c>
      <c r="Y21" s="121">
        <f t="array" ref="Y21">IFERROR(VLOOKUP($D21,IF((القيود!$A$9:$A$1001=الخزينة!$D21)*(القيود!$H$9:$H$1001=الخزينة!X$9),القيود!$A$9:$I$1001,""),7,0),)</f>
        <v>0</v>
      </c>
      <c r="Z21" s="127">
        <f t="shared" si="14"/>
        <v>0</v>
      </c>
    </row>
    <row r="22" spans="1:26" ht="15.75">
      <c r="A22" s="70">
        <f t="shared" si="8"/>
        <v>1</v>
      </c>
      <c r="B22" s="70">
        <f t="shared" si="9"/>
        <v>1</v>
      </c>
      <c r="C22" s="70" t="str">
        <f t="shared" si="10"/>
        <v/>
      </c>
      <c r="D22" s="124">
        <v>11</v>
      </c>
      <c r="E22" s="117"/>
      <c r="F22" s="117"/>
      <c r="G22" s="125"/>
      <c r="H22" s="121"/>
      <c r="I22" s="121"/>
      <c r="J22" s="121"/>
      <c r="K22" s="121"/>
      <c r="L22" s="122">
        <f t="array" ref="L22">IFERROR(VLOOKUP($D22,IF((القيود!$A$9:$A$1001=الخزينة!$D22)*(القيود!$H$9:$H$1001=الخزينة!L$9),القيود!$A$9:$I$1001,""),6,0),0)</f>
        <v>0</v>
      </c>
      <c r="M22" s="121">
        <f t="array" ref="M22">IFERROR(VLOOKUP($D22,IF((القيود!$A$9:$A$1001=الخزينة!$D22)*(القيود!$H$9:$H$1001=الخزينة!L$9),القيود!$A$9:$I$1001,""),7,0),)</f>
        <v>0</v>
      </c>
      <c r="N22" s="127">
        <f t="shared" si="16"/>
        <v>0</v>
      </c>
      <c r="O22" s="122">
        <f t="array" ref="O22">IFERROR(VLOOKUP($D22,IF((القيود!$A$9:$A$1001=الخزينة!$D22)*(القيود!$H$9:$H$1001=الخزينة!O$9),القيود!$A$9:$I$1001,""),6,0),0)</f>
        <v>0</v>
      </c>
      <c r="P22" s="121">
        <f t="array" ref="P22">IFERROR(VLOOKUP($D22,IF((القيود!$A$9:$A$1001=الخزينة!$D22)*(القيود!$H$9:$H$1001=الخزينة!O$9),القيود!$A$9:$I$1001,""),7,0),)</f>
        <v>0</v>
      </c>
      <c r="Q22" s="127">
        <f t="shared" si="11"/>
        <v>0</v>
      </c>
      <c r="R22" s="122">
        <f t="array" ref="R22">IFERROR(VLOOKUP($D22,IF((القيود!$A$9:$A$1001=الخزينة!$D22)*(القيود!$H$9:$H$1001=الخزينة!R$9),القيود!$A$9:$I$1001,""),6,0),0)</f>
        <v>0</v>
      </c>
      <c r="S22" s="121">
        <f t="array" ref="S22">IFERROR(VLOOKUP($D22,IF((القيود!$A$9:$A$1001=الخزينة!$D22)*(القيود!$H$9:$H$1001=الخزينة!R$9),القيود!$A$9:$I$1001,""),7,0),)</f>
        <v>0</v>
      </c>
      <c r="T22" s="127">
        <f t="shared" si="12"/>
        <v>0</v>
      </c>
      <c r="U22" s="122">
        <f t="array" ref="U22">IFERROR(VLOOKUP($D22,IF((القيود!$A$9:$A$1001=الخزينة!$D22)*(القيود!$H$9:$H$1001=الخزينة!U$9),القيود!$A$9:$I$1001,""),6,0),0)</f>
        <v>0</v>
      </c>
      <c r="V22" s="121">
        <f t="array" ref="V22">IFERROR(VLOOKUP($D22,IF((القيود!$A$9:$A$1001=الخزينة!$D22)*(القيود!$H$9:$H$1001=الخزينة!U$9),القيود!$A$9:$I$1001,""),7,0),)</f>
        <v>0</v>
      </c>
      <c r="W22" s="127">
        <f t="shared" si="13"/>
        <v>0</v>
      </c>
      <c r="X22" s="122">
        <f t="array" ref="X22">IFERROR(VLOOKUP($D22,IF((القيود!$A$9:$A$1001=الخزينة!$D22)*(القيود!$H$9:$H$1001=الخزينة!X$9),القيود!$A$9:$I$1001,""),6,0),0)</f>
        <v>0</v>
      </c>
      <c r="Y22" s="121">
        <f t="array" ref="Y22">IFERROR(VLOOKUP($D22,IF((القيود!$A$9:$A$1001=الخزينة!$D22)*(القيود!$H$9:$H$1001=الخزينة!X$9),القيود!$A$9:$I$1001,""),7,0),)</f>
        <v>0</v>
      </c>
      <c r="Z22" s="127">
        <f t="shared" si="14"/>
        <v>0</v>
      </c>
    </row>
    <row r="23" spans="1:26" ht="15.75">
      <c r="A23" s="70">
        <f t="shared" si="8"/>
        <v>1</v>
      </c>
      <c r="B23" s="70">
        <f t="shared" si="9"/>
        <v>1</v>
      </c>
      <c r="C23" s="70" t="str">
        <f t="shared" si="10"/>
        <v/>
      </c>
      <c r="D23" s="124">
        <v>12</v>
      </c>
      <c r="E23" s="117"/>
      <c r="F23" s="117"/>
      <c r="G23" s="125"/>
      <c r="H23" s="121"/>
      <c r="I23" s="121"/>
      <c r="J23" s="121"/>
      <c r="K23" s="121"/>
      <c r="L23" s="122">
        <f t="array" ref="L23">IFERROR(VLOOKUP($D23,IF((القيود!$A$9:$A$1001=الخزينة!$D23)*(القيود!$H$9:$H$1001=الخزينة!L$9),القيود!$A$9:$I$1001,""),6,0),0)</f>
        <v>0</v>
      </c>
      <c r="M23" s="121">
        <f t="array" ref="M23">IFERROR(VLOOKUP($D23,IF((القيود!$A$9:$A$1001=الخزينة!$D23)*(القيود!$H$9:$H$1001=الخزينة!L$9),القيود!$A$9:$I$1001,""),7,0),)</f>
        <v>0</v>
      </c>
      <c r="N23" s="127">
        <f t="shared" si="16"/>
        <v>0</v>
      </c>
      <c r="O23" s="122">
        <f t="array" ref="O23">IFERROR(VLOOKUP($D23,IF((القيود!$A$9:$A$1001=الخزينة!$D23)*(القيود!$H$9:$H$1001=الخزينة!O$9),القيود!$A$9:$I$1001,""),6,0),0)</f>
        <v>0</v>
      </c>
      <c r="P23" s="121">
        <f t="array" ref="P23">IFERROR(VLOOKUP($D23,IF((القيود!$A$9:$A$1001=الخزينة!$D23)*(القيود!$H$9:$H$1001=الخزينة!O$9),القيود!$A$9:$I$1001,""),7,0),)</f>
        <v>0</v>
      </c>
      <c r="Q23" s="127">
        <f t="shared" si="11"/>
        <v>0</v>
      </c>
      <c r="R23" s="122">
        <f t="array" ref="R23">IFERROR(VLOOKUP($D23,IF((القيود!$A$9:$A$1001=الخزينة!$D23)*(القيود!$H$9:$H$1001=الخزينة!R$9),القيود!$A$9:$I$1001,""),6,0),0)</f>
        <v>0</v>
      </c>
      <c r="S23" s="121">
        <f t="array" ref="S23">IFERROR(VLOOKUP($D23,IF((القيود!$A$9:$A$1001=الخزينة!$D23)*(القيود!$H$9:$H$1001=الخزينة!R$9),القيود!$A$9:$I$1001,""),7,0),)</f>
        <v>0</v>
      </c>
      <c r="T23" s="127">
        <f t="shared" si="12"/>
        <v>0</v>
      </c>
      <c r="U23" s="122">
        <f t="array" ref="U23">IFERROR(VLOOKUP($D23,IF((القيود!$A$9:$A$1001=الخزينة!$D23)*(القيود!$H$9:$H$1001=الخزينة!U$9),القيود!$A$9:$I$1001,""),6,0),0)</f>
        <v>0</v>
      </c>
      <c r="V23" s="121">
        <f t="array" ref="V23">IFERROR(VLOOKUP($D23,IF((القيود!$A$9:$A$1001=الخزينة!$D23)*(القيود!$H$9:$H$1001=الخزينة!U$9),القيود!$A$9:$I$1001,""),7,0),)</f>
        <v>0</v>
      </c>
      <c r="W23" s="127">
        <f t="shared" si="13"/>
        <v>0</v>
      </c>
      <c r="X23" s="122">
        <f t="array" ref="X23">IFERROR(VLOOKUP($D23,IF((القيود!$A$9:$A$1001=الخزينة!$D23)*(القيود!$H$9:$H$1001=الخزينة!X$9),القيود!$A$9:$I$1001,""),6,0),0)</f>
        <v>0</v>
      </c>
      <c r="Y23" s="121">
        <f t="array" ref="Y23">IFERROR(VLOOKUP($D23,IF((القيود!$A$9:$A$1001=الخزينة!$D23)*(القيود!$H$9:$H$1001=الخزينة!X$9),القيود!$A$9:$I$1001,""),7,0),)</f>
        <v>0</v>
      </c>
      <c r="Z23" s="127">
        <f t="shared" si="14"/>
        <v>0</v>
      </c>
    </row>
    <row r="24" spans="1:26" ht="15.75">
      <c r="A24" s="70">
        <f t="shared" si="8"/>
        <v>1</v>
      </c>
      <c r="B24" s="70">
        <f t="shared" si="9"/>
        <v>1</v>
      </c>
      <c r="C24" s="70" t="str">
        <f t="shared" si="10"/>
        <v/>
      </c>
      <c r="D24" s="124">
        <v>13</v>
      </c>
      <c r="E24" s="117"/>
      <c r="F24" s="117"/>
      <c r="G24" s="125"/>
      <c r="H24" s="121"/>
      <c r="I24" s="121"/>
      <c r="J24" s="121"/>
      <c r="K24" s="121"/>
      <c r="L24" s="122">
        <f t="array" ref="L24">IFERROR(VLOOKUP($D24,IF((القيود!$A$9:$A$1001=الخزينة!$D24)*(القيود!$H$9:$H$1001=الخزينة!L$9),القيود!$A$9:$I$1001,""),6,0),0)</f>
        <v>0</v>
      </c>
      <c r="M24" s="121">
        <f t="array" ref="M24">IFERROR(VLOOKUP($D24,IF((القيود!$A$9:$A$1001=الخزينة!$D24)*(القيود!$H$9:$H$1001=الخزينة!L$9),القيود!$A$9:$I$1001,""),7,0),)</f>
        <v>0</v>
      </c>
      <c r="N24" s="127">
        <f t="shared" si="16"/>
        <v>0</v>
      </c>
      <c r="O24" s="122">
        <f t="array" ref="O24">IFERROR(VLOOKUP($D24,IF((القيود!$A$9:$A$1001=الخزينة!$D24)*(القيود!$H$9:$H$1001=الخزينة!O$9),القيود!$A$9:$I$1001,""),6,0),0)</f>
        <v>0</v>
      </c>
      <c r="P24" s="121">
        <f t="array" ref="P24">IFERROR(VLOOKUP($D24,IF((القيود!$A$9:$A$1001=الخزينة!$D24)*(القيود!$H$9:$H$1001=الخزينة!O$9),القيود!$A$9:$I$1001,""),7,0),)</f>
        <v>0</v>
      </c>
      <c r="Q24" s="127">
        <f t="shared" si="11"/>
        <v>0</v>
      </c>
      <c r="R24" s="122">
        <f t="array" ref="R24">IFERROR(VLOOKUP($D24,IF((القيود!$A$9:$A$1001=الخزينة!$D24)*(القيود!$H$9:$H$1001=الخزينة!R$9),القيود!$A$9:$I$1001,""),6,0),0)</f>
        <v>0</v>
      </c>
      <c r="S24" s="121">
        <f t="array" ref="S24">IFERROR(VLOOKUP($D24,IF((القيود!$A$9:$A$1001=الخزينة!$D24)*(القيود!$H$9:$H$1001=الخزينة!R$9),القيود!$A$9:$I$1001,""),7,0),)</f>
        <v>0</v>
      </c>
      <c r="T24" s="127">
        <f t="shared" si="12"/>
        <v>0</v>
      </c>
      <c r="U24" s="122">
        <f t="array" ref="U24">IFERROR(VLOOKUP($D24,IF((القيود!$A$9:$A$1001=الخزينة!$D24)*(القيود!$H$9:$H$1001=الخزينة!U$9),القيود!$A$9:$I$1001,""),6,0),0)</f>
        <v>0</v>
      </c>
      <c r="V24" s="121">
        <f t="array" ref="V24">IFERROR(VLOOKUP($D24,IF((القيود!$A$9:$A$1001=الخزينة!$D24)*(القيود!$H$9:$H$1001=الخزينة!U$9),القيود!$A$9:$I$1001,""),7,0),)</f>
        <v>0</v>
      </c>
      <c r="W24" s="127">
        <f t="shared" si="13"/>
        <v>0</v>
      </c>
      <c r="X24" s="122">
        <f t="array" ref="X24">IFERROR(VLOOKUP($D24,IF((القيود!$A$9:$A$1001=الخزينة!$D24)*(القيود!$H$9:$H$1001=الخزينة!X$9),القيود!$A$9:$I$1001,""),6,0),0)</f>
        <v>0</v>
      </c>
      <c r="Y24" s="121">
        <f t="array" ref="Y24">IFERROR(VLOOKUP($D24,IF((القيود!$A$9:$A$1001=الخزينة!$D24)*(القيود!$H$9:$H$1001=الخزينة!X$9),القيود!$A$9:$I$1001,""),7,0),)</f>
        <v>0</v>
      </c>
      <c r="Z24" s="127">
        <f t="shared" si="14"/>
        <v>0</v>
      </c>
    </row>
    <row r="25" spans="1:26" ht="15.75">
      <c r="A25" s="70">
        <f t="shared" si="8"/>
        <v>1</v>
      </c>
      <c r="B25" s="70">
        <f t="shared" si="9"/>
        <v>1</v>
      </c>
      <c r="C25" s="70" t="str">
        <f t="shared" si="10"/>
        <v/>
      </c>
      <c r="D25" s="124">
        <v>14</v>
      </c>
      <c r="E25" s="117"/>
      <c r="F25" s="117"/>
      <c r="G25" s="125"/>
      <c r="H25" s="121"/>
      <c r="I25" s="121"/>
      <c r="J25" s="121"/>
      <c r="K25" s="121"/>
      <c r="L25" s="122">
        <f t="array" ref="L25">IFERROR(VLOOKUP($D25,IF((القيود!$A$9:$A$1001=الخزينة!$D25)*(القيود!$H$9:$H$1001=الخزينة!L$9),القيود!$A$9:$I$1001,""),6,0),0)</f>
        <v>0</v>
      </c>
      <c r="M25" s="121">
        <f t="array" ref="M25">IFERROR(VLOOKUP($D25,IF((القيود!$A$9:$A$1001=الخزينة!$D25)*(القيود!$H$9:$H$1001=الخزينة!L$9),القيود!$A$9:$I$1001,""),7,0),)</f>
        <v>0</v>
      </c>
      <c r="N25" s="127">
        <f t="shared" si="16"/>
        <v>0</v>
      </c>
      <c r="O25" s="122">
        <f t="array" ref="O25">IFERROR(VLOOKUP($D25,IF((القيود!$A$9:$A$1001=الخزينة!$D25)*(القيود!$H$9:$H$1001=الخزينة!O$9),القيود!$A$9:$I$1001,""),6,0),0)</f>
        <v>0</v>
      </c>
      <c r="P25" s="121">
        <f t="array" ref="P25">IFERROR(VLOOKUP($D25,IF((القيود!$A$9:$A$1001=الخزينة!$D25)*(القيود!$H$9:$H$1001=الخزينة!O$9),القيود!$A$9:$I$1001,""),7,0),)</f>
        <v>0</v>
      </c>
      <c r="Q25" s="127">
        <f t="shared" si="11"/>
        <v>0</v>
      </c>
      <c r="R25" s="122">
        <f t="array" ref="R25">IFERROR(VLOOKUP($D25,IF((القيود!$A$9:$A$1001=الخزينة!$D25)*(القيود!$H$9:$H$1001=الخزينة!R$9),القيود!$A$9:$I$1001,""),6,0),0)</f>
        <v>0</v>
      </c>
      <c r="S25" s="121">
        <f t="array" ref="S25">IFERROR(VLOOKUP($D25,IF((القيود!$A$9:$A$1001=الخزينة!$D25)*(القيود!$H$9:$H$1001=الخزينة!R$9),القيود!$A$9:$I$1001,""),7,0),)</f>
        <v>0</v>
      </c>
      <c r="T25" s="127">
        <f t="shared" si="12"/>
        <v>0</v>
      </c>
      <c r="U25" s="122">
        <f t="array" ref="U25">IFERROR(VLOOKUP($D25,IF((القيود!$A$9:$A$1001=الخزينة!$D25)*(القيود!$H$9:$H$1001=الخزينة!U$9),القيود!$A$9:$I$1001,""),6,0),0)</f>
        <v>0</v>
      </c>
      <c r="V25" s="121">
        <f t="array" ref="V25">IFERROR(VLOOKUP($D25,IF((القيود!$A$9:$A$1001=الخزينة!$D25)*(القيود!$H$9:$H$1001=الخزينة!U$9),القيود!$A$9:$I$1001,""),7,0),)</f>
        <v>0</v>
      </c>
      <c r="W25" s="127">
        <f t="shared" si="13"/>
        <v>0</v>
      </c>
      <c r="X25" s="122">
        <f t="array" ref="X25">IFERROR(VLOOKUP($D25,IF((القيود!$A$9:$A$1001=الخزينة!$D25)*(القيود!$H$9:$H$1001=الخزينة!X$9),القيود!$A$9:$I$1001,""),6,0),0)</f>
        <v>0</v>
      </c>
      <c r="Y25" s="121">
        <f t="array" ref="Y25">IFERROR(VLOOKUP($D25,IF((القيود!$A$9:$A$1001=الخزينة!$D25)*(القيود!$H$9:$H$1001=الخزينة!X$9),القيود!$A$9:$I$1001,""),7,0),)</f>
        <v>0</v>
      </c>
      <c r="Z25" s="127">
        <f t="shared" si="14"/>
        <v>0</v>
      </c>
    </row>
    <row r="26" spans="1:26" ht="15.75">
      <c r="A26" s="70">
        <f t="shared" si="8"/>
        <v>1</v>
      </c>
      <c r="B26" s="70">
        <f t="shared" si="9"/>
        <v>1</v>
      </c>
      <c r="C26" s="70" t="str">
        <f t="shared" si="10"/>
        <v/>
      </c>
      <c r="D26" s="124">
        <v>15</v>
      </c>
      <c r="E26" s="117"/>
      <c r="F26" s="117"/>
      <c r="G26" s="125"/>
      <c r="H26" s="121"/>
      <c r="I26" s="121"/>
      <c r="J26" s="121"/>
      <c r="K26" s="121"/>
      <c r="L26" s="122">
        <f t="array" ref="L26">IFERROR(VLOOKUP($D26,IF((القيود!$A$9:$A$1001=الخزينة!$D26)*(القيود!$H$9:$H$1001=الخزينة!L$9),القيود!$A$9:$I$1001,""),6,0),0)</f>
        <v>0</v>
      </c>
      <c r="M26" s="121">
        <f t="array" ref="M26">IFERROR(VLOOKUP($D26,IF((القيود!$A$9:$A$1001=الخزينة!$D26)*(القيود!$H$9:$H$1001=الخزينة!L$9),القيود!$A$9:$I$1001,""),7,0),)</f>
        <v>0</v>
      </c>
      <c r="N26" s="127">
        <f t="shared" si="16"/>
        <v>0</v>
      </c>
      <c r="O26" s="122">
        <f t="array" ref="O26">IFERROR(VLOOKUP($D26,IF((القيود!$A$9:$A$1001=الخزينة!$D26)*(القيود!$H$9:$H$1001=الخزينة!O$9),القيود!$A$9:$I$1001,""),6,0),0)</f>
        <v>0</v>
      </c>
      <c r="P26" s="121">
        <f t="array" ref="P26">IFERROR(VLOOKUP($D26,IF((القيود!$A$9:$A$1001=الخزينة!$D26)*(القيود!$H$9:$H$1001=الخزينة!O$9),القيود!$A$9:$I$1001,""),7,0),)</f>
        <v>0</v>
      </c>
      <c r="Q26" s="127">
        <f t="shared" si="11"/>
        <v>0</v>
      </c>
      <c r="R26" s="122">
        <f t="array" ref="R26">IFERROR(VLOOKUP($D26,IF((القيود!$A$9:$A$1001=الخزينة!$D26)*(القيود!$H$9:$H$1001=الخزينة!R$9),القيود!$A$9:$I$1001,""),6,0),0)</f>
        <v>0</v>
      </c>
      <c r="S26" s="121">
        <f t="array" ref="S26">IFERROR(VLOOKUP($D26,IF((القيود!$A$9:$A$1001=الخزينة!$D26)*(القيود!$H$9:$H$1001=الخزينة!R$9),القيود!$A$9:$I$1001,""),7,0),)</f>
        <v>0</v>
      </c>
      <c r="T26" s="127">
        <f t="shared" si="12"/>
        <v>0</v>
      </c>
      <c r="U26" s="122">
        <f t="array" ref="U26">IFERROR(VLOOKUP($D26,IF((القيود!$A$9:$A$1001=الخزينة!$D26)*(القيود!$H$9:$H$1001=الخزينة!U$9),القيود!$A$9:$I$1001,""),6,0),0)</f>
        <v>0</v>
      </c>
      <c r="V26" s="121">
        <f t="array" ref="V26">IFERROR(VLOOKUP($D26,IF((القيود!$A$9:$A$1001=الخزينة!$D26)*(القيود!$H$9:$H$1001=الخزينة!U$9),القيود!$A$9:$I$1001,""),7,0),)</f>
        <v>0</v>
      </c>
      <c r="W26" s="127">
        <f t="shared" si="13"/>
        <v>0</v>
      </c>
      <c r="X26" s="122">
        <f t="array" ref="X26">IFERROR(VLOOKUP($D26,IF((القيود!$A$9:$A$1001=الخزينة!$D26)*(القيود!$H$9:$H$1001=الخزينة!X$9),القيود!$A$9:$I$1001,""),6,0),0)</f>
        <v>0</v>
      </c>
      <c r="Y26" s="121">
        <f t="array" ref="Y26">IFERROR(VLOOKUP($D26,IF((القيود!$A$9:$A$1001=الخزينة!$D26)*(القيود!$H$9:$H$1001=الخزينة!X$9),القيود!$A$9:$I$1001,""),7,0),)</f>
        <v>0</v>
      </c>
      <c r="Z26" s="127">
        <f t="shared" si="14"/>
        <v>0</v>
      </c>
    </row>
    <row r="27" spans="1:26" ht="15.75">
      <c r="A27" s="70">
        <f t="shared" si="8"/>
        <v>1</v>
      </c>
      <c r="B27" s="70">
        <f t="shared" si="9"/>
        <v>1</v>
      </c>
      <c r="C27" s="70" t="str">
        <f t="shared" si="10"/>
        <v/>
      </c>
      <c r="D27" s="124">
        <v>16</v>
      </c>
      <c r="E27" s="117"/>
      <c r="F27" s="117"/>
      <c r="G27" s="125"/>
      <c r="H27" s="121"/>
      <c r="I27" s="121"/>
      <c r="J27" s="121"/>
      <c r="K27" s="121"/>
      <c r="L27" s="122">
        <f t="array" ref="L27">IFERROR(VLOOKUP($D27,IF((القيود!$A$9:$A$1001=الخزينة!$D27)*(القيود!$H$9:$H$1001=الخزينة!L$9),القيود!$A$9:$I$1001,""),6,0),0)</f>
        <v>0</v>
      </c>
      <c r="M27" s="121">
        <f t="array" ref="M27">IFERROR(VLOOKUP($D27,IF((القيود!$A$9:$A$1001=الخزينة!$D27)*(القيود!$H$9:$H$1001=الخزينة!L$9),القيود!$A$9:$I$1001,""),7,0),)</f>
        <v>0</v>
      </c>
      <c r="N27" s="127">
        <f t="shared" si="16"/>
        <v>0</v>
      </c>
      <c r="O27" s="122">
        <f t="array" ref="O27">IFERROR(VLOOKUP($D27,IF((القيود!$A$9:$A$1001=الخزينة!$D27)*(القيود!$H$9:$H$1001=الخزينة!O$9),القيود!$A$9:$I$1001,""),6,0),0)</f>
        <v>0</v>
      </c>
      <c r="P27" s="121">
        <f t="array" ref="P27">IFERROR(VLOOKUP($D27,IF((القيود!$A$9:$A$1001=الخزينة!$D27)*(القيود!$H$9:$H$1001=الخزينة!O$9),القيود!$A$9:$I$1001,""),7,0),)</f>
        <v>0</v>
      </c>
      <c r="Q27" s="127">
        <f t="shared" si="11"/>
        <v>0</v>
      </c>
      <c r="R27" s="122">
        <f t="array" ref="R27">IFERROR(VLOOKUP($D27,IF((القيود!$A$9:$A$1001=الخزينة!$D27)*(القيود!$H$9:$H$1001=الخزينة!R$9),القيود!$A$9:$I$1001,""),6,0),0)</f>
        <v>0</v>
      </c>
      <c r="S27" s="121">
        <f t="array" ref="S27">IFERROR(VLOOKUP($D27,IF((القيود!$A$9:$A$1001=الخزينة!$D27)*(القيود!$H$9:$H$1001=الخزينة!R$9),القيود!$A$9:$I$1001,""),7,0),)</f>
        <v>0</v>
      </c>
      <c r="T27" s="127">
        <f t="shared" si="12"/>
        <v>0</v>
      </c>
      <c r="U27" s="122">
        <f t="array" ref="U27">IFERROR(VLOOKUP($D27,IF((القيود!$A$9:$A$1001=الخزينة!$D27)*(القيود!$H$9:$H$1001=الخزينة!U$9),القيود!$A$9:$I$1001,""),6,0),0)</f>
        <v>0</v>
      </c>
      <c r="V27" s="121">
        <f t="array" ref="V27">IFERROR(VLOOKUP($D27,IF((القيود!$A$9:$A$1001=الخزينة!$D27)*(القيود!$H$9:$H$1001=الخزينة!U$9),القيود!$A$9:$I$1001,""),7,0),)</f>
        <v>0</v>
      </c>
      <c r="W27" s="127">
        <f t="shared" si="13"/>
        <v>0</v>
      </c>
      <c r="X27" s="122">
        <f t="array" ref="X27">IFERROR(VLOOKUP($D27,IF((القيود!$A$9:$A$1001=الخزينة!$D27)*(القيود!$H$9:$H$1001=الخزينة!X$9),القيود!$A$9:$I$1001,""),6,0),0)</f>
        <v>0</v>
      </c>
      <c r="Y27" s="121">
        <f t="array" ref="Y27">IFERROR(VLOOKUP($D27,IF((القيود!$A$9:$A$1001=الخزينة!$D27)*(القيود!$H$9:$H$1001=الخزينة!X$9),القيود!$A$9:$I$1001,""),7,0),)</f>
        <v>0</v>
      </c>
      <c r="Z27" s="127">
        <f t="shared" si="14"/>
        <v>0</v>
      </c>
    </row>
    <row r="28" spans="1:26" ht="15.75">
      <c r="A28" s="70">
        <f t="shared" si="8"/>
        <v>1</v>
      </c>
      <c r="B28" s="70">
        <f t="shared" si="9"/>
        <v>1</v>
      </c>
      <c r="C28" s="70" t="str">
        <f t="shared" si="10"/>
        <v/>
      </c>
      <c r="D28" s="124">
        <v>17</v>
      </c>
      <c r="E28" s="117"/>
      <c r="F28" s="117"/>
      <c r="G28" s="125"/>
      <c r="H28" s="121"/>
      <c r="I28" s="121"/>
      <c r="J28" s="121"/>
      <c r="K28" s="121"/>
      <c r="L28" s="122">
        <f t="array" ref="L28">IFERROR(VLOOKUP($D28,IF((القيود!$A$9:$A$1001=الخزينة!$D28)*(القيود!$H$9:$H$1001=الخزينة!L$9),القيود!$A$9:$I$1001,""),6,0),0)</f>
        <v>0</v>
      </c>
      <c r="M28" s="121">
        <f t="array" ref="M28">IFERROR(VLOOKUP($D28,IF((القيود!$A$9:$A$1001=الخزينة!$D28)*(القيود!$H$9:$H$1001=الخزينة!L$9),القيود!$A$9:$I$1001,""),7,0),)</f>
        <v>0</v>
      </c>
      <c r="N28" s="127">
        <f t="shared" si="16"/>
        <v>0</v>
      </c>
      <c r="O28" s="122">
        <f t="array" ref="O28">IFERROR(VLOOKUP($D28,IF((القيود!$A$9:$A$1001=الخزينة!$D28)*(القيود!$H$9:$H$1001=الخزينة!O$9),القيود!$A$9:$I$1001,""),6,0),0)</f>
        <v>0</v>
      </c>
      <c r="P28" s="121">
        <f t="array" ref="P28">IFERROR(VLOOKUP($D28,IF((القيود!$A$9:$A$1001=الخزينة!$D28)*(القيود!$H$9:$H$1001=الخزينة!O$9),القيود!$A$9:$I$1001,""),7,0),)</f>
        <v>0</v>
      </c>
      <c r="Q28" s="127">
        <f t="shared" si="11"/>
        <v>0</v>
      </c>
      <c r="R28" s="122">
        <f t="array" ref="R28">IFERROR(VLOOKUP($D28,IF((القيود!$A$9:$A$1001=الخزينة!$D28)*(القيود!$H$9:$H$1001=الخزينة!R$9),القيود!$A$9:$I$1001,""),6,0),0)</f>
        <v>0</v>
      </c>
      <c r="S28" s="121">
        <f t="array" ref="S28">IFERROR(VLOOKUP($D28,IF((القيود!$A$9:$A$1001=الخزينة!$D28)*(القيود!$H$9:$H$1001=الخزينة!R$9),القيود!$A$9:$I$1001,""),7,0),)</f>
        <v>0</v>
      </c>
      <c r="T28" s="127">
        <f t="shared" si="12"/>
        <v>0</v>
      </c>
      <c r="U28" s="122">
        <f t="array" ref="U28">IFERROR(VLOOKUP($D28,IF((القيود!$A$9:$A$1001=الخزينة!$D28)*(القيود!$H$9:$H$1001=الخزينة!U$9),القيود!$A$9:$I$1001,""),6,0),0)</f>
        <v>0</v>
      </c>
      <c r="V28" s="121">
        <f t="array" ref="V28">IFERROR(VLOOKUP($D28,IF((القيود!$A$9:$A$1001=الخزينة!$D28)*(القيود!$H$9:$H$1001=الخزينة!U$9),القيود!$A$9:$I$1001,""),7,0),)</f>
        <v>0</v>
      </c>
      <c r="W28" s="127">
        <f t="shared" si="13"/>
        <v>0</v>
      </c>
      <c r="X28" s="122">
        <f t="array" ref="X28">IFERROR(VLOOKUP($D28,IF((القيود!$A$9:$A$1001=الخزينة!$D28)*(القيود!$H$9:$H$1001=الخزينة!X$9),القيود!$A$9:$I$1001,""),6,0),0)</f>
        <v>0</v>
      </c>
      <c r="Y28" s="121">
        <f t="array" ref="Y28">IFERROR(VLOOKUP($D28,IF((القيود!$A$9:$A$1001=الخزينة!$D28)*(القيود!$H$9:$H$1001=الخزينة!X$9),القيود!$A$9:$I$1001,""),7,0),)</f>
        <v>0</v>
      </c>
      <c r="Z28" s="127">
        <f t="shared" si="14"/>
        <v>0</v>
      </c>
    </row>
    <row r="29" spans="1:26" ht="15.75">
      <c r="A29" s="70">
        <f t="shared" si="8"/>
        <v>1</v>
      </c>
      <c r="B29" s="70">
        <f t="shared" si="9"/>
        <v>1</v>
      </c>
      <c r="C29" s="70" t="str">
        <f t="shared" si="10"/>
        <v/>
      </c>
      <c r="D29" s="124">
        <v>18</v>
      </c>
      <c r="E29" s="117"/>
      <c r="F29" s="117"/>
      <c r="G29" s="125"/>
      <c r="H29" s="121"/>
      <c r="I29" s="121"/>
      <c r="J29" s="121"/>
      <c r="K29" s="121"/>
      <c r="L29" s="122">
        <f t="array" ref="L29">IFERROR(VLOOKUP($D29,IF((القيود!$A$9:$A$1001=الخزينة!$D29)*(القيود!$H$9:$H$1001=الخزينة!L$9),القيود!$A$9:$I$1001,""),6,0),0)</f>
        <v>0</v>
      </c>
      <c r="M29" s="121">
        <f t="array" ref="M29">IFERROR(VLOOKUP($D29,IF((القيود!$A$9:$A$1001=الخزينة!$D29)*(القيود!$H$9:$H$1001=الخزينة!L$9),القيود!$A$9:$I$1001,""),7,0),)</f>
        <v>0</v>
      </c>
      <c r="N29" s="127">
        <f t="shared" si="16"/>
        <v>0</v>
      </c>
      <c r="O29" s="122">
        <f t="array" ref="O29">IFERROR(VLOOKUP($D29,IF((القيود!$A$9:$A$1001=الخزينة!$D29)*(القيود!$H$9:$H$1001=الخزينة!O$9),القيود!$A$9:$I$1001,""),6,0),0)</f>
        <v>0</v>
      </c>
      <c r="P29" s="121">
        <f t="array" ref="P29">IFERROR(VLOOKUP($D29,IF((القيود!$A$9:$A$1001=الخزينة!$D29)*(القيود!$H$9:$H$1001=الخزينة!O$9),القيود!$A$9:$I$1001,""),7,0),)</f>
        <v>0</v>
      </c>
      <c r="Q29" s="127">
        <f t="shared" si="11"/>
        <v>0</v>
      </c>
      <c r="R29" s="122">
        <f t="array" ref="R29">IFERROR(VLOOKUP($D29,IF((القيود!$A$9:$A$1001=الخزينة!$D29)*(القيود!$H$9:$H$1001=الخزينة!R$9),القيود!$A$9:$I$1001,""),6,0),0)</f>
        <v>0</v>
      </c>
      <c r="S29" s="121">
        <f t="array" ref="S29">IFERROR(VLOOKUP($D29,IF((القيود!$A$9:$A$1001=الخزينة!$D29)*(القيود!$H$9:$H$1001=الخزينة!R$9),القيود!$A$9:$I$1001,""),7,0),)</f>
        <v>0</v>
      </c>
      <c r="T29" s="127">
        <f t="shared" si="12"/>
        <v>0</v>
      </c>
      <c r="U29" s="122">
        <f t="array" ref="U29">IFERROR(VLOOKUP($D29,IF((القيود!$A$9:$A$1001=الخزينة!$D29)*(القيود!$H$9:$H$1001=الخزينة!U$9),القيود!$A$9:$I$1001,""),6,0),0)</f>
        <v>0</v>
      </c>
      <c r="V29" s="121">
        <f t="array" ref="V29">IFERROR(VLOOKUP($D29,IF((القيود!$A$9:$A$1001=الخزينة!$D29)*(القيود!$H$9:$H$1001=الخزينة!U$9),القيود!$A$9:$I$1001,""),7,0),)</f>
        <v>0</v>
      </c>
      <c r="W29" s="127">
        <f t="shared" si="13"/>
        <v>0</v>
      </c>
      <c r="X29" s="122">
        <f t="array" ref="X29">IFERROR(VLOOKUP($D29,IF((القيود!$A$9:$A$1001=الخزينة!$D29)*(القيود!$H$9:$H$1001=الخزينة!X$9),القيود!$A$9:$I$1001,""),6,0),0)</f>
        <v>0</v>
      </c>
      <c r="Y29" s="121">
        <f t="array" ref="Y29">IFERROR(VLOOKUP($D29,IF((القيود!$A$9:$A$1001=الخزينة!$D29)*(القيود!$H$9:$H$1001=الخزينة!X$9),القيود!$A$9:$I$1001,""),7,0),)</f>
        <v>0</v>
      </c>
      <c r="Z29" s="127">
        <f t="shared" si="14"/>
        <v>0</v>
      </c>
    </row>
    <row r="30" spans="1:26" ht="15.75">
      <c r="A30" s="70">
        <f t="shared" si="8"/>
        <v>1</v>
      </c>
      <c r="B30" s="70">
        <f t="shared" si="9"/>
        <v>1</v>
      </c>
      <c r="C30" s="70" t="str">
        <f t="shared" si="10"/>
        <v/>
      </c>
      <c r="D30" s="124">
        <v>19</v>
      </c>
      <c r="E30" s="117"/>
      <c r="F30" s="117"/>
      <c r="G30" s="125"/>
      <c r="H30" s="121"/>
      <c r="I30" s="121"/>
      <c r="J30" s="121"/>
      <c r="K30" s="121"/>
      <c r="L30" s="122">
        <f t="array" ref="L30">IFERROR(VLOOKUP($D30,IF((القيود!$A$9:$A$1001=الخزينة!$D30)*(القيود!$H$9:$H$1001=الخزينة!L$9),القيود!$A$9:$I$1001,""),6,0),0)</f>
        <v>0</v>
      </c>
      <c r="M30" s="121">
        <f t="array" ref="M30">IFERROR(VLOOKUP($D30,IF((القيود!$A$9:$A$1001=الخزينة!$D30)*(القيود!$H$9:$H$1001=الخزينة!L$9),القيود!$A$9:$I$1001,""),7,0),)</f>
        <v>0</v>
      </c>
      <c r="N30" s="127">
        <f t="shared" si="16"/>
        <v>0</v>
      </c>
      <c r="O30" s="122">
        <f t="array" ref="O30">IFERROR(VLOOKUP($D30,IF((القيود!$A$9:$A$1001=الخزينة!$D30)*(القيود!$H$9:$H$1001=الخزينة!O$9),القيود!$A$9:$I$1001,""),6,0),0)</f>
        <v>0</v>
      </c>
      <c r="P30" s="121">
        <f t="array" ref="P30">IFERROR(VLOOKUP($D30,IF((القيود!$A$9:$A$1001=الخزينة!$D30)*(القيود!$H$9:$H$1001=الخزينة!O$9),القيود!$A$9:$I$1001,""),7,0),)</f>
        <v>0</v>
      </c>
      <c r="Q30" s="127">
        <f t="shared" si="11"/>
        <v>0</v>
      </c>
      <c r="R30" s="122">
        <f t="array" ref="R30">IFERROR(VLOOKUP($D30,IF((القيود!$A$9:$A$1001=الخزينة!$D30)*(القيود!$H$9:$H$1001=الخزينة!R$9),القيود!$A$9:$I$1001,""),6,0),0)</f>
        <v>0</v>
      </c>
      <c r="S30" s="121">
        <f t="array" ref="S30">IFERROR(VLOOKUP($D30,IF((القيود!$A$9:$A$1001=الخزينة!$D30)*(القيود!$H$9:$H$1001=الخزينة!R$9),القيود!$A$9:$I$1001,""),7,0),)</f>
        <v>0</v>
      </c>
      <c r="T30" s="127">
        <f t="shared" si="12"/>
        <v>0</v>
      </c>
      <c r="U30" s="122">
        <f t="array" ref="U30">IFERROR(VLOOKUP($D30,IF((القيود!$A$9:$A$1001=الخزينة!$D30)*(القيود!$H$9:$H$1001=الخزينة!U$9),القيود!$A$9:$I$1001,""),6,0),0)</f>
        <v>0</v>
      </c>
      <c r="V30" s="121">
        <f t="array" ref="V30">IFERROR(VLOOKUP($D30,IF((القيود!$A$9:$A$1001=الخزينة!$D30)*(القيود!$H$9:$H$1001=الخزينة!U$9),القيود!$A$9:$I$1001,""),7,0),)</f>
        <v>0</v>
      </c>
      <c r="W30" s="127">
        <f t="shared" si="13"/>
        <v>0</v>
      </c>
      <c r="X30" s="122">
        <f t="array" ref="X30">IFERROR(VLOOKUP($D30,IF((القيود!$A$9:$A$1001=الخزينة!$D30)*(القيود!$H$9:$H$1001=الخزينة!X$9),القيود!$A$9:$I$1001,""),6,0),0)</f>
        <v>0</v>
      </c>
      <c r="Y30" s="121">
        <f t="array" ref="Y30">IFERROR(VLOOKUP($D30,IF((القيود!$A$9:$A$1001=الخزينة!$D30)*(القيود!$H$9:$H$1001=الخزينة!X$9),القيود!$A$9:$I$1001,""),7,0),)</f>
        <v>0</v>
      </c>
      <c r="Z30" s="127">
        <f t="shared" si="14"/>
        <v>0</v>
      </c>
    </row>
    <row r="31" spans="1:26" ht="15.75">
      <c r="A31" s="70">
        <f t="shared" si="8"/>
        <v>1</v>
      </c>
      <c r="B31" s="70">
        <f t="shared" si="9"/>
        <v>1</v>
      </c>
      <c r="C31" s="70" t="str">
        <f t="shared" si="10"/>
        <v/>
      </c>
      <c r="D31" s="124">
        <v>20</v>
      </c>
      <c r="E31" s="117"/>
      <c r="F31" s="117"/>
      <c r="G31" s="125"/>
      <c r="H31" s="121"/>
      <c r="I31" s="121"/>
      <c r="J31" s="121"/>
      <c r="K31" s="121"/>
      <c r="L31" s="122">
        <f t="array" ref="L31">IFERROR(VLOOKUP($D31,IF((القيود!$A$9:$A$1001=الخزينة!$D31)*(القيود!$H$9:$H$1001=الخزينة!L$9),القيود!$A$9:$I$1001,""),6,0),0)</f>
        <v>0</v>
      </c>
      <c r="M31" s="121">
        <f t="array" ref="M31">IFERROR(VLOOKUP($D31,IF((القيود!$A$9:$A$1001=الخزينة!$D31)*(القيود!$H$9:$H$1001=الخزينة!L$9),القيود!$A$9:$I$1001,""),7,0),)</f>
        <v>0</v>
      </c>
      <c r="N31" s="127">
        <f t="shared" si="16"/>
        <v>0</v>
      </c>
      <c r="O31" s="122">
        <f t="array" ref="O31">IFERROR(VLOOKUP($D31,IF((القيود!$A$9:$A$1001=الخزينة!$D31)*(القيود!$H$9:$H$1001=الخزينة!O$9),القيود!$A$9:$I$1001,""),6,0),0)</f>
        <v>0</v>
      </c>
      <c r="P31" s="121">
        <f t="array" ref="P31">IFERROR(VLOOKUP($D31,IF((القيود!$A$9:$A$1001=الخزينة!$D31)*(القيود!$H$9:$H$1001=الخزينة!O$9),القيود!$A$9:$I$1001,""),7,0),)</f>
        <v>0</v>
      </c>
      <c r="Q31" s="127">
        <f t="shared" si="11"/>
        <v>0</v>
      </c>
      <c r="R31" s="122">
        <f t="array" ref="R31">IFERROR(VLOOKUP($D31,IF((القيود!$A$9:$A$1001=الخزينة!$D31)*(القيود!$H$9:$H$1001=الخزينة!R$9),القيود!$A$9:$I$1001,""),6,0),0)</f>
        <v>0</v>
      </c>
      <c r="S31" s="121">
        <f t="array" ref="S31">IFERROR(VLOOKUP($D31,IF((القيود!$A$9:$A$1001=الخزينة!$D31)*(القيود!$H$9:$H$1001=الخزينة!R$9),القيود!$A$9:$I$1001,""),7,0),)</f>
        <v>0</v>
      </c>
      <c r="T31" s="127">
        <f t="shared" si="12"/>
        <v>0</v>
      </c>
      <c r="U31" s="122">
        <f t="array" ref="U31">IFERROR(VLOOKUP($D31,IF((القيود!$A$9:$A$1001=الخزينة!$D31)*(القيود!$H$9:$H$1001=الخزينة!U$9),القيود!$A$9:$I$1001,""),6,0),0)</f>
        <v>0</v>
      </c>
      <c r="V31" s="121">
        <f t="array" ref="V31">IFERROR(VLOOKUP($D31,IF((القيود!$A$9:$A$1001=الخزينة!$D31)*(القيود!$H$9:$H$1001=الخزينة!U$9),القيود!$A$9:$I$1001,""),7,0),)</f>
        <v>0</v>
      </c>
      <c r="W31" s="127">
        <f t="shared" si="13"/>
        <v>0</v>
      </c>
      <c r="X31" s="122">
        <f t="array" ref="X31">IFERROR(VLOOKUP($D31,IF((القيود!$A$9:$A$1001=الخزينة!$D31)*(القيود!$H$9:$H$1001=الخزينة!X$9),القيود!$A$9:$I$1001,""),6,0),0)</f>
        <v>0</v>
      </c>
      <c r="Y31" s="121">
        <f t="array" ref="Y31">IFERROR(VLOOKUP($D31,IF((القيود!$A$9:$A$1001=الخزينة!$D31)*(القيود!$H$9:$H$1001=الخزينة!X$9),القيود!$A$9:$I$1001,""),7,0),)</f>
        <v>0</v>
      </c>
      <c r="Z31" s="127">
        <f t="shared" si="14"/>
        <v>0</v>
      </c>
    </row>
    <row r="32" spans="1:26" ht="15.75">
      <c r="A32" s="70">
        <f t="shared" si="8"/>
        <v>1</v>
      </c>
      <c r="B32" s="70">
        <f t="shared" si="9"/>
        <v>1</v>
      </c>
      <c r="C32" s="70" t="str">
        <f t="shared" si="10"/>
        <v/>
      </c>
      <c r="D32" s="124">
        <v>21</v>
      </c>
      <c r="E32" s="117"/>
      <c r="F32" s="117"/>
      <c r="G32" s="125"/>
      <c r="H32" s="121"/>
      <c r="I32" s="121"/>
      <c r="J32" s="121"/>
      <c r="K32" s="121"/>
      <c r="L32" s="122">
        <f t="array" ref="L32">IFERROR(VLOOKUP($D32,IF((القيود!$A$9:$A$1001=الخزينة!$D32)*(القيود!$H$9:$H$1001=الخزينة!L$9),القيود!$A$9:$I$1001,""),6,0),0)</f>
        <v>0</v>
      </c>
      <c r="M32" s="121">
        <f t="array" ref="M32">IFERROR(VLOOKUP($D32,IF((القيود!$A$9:$A$1001=الخزينة!$D32)*(القيود!$H$9:$H$1001=الخزينة!L$9),القيود!$A$9:$I$1001,""),7,0),)</f>
        <v>0</v>
      </c>
      <c r="N32" s="127">
        <f t="shared" si="16"/>
        <v>0</v>
      </c>
      <c r="O32" s="122">
        <f t="array" ref="O32">IFERROR(VLOOKUP($D32,IF((القيود!$A$9:$A$1001=الخزينة!$D32)*(القيود!$H$9:$H$1001=الخزينة!O$9),القيود!$A$9:$I$1001,""),6,0),0)</f>
        <v>0</v>
      </c>
      <c r="P32" s="121">
        <f t="array" ref="P32">IFERROR(VLOOKUP($D32,IF((القيود!$A$9:$A$1001=الخزينة!$D32)*(القيود!$H$9:$H$1001=الخزينة!O$9),القيود!$A$9:$I$1001,""),7,0),)</f>
        <v>0</v>
      </c>
      <c r="Q32" s="127">
        <f t="shared" si="11"/>
        <v>0</v>
      </c>
      <c r="R32" s="122">
        <f t="array" ref="R32">IFERROR(VLOOKUP($D32,IF((القيود!$A$9:$A$1001=الخزينة!$D32)*(القيود!$H$9:$H$1001=الخزينة!R$9),القيود!$A$9:$I$1001,""),6,0),0)</f>
        <v>0</v>
      </c>
      <c r="S32" s="121">
        <f t="array" ref="S32">IFERROR(VLOOKUP($D32,IF((القيود!$A$9:$A$1001=الخزينة!$D32)*(القيود!$H$9:$H$1001=الخزينة!R$9),القيود!$A$9:$I$1001,""),7,0),)</f>
        <v>0</v>
      </c>
      <c r="T32" s="127">
        <f t="shared" si="12"/>
        <v>0</v>
      </c>
      <c r="U32" s="122">
        <f t="array" ref="U32">IFERROR(VLOOKUP($D32,IF((القيود!$A$9:$A$1001=الخزينة!$D32)*(القيود!$H$9:$H$1001=الخزينة!U$9),القيود!$A$9:$I$1001,""),6,0),0)</f>
        <v>0</v>
      </c>
      <c r="V32" s="121">
        <f t="array" ref="V32">IFERROR(VLOOKUP($D32,IF((القيود!$A$9:$A$1001=الخزينة!$D32)*(القيود!$H$9:$H$1001=الخزينة!U$9),القيود!$A$9:$I$1001,""),7,0),)</f>
        <v>0</v>
      </c>
      <c r="W32" s="127">
        <f t="shared" si="13"/>
        <v>0</v>
      </c>
      <c r="X32" s="122">
        <f t="array" ref="X32">IFERROR(VLOOKUP($D32,IF((القيود!$A$9:$A$1001=الخزينة!$D32)*(القيود!$H$9:$H$1001=الخزينة!X$9),القيود!$A$9:$I$1001,""),6,0),0)</f>
        <v>0</v>
      </c>
      <c r="Y32" s="121">
        <f t="array" ref="Y32">IFERROR(VLOOKUP($D32,IF((القيود!$A$9:$A$1001=الخزينة!$D32)*(القيود!$H$9:$H$1001=الخزينة!X$9),القيود!$A$9:$I$1001,""),7,0),)</f>
        <v>0</v>
      </c>
      <c r="Z32" s="127">
        <f t="shared" si="14"/>
        <v>0</v>
      </c>
    </row>
    <row r="33" spans="1:26" ht="15.75">
      <c r="A33" s="70">
        <f t="shared" si="8"/>
        <v>1</v>
      </c>
      <c r="B33" s="70">
        <f t="shared" si="9"/>
        <v>1</v>
      </c>
      <c r="C33" s="70" t="str">
        <f t="shared" si="10"/>
        <v/>
      </c>
      <c r="D33" s="124">
        <v>22</v>
      </c>
      <c r="E33" s="117"/>
      <c r="F33" s="117"/>
      <c r="G33" s="125"/>
      <c r="H33" s="121"/>
      <c r="I33" s="121"/>
      <c r="J33" s="121"/>
      <c r="K33" s="121"/>
      <c r="L33" s="122">
        <f t="array" ref="L33">IFERROR(VLOOKUP($D33,IF((القيود!$A$9:$A$1001=الخزينة!$D33)*(القيود!$H$9:$H$1001=الخزينة!L$9),القيود!$A$9:$I$1001,""),6,0),0)</f>
        <v>0</v>
      </c>
      <c r="M33" s="121">
        <f t="array" ref="M33">IFERROR(VLOOKUP($D33,IF((القيود!$A$9:$A$1001=الخزينة!$D33)*(القيود!$H$9:$H$1001=الخزينة!L$9),القيود!$A$9:$I$1001,""),7,0),)</f>
        <v>0</v>
      </c>
      <c r="N33" s="127">
        <f t="shared" si="16"/>
        <v>0</v>
      </c>
      <c r="O33" s="122">
        <f t="array" ref="O33">IFERROR(VLOOKUP($D33,IF((القيود!$A$9:$A$1001=الخزينة!$D33)*(القيود!$H$9:$H$1001=الخزينة!O$9),القيود!$A$9:$I$1001,""),6,0),0)</f>
        <v>0</v>
      </c>
      <c r="P33" s="121">
        <f t="array" ref="P33">IFERROR(VLOOKUP($D33,IF((القيود!$A$9:$A$1001=الخزينة!$D33)*(القيود!$H$9:$H$1001=الخزينة!O$9),القيود!$A$9:$I$1001,""),7,0),)</f>
        <v>0</v>
      </c>
      <c r="Q33" s="127">
        <f t="shared" si="11"/>
        <v>0</v>
      </c>
      <c r="R33" s="122">
        <f t="array" ref="R33">IFERROR(VLOOKUP($D33,IF((القيود!$A$9:$A$1001=الخزينة!$D33)*(القيود!$H$9:$H$1001=الخزينة!R$9),القيود!$A$9:$I$1001,""),6,0),0)</f>
        <v>0</v>
      </c>
      <c r="S33" s="121">
        <f t="array" ref="S33">IFERROR(VLOOKUP($D33,IF((القيود!$A$9:$A$1001=الخزينة!$D33)*(القيود!$H$9:$H$1001=الخزينة!R$9),القيود!$A$9:$I$1001,""),7,0),)</f>
        <v>0</v>
      </c>
      <c r="T33" s="127">
        <f t="shared" si="12"/>
        <v>0</v>
      </c>
      <c r="U33" s="122">
        <f t="array" ref="U33">IFERROR(VLOOKUP($D33,IF((القيود!$A$9:$A$1001=الخزينة!$D33)*(القيود!$H$9:$H$1001=الخزينة!U$9),القيود!$A$9:$I$1001,""),6,0),0)</f>
        <v>0</v>
      </c>
      <c r="V33" s="121">
        <f t="array" ref="V33">IFERROR(VLOOKUP($D33,IF((القيود!$A$9:$A$1001=الخزينة!$D33)*(القيود!$H$9:$H$1001=الخزينة!U$9),القيود!$A$9:$I$1001,""),7,0),)</f>
        <v>0</v>
      </c>
      <c r="W33" s="127">
        <f t="shared" si="13"/>
        <v>0</v>
      </c>
      <c r="X33" s="122">
        <f t="array" ref="X33">IFERROR(VLOOKUP($D33,IF((القيود!$A$9:$A$1001=الخزينة!$D33)*(القيود!$H$9:$H$1001=الخزينة!X$9),القيود!$A$9:$I$1001,""),6,0),0)</f>
        <v>0</v>
      </c>
      <c r="Y33" s="121">
        <f t="array" ref="Y33">IFERROR(VLOOKUP($D33,IF((القيود!$A$9:$A$1001=الخزينة!$D33)*(القيود!$H$9:$H$1001=الخزينة!X$9),القيود!$A$9:$I$1001,""),7,0),)</f>
        <v>0</v>
      </c>
      <c r="Z33" s="127">
        <f t="shared" si="14"/>
        <v>0</v>
      </c>
    </row>
    <row r="34" spans="1:26" ht="15.75">
      <c r="A34" s="70">
        <f t="shared" si="8"/>
        <v>1</v>
      </c>
      <c r="B34" s="70">
        <f t="shared" si="9"/>
        <v>1</v>
      </c>
      <c r="C34" s="70" t="str">
        <f t="shared" si="10"/>
        <v/>
      </c>
      <c r="D34" s="124">
        <v>23</v>
      </c>
      <c r="E34" s="117"/>
      <c r="F34" s="117"/>
      <c r="G34" s="125"/>
      <c r="H34" s="121"/>
      <c r="I34" s="121"/>
      <c r="J34" s="121"/>
      <c r="K34" s="121"/>
      <c r="L34" s="122">
        <f t="array" ref="L34">IFERROR(VLOOKUP($D34,IF((القيود!$A$9:$A$1001=الخزينة!$D34)*(القيود!$H$9:$H$1001=الخزينة!L$9),القيود!$A$9:$I$1001,""),6,0),0)</f>
        <v>0</v>
      </c>
      <c r="M34" s="121">
        <f t="array" ref="M34">IFERROR(VLOOKUP($D34,IF((القيود!$A$9:$A$1001=الخزينة!$D34)*(القيود!$H$9:$H$1001=الخزينة!L$9),القيود!$A$9:$I$1001,""),7,0),)</f>
        <v>0</v>
      </c>
      <c r="N34" s="127">
        <f t="shared" si="16"/>
        <v>0</v>
      </c>
      <c r="O34" s="122">
        <f t="array" ref="O34">IFERROR(VLOOKUP($D34,IF((القيود!$A$9:$A$1001=الخزينة!$D34)*(القيود!$H$9:$H$1001=الخزينة!O$9),القيود!$A$9:$I$1001,""),6,0),0)</f>
        <v>0</v>
      </c>
      <c r="P34" s="121">
        <f t="array" ref="P34">IFERROR(VLOOKUP($D34,IF((القيود!$A$9:$A$1001=الخزينة!$D34)*(القيود!$H$9:$H$1001=الخزينة!O$9),القيود!$A$9:$I$1001,""),7,0),)</f>
        <v>0</v>
      </c>
      <c r="Q34" s="127">
        <f t="shared" si="11"/>
        <v>0</v>
      </c>
      <c r="R34" s="122">
        <f t="array" ref="R34">IFERROR(VLOOKUP($D34,IF((القيود!$A$9:$A$1001=الخزينة!$D34)*(القيود!$H$9:$H$1001=الخزينة!R$9),القيود!$A$9:$I$1001,""),6,0),0)</f>
        <v>0</v>
      </c>
      <c r="S34" s="121">
        <f t="array" ref="S34">IFERROR(VLOOKUP($D34,IF((القيود!$A$9:$A$1001=الخزينة!$D34)*(القيود!$H$9:$H$1001=الخزينة!R$9),القيود!$A$9:$I$1001,""),7,0),)</f>
        <v>0</v>
      </c>
      <c r="T34" s="127">
        <f t="shared" si="12"/>
        <v>0</v>
      </c>
      <c r="U34" s="122">
        <f t="array" ref="U34">IFERROR(VLOOKUP($D34,IF((القيود!$A$9:$A$1001=الخزينة!$D34)*(القيود!$H$9:$H$1001=الخزينة!U$9),القيود!$A$9:$I$1001,""),6,0),0)</f>
        <v>0</v>
      </c>
      <c r="V34" s="121">
        <f t="array" ref="V34">IFERROR(VLOOKUP($D34,IF((القيود!$A$9:$A$1001=الخزينة!$D34)*(القيود!$H$9:$H$1001=الخزينة!U$9),القيود!$A$9:$I$1001,""),7,0),)</f>
        <v>0</v>
      </c>
      <c r="W34" s="127">
        <f t="shared" si="13"/>
        <v>0</v>
      </c>
      <c r="X34" s="122">
        <f t="array" ref="X34">IFERROR(VLOOKUP($D34,IF((القيود!$A$9:$A$1001=الخزينة!$D34)*(القيود!$H$9:$H$1001=الخزينة!X$9),القيود!$A$9:$I$1001,""),6,0),0)</f>
        <v>0</v>
      </c>
      <c r="Y34" s="121">
        <f t="array" ref="Y34">IFERROR(VLOOKUP($D34,IF((القيود!$A$9:$A$1001=الخزينة!$D34)*(القيود!$H$9:$H$1001=الخزينة!X$9),القيود!$A$9:$I$1001,""),7,0),)</f>
        <v>0</v>
      </c>
      <c r="Z34" s="127">
        <f t="shared" si="14"/>
        <v>0</v>
      </c>
    </row>
    <row r="35" spans="1:26" ht="15.75">
      <c r="A35" s="70">
        <f t="shared" si="8"/>
        <v>1</v>
      </c>
      <c r="B35" s="70">
        <f t="shared" si="9"/>
        <v>1</v>
      </c>
      <c r="C35" s="70" t="str">
        <f t="shared" si="10"/>
        <v/>
      </c>
      <c r="D35" s="124">
        <v>24</v>
      </c>
      <c r="E35" s="117"/>
      <c r="F35" s="117"/>
      <c r="G35" s="125"/>
      <c r="H35" s="121"/>
      <c r="I35" s="121"/>
      <c r="J35" s="121"/>
      <c r="K35" s="121"/>
      <c r="L35" s="122">
        <f t="array" ref="L35">IFERROR(VLOOKUP($D35,IF((القيود!$A$9:$A$1001=الخزينة!$D35)*(القيود!$H$9:$H$1001=الخزينة!L$9),القيود!$A$9:$I$1001,""),6,0),0)</f>
        <v>0</v>
      </c>
      <c r="M35" s="121">
        <f t="array" ref="M35">IFERROR(VLOOKUP($D35,IF((القيود!$A$9:$A$1001=الخزينة!$D35)*(القيود!$H$9:$H$1001=الخزينة!L$9),القيود!$A$9:$I$1001,""),7,0),)</f>
        <v>0</v>
      </c>
      <c r="N35" s="127">
        <f t="shared" si="16"/>
        <v>0</v>
      </c>
      <c r="O35" s="122">
        <f t="array" ref="O35">IFERROR(VLOOKUP($D35,IF((القيود!$A$9:$A$1001=الخزينة!$D35)*(القيود!$H$9:$H$1001=الخزينة!O$9),القيود!$A$9:$I$1001,""),6,0),0)</f>
        <v>0</v>
      </c>
      <c r="P35" s="121">
        <f t="array" ref="P35">IFERROR(VLOOKUP($D35,IF((القيود!$A$9:$A$1001=الخزينة!$D35)*(القيود!$H$9:$H$1001=الخزينة!O$9),القيود!$A$9:$I$1001,""),7,0),)</f>
        <v>0</v>
      </c>
      <c r="Q35" s="127">
        <f t="shared" si="11"/>
        <v>0</v>
      </c>
      <c r="R35" s="122">
        <f t="array" ref="R35">IFERROR(VLOOKUP($D35,IF((القيود!$A$9:$A$1001=الخزينة!$D35)*(القيود!$H$9:$H$1001=الخزينة!R$9),القيود!$A$9:$I$1001,""),6,0),0)</f>
        <v>0</v>
      </c>
      <c r="S35" s="121">
        <f t="array" ref="S35">IFERROR(VLOOKUP($D35,IF((القيود!$A$9:$A$1001=الخزينة!$D35)*(القيود!$H$9:$H$1001=الخزينة!R$9),القيود!$A$9:$I$1001,""),7,0),)</f>
        <v>0</v>
      </c>
      <c r="T35" s="127">
        <f t="shared" si="12"/>
        <v>0</v>
      </c>
      <c r="U35" s="122">
        <f t="array" ref="U35">IFERROR(VLOOKUP($D35,IF((القيود!$A$9:$A$1001=الخزينة!$D35)*(القيود!$H$9:$H$1001=الخزينة!U$9),القيود!$A$9:$I$1001,""),6,0),0)</f>
        <v>0</v>
      </c>
      <c r="V35" s="121">
        <f t="array" ref="V35">IFERROR(VLOOKUP($D35,IF((القيود!$A$9:$A$1001=الخزينة!$D35)*(القيود!$H$9:$H$1001=الخزينة!U$9),القيود!$A$9:$I$1001,""),7,0),)</f>
        <v>0</v>
      </c>
      <c r="W35" s="127">
        <f t="shared" si="13"/>
        <v>0</v>
      </c>
      <c r="X35" s="122">
        <f t="array" ref="X35">IFERROR(VLOOKUP($D35,IF((القيود!$A$9:$A$1001=الخزينة!$D35)*(القيود!$H$9:$H$1001=الخزينة!X$9),القيود!$A$9:$I$1001,""),6,0),0)</f>
        <v>0</v>
      </c>
      <c r="Y35" s="121">
        <f t="array" ref="Y35">IFERROR(VLOOKUP($D35,IF((القيود!$A$9:$A$1001=الخزينة!$D35)*(القيود!$H$9:$H$1001=الخزينة!X$9),القيود!$A$9:$I$1001,""),7,0),)</f>
        <v>0</v>
      </c>
      <c r="Z35" s="127">
        <f t="shared" si="14"/>
        <v>0</v>
      </c>
    </row>
    <row r="36" spans="1:26" ht="15.75">
      <c r="A36" s="70">
        <f t="shared" si="8"/>
        <v>1</v>
      </c>
      <c r="B36" s="70">
        <f t="shared" si="9"/>
        <v>1</v>
      </c>
      <c r="C36" s="70" t="str">
        <f t="shared" si="10"/>
        <v/>
      </c>
      <c r="D36" s="124">
        <v>25</v>
      </c>
      <c r="E36" s="117"/>
      <c r="F36" s="117"/>
      <c r="G36" s="125"/>
      <c r="H36" s="121"/>
      <c r="I36" s="121"/>
      <c r="J36" s="121"/>
      <c r="K36" s="121"/>
      <c r="L36" s="122">
        <f t="array" ref="L36">IFERROR(VLOOKUP($D36,IF((القيود!$A$9:$A$1001=الخزينة!$D36)*(القيود!$H$9:$H$1001=الخزينة!L$9),القيود!$A$9:$I$1001,""),6,0),0)</f>
        <v>0</v>
      </c>
      <c r="M36" s="121">
        <f t="array" ref="M36">IFERROR(VLOOKUP($D36,IF((القيود!$A$9:$A$1001=الخزينة!$D36)*(القيود!$H$9:$H$1001=الخزينة!L$9),القيود!$A$9:$I$1001,""),7,0),)</f>
        <v>0</v>
      </c>
      <c r="N36" s="127">
        <f t="shared" si="16"/>
        <v>0</v>
      </c>
      <c r="O36" s="122">
        <f t="array" ref="O36">IFERROR(VLOOKUP($D36,IF((القيود!$A$9:$A$1001=الخزينة!$D36)*(القيود!$H$9:$H$1001=الخزينة!O$9),القيود!$A$9:$I$1001,""),6,0),0)</f>
        <v>0</v>
      </c>
      <c r="P36" s="121">
        <f t="array" ref="P36">IFERROR(VLOOKUP($D36,IF((القيود!$A$9:$A$1001=الخزينة!$D36)*(القيود!$H$9:$H$1001=الخزينة!O$9),القيود!$A$9:$I$1001,""),7,0),)</f>
        <v>0</v>
      </c>
      <c r="Q36" s="127">
        <f t="shared" si="11"/>
        <v>0</v>
      </c>
      <c r="R36" s="122">
        <f t="array" ref="R36">IFERROR(VLOOKUP($D36,IF((القيود!$A$9:$A$1001=الخزينة!$D36)*(القيود!$H$9:$H$1001=الخزينة!R$9),القيود!$A$9:$I$1001,""),6,0),0)</f>
        <v>0</v>
      </c>
      <c r="S36" s="121">
        <f t="array" ref="S36">IFERROR(VLOOKUP($D36,IF((القيود!$A$9:$A$1001=الخزينة!$D36)*(القيود!$H$9:$H$1001=الخزينة!R$9),القيود!$A$9:$I$1001,""),7,0),)</f>
        <v>0</v>
      </c>
      <c r="T36" s="127">
        <f t="shared" si="12"/>
        <v>0</v>
      </c>
      <c r="U36" s="122">
        <f t="array" ref="U36">IFERROR(VLOOKUP($D36,IF((القيود!$A$9:$A$1001=الخزينة!$D36)*(القيود!$H$9:$H$1001=الخزينة!U$9),القيود!$A$9:$I$1001,""),6,0),0)</f>
        <v>0</v>
      </c>
      <c r="V36" s="121">
        <f t="array" ref="V36">IFERROR(VLOOKUP($D36,IF((القيود!$A$9:$A$1001=الخزينة!$D36)*(القيود!$H$9:$H$1001=الخزينة!U$9),القيود!$A$9:$I$1001,""),7,0),)</f>
        <v>0</v>
      </c>
      <c r="W36" s="127">
        <f t="shared" si="13"/>
        <v>0</v>
      </c>
      <c r="X36" s="122">
        <f t="array" ref="X36">IFERROR(VLOOKUP($D36,IF((القيود!$A$9:$A$1001=الخزينة!$D36)*(القيود!$H$9:$H$1001=الخزينة!X$9),القيود!$A$9:$I$1001,""),6,0),0)</f>
        <v>0</v>
      </c>
      <c r="Y36" s="121">
        <f t="array" ref="Y36">IFERROR(VLOOKUP($D36,IF((القيود!$A$9:$A$1001=الخزينة!$D36)*(القيود!$H$9:$H$1001=الخزينة!X$9),القيود!$A$9:$I$1001,""),7,0),)</f>
        <v>0</v>
      </c>
      <c r="Z36" s="127">
        <f t="shared" si="14"/>
        <v>0</v>
      </c>
    </row>
    <row r="37" spans="1:26" ht="15.75">
      <c r="A37" s="70">
        <f t="shared" si="8"/>
        <v>1</v>
      </c>
      <c r="B37" s="70">
        <f t="shared" si="9"/>
        <v>1</v>
      </c>
      <c r="C37" s="70" t="str">
        <f t="shared" si="10"/>
        <v/>
      </c>
      <c r="D37" s="124">
        <v>26</v>
      </c>
      <c r="E37" s="117"/>
      <c r="F37" s="117"/>
      <c r="G37" s="125"/>
      <c r="H37" s="121"/>
      <c r="I37" s="121"/>
      <c r="J37" s="121"/>
      <c r="K37" s="121"/>
      <c r="L37" s="122">
        <f t="array" ref="L37">IFERROR(VLOOKUP($D37,IF((القيود!$A$9:$A$1001=الخزينة!$D37)*(القيود!$H$9:$H$1001=الخزينة!L$9),القيود!$A$9:$I$1001,""),6,0),0)</f>
        <v>0</v>
      </c>
      <c r="M37" s="121">
        <f t="array" ref="M37">IFERROR(VLOOKUP($D37,IF((القيود!$A$9:$A$1001=الخزينة!$D37)*(القيود!$H$9:$H$1001=الخزينة!L$9),القيود!$A$9:$I$1001,""),7,0),)</f>
        <v>0</v>
      </c>
      <c r="N37" s="127">
        <f t="shared" si="16"/>
        <v>0</v>
      </c>
      <c r="O37" s="122">
        <f t="array" ref="O37">IFERROR(VLOOKUP($D37,IF((القيود!$A$9:$A$1001=الخزينة!$D37)*(القيود!$H$9:$H$1001=الخزينة!O$9),القيود!$A$9:$I$1001,""),6,0),0)</f>
        <v>0</v>
      </c>
      <c r="P37" s="121">
        <f t="array" ref="P37">IFERROR(VLOOKUP($D37,IF((القيود!$A$9:$A$1001=الخزينة!$D37)*(القيود!$H$9:$H$1001=الخزينة!O$9),القيود!$A$9:$I$1001,""),7,0),)</f>
        <v>0</v>
      </c>
      <c r="Q37" s="127">
        <f t="shared" si="11"/>
        <v>0</v>
      </c>
      <c r="R37" s="122">
        <f t="array" ref="R37">IFERROR(VLOOKUP($D37,IF((القيود!$A$9:$A$1001=الخزينة!$D37)*(القيود!$H$9:$H$1001=الخزينة!R$9),القيود!$A$9:$I$1001,""),6,0),0)</f>
        <v>0</v>
      </c>
      <c r="S37" s="121">
        <f t="array" ref="S37">IFERROR(VLOOKUP($D37,IF((القيود!$A$9:$A$1001=الخزينة!$D37)*(القيود!$H$9:$H$1001=الخزينة!R$9),القيود!$A$9:$I$1001,""),7,0),)</f>
        <v>0</v>
      </c>
      <c r="T37" s="127">
        <f t="shared" si="12"/>
        <v>0</v>
      </c>
      <c r="U37" s="122">
        <f t="array" ref="U37">IFERROR(VLOOKUP($D37,IF((القيود!$A$9:$A$1001=الخزينة!$D37)*(القيود!$H$9:$H$1001=الخزينة!U$9),القيود!$A$9:$I$1001,""),6,0),0)</f>
        <v>0</v>
      </c>
      <c r="V37" s="121">
        <f t="array" ref="V37">IFERROR(VLOOKUP($D37,IF((القيود!$A$9:$A$1001=الخزينة!$D37)*(القيود!$H$9:$H$1001=الخزينة!U$9),القيود!$A$9:$I$1001,""),7,0),)</f>
        <v>0</v>
      </c>
      <c r="W37" s="127">
        <f t="shared" si="13"/>
        <v>0</v>
      </c>
      <c r="X37" s="122">
        <f t="array" ref="X37">IFERROR(VLOOKUP($D37,IF((القيود!$A$9:$A$1001=الخزينة!$D37)*(القيود!$H$9:$H$1001=الخزينة!X$9),القيود!$A$9:$I$1001,""),6,0),0)</f>
        <v>0</v>
      </c>
      <c r="Y37" s="121">
        <f t="array" ref="Y37">IFERROR(VLOOKUP($D37,IF((القيود!$A$9:$A$1001=الخزينة!$D37)*(القيود!$H$9:$H$1001=الخزينة!X$9),القيود!$A$9:$I$1001,""),7,0),)</f>
        <v>0</v>
      </c>
      <c r="Z37" s="127">
        <f t="shared" si="14"/>
        <v>0</v>
      </c>
    </row>
    <row r="38" spans="1:26" ht="15.75">
      <c r="A38" s="70">
        <f t="shared" si="8"/>
        <v>1</v>
      </c>
      <c r="B38" s="70">
        <f t="shared" si="9"/>
        <v>1</v>
      </c>
      <c r="C38" s="70" t="str">
        <f t="shared" si="10"/>
        <v/>
      </c>
      <c r="D38" s="124">
        <v>27</v>
      </c>
      <c r="E38" s="117"/>
      <c r="F38" s="117"/>
      <c r="G38" s="125"/>
      <c r="H38" s="121"/>
      <c r="I38" s="121"/>
      <c r="J38" s="121"/>
      <c r="K38" s="121"/>
      <c r="L38" s="122">
        <f t="array" ref="L38">IFERROR(VLOOKUP($D38,IF((القيود!$A$9:$A$1001=الخزينة!$D38)*(القيود!$H$9:$H$1001=الخزينة!L$9),القيود!$A$9:$I$1001,""),6,0),0)</f>
        <v>0</v>
      </c>
      <c r="M38" s="121">
        <f t="array" ref="M38">IFERROR(VLOOKUP($D38,IF((القيود!$A$9:$A$1001=الخزينة!$D38)*(القيود!$H$9:$H$1001=الخزينة!L$9),القيود!$A$9:$I$1001,""),7,0),)</f>
        <v>0</v>
      </c>
      <c r="N38" s="127">
        <f t="shared" si="16"/>
        <v>0</v>
      </c>
      <c r="O38" s="122">
        <f t="array" ref="O38">IFERROR(VLOOKUP($D38,IF((القيود!$A$9:$A$1001=الخزينة!$D38)*(القيود!$H$9:$H$1001=الخزينة!O$9),القيود!$A$9:$I$1001,""),6,0),0)</f>
        <v>0</v>
      </c>
      <c r="P38" s="121">
        <f t="array" ref="P38">IFERROR(VLOOKUP($D38,IF((القيود!$A$9:$A$1001=الخزينة!$D38)*(القيود!$H$9:$H$1001=الخزينة!O$9),القيود!$A$9:$I$1001,""),7,0),)</f>
        <v>0</v>
      </c>
      <c r="Q38" s="127">
        <f t="shared" si="11"/>
        <v>0</v>
      </c>
      <c r="R38" s="122">
        <f t="array" ref="R38">IFERROR(VLOOKUP($D38,IF((القيود!$A$9:$A$1001=الخزينة!$D38)*(القيود!$H$9:$H$1001=الخزينة!R$9),القيود!$A$9:$I$1001,""),6,0),0)</f>
        <v>0</v>
      </c>
      <c r="S38" s="121">
        <f t="array" ref="S38">IFERROR(VLOOKUP($D38,IF((القيود!$A$9:$A$1001=الخزينة!$D38)*(القيود!$H$9:$H$1001=الخزينة!R$9),القيود!$A$9:$I$1001,""),7,0),)</f>
        <v>0</v>
      </c>
      <c r="T38" s="127">
        <f t="shared" si="12"/>
        <v>0</v>
      </c>
      <c r="U38" s="122">
        <f t="array" ref="U38">IFERROR(VLOOKUP($D38,IF((القيود!$A$9:$A$1001=الخزينة!$D38)*(القيود!$H$9:$H$1001=الخزينة!U$9),القيود!$A$9:$I$1001,""),6,0),0)</f>
        <v>0</v>
      </c>
      <c r="V38" s="121">
        <f t="array" ref="V38">IFERROR(VLOOKUP($D38,IF((القيود!$A$9:$A$1001=الخزينة!$D38)*(القيود!$H$9:$H$1001=الخزينة!U$9),القيود!$A$9:$I$1001,""),7,0),)</f>
        <v>0</v>
      </c>
      <c r="W38" s="127">
        <f t="shared" si="13"/>
        <v>0</v>
      </c>
      <c r="X38" s="122">
        <f t="array" ref="X38">IFERROR(VLOOKUP($D38,IF((القيود!$A$9:$A$1001=الخزينة!$D38)*(القيود!$H$9:$H$1001=الخزينة!X$9),القيود!$A$9:$I$1001,""),6,0),0)</f>
        <v>0</v>
      </c>
      <c r="Y38" s="121">
        <f t="array" ref="Y38">IFERROR(VLOOKUP($D38,IF((القيود!$A$9:$A$1001=الخزينة!$D38)*(القيود!$H$9:$H$1001=الخزينة!X$9),القيود!$A$9:$I$1001,""),7,0),)</f>
        <v>0</v>
      </c>
      <c r="Z38" s="127">
        <f t="shared" si="14"/>
        <v>0</v>
      </c>
    </row>
    <row r="39" spans="1:26" ht="15.75">
      <c r="A39" s="70">
        <f t="shared" si="8"/>
        <v>1</v>
      </c>
      <c r="B39" s="70">
        <f t="shared" si="9"/>
        <v>1</v>
      </c>
      <c r="C39" s="70" t="str">
        <f t="shared" si="10"/>
        <v/>
      </c>
      <c r="D39" s="124">
        <v>28</v>
      </c>
      <c r="E39" s="117"/>
      <c r="F39" s="117"/>
      <c r="G39" s="125"/>
      <c r="H39" s="121"/>
      <c r="I39" s="121"/>
      <c r="J39" s="121"/>
      <c r="K39" s="121"/>
      <c r="L39" s="122">
        <f t="array" ref="L39">IFERROR(VLOOKUP($D39,IF((القيود!$A$9:$A$1001=الخزينة!$D39)*(القيود!$H$9:$H$1001=الخزينة!L$9),القيود!$A$9:$I$1001,""),6,0),0)</f>
        <v>0</v>
      </c>
      <c r="M39" s="121">
        <f t="array" ref="M39">IFERROR(VLOOKUP($D39,IF((القيود!$A$9:$A$1001=الخزينة!$D39)*(القيود!$H$9:$H$1001=الخزينة!L$9),القيود!$A$9:$I$1001,""),7,0),)</f>
        <v>0</v>
      </c>
      <c r="N39" s="127">
        <f t="shared" si="16"/>
        <v>0</v>
      </c>
      <c r="O39" s="122">
        <f t="array" ref="O39">IFERROR(VLOOKUP($D39,IF((القيود!$A$9:$A$1001=الخزينة!$D39)*(القيود!$H$9:$H$1001=الخزينة!O$9),القيود!$A$9:$I$1001,""),6,0),0)</f>
        <v>0</v>
      </c>
      <c r="P39" s="121">
        <f t="array" ref="P39">IFERROR(VLOOKUP($D39,IF((القيود!$A$9:$A$1001=الخزينة!$D39)*(القيود!$H$9:$H$1001=الخزينة!O$9),القيود!$A$9:$I$1001,""),7,0),)</f>
        <v>0</v>
      </c>
      <c r="Q39" s="127">
        <f t="shared" si="11"/>
        <v>0</v>
      </c>
      <c r="R39" s="122">
        <f t="array" ref="R39">IFERROR(VLOOKUP($D39,IF((القيود!$A$9:$A$1001=الخزينة!$D39)*(القيود!$H$9:$H$1001=الخزينة!R$9),القيود!$A$9:$I$1001,""),6,0),0)</f>
        <v>0</v>
      </c>
      <c r="S39" s="121">
        <f t="array" ref="S39">IFERROR(VLOOKUP($D39,IF((القيود!$A$9:$A$1001=الخزينة!$D39)*(القيود!$H$9:$H$1001=الخزينة!R$9),القيود!$A$9:$I$1001,""),7,0),)</f>
        <v>0</v>
      </c>
      <c r="T39" s="127">
        <f t="shared" si="12"/>
        <v>0</v>
      </c>
      <c r="U39" s="122">
        <f t="array" ref="U39">IFERROR(VLOOKUP($D39,IF((القيود!$A$9:$A$1001=الخزينة!$D39)*(القيود!$H$9:$H$1001=الخزينة!U$9),القيود!$A$9:$I$1001,""),6,0),0)</f>
        <v>0</v>
      </c>
      <c r="V39" s="121">
        <f t="array" ref="V39">IFERROR(VLOOKUP($D39,IF((القيود!$A$9:$A$1001=الخزينة!$D39)*(القيود!$H$9:$H$1001=الخزينة!U$9),القيود!$A$9:$I$1001,""),7,0),)</f>
        <v>0</v>
      </c>
      <c r="W39" s="127">
        <f t="shared" si="13"/>
        <v>0</v>
      </c>
      <c r="X39" s="122">
        <f t="array" ref="X39">IFERROR(VLOOKUP($D39,IF((القيود!$A$9:$A$1001=الخزينة!$D39)*(القيود!$H$9:$H$1001=الخزينة!X$9),القيود!$A$9:$I$1001,""),6,0),0)</f>
        <v>0</v>
      </c>
      <c r="Y39" s="121">
        <f t="array" ref="Y39">IFERROR(VLOOKUP($D39,IF((القيود!$A$9:$A$1001=الخزينة!$D39)*(القيود!$H$9:$H$1001=الخزينة!X$9),القيود!$A$9:$I$1001,""),7,0),)</f>
        <v>0</v>
      </c>
      <c r="Z39" s="127">
        <f t="shared" si="14"/>
        <v>0</v>
      </c>
    </row>
    <row r="40" spans="1:26" ht="15.75">
      <c r="A40" s="70">
        <f t="shared" si="8"/>
        <v>1</v>
      </c>
      <c r="B40" s="70">
        <f t="shared" si="9"/>
        <v>1</v>
      </c>
      <c r="C40" s="70" t="str">
        <f t="shared" si="10"/>
        <v/>
      </c>
      <c r="D40" s="124">
        <v>29</v>
      </c>
      <c r="E40" s="117"/>
      <c r="F40" s="117"/>
      <c r="G40" s="125"/>
      <c r="H40" s="121"/>
      <c r="I40" s="121"/>
      <c r="J40" s="121"/>
      <c r="K40" s="121"/>
      <c r="L40" s="122">
        <f t="array" ref="L40">IFERROR(VLOOKUP($D40,IF((القيود!$A$9:$A$1001=الخزينة!$D40)*(القيود!$H$9:$H$1001=الخزينة!L$9),القيود!$A$9:$I$1001,""),6,0),0)</f>
        <v>0</v>
      </c>
      <c r="M40" s="121">
        <f t="array" ref="M40">IFERROR(VLOOKUP($D40,IF((القيود!$A$9:$A$1001=الخزينة!$D40)*(القيود!$H$9:$H$1001=الخزينة!L$9),القيود!$A$9:$I$1001,""),7,0),)</f>
        <v>0</v>
      </c>
      <c r="N40" s="127">
        <f t="shared" si="16"/>
        <v>0</v>
      </c>
      <c r="O40" s="122">
        <f t="array" ref="O40">IFERROR(VLOOKUP($D40,IF((القيود!$A$9:$A$1001=الخزينة!$D40)*(القيود!$H$9:$H$1001=الخزينة!O$9),القيود!$A$9:$I$1001,""),6,0),0)</f>
        <v>0</v>
      </c>
      <c r="P40" s="121">
        <f t="array" ref="P40">IFERROR(VLOOKUP($D40,IF((القيود!$A$9:$A$1001=الخزينة!$D40)*(القيود!$H$9:$H$1001=الخزينة!O$9),القيود!$A$9:$I$1001,""),7,0),)</f>
        <v>0</v>
      </c>
      <c r="Q40" s="127">
        <f t="shared" si="11"/>
        <v>0</v>
      </c>
      <c r="R40" s="122">
        <f t="array" ref="R40">IFERROR(VLOOKUP($D40,IF((القيود!$A$9:$A$1001=الخزينة!$D40)*(القيود!$H$9:$H$1001=الخزينة!R$9),القيود!$A$9:$I$1001,""),6,0),0)</f>
        <v>0</v>
      </c>
      <c r="S40" s="121">
        <f t="array" ref="S40">IFERROR(VLOOKUP($D40,IF((القيود!$A$9:$A$1001=الخزينة!$D40)*(القيود!$H$9:$H$1001=الخزينة!R$9),القيود!$A$9:$I$1001,""),7,0),)</f>
        <v>0</v>
      </c>
      <c r="T40" s="127">
        <f t="shared" si="12"/>
        <v>0</v>
      </c>
      <c r="U40" s="122">
        <f t="array" ref="U40">IFERROR(VLOOKUP($D40,IF((القيود!$A$9:$A$1001=الخزينة!$D40)*(القيود!$H$9:$H$1001=الخزينة!U$9),القيود!$A$9:$I$1001,""),6,0),0)</f>
        <v>0</v>
      </c>
      <c r="V40" s="121">
        <f t="array" ref="V40">IFERROR(VLOOKUP($D40,IF((القيود!$A$9:$A$1001=الخزينة!$D40)*(القيود!$H$9:$H$1001=الخزينة!U$9),القيود!$A$9:$I$1001,""),7,0),)</f>
        <v>0</v>
      </c>
      <c r="W40" s="127">
        <f t="shared" si="13"/>
        <v>0</v>
      </c>
      <c r="X40" s="122">
        <f t="array" ref="X40">IFERROR(VLOOKUP($D40,IF((القيود!$A$9:$A$1001=الخزينة!$D40)*(القيود!$H$9:$H$1001=الخزينة!X$9),القيود!$A$9:$I$1001,""),6,0),0)</f>
        <v>0</v>
      </c>
      <c r="Y40" s="121">
        <f t="array" ref="Y40">IFERROR(VLOOKUP($D40,IF((القيود!$A$9:$A$1001=الخزينة!$D40)*(القيود!$H$9:$H$1001=الخزينة!X$9),القيود!$A$9:$I$1001,""),7,0),)</f>
        <v>0</v>
      </c>
      <c r="Z40" s="127">
        <f t="shared" si="14"/>
        <v>0</v>
      </c>
    </row>
    <row r="41" spans="1:26" ht="15.75">
      <c r="A41" s="70">
        <f t="shared" si="8"/>
        <v>1</v>
      </c>
      <c r="B41" s="70">
        <f t="shared" si="9"/>
        <v>1</v>
      </c>
      <c r="C41" s="70" t="str">
        <f t="shared" si="10"/>
        <v/>
      </c>
      <c r="D41" s="124">
        <v>30</v>
      </c>
      <c r="E41" s="117"/>
      <c r="F41" s="117"/>
      <c r="G41" s="125"/>
      <c r="H41" s="121"/>
      <c r="I41" s="121"/>
      <c r="J41" s="121"/>
      <c r="K41" s="121"/>
      <c r="L41" s="122">
        <f t="array" ref="L41">IFERROR(VLOOKUP($D41,IF((القيود!$A$9:$A$1001=الخزينة!$D41)*(القيود!$H$9:$H$1001=الخزينة!L$9),القيود!$A$9:$I$1001,""),6,0),0)</f>
        <v>0</v>
      </c>
      <c r="M41" s="121">
        <f t="array" ref="M41">IFERROR(VLOOKUP($D41,IF((القيود!$A$9:$A$1001=الخزينة!$D41)*(القيود!$H$9:$H$1001=الخزينة!L$9),القيود!$A$9:$I$1001,""),7,0),)</f>
        <v>0</v>
      </c>
      <c r="N41" s="127">
        <f t="shared" si="16"/>
        <v>0</v>
      </c>
      <c r="O41" s="122">
        <f t="array" ref="O41">IFERROR(VLOOKUP($D41,IF((القيود!$A$9:$A$1001=الخزينة!$D41)*(القيود!$H$9:$H$1001=الخزينة!O$9),القيود!$A$9:$I$1001,""),6,0),0)</f>
        <v>0</v>
      </c>
      <c r="P41" s="121">
        <f t="array" ref="P41">IFERROR(VLOOKUP($D41,IF((القيود!$A$9:$A$1001=الخزينة!$D41)*(القيود!$H$9:$H$1001=الخزينة!O$9),القيود!$A$9:$I$1001,""),7,0),)</f>
        <v>0</v>
      </c>
      <c r="Q41" s="127">
        <f t="shared" si="11"/>
        <v>0</v>
      </c>
      <c r="R41" s="122">
        <f t="array" ref="R41">IFERROR(VLOOKUP($D41,IF((القيود!$A$9:$A$1001=الخزينة!$D41)*(القيود!$H$9:$H$1001=الخزينة!R$9),القيود!$A$9:$I$1001,""),6,0),0)</f>
        <v>0</v>
      </c>
      <c r="S41" s="121">
        <f t="array" ref="S41">IFERROR(VLOOKUP($D41,IF((القيود!$A$9:$A$1001=الخزينة!$D41)*(القيود!$H$9:$H$1001=الخزينة!R$9),القيود!$A$9:$I$1001,""),7,0),)</f>
        <v>0</v>
      </c>
      <c r="T41" s="127">
        <f t="shared" si="12"/>
        <v>0</v>
      </c>
      <c r="U41" s="122">
        <f t="array" ref="U41">IFERROR(VLOOKUP($D41,IF((القيود!$A$9:$A$1001=الخزينة!$D41)*(القيود!$H$9:$H$1001=الخزينة!U$9),القيود!$A$9:$I$1001,""),6,0),0)</f>
        <v>0</v>
      </c>
      <c r="V41" s="121">
        <f t="array" ref="V41">IFERROR(VLOOKUP($D41,IF((القيود!$A$9:$A$1001=الخزينة!$D41)*(القيود!$H$9:$H$1001=الخزينة!U$9),القيود!$A$9:$I$1001,""),7,0),)</f>
        <v>0</v>
      </c>
      <c r="W41" s="127">
        <f t="shared" si="13"/>
        <v>0</v>
      </c>
      <c r="X41" s="122">
        <f t="array" ref="X41">IFERROR(VLOOKUP($D41,IF((القيود!$A$9:$A$1001=الخزينة!$D41)*(القيود!$H$9:$H$1001=الخزينة!X$9),القيود!$A$9:$I$1001,""),6,0),0)</f>
        <v>0</v>
      </c>
      <c r="Y41" s="121">
        <f t="array" ref="Y41">IFERROR(VLOOKUP($D41,IF((القيود!$A$9:$A$1001=الخزينة!$D41)*(القيود!$H$9:$H$1001=الخزينة!X$9),القيود!$A$9:$I$1001,""),7,0),)</f>
        <v>0</v>
      </c>
      <c r="Z41" s="127">
        <f t="shared" si="14"/>
        <v>0</v>
      </c>
    </row>
    <row r="42" spans="1:26" ht="15.75">
      <c r="A42" s="70">
        <f t="shared" si="8"/>
        <v>1</v>
      </c>
      <c r="B42" s="70">
        <f t="shared" si="9"/>
        <v>1</v>
      </c>
      <c r="C42" s="70" t="str">
        <f t="shared" si="10"/>
        <v/>
      </c>
      <c r="D42" s="124">
        <v>31</v>
      </c>
      <c r="E42" s="117"/>
      <c r="F42" s="117"/>
      <c r="G42" s="125"/>
      <c r="H42" s="121"/>
      <c r="I42" s="121"/>
      <c r="J42" s="121"/>
      <c r="K42" s="121"/>
      <c r="L42" s="122">
        <f t="array" ref="L42">IFERROR(VLOOKUP($D42,IF((القيود!$A$9:$A$1001=الخزينة!$D42)*(القيود!$H$9:$H$1001=الخزينة!L$9),القيود!$A$9:$I$1001,""),6,0),0)</f>
        <v>0</v>
      </c>
      <c r="M42" s="121">
        <f t="array" ref="M42">IFERROR(VLOOKUP($D42,IF((القيود!$A$9:$A$1001=الخزينة!$D42)*(القيود!$H$9:$H$1001=الخزينة!L$9),القيود!$A$9:$I$1001,""),7,0),)</f>
        <v>0</v>
      </c>
      <c r="N42" s="127">
        <f t="shared" si="16"/>
        <v>0</v>
      </c>
      <c r="O42" s="122">
        <f t="array" ref="O42">IFERROR(VLOOKUP($D42,IF((القيود!$A$9:$A$1001=الخزينة!$D42)*(القيود!$H$9:$H$1001=الخزينة!O$9),القيود!$A$9:$I$1001,""),6,0),0)</f>
        <v>0</v>
      </c>
      <c r="P42" s="121">
        <f t="array" ref="P42">IFERROR(VLOOKUP($D42,IF((القيود!$A$9:$A$1001=الخزينة!$D42)*(القيود!$H$9:$H$1001=الخزينة!O$9),القيود!$A$9:$I$1001,""),7,0),)</f>
        <v>0</v>
      </c>
      <c r="Q42" s="127">
        <f t="shared" si="11"/>
        <v>0</v>
      </c>
      <c r="R42" s="122">
        <f t="array" ref="R42">IFERROR(VLOOKUP($D42,IF((القيود!$A$9:$A$1001=الخزينة!$D42)*(القيود!$H$9:$H$1001=الخزينة!R$9),القيود!$A$9:$I$1001,""),6,0),0)</f>
        <v>0</v>
      </c>
      <c r="S42" s="121">
        <f t="array" ref="S42">IFERROR(VLOOKUP($D42,IF((القيود!$A$9:$A$1001=الخزينة!$D42)*(القيود!$H$9:$H$1001=الخزينة!R$9),القيود!$A$9:$I$1001,""),7,0),)</f>
        <v>0</v>
      </c>
      <c r="T42" s="127">
        <f t="shared" si="12"/>
        <v>0</v>
      </c>
      <c r="U42" s="122">
        <f t="array" ref="U42">IFERROR(VLOOKUP($D42,IF((القيود!$A$9:$A$1001=الخزينة!$D42)*(القيود!$H$9:$H$1001=الخزينة!U$9),القيود!$A$9:$I$1001,""),6,0),0)</f>
        <v>0</v>
      </c>
      <c r="V42" s="121">
        <f t="array" ref="V42">IFERROR(VLOOKUP($D42,IF((القيود!$A$9:$A$1001=الخزينة!$D42)*(القيود!$H$9:$H$1001=الخزينة!U$9),القيود!$A$9:$I$1001,""),7,0),)</f>
        <v>0</v>
      </c>
      <c r="W42" s="127">
        <f t="shared" si="13"/>
        <v>0</v>
      </c>
      <c r="X42" s="122">
        <f t="array" ref="X42">IFERROR(VLOOKUP($D42,IF((القيود!$A$9:$A$1001=الخزينة!$D42)*(القيود!$H$9:$H$1001=الخزينة!X$9),القيود!$A$9:$I$1001,""),6,0),0)</f>
        <v>0</v>
      </c>
      <c r="Y42" s="121">
        <f t="array" ref="Y42">IFERROR(VLOOKUP($D42,IF((القيود!$A$9:$A$1001=الخزينة!$D42)*(القيود!$H$9:$H$1001=الخزينة!X$9),القيود!$A$9:$I$1001,""),7,0),)</f>
        <v>0</v>
      </c>
      <c r="Z42" s="127">
        <f t="shared" si="14"/>
        <v>0</v>
      </c>
    </row>
    <row r="43" spans="1:26" ht="15.75">
      <c r="A43" s="70">
        <f t="shared" si="8"/>
        <v>1</v>
      </c>
      <c r="B43" s="70">
        <f t="shared" si="9"/>
        <v>1</v>
      </c>
      <c r="C43" s="70" t="str">
        <f t="shared" si="10"/>
        <v/>
      </c>
      <c r="D43" s="124">
        <v>32</v>
      </c>
      <c r="E43" s="117"/>
      <c r="F43" s="117"/>
      <c r="G43" s="125"/>
      <c r="H43" s="121"/>
      <c r="I43" s="121"/>
      <c r="J43" s="121"/>
      <c r="K43" s="121"/>
      <c r="L43" s="122">
        <f t="array" ref="L43">IFERROR(VLOOKUP($D43,IF((القيود!$A$9:$A$1001=الخزينة!$D43)*(القيود!$H$9:$H$1001=الخزينة!L$9),القيود!$A$9:$I$1001,""),6,0),0)</f>
        <v>0</v>
      </c>
      <c r="M43" s="121">
        <f t="array" ref="M43">IFERROR(VLOOKUP($D43,IF((القيود!$A$9:$A$1001=الخزينة!$D43)*(القيود!$H$9:$H$1001=الخزينة!L$9),القيود!$A$9:$I$1001,""),7,0),)</f>
        <v>0</v>
      </c>
      <c r="N43" s="127">
        <f t="shared" si="16"/>
        <v>0</v>
      </c>
      <c r="O43" s="122">
        <f t="array" ref="O43">IFERROR(VLOOKUP($D43,IF((القيود!$A$9:$A$1001=الخزينة!$D43)*(القيود!$H$9:$H$1001=الخزينة!O$9),القيود!$A$9:$I$1001,""),6,0),0)</f>
        <v>0</v>
      </c>
      <c r="P43" s="121">
        <f t="array" ref="P43">IFERROR(VLOOKUP($D43,IF((القيود!$A$9:$A$1001=الخزينة!$D43)*(القيود!$H$9:$H$1001=الخزينة!O$9),القيود!$A$9:$I$1001,""),7,0),)</f>
        <v>0</v>
      </c>
      <c r="Q43" s="127">
        <f t="shared" si="11"/>
        <v>0</v>
      </c>
      <c r="R43" s="122">
        <f t="array" ref="R43">IFERROR(VLOOKUP($D43,IF((القيود!$A$9:$A$1001=الخزينة!$D43)*(القيود!$H$9:$H$1001=الخزينة!R$9),القيود!$A$9:$I$1001,""),6,0),0)</f>
        <v>0</v>
      </c>
      <c r="S43" s="121">
        <f t="array" ref="S43">IFERROR(VLOOKUP($D43,IF((القيود!$A$9:$A$1001=الخزينة!$D43)*(القيود!$H$9:$H$1001=الخزينة!R$9),القيود!$A$9:$I$1001,""),7,0),)</f>
        <v>0</v>
      </c>
      <c r="T43" s="127">
        <f t="shared" si="12"/>
        <v>0</v>
      </c>
      <c r="U43" s="122">
        <f t="array" ref="U43">IFERROR(VLOOKUP($D43,IF((القيود!$A$9:$A$1001=الخزينة!$D43)*(القيود!$H$9:$H$1001=الخزينة!U$9),القيود!$A$9:$I$1001,""),6,0),0)</f>
        <v>0</v>
      </c>
      <c r="V43" s="121">
        <f t="array" ref="V43">IFERROR(VLOOKUP($D43,IF((القيود!$A$9:$A$1001=الخزينة!$D43)*(القيود!$H$9:$H$1001=الخزينة!U$9),القيود!$A$9:$I$1001,""),7,0),)</f>
        <v>0</v>
      </c>
      <c r="W43" s="127">
        <f t="shared" si="13"/>
        <v>0</v>
      </c>
      <c r="X43" s="122">
        <f t="array" ref="X43">IFERROR(VLOOKUP($D43,IF((القيود!$A$9:$A$1001=الخزينة!$D43)*(القيود!$H$9:$H$1001=الخزينة!X$9),القيود!$A$9:$I$1001,""),6,0),0)</f>
        <v>0</v>
      </c>
      <c r="Y43" s="121">
        <f t="array" ref="Y43">IFERROR(VLOOKUP($D43,IF((القيود!$A$9:$A$1001=الخزينة!$D43)*(القيود!$H$9:$H$1001=الخزينة!X$9),القيود!$A$9:$I$1001,""),7,0),)</f>
        <v>0</v>
      </c>
      <c r="Z43" s="127">
        <f t="shared" si="14"/>
        <v>0</v>
      </c>
    </row>
    <row r="44" spans="1:26" ht="15.75">
      <c r="A44" s="70">
        <f t="shared" si="8"/>
        <v>1</v>
      </c>
      <c r="B44" s="70">
        <f t="shared" si="9"/>
        <v>1</v>
      </c>
      <c r="C44" s="70" t="str">
        <f t="shared" si="10"/>
        <v/>
      </c>
      <c r="D44" s="124">
        <v>33</v>
      </c>
      <c r="E44" s="117"/>
      <c r="F44" s="117"/>
      <c r="G44" s="125"/>
      <c r="H44" s="121"/>
      <c r="I44" s="121"/>
      <c r="J44" s="121"/>
      <c r="K44" s="121"/>
      <c r="L44" s="122">
        <f t="array" ref="L44">IFERROR(VLOOKUP($D44,IF((القيود!$A$9:$A$1001=الخزينة!$D44)*(القيود!$H$9:$H$1001=الخزينة!L$9),القيود!$A$9:$I$1001,""),6,0),0)</f>
        <v>0</v>
      </c>
      <c r="M44" s="121">
        <f t="array" ref="M44">IFERROR(VLOOKUP($D44,IF((القيود!$A$9:$A$1001=الخزينة!$D44)*(القيود!$H$9:$H$1001=الخزينة!L$9),القيود!$A$9:$I$1001,""),7,0),)</f>
        <v>0</v>
      </c>
      <c r="N44" s="127">
        <f t="shared" si="16"/>
        <v>0</v>
      </c>
      <c r="O44" s="122">
        <f t="array" ref="O44">IFERROR(VLOOKUP($D44,IF((القيود!$A$9:$A$1001=الخزينة!$D44)*(القيود!$H$9:$H$1001=الخزينة!O$9),القيود!$A$9:$I$1001,""),6,0),0)</f>
        <v>0</v>
      </c>
      <c r="P44" s="121">
        <f t="array" ref="P44">IFERROR(VLOOKUP($D44,IF((القيود!$A$9:$A$1001=الخزينة!$D44)*(القيود!$H$9:$H$1001=الخزينة!O$9),القيود!$A$9:$I$1001,""),7,0),)</f>
        <v>0</v>
      </c>
      <c r="Q44" s="127">
        <f t="shared" si="11"/>
        <v>0</v>
      </c>
      <c r="R44" s="122">
        <f t="array" ref="R44">IFERROR(VLOOKUP($D44,IF((القيود!$A$9:$A$1001=الخزينة!$D44)*(القيود!$H$9:$H$1001=الخزينة!R$9),القيود!$A$9:$I$1001,""),6,0),0)</f>
        <v>0</v>
      </c>
      <c r="S44" s="121">
        <f t="array" ref="S44">IFERROR(VLOOKUP($D44,IF((القيود!$A$9:$A$1001=الخزينة!$D44)*(القيود!$H$9:$H$1001=الخزينة!R$9),القيود!$A$9:$I$1001,""),7,0),)</f>
        <v>0</v>
      </c>
      <c r="T44" s="127">
        <f t="shared" si="12"/>
        <v>0</v>
      </c>
      <c r="U44" s="122">
        <f t="array" ref="U44">IFERROR(VLOOKUP($D44,IF((القيود!$A$9:$A$1001=الخزينة!$D44)*(القيود!$H$9:$H$1001=الخزينة!U$9),القيود!$A$9:$I$1001,""),6,0),0)</f>
        <v>0</v>
      </c>
      <c r="V44" s="121">
        <f t="array" ref="V44">IFERROR(VLOOKUP($D44,IF((القيود!$A$9:$A$1001=الخزينة!$D44)*(القيود!$H$9:$H$1001=الخزينة!U$9),القيود!$A$9:$I$1001,""),7,0),)</f>
        <v>0</v>
      </c>
      <c r="W44" s="127">
        <f t="shared" si="13"/>
        <v>0</v>
      </c>
      <c r="X44" s="122">
        <f t="array" ref="X44">IFERROR(VLOOKUP($D44,IF((القيود!$A$9:$A$1001=الخزينة!$D44)*(القيود!$H$9:$H$1001=الخزينة!X$9),القيود!$A$9:$I$1001,""),6,0),0)</f>
        <v>0</v>
      </c>
      <c r="Y44" s="121">
        <f t="array" ref="Y44">IFERROR(VLOOKUP($D44,IF((القيود!$A$9:$A$1001=الخزينة!$D44)*(القيود!$H$9:$H$1001=الخزينة!X$9),القيود!$A$9:$I$1001,""),7,0),)</f>
        <v>0</v>
      </c>
      <c r="Z44" s="127">
        <f t="shared" si="14"/>
        <v>0</v>
      </c>
    </row>
    <row r="45" spans="1:26" ht="15.75">
      <c r="A45" s="70">
        <f t="shared" si="8"/>
        <v>1</v>
      </c>
      <c r="B45" s="70">
        <f t="shared" si="9"/>
        <v>1</v>
      </c>
      <c r="C45" s="70" t="str">
        <f t="shared" si="10"/>
        <v/>
      </c>
      <c r="D45" s="124">
        <v>34</v>
      </c>
      <c r="E45" s="117"/>
      <c r="F45" s="117"/>
      <c r="G45" s="125"/>
      <c r="H45" s="121"/>
      <c r="I45" s="121"/>
      <c r="J45" s="121"/>
      <c r="K45" s="121"/>
      <c r="L45" s="122">
        <f t="array" ref="L45">IFERROR(VLOOKUP($D45,IF((القيود!$A$9:$A$1001=الخزينة!$D45)*(القيود!$H$9:$H$1001=الخزينة!L$9),القيود!$A$9:$I$1001,""),6,0),0)</f>
        <v>0</v>
      </c>
      <c r="M45" s="121">
        <f t="array" ref="M45">IFERROR(VLOOKUP($D45,IF((القيود!$A$9:$A$1001=الخزينة!$D45)*(القيود!$H$9:$H$1001=الخزينة!L$9),القيود!$A$9:$I$1001,""),7,0),)</f>
        <v>0</v>
      </c>
      <c r="N45" s="127">
        <f t="shared" si="16"/>
        <v>0</v>
      </c>
      <c r="O45" s="122">
        <f t="array" ref="O45">IFERROR(VLOOKUP($D45,IF((القيود!$A$9:$A$1001=الخزينة!$D45)*(القيود!$H$9:$H$1001=الخزينة!O$9),القيود!$A$9:$I$1001,""),6,0),0)</f>
        <v>0</v>
      </c>
      <c r="P45" s="121">
        <f t="array" ref="P45">IFERROR(VLOOKUP($D45,IF((القيود!$A$9:$A$1001=الخزينة!$D45)*(القيود!$H$9:$H$1001=الخزينة!O$9),القيود!$A$9:$I$1001,""),7,0),)</f>
        <v>0</v>
      </c>
      <c r="Q45" s="127">
        <f t="shared" si="11"/>
        <v>0</v>
      </c>
      <c r="R45" s="122">
        <f t="array" ref="R45">IFERROR(VLOOKUP($D45,IF((القيود!$A$9:$A$1001=الخزينة!$D45)*(القيود!$H$9:$H$1001=الخزينة!R$9),القيود!$A$9:$I$1001,""),6,0),0)</f>
        <v>0</v>
      </c>
      <c r="S45" s="121">
        <f t="array" ref="S45">IFERROR(VLOOKUP($D45,IF((القيود!$A$9:$A$1001=الخزينة!$D45)*(القيود!$H$9:$H$1001=الخزينة!R$9),القيود!$A$9:$I$1001,""),7,0),)</f>
        <v>0</v>
      </c>
      <c r="T45" s="127">
        <f t="shared" si="12"/>
        <v>0</v>
      </c>
      <c r="U45" s="122">
        <f t="array" ref="U45">IFERROR(VLOOKUP($D45,IF((القيود!$A$9:$A$1001=الخزينة!$D45)*(القيود!$H$9:$H$1001=الخزينة!U$9),القيود!$A$9:$I$1001,""),6,0),0)</f>
        <v>0</v>
      </c>
      <c r="V45" s="121">
        <f t="array" ref="V45">IFERROR(VLOOKUP($D45,IF((القيود!$A$9:$A$1001=الخزينة!$D45)*(القيود!$H$9:$H$1001=الخزينة!U$9),القيود!$A$9:$I$1001,""),7,0),)</f>
        <v>0</v>
      </c>
      <c r="W45" s="127">
        <f t="shared" si="13"/>
        <v>0</v>
      </c>
      <c r="X45" s="122">
        <f t="array" ref="X45">IFERROR(VLOOKUP($D45,IF((القيود!$A$9:$A$1001=الخزينة!$D45)*(القيود!$H$9:$H$1001=الخزينة!X$9),القيود!$A$9:$I$1001,""),6,0),0)</f>
        <v>0</v>
      </c>
      <c r="Y45" s="121">
        <f t="array" ref="Y45">IFERROR(VLOOKUP($D45,IF((القيود!$A$9:$A$1001=الخزينة!$D45)*(القيود!$H$9:$H$1001=الخزينة!X$9),القيود!$A$9:$I$1001,""),7,0),)</f>
        <v>0</v>
      </c>
      <c r="Z45" s="127">
        <f t="shared" si="14"/>
        <v>0</v>
      </c>
    </row>
    <row r="46" spans="1:26" ht="15.75">
      <c r="A46" s="70">
        <f t="shared" si="8"/>
        <v>1</v>
      </c>
      <c r="B46" s="70">
        <f t="shared" si="9"/>
        <v>1</v>
      </c>
      <c r="C46" s="70" t="str">
        <f t="shared" si="10"/>
        <v/>
      </c>
      <c r="D46" s="124">
        <v>35</v>
      </c>
      <c r="E46" s="117"/>
      <c r="F46" s="117"/>
      <c r="G46" s="125"/>
      <c r="H46" s="121"/>
      <c r="I46" s="121"/>
      <c r="J46" s="121"/>
      <c r="K46" s="121"/>
      <c r="L46" s="122">
        <f t="array" ref="L46">IFERROR(VLOOKUP($D46,IF((القيود!$A$9:$A$1001=الخزينة!$D46)*(القيود!$H$9:$H$1001=الخزينة!L$9),القيود!$A$9:$I$1001,""),6,0),0)</f>
        <v>0</v>
      </c>
      <c r="M46" s="121">
        <f t="array" ref="M46">IFERROR(VLOOKUP($D46,IF((القيود!$A$9:$A$1001=الخزينة!$D46)*(القيود!$H$9:$H$1001=الخزينة!L$9),القيود!$A$9:$I$1001,""),7,0),)</f>
        <v>0</v>
      </c>
      <c r="N46" s="127">
        <f t="shared" si="16"/>
        <v>0</v>
      </c>
      <c r="O46" s="122">
        <f t="array" ref="O46">IFERROR(VLOOKUP($D46,IF((القيود!$A$9:$A$1001=الخزينة!$D46)*(القيود!$H$9:$H$1001=الخزينة!O$9),القيود!$A$9:$I$1001,""),6,0),0)</f>
        <v>0</v>
      </c>
      <c r="P46" s="121">
        <f t="array" ref="P46">IFERROR(VLOOKUP($D46,IF((القيود!$A$9:$A$1001=الخزينة!$D46)*(القيود!$H$9:$H$1001=الخزينة!O$9),القيود!$A$9:$I$1001,""),7,0),)</f>
        <v>0</v>
      </c>
      <c r="Q46" s="127">
        <f t="shared" si="11"/>
        <v>0</v>
      </c>
      <c r="R46" s="122">
        <f t="array" ref="R46">IFERROR(VLOOKUP($D46,IF((القيود!$A$9:$A$1001=الخزينة!$D46)*(القيود!$H$9:$H$1001=الخزينة!R$9),القيود!$A$9:$I$1001,""),6,0),0)</f>
        <v>0</v>
      </c>
      <c r="S46" s="121">
        <f t="array" ref="S46">IFERROR(VLOOKUP($D46,IF((القيود!$A$9:$A$1001=الخزينة!$D46)*(القيود!$H$9:$H$1001=الخزينة!R$9),القيود!$A$9:$I$1001,""),7,0),)</f>
        <v>0</v>
      </c>
      <c r="T46" s="127">
        <f t="shared" si="12"/>
        <v>0</v>
      </c>
      <c r="U46" s="122">
        <f t="array" ref="U46">IFERROR(VLOOKUP($D46,IF((القيود!$A$9:$A$1001=الخزينة!$D46)*(القيود!$H$9:$H$1001=الخزينة!U$9),القيود!$A$9:$I$1001,""),6,0),0)</f>
        <v>0</v>
      </c>
      <c r="V46" s="121">
        <f t="array" ref="V46">IFERROR(VLOOKUP($D46,IF((القيود!$A$9:$A$1001=الخزينة!$D46)*(القيود!$H$9:$H$1001=الخزينة!U$9),القيود!$A$9:$I$1001,""),7,0),)</f>
        <v>0</v>
      </c>
      <c r="W46" s="127">
        <f t="shared" si="13"/>
        <v>0</v>
      </c>
      <c r="X46" s="122">
        <f t="array" ref="X46">IFERROR(VLOOKUP($D46,IF((القيود!$A$9:$A$1001=الخزينة!$D46)*(القيود!$H$9:$H$1001=الخزينة!X$9),القيود!$A$9:$I$1001,""),6,0),0)</f>
        <v>0</v>
      </c>
      <c r="Y46" s="121">
        <f t="array" ref="Y46">IFERROR(VLOOKUP($D46,IF((القيود!$A$9:$A$1001=الخزينة!$D46)*(القيود!$H$9:$H$1001=الخزينة!X$9),القيود!$A$9:$I$1001,""),7,0),)</f>
        <v>0</v>
      </c>
      <c r="Z46" s="127">
        <f t="shared" si="14"/>
        <v>0</v>
      </c>
    </row>
    <row r="47" spans="1:26" ht="15.75">
      <c r="A47" s="70">
        <f t="shared" si="8"/>
        <v>1</v>
      </c>
      <c r="B47" s="70">
        <f t="shared" si="9"/>
        <v>1</v>
      </c>
      <c r="C47" s="70" t="str">
        <f t="shared" si="10"/>
        <v/>
      </c>
      <c r="D47" s="124">
        <v>36</v>
      </c>
      <c r="E47" s="117"/>
      <c r="F47" s="117"/>
      <c r="G47" s="125"/>
      <c r="H47" s="121"/>
      <c r="I47" s="121"/>
      <c r="J47" s="121"/>
      <c r="K47" s="121"/>
      <c r="L47" s="122">
        <f t="array" ref="L47">IFERROR(VLOOKUP($D47,IF((القيود!$A$9:$A$1001=الخزينة!$D47)*(القيود!$H$9:$H$1001=الخزينة!L$9),القيود!$A$9:$I$1001,""),6,0),0)</f>
        <v>0</v>
      </c>
      <c r="M47" s="121">
        <f t="array" ref="M47">IFERROR(VLOOKUP($D47,IF((القيود!$A$9:$A$1001=الخزينة!$D47)*(القيود!$H$9:$H$1001=الخزينة!L$9),القيود!$A$9:$I$1001,""),7,0),)</f>
        <v>0</v>
      </c>
      <c r="N47" s="127">
        <f t="shared" si="16"/>
        <v>0</v>
      </c>
      <c r="O47" s="122">
        <f t="array" ref="O47">IFERROR(VLOOKUP($D47,IF((القيود!$A$9:$A$1001=الخزينة!$D47)*(القيود!$H$9:$H$1001=الخزينة!O$9),القيود!$A$9:$I$1001,""),6,0),0)</f>
        <v>0</v>
      </c>
      <c r="P47" s="121">
        <f t="array" ref="P47">IFERROR(VLOOKUP($D47,IF((القيود!$A$9:$A$1001=الخزينة!$D47)*(القيود!$H$9:$H$1001=الخزينة!O$9),القيود!$A$9:$I$1001,""),7,0),)</f>
        <v>0</v>
      </c>
      <c r="Q47" s="127">
        <f t="shared" si="11"/>
        <v>0</v>
      </c>
      <c r="R47" s="122">
        <f t="array" ref="R47">IFERROR(VLOOKUP($D47,IF((القيود!$A$9:$A$1001=الخزينة!$D47)*(القيود!$H$9:$H$1001=الخزينة!R$9),القيود!$A$9:$I$1001,""),6,0),0)</f>
        <v>0</v>
      </c>
      <c r="S47" s="121">
        <f t="array" ref="S47">IFERROR(VLOOKUP($D47,IF((القيود!$A$9:$A$1001=الخزينة!$D47)*(القيود!$H$9:$H$1001=الخزينة!R$9),القيود!$A$9:$I$1001,""),7,0),)</f>
        <v>0</v>
      </c>
      <c r="T47" s="127">
        <f t="shared" si="12"/>
        <v>0</v>
      </c>
      <c r="U47" s="122">
        <f t="array" ref="U47">IFERROR(VLOOKUP($D47,IF((القيود!$A$9:$A$1001=الخزينة!$D47)*(القيود!$H$9:$H$1001=الخزينة!U$9),القيود!$A$9:$I$1001,""),6,0),0)</f>
        <v>0</v>
      </c>
      <c r="V47" s="121">
        <f t="array" ref="V47">IFERROR(VLOOKUP($D47,IF((القيود!$A$9:$A$1001=الخزينة!$D47)*(القيود!$H$9:$H$1001=الخزينة!U$9),القيود!$A$9:$I$1001,""),7,0),)</f>
        <v>0</v>
      </c>
      <c r="W47" s="127">
        <f t="shared" si="13"/>
        <v>0</v>
      </c>
      <c r="X47" s="122">
        <f t="array" ref="X47">IFERROR(VLOOKUP($D47,IF((القيود!$A$9:$A$1001=الخزينة!$D47)*(القيود!$H$9:$H$1001=الخزينة!X$9),القيود!$A$9:$I$1001,""),6,0),0)</f>
        <v>0</v>
      </c>
      <c r="Y47" s="121">
        <f t="array" ref="Y47">IFERROR(VLOOKUP($D47,IF((القيود!$A$9:$A$1001=الخزينة!$D47)*(القيود!$H$9:$H$1001=الخزينة!X$9),القيود!$A$9:$I$1001,""),7,0),)</f>
        <v>0</v>
      </c>
      <c r="Z47" s="127">
        <f t="shared" si="14"/>
        <v>0</v>
      </c>
    </row>
    <row r="48" spans="1:26" ht="15.75">
      <c r="A48" s="70">
        <f t="shared" si="8"/>
        <v>1</v>
      </c>
      <c r="B48" s="70">
        <f t="shared" si="9"/>
        <v>1</v>
      </c>
      <c r="C48" s="70" t="str">
        <f t="shared" si="10"/>
        <v/>
      </c>
      <c r="D48" s="124">
        <v>37</v>
      </c>
      <c r="E48" s="117"/>
      <c r="F48" s="117"/>
      <c r="G48" s="125"/>
      <c r="H48" s="121"/>
      <c r="I48" s="121"/>
      <c r="J48" s="121"/>
      <c r="K48" s="121"/>
      <c r="L48" s="122">
        <f t="array" ref="L48">IFERROR(VLOOKUP($D48,IF((القيود!$A$9:$A$1001=الخزينة!$D48)*(القيود!$H$9:$H$1001=الخزينة!L$9),القيود!$A$9:$I$1001,""),6,0),0)</f>
        <v>0</v>
      </c>
      <c r="M48" s="121">
        <f t="array" ref="M48">IFERROR(VLOOKUP($D48,IF((القيود!$A$9:$A$1001=الخزينة!$D48)*(القيود!$H$9:$H$1001=الخزينة!L$9),القيود!$A$9:$I$1001,""),7,0),)</f>
        <v>0</v>
      </c>
      <c r="N48" s="127">
        <f t="shared" si="16"/>
        <v>0</v>
      </c>
      <c r="O48" s="122">
        <f t="array" ref="O48">IFERROR(VLOOKUP($D48,IF((القيود!$A$9:$A$1001=الخزينة!$D48)*(القيود!$H$9:$H$1001=الخزينة!O$9),القيود!$A$9:$I$1001,""),6,0),0)</f>
        <v>0</v>
      </c>
      <c r="P48" s="121">
        <f t="array" ref="P48">IFERROR(VLOOKUP($D48,IF((القيود!$A$9:$A$1001=الخزينة!$D48)*(القيود!$H$9:$H$1001=الخزينة!O$9),القيود!$A$9:$I$1001,""),7,0),)</f>
        <v>0</v>
      </c>
      <c r="Q48" s="127">
        <f t="shared" si="11"/>
        <v>0</v>
      </c>
      <c r="R48" s="122">
        <f t="array" ref="R48">IFERROR(VLOOKUP($D48,IF((القيود!$A$9:$A$1001=الخزينة!$D48)*(القيود!$H$9:$H$1001=الخزينة!R$9),القيود!$A$9:$I$1001,""),6,0),0)</f>
        <v>0</v>
      </c>
      <c r="S48" s="121">
        <f t="array" ref="S48">IFERROR(VLOOKUP($D48,IF((القيود!$A$9:$A$1001=الخزينة!$D48)*(القيود!$H$9:$H$1001=الخزينة!R$9),القيود!$A$9:$I$1001,""),7,0),)</f>
        <v>0</v>
      </c>
      <c r="T48" s="127">
        <f t="shared" si="12"/>
        <v>0</v>
      </c>
      <c r="U48" s="122">
        <f t="array" ref="U48">IFERROR(VLOOKUP($D48,IF((القيود!$A$9:$A$1001=الخزينة!$D48)*(القيود!$H$9:$H$1001=الخزينة!U$9),القيود!$A$9:$I$1001,""),6,0),0)</f>
        <v>0</v>
      </c>
      <c r="V48" s="121">
        <f t="array" ref="V48">IFERROR(VLOOKUP($D48,IF((القيود!$A$9:$A$1001=الخزينة!$D48)*(القيود!$H$9:$H$1001=الخزينة!U$9),القيود!$A$9:$I$1001,""),7,0),)</f>
        <v>0</v>
      </c>
      <c r="W48" s="127">
        <f t="shared" si="13"/>
        <v>0</v>
      </c>
      <c r="X48" s="122">
        <f t="array" ref="X48">IFERROR(VLOOKUP($D48,IF((القيود!$A$9:$A$1001=الخزينة!$D48)*(القيود!$H$9:$H$1001=الخزينة!X$9),القيود!$A$9:$I$1001,""),6,0),0)</f>
        <v>0</v>
      </c>
      <c r="Y48" s="121">
        <f t="array" ref="Y48">IFERROR(VLOOKUP($D48,IF((القيود!$A$9:$A$1001=الخزينة!$D48)*(القيود!$H$9:$H$1001=الخزينة!X$9),القيود!$A$9:$I$1001,""),7,0),)</f>
        <v>0</v>
      </c>
      <c r="Z48" s="127">
        <f t="shared" si="14"/>
        <v>0</v>
      </c>
    </row>
    <row r="49" spans="1:26" ht="15.75">
      <c r="A49" s="70">
        <f t="shared" si="8"/>
        <v>1</v>
      </c>
      <c r="B49" s="70">
        <f t="shared" si="9"/>
        <v>1</v>
      </c>
      <c r="C49" s="70" t="str">
        <f t="shared" si="10"/>
        <v/>
      </c>
      <c r="D49" s="124">
        <v>38</v>
      </c>
      <c r="E49" s="117"/>
      <c r="F49" s="117"/>
      <c r="G49" s="125"/>
      <c r="H49" s="121"/>
      <c r="I49" s="121"/>
      <c r="J49" s="121"/>
      <c r="K49" s="121"/>
      <c r="L49" s="122">
        <f t="array" ref="L49">IFERROR(VLOOKUP($D49,IF((القيود!$A$9:$A$1001=الخزينة!$D49)*(القيود!$H$9:$H$1001=الخزينة!L$9),القيود!$A$9:$I$1001,""),6,0),0)</f>
        <v>0</v>
      </c>
      <c r="M49" s="121">
        <f t="array" ref="M49">IFERROR(VLOOKUP($D49,IF((القيود!$A$9:$A$1001=الخزينة!$D49)*(القيود!$H$9:$H$1001=الخزينة!L$9),القيود!$A$9:$I$1001,""),7,0),)</f>
        <v>0</v>
      </c>
      <c r="N49" s="127">
        <f t="shared" si="16"/>
        <v>0</v>
      </c>
      <c r="O49" s="122">
        <f t="array" ref="O49">IFERROR(VLOOKUP($D49,IF((القيود!$A$9:$A$1001=الخزينة!$D49)*(القيود!$H$9:$H$1001=الخزينة!O$9),القيود!$A$9:$I$1001,""),6,0),0)</f>
        <v>0</v>
      </c>
      <c r="P49" s="121">
        <f t="array" ref="P49">IFERROR(VLOOKUP($D49,IF((القيود!$A$9:$A$1001=الخزينة!$D49)*(القيود!$H$9:$H$1001=الخزينة!O$9),القيود!$A$9:$I$1001,""),7,0),)</f>
        <v>0</v>
      </c>
      <c r="Q49" s="127">
        <f t="shared" si="11"/>
        <v>0</v>
      </c>
      <c r="R49" s="122">
        <f t="array" ref="R49">IFERROR(VLOOKUP($D49,IF((القيود!$A$9:$A$1001=الخزينة!$D49)*(القيود!$H$9:$H$1001=الخزينة!R$9),القيود!$A$9:$I$1001,""),6,0),0)</f>
        <v>0</v>
      </c>
      <c r="S49" s="121">
        <f t="array" ref="S49">IFERROR(VLOOKUP($D49,IF((القيود!$A$9:$A$1001=الخزينة!$D49)*(القيود!$H$9:$H$1001=الخزينة!R$9),القيود!$A$9:$I$1001,""),7,0),)</f>
        <v>0</v>
      </c>
      <c r="T49" s="127">
        <f t="shared" si="12"/>
        <v>0</v>
      </c>
      <c r="U49" s="122">
        <f t="array" ref="U49">IFERROR(VLOOKUP($D49,IF((القيود!$A$9:$A$1001=الخزينة!$D49)*(القيود!$H$9:$H$1001=الخزينة!U$9),القيود!$A$9:$I$1001,""),6,0),0)</f>
        <v>0</v>
      </c>
      <c r="V49" s="121">
        <f t="array" ref="V49">IFERROR(VLOOKUP($D49,IF((القيود!$A$9:$A$1001=الخزينة!$D49)*(القيود!$H$9:$H$1001=الخزينة!U$9),القيود!$A$9:$I$1001,""),7,0),)</f>
        <v>0</v>
      </c>
      <c r="W49" s="127">
        <f t="shared" si="13"/>
        <v>0</v>
      </c>
      <c r="X49" s="122">
        <f t="array" ref="X49">IFERROR(VLOOKUP($D49,IF((القيود!$A$9:$A$1001=الخزينة!$D49)*(القيود!$H$9:$H$1001=الخزينة!X$9),القيود!$A$9:$I$1001,""),6,0),0)</f>
        <v>0</v>
      </c>
      <c r="Y49" s="121">
        <f t="array" ref="Y49">IFERROR(VLOOKUP($D49,IF((القيود!$A$9:$A$1001=الخزينة!$D49)*(القيود!$H$9:$H$1001=الخزينة!X$9),القيود!$A$9:$I$1001,""),7,0),)</f>
        <v>0</v>
      </c>
      <c r="Z49" s="127">
        <f t="shared" si="14"/>
        <v>0</v>
      </c>
    </row>
    <row r="50" spans="1:26" ht="15.75">
      <c r="A50" s="70">
        <f t="shared" si="8"/>
        <v>1</v>
      </c>
      <c r="B50" s="70">
        <f t="shared" si="9"/>
        <v>1</v>
      </c>
      <c r="C50" s="70" t="str">
        <f t="shared" si="10"/>
        <v/>
      </c>
      <c r="D50" s="124">
        <v>39</v>
      </c>
      <c r="E50" s="117"/>
      <c r="F50" s="117"/>
      <c r="G50" s="125"/>
      <c r="H50" s="121"/>
      <c r="I50" s="121"/>
      <c r="J50" s="121"/>
      <c r="K50" s="121"/>
      <c r="L50" s="122">
        <f t="array" ref="L50">IFERROR(VLOOKUP($D50,IF((القيود!$A$9:$A$1001=الخزينة!$D50)*(القيود!$H$9:$H$1001=الخزينة!L$9),القيود!$A$9:$I$1001,""),6,0),0)</f>
        <v>0</v>
      </c>
      <c r="M50" s="121">
        <f t="array" ref="M50">IFERROR(VLOOKUP($D50,IF((القيود!$A$9:$A$1001=الخزينة!$D50)*(القيود!$H$9:$H$1001=الخزينة!L$9),القيود!$A$9:$I$1001,""),7,0),)</f>
        <v>0</v>
      </c>
      <c r="N50" s="127">
        <f t="shared" si="16"/>
        <v>0</v>
      </c>
      <c r="O50" s="122">
        <f t="array" ref="O50">IFERROR(VLOOKUP($D50,IF((القيود!$A$9:$A$1001=الخزينة!$D50)*(القيود!$H$9:$H$1001=الخزينة!O$9),القيود!$A$9:$I$1001,""),6,0),0)</f>
        <v>0</v>
      </c>
      <c r="P50" s="121">
        <f t="array" ref="P50">IFERROR(VLOOKUP($D50,IF((القيود!$A$9:$A$1001=الخزينة!$D50)*(القيود!$H$9:$H$1001=الخزينة!O$9),القيود!$A$9:$I$1001,""),7,0),)</f>
        <v>0</v>
      </c>
      <c r="Q50" s="127">
        <f t="shared" si="11"/>
        <v>0</v>
      </c>
      <c r="R50" s="122">
        <f t="array" ref="R50">IFERROR(VLOOKUP($D50,IF((القيود!$A$9:$A$1001=الخزينة!$D50)*(القيود!$H$9:$H$1001=الخزينة!R$9),القيود!$A$9:$I$1001,""),6,0),0)</f>
        <v>0</v>
      </c>
      <c r="S50" s="121">
        <f t="array" ref="S50">IFERROR(VLOOKUP($D50,IF((القيود!$A$9:$A$1001=الخزينة!$D50)*(القيود!$H$9:$H$1001=الخزينة!R$9),القيود!$A$9:$I$1001,""),7,0),)</f>
        <v>0</v>
      </c>
      <c r="T50" s="127">
        <f t="shared" si="12"/>
        <v>0</v>
      </c>
      <c r="U50" s="122">
        <f t="array" ref="U50">IFERROR(VLOOKUP($D50,IF((القيود!$A$9:$A$1001=الخزينة!$D50)*(القيود!$H$9:$H$1001=الخزينة!U$9),القيود!$A$9:$I$1001,""),6,0),0)</f>
        <v>0</v>
      </c>
      <c r="V50" s="121">
        <f t="array" ref="V50">IFERROR(VLOOKUP($D50,IF((القيود!$A$9:$A$1001=الخزينة!$D50)*(القيود!$H$9:$H$1001=الخزينة!U$9),القيود!$A$9:$I$1001,""),7,0),)</f>
        <v>0</v>
      </c>
      <c r="W50" s="127">
        <f t="shared" si="13"/>
        <v>0</v>
      </c>
      <c r="X50" s="122">
        <f t="array" ref="X50">IFERROR(VLOOKUP($D50,IF((القيود!$A$9:$A$1001=الخزينة!$D50)*(القيود!$H$9:$H$1001=الخزينة!X$9),القيود!$A$9:$I$1001,""),6,0),0)</f>
        <v>0</v>
      </c>
      <c r="Y50" s="121">
        <f t="array" ref="Y50">IFERROR(VLOOKUP($D50,IF((القيود!$A$9:$A$1001=الخزينة!$D50)*(القيود!$H$9:$H$1001=الخزينة!X$9),القيود!$A$9:$I$1001,""),7,0),)</f>
        <v>0</v>
      </c>
      <c r="Z50" s="127">
        <f t="shared" si="14"/>
        <v>0</v>
      </c>
    </row>
    <row r="51" spans="1:26" ht="15.75">
      <c r="A51" s="70">
        <f t="shared" si="8"/>
        <v>1</v>
      </c>
      <c r="B51" s="70">
        <f t="shared" si="9"/>
        <v>1</v>
      </c>
      <c r="C51" s="70" t="str">
        <f t="shared" si="10"/>
        <v/>
      </c>
      <c r="D51" s="124">
        <v>40</v>
      </c>
      <c r="E51" s="117"/>
      <c r="F51" s="117"/>
      <c r="G51" s="125"/>
      <c r="H51" s="121"/>
      <c r="I51" s="121"/>
      <c r="J51" s="121"/>
      <c r="K51" s="121"/>
      <c r="L51" s="122">
        <f t="array" ref="L51">IFERROR(VLOOKUP($D51,IF((القيود!$A$9:$A$1001=الخزينة!$D51)*(القيود!$H$9:$H$1001=الخزينة!L$9),القيود!$A$9:$I$1001,""),6,0),0)</f>
        <v>0</v>
      </c>
      <c r="M51" s="121">
        <f t="array" ref="M51">IFERROR(VLOOKUP($D51,IF((القيود!$A$9:$A$1001=الخزينة!$D51)*(القيود!$H$9:$H$1001=الخزينة!L$9),القيود!$A$9:$I$1001,""),7,0),)</f>
        <v>0</v>
      </c>
      <c r="N51" s="127">
        <f t="shared" si="16"/>
        <v>0</v>
      </c>
      <c r="O51" s="122">
        <f t="array" ref="O51">IFERROR(VLOOKUP($D51,IF((القيود!$A$9:$A$1001=الخزينة!$D51)*(القيود!$H$9:$H$1001=الخزينة!O$9),القيود!$A$9:$I$1001,""),6,0),0)</f>
        <v>0</v>
      </c>
      <c r="P51" s="121">
        <f t="array" ref="P51">IFERROR(VLOOKUP($D51,IF((القيود!$A$9:$A$1001=الخزينة!$D51)*(القيود!$H$9:$H$1001=الخزينة!O$9),القيود!$A$9:$I$1001,""),7,0),)</f>
        <v>0</v>
      </c>
      <c r="Q51" s="127">
        <f t="shared" si="11"/>
        <v>0</v>
      </c>
      <c r="R51" s="122">
        <f t="array" ref="R51">IFERROR(VLOOKUP($D51,IF((القيود!$A$9:$A$1001=الخزينة!$D51)*(القيود!$H$9:$H$1001=الخزينة!R$9),القيود!$A$9:$I$1001,""),6,0),0)</f>
        <v>0</v>
      </c>
      <c r="S51" s="121">
        <f t="array" ref="S51">IFERROR(VLOOKUP($D51,IF((القيود!$A$9:$A$1001=الخزينة!$D51)*(القيود!$H$9:$H$1001=الخزينة!R$9),القيود!$A$9:$I$1001,""),7,0),)</f>
        <v>0</v>
      </c>
      <c r="T51" s="127">
        <f t="shared" si="12"/>
        <v>0</v>
      </c>
      <c r="U51" s="122">
        <f t="array" ref="U51">IFERROR(VLOOKUP($D51,IF((القيود!$A$9:$A$1001=الخزينة!$D51)*(القيود!$H$9:$H$1001=الخزينة!U$9),القيود!$A$9:$I$1001,""),6,0),0)</f>
        <v>0</v>
      </c>
      <c r="V51" s="121">
        <f t="array" ref="V51">IFERROR(VLOOKUP($D51,IF((القيود!$A$9:$A$1001=الخزينة!$D51)*(القيود!$H$9:$H$1001=الخزينة!U$9),القيود!$A$9:$I$1001,""),7,0),)</f>
        <v>0</v>
      </c>
      <c r="W51" s="127">
        <f t="shared" si="13"/>
        <v>0</v>
      </c>
      <c r="X51" s="122">
        <f t="array" ref="X51">IFERROR(VLOOKUP($D51,IF((القيود!$A$9:$A$1001=الخزينة!$D51)*(القيود!$H$9:$H$1001=الخزينة!X$9),القيود!$A$9:$I$1001,""),6,0),0)</f>
        <v>0</v>
      </c>
      <c r="Y51" s="121">
        <f t="array" ref="Y51">IFERROR(VLOOKUP($D51,IF((القيود!$A$9:$A$1001=الخزينة!$D51)*(القيود!$H$9:$H$1001=الخزينة!X$9),القيود!$A$9:$I$1001,""),7,0),)</f>
        <v>0</v>
      </c>
      <c r="Z51" s="127">
        <f t="shared" si="14"/>
        <v>0</v>
      </c>
    </row>
    <row r="52" spans="1:26" ht="15.75">
      <c r="A52" s="70">
        <f t="shared" si="8"/>
        <v>1</v>
      </c>
      <c r="B52" s="70">
        <f t="shared" si="9"/>
        <v>1</v>
      </c>
      <c r="C52" s="70" t="str">
        <f t="shared" si="10"/>
        <v/>
      </c>
      <c r="D52" s="124">
        <v>41</v>
      </c>
      <c r="E52" s="117"/>
      <c r="F52" s="117"/>
      <c r="G52" s="125"/>
      <c r="H52" s="121"/>
      <c r="I52" s="121"/>
      <c r="J52" s="121"/>
      <c r="K52" s="121"/>
      <c r="L52" s="122">
        <f t="array" ref="L52">IFERROR(VLOOKUP($D52,IF((القيود!$A$9:$A$1001=الخزينة!$D52)*(القيود!$H$9:$H$1001=الخزينة!L$9),القيود!$A$9:$I$1001,""),6,0),0)</f>
        <v>0</v>
      </c>
      <c r="M52" s="121">
        <f t="array" ref="M52">IFERROR(VLOOKUP($D52,IF((القيود!$A$9:$A$1001=الخزينة!$D52)*(القيود!$H$9:$H$1001=الخزينة!L$9),القيود!$A$9:$I$1001,""),7,0),)</f>
        <v>0</v>
      </c>
      <c r="N52" s="127">
        <f t="shared" si="16"/>
        <v>0</v>
      </c>
      <c r="O52" s="122">
        <f t="array" ref="O52">IFERROR(VLOOKUP($D52,IF((القيود!$A$9:$A$1001=الخزينة!$D52)*(القيود!$H$9:$H$1001=الخزينة!O$9),القيود!$A$9:$I$1001,""),6,0),0)</f>
        <v>0</v>
      </c>
      <c r="P52" s="121">
        <f t="array" ref="P52">IFERROR(VLOOKUP($D52,IF((القيود!$A$9:$A$1001=الخزينة!$D52)*(القيود!$H$9:$H$1001=الخزينة!O$9),القيود!$A$9:$I$1001,""),7,0),)</f>
        <v>0</v>
      </c>
      <c r="Q52" s="127">
        <f t="shared" si="11"/>
        <v>0</v>
      </c>
      <c r="R52" s="122">
        <f t="array" ref="R52">IFERROR(VLOOKUP($D52,IF((القيود!$A$9:$A$1001=الخزينة!$D52)*(القيود!$H$9:$H$1001=الخزينة!R$9),القيود!$A$9:$I$1001,""),6,0),0)</f>
        <v>0</v>
      </c>
      <c r="S52" s="121">
        <f t="array" ref="S52">IFERROR(VLOOKUP($D52,IF((القيود!$A$9:$A$1001=الخزينة!$D52)*(القيود!$H$9:$H$1001=الخزينة!R$9),القيود!$A$9:$I$1001,""),7,0),)</f>
        <v>0</v>
      </c>
      <c r="T52" s="127">
        <f t="shared" si="12"/>
        <v>0</v>
      </c>
      <c r="U52" s="122">
        <f t="array" ref="U52">IFERROR(VLOOKUP($D52,IF((القيود!$A$9:$A$1001=الخزينة!$D52)*(القيود!$H$9:$H$1001=الخزينة!U$9),القيود!$A$9:$I$1001,""),6,0),0)</f>
        <v>0</v>
      </c>
      <c r="V52" s="121">
        <f t="array" ref="V52">IFERROR(VLOOKUP($D52,IF((القيود!$A$9:$A$1001=الخزينة!$D52)*(القيود!$H$9:$H$1001=الخزينة!U$9),القيود!$A$9:$I$1001,""),7,0),)</f>
        <v>0</v>
      </c>
      <c r="W52" s="127">
        <f t="shared" si="13"/>
        <v>0</v>
      </c>
      <c r="X52" s="122">
        <f t="array" ref="X52">IFERROR(VLOOKUP($D52,IF((القيود!$A$9:$A$1001=الخزينة!$D52)*(القيود!$H$9:$H$1001=الخزينة!X$9),القيود!$A$9:$I$1001,""),6,0),0)</f>
        <v>0</v>
      </c>
      <c r="Y52" s="121">
        <f t="array" ref="Y52">IFERROR(VLOOKUP($D52,IF((القيود!$A$9:$A$1001=الخزينة!$D52)*(القيود!$H$9:$H$1001=الخزينة!X$9),القيود!$A$9:$I$1001,""),7,0),)</f>
        <v>0</v>
      </c>
      <c r="Z52" s="127">
        <f t="shared" si="14"/>
        <v>0</v>
      </c>
    </row>
    <row r="53" spans="1:26" ht="15.75">
      <c r="A53" s="70">
        <f t="shared" si="8"/>
        <v>1</v>
      </c>
      <c r="B53" s="70">
        <f t="shared" si="9"/>
        <v>1</v>
      </c>
      <c r="C53" s="70" t="str">
        <f t="shared" si="10"/>
        <v/>
      </c>
      <c r="D53" s="124">
        <v>42</v>
      </c>
      <c r="E53" s="117"/>
      <c r="F53" s="117"/>
      <c r="G53" s="125"/>
      <c r="H53" s="121"/>
      <c r="I53" s="121"/>
      <c r="J53" s="121"/>
      <c r="K53" s="121"/>
      <c r="L53" s="122">
        <f t="array" ref="L53">IFERROR(VLOOKUP($D53,IF((القيود!$A$9:$A$1001=الخزينة!$D53)*(القيود!$H$9:$H$1001=الخزينة!L$9),القيود!$A$9:$I$1001,""),6,0),0)</f>
        <v>0</v>
      </c>
      <c r="M53" s="121">
        <f t="array" ref="M53">IFERROR(VLOOKUP($D53,IF((القيود!$A$9:$A$1001=الخزينة!$D53)*(القيود!$H$9:$H$1001=الخزينة!L$9),القيود!$A$9:$I$1001,""),7,0),)</f>
        <v>0</v>
      </c>
      <c r="N53" s="127">
        <f t="shared" si="16"/>
        <v>0</v>
      </c>
      <c r="O53" s="122">
        <f t="array" ref="O53">IFERROR(VLOOKUP($D53,IF((القيود!$A$9:$A$1001=الخزينة!$D53)*(القيود!$H$9:$H$1001=الخزينة!O$9),القيود!$A$9:$I$1001,""),6,0),0)</f>
        <v>0</v>
      </c>
      <c r="P53" s="121">
        <f t="array" ref="P53">IFERROR(VLOOKUP($D53,IF((القيود!$A$9:$A$1001=الخزينة!$D53)*(القيود!$H$9:$H$1001=الخزينة!O$9),القيود!$A$9:$I$1001,""),7,0),)</f>
        <v>0</v>
      </c>
      <c r="Q53" s="127">
        <f t="shared" si="11"/>
        <v>0</v>
      </c>
      <c r="R53" s="122">
        <f t="array" ref="R53">IFERROR(VLOOKUP($D53,IF((القيود!$A$9:$A$1001=الخزينة!$D53)*(القيود!$H$9:$H$1001=الخزينة!R$9),القيود!$A$9:$I$1001,""),6,0),0)</f>
        <v>0</v>
      </c>
      <c r="S53" s="121">
        <f t="array" ref="S53">IFERROR(VLOOKUP($D53,IF((القيود!$A$9:$A$1001=الخزينة!$D53)*(القيود!$H$9:$H$1001=الخزينة!R$9),القيود!$A$9:$I$1001,""),7,0),)</f>
        <v>0</v>
      </c>
      <c r="T53" s="127">
        <f t="shared" si="12"/>
        <v>0</v>
      </c>
      <c r="U53" s="122">
        <f t="array" ref="U53">IFERROR(VLOOKUP($D53,IF((القيود!$A$9:$A$1001=الخزينة!$D53)*(القيود!$H$9:$H$1001=الخزينة!U$9),القيود!$A$9:$I$1001,""),6,0),0)</f>
        <v>0</v>
      </c>
      <c r="V53" s="121">
        <f t="array" ref="V53">IFERROR(VLOOKUP($D53,IF((القيود!$A$9:$A$1001=الخزينة!$D53)*(القيود!$H$9:$H$1001=الخزينة!U$9),القيود!$A$9:$I$1001,""),7,0),)</f>
        <v>0</v>
      </c>
      <c r="W53" s="127">
        <f t="shared" si="13"/>
        <v>0</v>
      </c>
      <c r="X53" s="122">
        <f t="array" ref="X53">IFERROR(VLOOKUP($D53,IF((القيود!$A$9:$A$1001=الخزينة!$D53)*(القيود!$H$9:$H$1001=الخزينة!X$9),القيود!$A$9:$I$1001,""),6,0),0)</f>
        <v>0</v>
      </c>
      <c r="Y53" s="121">
        <f t="array" ref="Y53">IFERROR(VLOOKUP($D53,IF((القيود!$A$9:$A$1001=الخزينة!$D53)*(القيود!$H$9:$H$1001=الخزينة!X$9),القيود!$A$9:$I$1001,""),7,0),)</f>
        <v>0</v>
      </c>
      <c r="Z53" s="127">
        <f t="shared" si="14"/>
        <v>0</v>
      </c>
    </row>
    <row r="54" spans="1:26" ht="15.75">
      <c r="A54" s="70">
        <f t="shared" si="8"/>
        <v>1</v>
      </c>
      <c r="B54" s="70">
        <f t="shared" si="9"/>
        <v>1</v>
      </c>
      <c r="C54" s="70" t="str">
        <f t="shared" si="10"/>
        <v/>
      </c>
      <c r="D54" s="124">
        <v>43</v>
      </c>
      <c r="E54" s="117"/>
      <c r="F54" s="117"/>
      <c r="G54" s="125"/>
      <c r="H54" s="121"/>
      <c r="I54" s="121"/>
      <c r="J54" s="121"/>
      <c r="K54" s="121"/>
      <c r="L54" s="122">
        <f t="array" ref="L54">IFERROR(VLOOKUP($D54,IF((القيود!$A$9:$A$1001=الخزينة!$D54)*(القيود!$H$9:$H$1001=الخزينة!L$9),القيود!$A$9:$I$1001,""),6,0),0)</f>
        <v>0</v>
      </c>
      <c r="M54" s="121">
        <f t="array" ref="M54">IFERROR(VLOOKUP($D54,IF((القيود!$A$9:$A$1001=الخزينة!$D54)*(القيود!$H$9:$H$1001=الخزينة!L$9),القيود!$A$9:$I$1001,""),7,0),)</f>
        <v>0</v>
      </c>
      <c r="N54" s="127">
        <f t="shared" si="16"/>
        <v>0</v>
      </c>
      <c r="O54" s="122">
        <f t="array" ref="O54">IFERROR(VLOOKUP($D54,IF((القيود!$A$9:$A$1001=الخزينة!$D54)*(القيود!$H$9:$H$1001=الخزينة!O$9),القيود!$A$9:$I$1001,""),6,0),0)</f>
        <v>0</v>
      </c>
      <c r="P54" s="121">
        <f t="array" ref="P54">IFERROR(VLOOKUP($D54,IF((القيود!$A$9:$A$1001=الخزينة!$D54)*(القيود!$H$9:$H$1001=الخزينة!O$9),القيود!$A$9:$I$1001,""),7,0),)</f>
        <v>0</v>
      </c>
      <c r="Q54" s="127">
        <f t="shared" si="11"/>
        <v>0</v>
      </c>
      <c r="R54" s="122">
        <f t="array" ref="R54">IFERROR(VLOOKUP($D54,IF((القيود!$A$9:$A$1001=الخزينة!$D54)*(القيود!$H$9:$H$1001=الخزينة!R$9),القيود!$A$9:$I$1001,""),6,0),0)</f>
        <v>0</v>
      </c>
      <c r="S54" s="121">
        <f t="array" ref="S54">IFERROR(VLOOKUP($D54,IF((القيود!$A$9:$A$1001=الخزينة!$D54)*(القيود!$H$9:$H$1001=الخزينة!R$9),القيود!$A$9:$I$1001,""),7,0),)</f>
        <v>0</v>
      </c>
      <c r="T54" s="127">
        <f t="shared" si="12"/>
        <v>0</v>
      </c>
      <c r="U54" s="122">
        <f t="array" ref="U54">IFERROR(VLOOKUP($D54,IF((القيود!$A$9:$A$1001=الخزينة!$D54)*(القيود!$H$9:$H$1001=الخزينة!U$9),القيود!$A$9:$I$1001,""),6,0),0)</f>
        <v>0</v>
      </c>
      <c r="V54" s="121">
        <f t="array" ref="V54">IFERROR(VLOOKUP($D54,IF((القيود!$A$9:$A$1001=الخزينة!$D54)*(القيود!$H$9:$H$1001=الخزينة!U$9),القيود!$A$9:$I$1001,""),7,0),)</f>
        <v>0</v>
      </c>
      <c r="W54" s="127">
        <f t="shared" si="13"/>
        <v>0</v>
      </c>
      <c r="X54" s="122">
        <f t="array" ref="X54">IFERROR(VLOOKUP($D54,IF((القيود!$A$9:$A$1001=الخزينة!$D54)*(القيود!$H$9:$H$1001=الخزينة!X$9),القيود!$A$9:$I$1001,""),6,0),0)</f>
        <v>0</v>
      </c>
      <c r="Y54" s="121">
        <f t="array" ref="Y54">IFERROR(VLOOKUP($D54,IF((القيود!$A$9:$A$1001=الخزينة!$D54)*(القيود!$H$9:$H$1001=الخزينة!X$9),القيود!$A$9:$I$1001,""),7,0),)</f>
        <v>0</v>
      </c>
      <c r="Z54" s="127">
        <f t="shared" si="14"/>
        <v>0</v>
      </c>
    </row>
    <row r="55" spans="1:26" ht="15.75">
      <c r="A55" s="70">
        <f t="shared" si="8"/>
        <v>1</v>
      </c>
      <c r="B55" s="70">
        <f t="shared" si="9"/>
        <v>1</v>
      </c>
      <c r="C55" s="70" t="str">
        <f t="shared" si="10"/>
        <v/>
      </c>
      <c r="D55" s="124">
        <v>44</v>
      </c>
      <c r="E55" s="117"/>
      <c r="F55" s="117"/>
      <c r="G55" s="125"/>
      <c r="H55" s="121"/>
      <c r="I55" s="121"/>
      <c r="J55" s="121"/>
      <c r="K55" s="121"/>
      <c r="L55" s="122">
        <f t="array" ref="L55">IFERROR(VLOOKUP($D55,IF((القيود!$A$9:$A$1001=الخزينة!$D55)*(القيود!$H$9:$H$1001=الخزينة!L$9),القيود!$A$9:$I$1001,""),6,0),0)</f>
        <v>0</v>
      </c>
      <c r="M55" s="121">
        <f t="array" ref="M55">IFERROR(VLOOKUP($D55,IF((القيود!$A$9:$A$1001=الخزينة!$D55)*(القيود!$H$9:$H$1001=الخزينة!L$9),القيود!$A$9:$I$1001,""),7,0),)</f>
        <v>0</v>
      </c>
      <c r="N55" s="127">
        <f t="shared" si="16"/>
        <v>0</v>
      </c>
      <c r="O55" s="122">
        <f t="array" ref="O55">IFERROR(VLOOKUP($D55,IF((القيود!$A$9:$A$1001=الخزينة!$D55)*(القيود!$H$9:$H$1001=الخزينة!O$9),القيود!$A$9:$I$1001,""),6,0),0)</f>
        <v>0</v>
      </c>
      <c r="P55" s="121">
        <f t="array" ref="P55">IFERROR(VLOOKUP($D55,IF((القيود!$A$9:$A$1001=الخزينة!$D55)*(القيود!$H$9:$H$1001=الخزينة!O$9),القيود!$A$9:$I$1001,""),7,0),)</f>
        <v>0</v>
      </c>
      <c r="Q55" s="127">
        <f t="shared" si="11"/>
        <v>0</v>
      </c>
      <c r="R55" s="122">
        <f t="array" ref="R55">IFERROR(VLOOKUP($D55,IF((القيود!$A$9:$A$1001=الخزينة!$D55)*(القيود!$H$9:$H$1001=الخزينة!R$9),القيود!$A$9:$I$1001,""),6,0),0)</f>
        <v>0</v>
      </c>
      <c r="S55" s="121">
        <f t="array" ref="S55">IFERROR(VLOOKUP($D55,IF((القيود!$A$9:$A$1001=الخزينة!$D55)*(القيود!$H$9:$H$1001=الخزينة!R$9),القيود!$A$9:$I$1001,""),7,0),)</f>
        <v>0</v>
      </c>
      <c r="T55" s="127">
        <f t="shared" si="12"/>
        <v>0</v>
      </c>
      <c r="U55" s="122">
        <f t="array" ref="U55">IFERROR(VLOOKUP($D55,IF((القيود!$A$9:$A$1001=الخزينة!$D55)*(القيود!$H$9:$H$1001=الخزينة!U$9),القيود!$A$9:$I$1001,""),6,0),0)</f>
        <v>0</v>
      </c>
      <c r="V55" s="121">
        <f t="array" ref="V55">IFERROR(VLOOKUP($D55,IF((القيود!$A$9:$A$1001=الخزينة!$D55)*(القيود!$H$9:$H$1001=الخزينة!U$9),القيود!$A$9:$I$1001,""),7,0),)</f>
        <v>0</v>
      </c>
      <c r="W55" s="127">
        <f t="shared" si="13"/>
        <v>0</v>
      </c>
      <c r="X55" s="122">
        <f t="array" ref="X55">IFERROR(VLOOKUP($D55,IF((القيود!$A$9:$A$1001=الخزينة!$D55)*(القيود!$H$9:$H$1001=الخزينة!X$9),القيود!$A$9:$I$1001,""),6,0),0)</f>
        <v>0</v>
      </c>
      <c r="Y55" s="121">
        <f t="array" ref="Y55">IFERROR(VLOOKUP($D55,IF((القيود!$A$9:$A$1001=الخزينة!$D55)*(القيود!$H$9:$H$1001=الخزينة!X$9),القيود!$A$9:$I$1001,""),7,0),)</f>
        <v>0</v>
      </c>
      <c r="Z55" s="127">
        <f t="shared" si="14"/>
        <v>0</v>
      </c>
    </row>
    <row r="56" spans="1:26" ht="15.75">
      <c r="A56" s="70">
        <f t="shared" si="8"/>
        <v>1</v>
      </c>
      <c r="B56" s="70">
        <f t="shared" si="9"/>
        <v>1</v>
      </c>
      <c r="C56" s="70" t="str">
        <f t="shared" si="10"/>
        <v/>
      </c>
      <c r="D56" s="124">
        <v>45</v>
      </c>
      <c r="E56" s="117"/>
      <c r="F56" s="117"/>
      <c r="G56" s="125"/>
      <c r="H56" s="121"/>
      <c r="I56" s="121"/>
      <c r="J56" s="121"/>
      <c r="K56" s="121"/>
      <c r="L56" s="122">
        <f t="array" ref="L56">IFERROR(VLOOKUP($D56,IF((القيود!$A$9:$A$1001=الخزينة!$D56)*(القيود!$H$9:$H$1001=الخزينة!L$9),القيود!$A$9:$I$1001,""),6,0),0)</f>
        <v>0</v>
      </c>
      <c r="M56" s="121">
        <f t="array" ref="M56">IFERROR(VLOOKUP($D56,IF((القيود!$A$9:$A$1001=الخزينة!$D56)*(القيود!$H$9:$H$1001=الخزينة!L$9),القيود!$A$9:$I$1001,""),7,0),)</f>
        <v>0</v>
      </c>
      <c r="N56" s="127">
        <f t="shared" si="16"/>
        <v>0</v>
      </c>
      <c r="O56" s="122">
        <f t="array" ref="O56">IFERROR(VLOOKUP($D56,IF((القيود!$A$9:$A$1001=الخزينة!$D56)*(القيود!$H$9:$H$1001=الخزينة!O$9),القيود!$A$9:$I$1001,""),6,0),0)</f>
        <v>0</v>
      </c>
      <c r="P56" s="121">
        <f t="array" ref="P56">IFERROR(VLOOKUP($D56,IF((القيود!$A$9:$A$1001=الخزينة!$D56)*(القيود!$H$9:$H$1001=الخزينة!O$9),القيود!$A$9:$I$1001,""),7,0),)</f>
        <v>0</v>
      </c>
      <c r="Q56" s="127">
        <f t="shared" si="11"/>
        <v>0</v>
      </c>
      <c r="R56" s="122">
        <f t="array" ref="R56">IFERROR(VLOOKUP($D56,IF((القيود!$A$9:$A$1001=الخزينة!$D56)*(القيود!$H$9:$H$1001=الخزينة!R$9),القيود!$A$9:$I$1001,""),6,0),0)</f>
        <v>0</v>
      </c>
      <c r="S56" s="121">
        <f t="array" ref="S56">IFERROR(VLOOKUP($D56,IF((القيود!$A$9:$A$1001=الخزينة!$D56)*(القيود!$H$9:$H$1001=الخزينة!R$9),القيود!$A$9:$I$1001,""),7,0),)</f>
        <v>0</v>
      </c>
      <c r="T56" s="127">
        <f t="shared" si="12"/>
        <v>0</v>
      </c>
      <c r="U56" s="122">
        <f t="array" ref="U56">IFERROR(VLOOKUP($D56,IF((القيود!$A$9:$A$1001=الخزينة!$D56)*(القيود!$H$9:$H$1001=الخزينة!U$9),القيود!$A$9:$I$1001,""),6,0),0)</f>
        <v>0</v>
      </c>
      <c r="V56" s="121">
        <f t="array" ref="V56">IFERROR(VLOOKUP($D56,IF((القيود!$A$9:$A$1001=الخزينة!$D56)*(القيود!$H$9:$H$1001=الخزينة!U$9),القيود!$A$9:$I$1001,""),7,0),)</f>
        <v>0</v>
      </c>
      <c r="W56" s="127">
        <f t="shared" si="13"/>
        <v>0</v>
      </c>
      <c r="X56" s="122">
        <f t="array" ref="X56">IFERROR(VLOOKUP($D56,IF((القيود!$A$9:$A$1001=الخزينة!$D56)*(القيود!$H$9:$H$1001=الخزينة!X$9),القيود!$A$9:$I$1001,""),6,0),0)</f>
        <v>0</v>
      </c>
      <c r="Y56" s="121">
        <f t="array" ref="Y56">IFERROR(VLOOKUP($D56,IF((القيود!$A$9:$A$1001=الخزينة!$D56)*(القيود!$H$9:$H$1001=الخزينة!X$9),القيود!$A$9:$I$1001,""),7,0),)</f>
        <v>0</v>
      </c>
      <c r="Z56" s="127">
        <f t="shared" si="14"/>
        <v>0</v>
      </c>
    </row>
    <row r="57" spans="1:26" ht="15.75">
      <c r="A57" s="70">
        <f t="shared" si="8"/>
        <v>1</v>
      </c>
      <c r="B57" s="70">
        <f t="shared" si="9"/>
        <v>1</v>
      </c>
      <c r="C57" s="70" t="str">
        <f t="shared" si="10"/>
        <v/>
      </c>
      <c r="D57" s="124">
        <v>46</v>
      </c>
      <c r="E57" s="117"/>
      <c r="F57" s="117"/>
      <c r="G57" s="125"/>
      <c r="H57" s="121"/>
      <c r="I57" s="121"/>
      <c r="J57" s="121"/>
      <c r="K57" s="121"/>
      <c r="L57" s="122">
        <f t="array" ref="L57">IFERROR(VLOOKUP($D57,IF((القيود!$A$9:$A$1001=الخزينة!$D57)*(القيود!$H$9:$H$1001=الخزينة!L$9),القيود!$A$9:$I$1001,""),6,0),0)</f>
        <v>0</v>
      </c>
      <c r="M57" s="121">
        <f t="array" ref="M57">IFERROR(VLOOKUP($D57,IF((القيود!$A$9:$A$1001=الخزينة!$D57)*(القيود!$H$9:$H$1001=الخزينة!L$9),القيود!$A$9:$I$1001,""),7,0),)</f>
        <v>0</v>
      </c>
      <c r="N57" s="127">
        <f t="shared" si="16"/>
        <v>0</v>
      </c>
      <c r="O57" s="122">
        <f t="array" ref="O57">IFERROR(VLOOKUP($D57,IF((القيود!$A$9:$A$1001=الخزينة!$D57)*(القيود!$H$9:$H$1001=الخزينة!O$9),القيود!$A$9:$I$1001,""),6,0),0)</f>
        <v>0</v>
      </c>
      <c r="P57" s="121">
        <f t="array" ref="P57">IFERROR(VLOOKUP($D57,IF((القيود!$A$9:$A$1001=الخزينة!$D57)*(القيود!$H$9:$H$1001=الخزينة!O$9),القيود!$A$9:$I$1001,""),7,0),)</f>
        <v>0</v>
      </c>
      <c r="Q57" s="127">
        <f t="shared" si="11"/>
        <v>0</v>
      </c>
      <c r="R57" s="122">
        <f t="array" ref="R57">IFERROR(VLOOKUP($D57,IF((القيود!$A$9:$A$1001=الخزينة!$D57)*(القيود!$H$9:$H$1001=الخزينة!R$9),القيود!$A$9:$I$1001,""),6,0),0)</f>
        <v>0</v>
      </c>
      <c r="S57" s="121">
        <f t="array" ref="S57">IFERROR(VLOOKUP($D57,IF((القيود!$A$9:$A$1001=الخزينة!$D57)*(القيود!$H$9:$H$1001=الخزينة!R$9),القيود!$A$9:$I$1001,""),7,0),)</f>
        <v>0</v>
      </c>
      <c r="T57" s="127">
        <f t="shared" si="12"/>
        <v>0</v>
      </c>
      <c r="U57" s="122">
        <f t="array" ref="U57">IFERROR(VLOOKUP($D57,IF((القيود!$A$9:$A$1001=الخزينة!$D57)*(القيود!$H$9:$H$1001=الخزينة!U$9),القيود!$A$9:$I$1001,""),6,0),0)</f>
        <v>0</v>
      </c>
      <c r="V57" s="121">
        <f t="array" ref="V57">IFERROR(VLOOKUP($D57,IF((القيود!$A$9:$A$1001=الخزينة!$D57)*(القيود!$H$9:$H$1001=الخزينة!U$9),القيود!$A$9:$I$1001,""),7,0),)</f>
        <v>0</v>
      </c>
      <c r="W57" s="127">
        <f t="shared" si="13"/>
        <v>0</v>
      </c>
      <c r="X57" s="122">
        <f t="array" ref="X57">IFERROR(VLOOKUP($D57,IF((القيود!$A$9:$A$1001=الخزينة!$D57)*(القيود!$H$9:$H$1001=الخزينة!X$9),القيود!$A$9:$I$1001,""),6,0),0)</f>
        <v>0</v>
      </c>
      <c r="Y57" s="121">
        <f t="array" ref="Y57">IFERROR(VLOOKUP($D57,IF((القيود!$A$9:$A$1001=الخزينة!$D57)*(القيود!$H$9:$H$1001=الخزينة!X$9),القيود!$A$9:$I$1001,""),7,0),)</f>
        <v>0</v>
      </c>
      <c r="Z57" s="127">
        <f t="shared" si="14"/>
        <v>0</v>
      </c>
    </row>
    <row r="58" spans="1:26" ht="15.75">
      <c r="A58" s="70">
        <f t="shared" si="8"/>
        <v>1</v>
      </c>
      <c r="B58" s="70">
        <f t="shared" si="9"/>
        <v>1</v>
      </c>
      <c r="C58" s="70" t="str">
        <f t="shared" si="10"/>
        <v/>
      </c>
      <c r="D58" s="124">
        <v>47</v>
      </c>
      <c r="E58" s="117"/>
      <c r="F58" s="117"/>
      <c r="G58" s="125"/>
      <c r="H58" s="121"/>
      <c r="I58" s="121"/>
      <c r="J58" s="121"/>
      <c r="K58" s="121"/>
      <c r="L58" s="122">
        <f t="array" ref="L58">IFERROR(VLOOKUP($D58,IF((القيود!$A$9:$A$1001=الخزينة!$D58)*(القيود!$H$9:$H$1001=الخزينة!L$9),القيود!$A$9:$I$1001,""),6,0),0)</f>
        <v>0</v>
      </c>
      <c r="M58" s="121">
        <f t="array" ref="M58">IFERROR(VLOOKUP($D58,IF((القيود!$A$9:$A$1001=الخزينة!$D58)*(القيود!$H$9:$H$1001=الخزينة!L$9),القيود!$A$9:$I$1001,""),7,0),)</f>
        <v>0</v>
      </c>
      <c r="N58" s="127">
        <f t="shared" si="16"/>
        <v>0</v>
      </c>
      <c r="O58" s="122">
        <f t="array" ref="O58">IFERROR(VLOOKUP($D58,IF((القيود!$A$9:$A$1001=الخزينة!$D58)*(القيود!$H$9:$H$1001=الخزينة!O$9),القيود!$A$9:$I$1001,""),6,0),0)</f>
        <v>0</v>
      </c>
      <c r="P58" s="121">
        <f t="array" ref="P58">IFERROR(VLOOKUP($D58,IF((القيود!$A$9:$A$1001=الخزينة!$D58)*(القيود!$H$9:$H$1001=الخزينة!O$9),القيود!$A$9:$I$1001,""),7,0),)</f>
        <v>0</v>
      </c>
      <c r="Q58" s="127">
        <f t="shared" si="11"/>
        <v>0</v>
      </c>
      <c r="R58" s="122">
        <f t="array" ref="R58">IFERROR(VLOOKUP($D58,IF((القيود!$A$9:$A$1001=الخزينة!$D58)*(القيود!$H$9:$H$1001=الخزينة!R$9),القيود!$A$9:$I$1001,""),6,0),0)</f>
        <v>0</v>
      </c>
      <c r="S58" s="121">
        <f t="array" ref="S58">IFERROR(VLOOKUP($D58,IF((القيود!$A$9:$A$1001=الخزينة!$D58)*(القيود!$H$9:$H$1001=الخزينة!R$9),القيود!$A$9:$I$1001,""),7,0),)</f>
        <v>0</v>
      </c>
      <c r="T58" s="127">
        <f t="shared" si="12"/>
        <v>0</v>
      </c>
      <c r="U58" s="122">
        <f t="array" ref="U58">IFERROR(VLOOKUP($D58,IF((القيود!$A$9:$A$1001=الخزينة!$D58)*(القيود!$H$9:$H$1001=الخزينة!U$9),القيود!$A$9:$I$1001,""),6,0),0)</f>
        <v>0</v>
      </c>
      <c r="V58" s="121">
        <f t="array" ref="V58">IFERROR(VLOOKUP($D58,IF((القيود!$A$9:$A$1001=الخزينة!$D58)*(القيود!$H$9:$H$1001=الخزينة!U$9),القيود!$A$9:$I$1001,""),7,0),)</f>
        <v>0</v>
      </c>
      <c r="W58" s="127">
        <f t="shared" si="13"/>
        <v>0</v>
      </c>
      <c r="X58" s="122">
        <f t="array" ref="X58">IFERROR(VLOOKUP($D58,IF((القيود!$A$9:$A$1001=الخزينة!$D58)*(القيود!$H$9:$H$1001=الخزينة!X$9),القيود!$A$9:$I$1001,""),6,0),0)</f>
        <v>0</v>
      </c>
      <c r="Y58" s="121">
        <f t="array" ref="Y58">IFERROR(VLOOKUP($D58,IF((القيود!$A$9:$A$1001=الخزينة!$D58)*(القيود!$H$9:$H$1001=الخزينة!X$9),القيود!$A$9:$I$1001,""),7,0),)</f>
        <v>0</v>
      </c>
      <c r="Z58" s="127">
        <f t="shared" si="14"/>
        <v>0</v>
      </c>
    </row>
    <row r="59" spans="1:26" ht="15.75">
      <c r="A59" s="70">
        <f t="shared" si="8"/>
        <v>1</v>
      </c>
      <c r="B59" s="70">
        <f t="shared" si="9"/>
        <v>1</v>
      </c>
      <c r="C59" s="70" t="str">
        <f t="shared" si="10"/>
        <v/>
      </c>
      <c r="D59" s="124">
        <v>48</v>
      </c>
      <c r="E59" s="117"/>
      <c r="F59" s="117"/>
      <c r="G59" s="125"/>
      <c r="H59" s="121"/>
      <c r="I59" s="121"/>
      <c r="J59" s="121"/>
      <c r="K59" s="121"/>
      <c r="L59" s="122">
        <f t="array" ref="L59">IFERROR(VLOOKUP($D59,IF((القيود!$A$9:$A$1001=الخزينة!$D59)*(القيود!$H$9:$H$1001=الخزينة!L$9),القيود!$A$9:$I$1001,""),6,0),0)</f>
        <v>0</v>
      </c>
      <c r="M59" s="121">
        <f t="array" ref="M59">IFERROR(VLOOKUP($D59,IF((القيود!$A$9:$A$1001=الخزينة!$D59)*(القيود!$H$9:$H$1001=الخزينة!L$9),القيود!$A$9:$I$1001,""),7,0),)</f>
        <v>0</v>
      </c>
      <c r="N59" s="127">
        <f t="shared" si="16"/>
        <v>0</v>
      </c>
      <c r="O59" s="122">
        <f t="array" ref="O59">IFERROR(VLOOKUP($D59,IF((القيود!$A$9:$A$1001=الخزينة!$D59)*(القيود!$H$9:$H$1001=الخزينة!O$9),القيود!$A$9:$I$1001,""),6,0),0)</f>
        <v>0</v>
      </c>
      <c r="P59" s="121">
        <f t="array" ref="P59">IFERROR(VLOOKUP($D59,IF((القيود!$A$9:$A$1001=الخزينة!$D59)*(القيود!$H$9:$H$1001=الخزينة!O$9),القيود!$A$9:$I$1001,""),7,0),)</f>
        <v>0</v>
      </c>
      <c r="Q59" s="127">
        <f t="shared" si="11"/>
        <v>0</v>
      </c>
      <c r="R59" s="122">
        <f t="array" ref="R59">IFERROR(VLOOKUP($D59,IF((القيود!$A$9:$A$1001=الخزينة!$D59)*(القيود!$H$9:$H$1001=الخزينة!R$9),القيود!$A$9:$I$1001,""),6,0),0)</f>
        <v>0</v>
      </c>
      <c r="S59" s="121">
        <f t="array" ref="S59">IFERROR(VLOOKUP($D59,IF((القيود!$A$9:$A$1001=الخزينة!$D59)*(القيود!$H$9:$H$1001=الخزينة!R$9),القيود!$A$9:$I$1001,""),7,0),)</f>
        <v>0</v>
      </c>
      <c r="T59" s="127">
        <f t="shared" si="12"/>
        <v>0</v>
      </c>
      <c r="U59" s="122">
        <f t="array" ref="U59">IFERROR(VLOOKUP($D59,IF((القيود!$A$9:$A$1001=الخزينة!$D59)*(القيود!$H$9:$H$1001=الخزينة!U$9),القيود!$A$9:$I$1001,""),6,0),0)</f>
        <v>0</v>
      </c>
      <c r="V59" s="121">
        <f t="array" ref="V59">IFERROR(VLOOKUP($D59,IF((القيود!$A$9:$A$1001=الخزينة!$D59)*(القيود!$H$9:$H$1001=الخزينة!U$9),القيود!$A$9:$I$1001,""),7,0),)</f>
        <v>0</v>
      </c>
      <c r="W59" s="127">
        <f t="shared" si="13"/>
        <v>0</v>
      </c>
      <c r="X59" s="122">
        <f t="array" ref="X59">IFERROR(VLOOKUP($D59,IF((القيود!$A$9:$A$1001=الخزينة!$D59)*(القيود!$H$9:$H$1001=الخزينة!X$9),القيود!$A$9:$I$1001,""),6,0),0)</f>
        <v>0</v>
      </c>
      <c r="Y59" s="121">
        <f t="array" ref="Y59">IFERROR(VLOOKUP($D59,IF((القيود!$A$9:$A$1001=الخزينة!$D59)*(القيود!$H$9:$H$1001=الخزينة!X$9),القيود!$A$9:$I$1001,""),7,0),)</f>
        <v>0</v>
      </c>
      <c r="Z59" s="127">
        <f t="shared" si="14"/>
        <v>0</v>
      </c>
    </row>
    <row r="60" spans="1:26" ht="15.75">
      <c r="A60" s="70">
        <f t="shared" si="8"/>
        <v>1</v>
      </c>
      <c r="B60" s="70">
        <f t="shared" si="9"/>
        <v>1</v>
      </c>
      <c r="C60" s="70" t="str">
        <f t="shared" si="10"/>
        <v/>
      </c>
      <c r="D60" s="124">
        <v>49</v>
      </c>
      <c r="E60" s="117"/>
      <c r="F60" s="117"/>
      <c r="G60" s="125"/>
      <c r="H60" s="121"/>
      <c r="I60" s="121"/>
      <c r="J60" s="121"/>
      <c r="K60" s="121"/>
      <c r="L60" s="122">
        <f t="array" ref="L60">IFERROR(VLOOKUP($D60,IF((القيود!$A$9:$A$1001=الخزينة!$D60)*(القيود!$H$9:$H$1001=الخزينة!L$9),القيود!$A$9:$I$1001,""),6,0),0)</f>
        <v>0</v>
      </c>
      <c r="M60" s="121">
        <f t="array" ref="M60">IFERROR(VLOOKUP($D60,IF((القيود!$A$9:$A$1001=الخزينة!$D60)*(القيود!$H$9:$H$1001=الخزينة!L$9),القيود!$A$9:$I$1001,""),7,0),)</f>
        <v>0</v>
      </c>
      <c r="N60" s="127">
        <f t="shared" si="16"/>
        <v>0</v>
      </c>
      <c r="O60" s="122">
        <f t="array" ref="O60">IFERROR(VLOOKUP($D60,IF((القيود!$A$9:$A$1001=الخزينة!$D60)*(القيود!$H$9:$H$1001=الخزينة!O$9),القيود!$A$9:$I$1001,""),6,0),0)</f>
        <v>0</v>
      </c>
      <c r="P60" s="121">
        <f t="array" ref="P60">IFERROR(VLOOKUP($D60,IF((القيود!$A$9:$A$1001=الخزينة!$D60)*(القيود!$H$9:$H$1001=الخزينة!O$9),القيود!$A$9:$I$1001,""),7,0),)</f>
        <v>0</v>
      </c>
      <c r="Q60" s="127">
        <f t="shared" si="11"/>
        <v>0</v>
      </c>
      <c r="R60" s="122">
        <f t="array" ref="R60">IFERROR(VLOOKUP($D60,IF((القيود!$A$9:$A$1001=الخزينة!$D60)*(القيود!$H$9:$H$1001=الخزينة!R$9),القيود!$A$9:$I$1001,""),6,0),0)</f>
        <v>0</v>
      </c>
      <c r="S60" s="121">
        <f t="array" ref="S60">IFERROR(VLOOKUP($D60,IF((القيود!$A$9:$A$1001=الخزينة!$D60)*(القيود!$H$9:$H$1001=الخزينة!R$9),القيود!$A$9:$I$1001,""),7,0),)</f>
        <v>0</v>
      </c>
      <c r="T60" s="127">
        <f t="shared" si="12"/>
        <v>0</v>
      </c>
      <c r="U60" s="122">
        <f t="array" ref="U60">IFERROR(VLOOKUP($D60,IF((القيود!$A$9:$A$1001=الخزينة!$D60)*(القيود!$H$9:$H$1001=الخزينة!U$9),القيود!$A$9:$I$1001,""),6,0),0)</f>
        <v>0</v>
      </c>
      <c r="V60" s="121">
        <f t="array" ref="V60">IFERROR(VLOOKUP($D60,IF((القيود!$A$9:$A$1001=الخزينة!$D60)*(القيود!$H$9:$H$1001=الخزينة!U$9),القيود!$A$9:$I$1001,""),7,0),)</f>
        <v>0</v>
      </c>
      <c r="W60" s="127">
        <f t="shared" si="13"/>
        <v>0</v>
      </c>
      <c r="X60" s="122">
        <f t="array" ref="X60">IFERROR(VLOOKUP($D60,IF((القيود!$A$9:$A$1001=الخزينة!$D60)*(القيود!$H$9:$H$1001=الخزينة!X$9),القيود!$A$9:$I$1001,""),6,0),0)</f>
        <v>0</v>
      </c>
      <c r="Y60" s="121">
        <f t="array" ref="Y60">IFERROR(VLOOKUP($D60,IF((القيود!$A$9:$A$1001=الخزينة!$D60)*(القيود!$H$9:$H$1001=الخزينة!X$9),القيود!$A$9:$I$1001,""),7,0),)</f>
        <v>0</v>
      </c>
      <c r="Z60" s="127">
        <f t="shared" si="14"/>
        <v>0</v>
      </c>
    </row>
    <row r="61" spans="1:26" ht="15.75">
      <c r="A61" s="70">
        <f t="shared" si="8"/>
        <v>1</v>
      </c>
      <c r="B61" s="70">
        <f t="shared" si="9"/>
        <v>1</v>
      </c>
      <c r="C61" s="70" t="str">
        <f t="shared" si="10"/>
        <v/>
      </c>
      <c r="D61" s="124">
        <v>50</v>
      </c>
      <c r="E61" s="117"/>
      <c r="F61" s="117"/>
      <c r="G61" s="125"/>
      <c r="H61" s="121"/>
      <c r="I61" s="121"/>
      <c r="J61" s="121"/>
      <c r="K61" s="121"/>
      <c r="L61" s="122">
        <f t="array" ref="L61">IFERROR(VLOOKUP($D61,IF((القيود!$A$9:$A$1001=الخزينة!$D61)*(القيود!$H$9:$H$1001=الخزينة!L$9),القيود!$A$9:$I$1001,""),6,0),0)</f>
        <v>0</v>
      </c>
      <c r="M61" s="121">
        <f t="array" ref="M61">IFERROR(VLOOKUP($D61,IF((القيود!$A$9:$A$1001=الخزينة!$D61)*(القيود!$H$9:$H$1001=الخزينة!L$9),القيود!$A$9:$I$1001,""),7,0),)</f>
        <v>0</v>
      </c>
      <c r="N61" s="127">
        <f t="shared" si="16"/>
        <v>0</v>
      </c>
      <c r="O61" s="122">
        <f t="array" ref="O61">IFERROR(VLOOKUP($D61,IF((القيود!$A$9:$A$1001=الخزينة!$D61)*(القيود!$H$9:$H$1001=الخزينة!O$9),القيود!$A$9:$I$1001,""),6,0),0)</f>
        <v>0</v>
      </c>
      <c r="P61" s="121">
        <f t="array" ref="P61">IFERROR(VLOOKUP($D61,IF((القيود!$A$9:$A$1001=الخزينة!$D61)*(القيود!$H$9:$H$1001=الخزينة!O$9),القيود!$A$9:$I$1001,""),7,0),)</f>
        <v>0</v>
      </c>
      <c r="Q61" s="127">
        <f t="shared" si="11"/>
        <v>0</v>
      </c>
      <c r="R61" s="122">
        <f t="array" ref="R61">IFERROR(VLOOKUP($D61,IF((القيود!$A$9:$A$1001=الخزينة!$D61)*(القيود!$H$9:$H$1001=الخزينة!R$9),القيود!$A$9:$I$1001,""),6,0),0)</f>
        <v>0</v>
      </c>
      <c r="S61" s="121">
        <f t="array" ref="S61">IFERROR(VLOOKUP($D61,IF((القيود!$A$9:$A$1001=الخزينة!$D61)*(القيود!$H$9:$H$1001=الخزينة!R$9),القيود!$A$9:$I$1001,""),7,0),)</f>
        <v>0</v>
      </c>
      <c r="T61" s="127">
        <f t="shared" si="12"/>
        <v>0</v>
      </c>
      <c r="U61" s="122">
        <f t="array" ref="U61">IFERROR(VLOOKUP($D61,IF((القيود!$A$9:$A$1001=الخزينة!$D61)*(القيود!$H$9:$H$1001=الخزينة!U$9),القيود!$A$9:$I$1001,""),6,0),0)</f>
        <v>0</v>
      </c>
      <c r="V61" s="121">
        <f t="array" ref="V61">IFERROR(VLOOKUP($D61,IF((القيود!$A$9:$A$1001=الخزينة!$D61)*(القيود!$H$9:$H$1001=الخزينة!U$9),القيود!$A$9:$I$1001,""),7,0),)</f>
        <v>0</v>
      </c>
      <c r="W61" s="127">
        <f t="shared" si="13"/>
        <v>0</v>
      </c>
      <c r="X61" s="122">
        <f t="array" ref="X61">IFERROR(VLOOKUP($D61,IF((القيود!$A$9:$A$1001=الخزينة!$D61)*(القيود!$H$9:$H$1001=الخزينة!X$9),القيود!$A$9:$I$1001,""),6,0),0)</f>
        <v>0</v>
      </c>
      <c r="Y61" s="121">
        <f t="array" ref="Y61">IFERROR(VLOOKUP($D61,IF((القيود!$A$9:$A$1001=الخزينة!$D61)*(القيود!$H$9:$H$1001=الخزينة!X$9),القيود!$A$9:$I$1001,""),7,0),)</f>
        <v>0</v>
      </c>
      <c r="Z61" s="127">
        <f t="shared" si="14"/>
        <v>0</v>
      </c>
    </row>
    <row r="62" spans="1:26" ht="15.75">
      <c r="A62" s="70">
        <f t="shared" si="8"/>
        <v>1</v>
      </c>
      <c r="B62" s="70">
        <f t="shared" si="9"/>
        <v>1</v>
      </c>
      <c r="C62" s="70" t="str">
        <f t="shared" si="10"/>
        <v/>
      </c>
      <c r="D62" s="124">
        <v>51</v>
      </c>
      <c r="E62" s="117"/>
      <c r="F62" s="117"/>
      <c r="G62" s="125"/>
      <c r="H62" s="121"/>
      <c r="I62" s="121"/>
      <c r="J62" s="121"/>
      <c r="K62" s="121"/>
      <c r="L62" s="122">
        <f t="array" ref="L62">IFERROR(VLOOKUP($D62,IF((القيود!$A$9:$A$1001=الخزينة!$D62)*(القيود!$H$9:$H$1001=الخزينة!L$9),القيود!$A$9:$I$1001,""),6,0),0)</f>
        <v>0</v>
      </c>
      <c r="M62" s="121">
        <f t="array" ref="M62">IFERROR(VLOOKUP($D62,IF((القيود!$A$9:$A$1001=الخزينة!$D62)*(القيود!$H$9:$H$1001=الخزينة!L$9),القيود!$A$9:$I$1001,""),7,0),)</f>
        <v>0</v>
      </c>
      <c r="N62" s="127">
        <f t="shared" si="16"/>
        <v>0</v>
      </c>
      <c r="O62" s="122">
        <f t="array" ref="O62">IFERROR(VLOOKUP($D62,IF((القيود!$A$9:$A$1001=الخزينة!$D62)*(القيود!$H$9:$H$1001=الخزينة!O$9),القيود!$A$9:$I$1001,""),6,0),0)</f>
        <v>0</v>
      </c>
      <c r="P62" s="121">
        <f t="array" ref="P62">IFERROR(VLOOKUP($D62,IF((القيود!$A$9:$A$1001=الخزينة!$D62)*(القيود!$H$9:$H$1001=الخزينة!O$9),القيود!$A$9:$I$1001,""),7,0),)</f>
        <v>0</v>
      </c>
      <c r="Q62" s="127">
        <f t="shared" si="11"/>
        <v>0</v>
      </c>
      <c r="R62" s="122">
        <f t="array" ref="R62">IFERROR(VLOOKUP($D62,IF((القيود!$A$9:$A$1001=الخزينة!$D62)*(القيود!$H$9:$H$1001=الخزينة!R$9),القيود!$A$9:$I$1001,""),6,0),0)</f>
        <v>0</v>
      </c>
      <c r="S62" s="121">
        <f t="array" ref="S62">IFERROR(VLOOKUP($D62,IF((القيود!$A$9:$A$1001=الخزينة!$D62)*(القيود!$H$9:$H$1001=الخزينة!R$9),القيود!$A$9:$I$1001,""),7,0),)</f>
        <v>0</v>
      </c>
      <c r="T62" s="127">
        <f t="shared" si="12"/>
        <v>0</v>
      </c>
      <c r="U62" s="122">
        <f t="array" ref="U62">IFERROR(VLOOKUP($D62,IF((القيود!$A$9:$A$1001=الخزينة!$D62)*(القيود!$H$9:$H$1001=الخزينة!U$9),القيود!$A$9:$I$1001,""),6,0),0)</f>
        <v>0</v>
      </c>
      <c r="V62" s="121">
        <f t="array" ref="V62">IFERROR(VLOOKUP($D62,IF((القيود!$A$9:$A$1001=الخزينة!$D62)*(القيود!$H$9:$H$1001=الخزينة!U$9),القيود!$A$9:$I$1001,""),7,0),)</f>
        <v>0</v>
      </c>
      <c r="W62" s="127">
        <f t="shared" si="13"/>
        <v>0</v>
      </c>
      <c r="X62" s="122">
        <f t="array" ref="X62">IFERROR(VLOOKUP($D62,IF((القيود!$A$9:$A$1001=الخزينة!$D62)*(القيود!$H$9:$H$1001=الخزينة!X$9),القيود!$A$9:$I$1001,""),6,0),0)</f>
        <v>0</v>
      </c>
      <c r="Y62" s="121">
        <f t="array" ref="Y62">IFERROR(VLOOKUP($D62,IF((القيود!$A$9:$A$1001=الخزينة!$D62)*(القيود!$H$9:$H$1001=الخزينة!X$9),القيود!$A$9:$I$1001,""),7,0),)</f>
        <v>0</v>
      </c>
      <c r="Z62" s="127">
        <f t="shared" si="14"/>
        <v>0</v>
      </c>
    </row>
    <row r="63" spans="1:26" ht="15.75">
      <c r="A63" s="70">
        <f t="shared" si="8"/>
        <v>1</v>
      </c>
      <c r="B63" s="70">
        <f t="shared" si="9"/>
        <v>1</v>
      </c>
      <c r="C63" s="70" t="str">
        <f t="shared" si="10"/>
        <v/>
      </c>
      <c r="D63" s="124">
        <v>52</v>
      </c>
      <c r="E63" s="117"/>
      <c r="F63" s="117"/>
      <c r="G63" s="125"/>
      <c r="H63" s="121"/>
      <c r="I63" s="121"/>
      <c r="J63" s="121"/>
      <c r="K63" s="121"/>
      <c r="L63" s="122">
        <f t="array" ref="L63">IFERROR(VLOOKUP($D63,IF((القيود!$A$9:$A$1001=الخزينة!$D63)*(القيود!$H$9:$H$1001=الخزينة!L$9),القيود!$A$9:$I$1001,""),6,0),0)</f>
        <v>0</v>
      </c>
      <c r="M63" s="121">
        <f t="array" ref="M63">IFERROR(VLOOKUP($D63,IF((القيود!$A$9:$A$1001=الخزينة!$D63)*(القيود!$H$9:$H$1001=الخزينة!L$9),القيود!$A$9:$I$1001,""),7,0),)</f>
        <v>0</v>
      </c>
      <c r="N63" s="127">
        <f t="shared" si="16"/>
        <v>0</v>
      </c>
      <c r="O63" s="122">
        <f t="array" ref="O63">IFERROR(VLOOKUP($D63,IF((القيود!$A$9:$A$1001=الخزينة!$D63)*(القيود!$H$9:$H$1001=الخزينة!O$9),القيود!$A$9:$I$1001,""),6,0),0)</f>
        <v>0</v>
      </c>
      <c r="P63" s="121">
        <f t="array" ref="P63">IFERROR(VLOOKUP($D63,IF((القيود!$A$9:$A$1001=الخزينة!$D63)*(القيود!$H$9:$H$1001=الخزينة!O$9),القيود!$A$9:$I$1001,""),7,0),)</f>
        <v>0</v>
      </c>
      <c r="Q63" s="127">
        <f t="shared" si="11"/>
        <v>0</v>
      </c>
      <c r="R63" s="122">
        <f t="array" ref="R63">IFERROR(VLOOKUP($D63,IF((القيود!$A$9:$A$1001=الخزينة!$D63)*(القيود!$H$9:$H$1001=الخزينة!R$9),القيود!$A$9:$I$1001,""),6,0),0)</f>
        <v>0</v>
      </c>
      <c r="S63" s="121">
        <f t="array" ref="S63">IFERROR(VLOOKUP($D63,IF((القيود!$A$9:$A$1001=الخزينة!$D63)*(القيود!$H$9:$H$1001=الخزينة!R$9),القيود!$A$9:$I$1001,""),7,0),)</f>
        <v>0</v>
      </c>
      <c r="T63" s="127">
        <f t="shared" si="12"/>
        <v>0</v>
      </c>
      <c r="U63" s="122">
        <f t="array" ref="U63">IFERROR(VLOOKUP($D63,IF((القيود!$A$9:$A$1001=الخزينة!$D63)*(القيود!$H$9:$H$1001=الخزينة!U$9),القيود!$A$9:$I$1001,""),6,0),0)</f>
        <v>0</v>
      </c>
      <c r="V63" s="121">
        <f t="array" ref="V63">IFERROR(VLOOKUP($D63,IF((القيود!$A$9:$A$1001=الخزينة!$D63)*(القيود!$H$9:$H$1001=الخزينة!U$9),القيود!$A$9:$I$1001,""),7,0),)</f>
        <v>0</v>
      </c>
      <c r="W63" s="127">
        <f t="shared" si="13"/>
        <v>0</v>
      </c>
      <c r="X63" s="122">
        <f t="array" ref="X63">IFERROR(VLOOKUP($D63,IF((القيود!$A$9:$A$1001=الخزينة!$D63)*(القيود!$H$9:$H$1001=الخزينة!X$9),القيود!$A$9:$I$1001,""),6,0),0)</f>
        <v>0</v>
      </c>
      <c r="Y63" s="121">
        <f t="array" ref="Y63">IFERROR(VLOOKUP($D63,IF((القيود!$A$9:$A$1001=الخزينة!$D63)*(القيود!$H$9:$H$1001=الخزينة!X$9),القيود!$A$9:$I$1001,""),7,0),)</f>
        <v>0</v>
      </c>
      <c r="Z63" s="127">
        <f t="shared" si="14"/>
        <v>0</v>
      </c>
    </row>
    <row r="64" spans="1:26" ht="15.75">
      <c r="A64" s="70">
        <f t="shared" si="8"/>
        <v>1</v>
      </c>
      <c r="B64" s="70">
        <f t="shared" si="9"/>
        <v>1</v>
      </c>
      <c r="C64" s="70" t="str">
        <f t="shared" si="10"/>
        <v/>
      </c>
      <c r="D64" s="124">
        <v>53</v>
      </c>
      <c r="E64" s="117"/>
      <c r="F64" s="117"/>
      <c r="G64" s="125"/>
      <c r="H64" s="121"/>
      <c r="I64" s="121"/>
      <c r="J64" s="121"/>
      <c r="K64" s="121"/>
      <c r="L64" s="122">
        <f t="array" ref="L64">IFERROR(VLOOKUP($D64,IF((القيود!$A$9:$A$1001=الخزينة!$D64)*(القيود!$H$9:$H$1001=الخزينة!L$9),القيود!$A$9:$I$1001,""),6,0),0)</f>
        <v>0</v>
      </c>
      <c r="M64" s="121">
        <f t="array" ref="M64">IFERROR(VLOOKUP($D64,IF((القيود!$A$9:$A$1001=الخزينة!$D64)*(القيود!$H$9:$H$1001=الخزينة!L$9),القيود!$A$9:$I$1001,""),7,0),)</f>
        <v>0</v>
      </c>
      <c r="N64" s="127">
        <f t="shared" si="16"/>
        <v>0</v>
      </c>
      <c r="O64" s="122">
        <f t="array" ref="O64">IFERROR(VLOOKUP($D64,IF((القيود!$A$9:$A$1001=الخزينة!$D64)*(القيود!$H$9:$H$1001=الخزينة!O$9),القيود!$A$9:$I$1001,""),6,0),0)</f>
        <v>0</v>
      </c>
      <c r="P64" s="121">
        <f t="array" ref="P64">IFERROR(VLOOKUP($D64,IF((القيود!$A$9:$A$1001=الخزينة!$D64)*(القيود!$H$9:$H$1001=الخزينة!O$9),القيود!$A$9:$I$1001,""),7,0),)</f>
        <v>0</v>
      </c>
      <c r="Q64" s="127">
        <f t="shared" si="11"/>
        <v>0</v>
      </c>
      <c r="R64" s="122">
        <f t="array" ref="R64">IFERROR(VLOOKUP($D64,IF((القيود!$A$9:$A$1001=الخزينة!$D64)*(القيود!$H$9:$H$1001=الخزينة!R$9),القيود!$A$9:$I$1001,""),6,0),0)</f>
        <v>0</v>
      </c>
      <c r="S64" s="121">
        <f t="array" ref="S64">IFERROR(VLOOKUP($D64,IF((القيود!$A$9:$A$1001=الخزينة!$D64)*(القيود!$H$9:$H$1001=الخزينة!R$9),القيود!$A$9:$I$1001,""),7,0),)</f>
        <v>0</v>
      </c>
      <c r="T64" s="127">
        <f t="shared" si="12"/>
        <v>0</v>
      </c>
      <c r="U64" s="122">
        <f t="array" ref="U64">IFERROR(VLOOKUP($D64,IF((القيود!$A$9:$A$1001=الخزينة!$D64)*(القيود!$H$9:$H$1001=الخزينة!U$9),القيود!$A$9:$I$1001,""),6,0),0)</f>
        <v>0</v>
      </c>
      <c r="V64" s="121">
        <f t="array" ref="V64">IFERROR(VLOOKUP($D64,IF((القيود!$A$9:$A$1001=الخزينة!$D64)*(القيود!$H$9:$H$1001=الخزينة!U$9),القيود!$A$9:$I$1001,""),7,0),)</f>
        <v>0</v>
      </c>
      <c r="W64" s="127">
        <f t="shared" si="13"/>
        <v>0</v>
      </c>
      <c r="X64" s="122">
        <f t="array" ref="X64">IFERROR(VLOOKUP($D64,IF((القيود!$A$9:$A$1001=الخزينة!$D64)*(القيود!$H$9:$H$1001=الخزينة!X$9),القيود!$A$9:$I$1001,""),6,0),0)</f>
        <v>0</v>
      </c>
      <c r="Y64" s="121">
        <f t="array" ref="Y64">IFERROR(VLOOKUP($D64,IF((القيود!$A$9:$A$1001=الخزينة!$D64)*(القيود!$H$9:$H$1001=الخزينة!X$9),القيود!$A$9:$I$1001,""),7,0),)</f>
        <v>0</v>
      </c>
      <c r="Z64" s="127">
        <f t="shared" si="14"/>
        <v>0</v>
      </c>
    </row>
    <row r="65" spans="1:26" ht="15.75">
      <c r="A65" s="70">
        <f t="shared" si="8"/>
        <v>1</v>
      </c>
      <c r="B65" s="70">
        <f t="shared" si="9"/>
        <v>1</v>
      </c>
      <c r="C65" s="70" t="str">
        <f t="shared" si="10"/>
        <v/>
      </c>
      <c r="D65" s="124">
        <v>54</v>
      </c>
      <c r="E65" s="117"/>
      <c r="F65" s="117"/>
      <c r="G65" s="125"/>
      <c r="H65" s="121"/>
      <c r="I65" s="121"/>
      <c r="J65" s="121"/>
      <c r="K65" s="121"/>
      <c r="L65" s="122">
        <f t="array" ref="L65">IFERROR(VLOOKUP($D65,IF((القيود!$A$9:$A$1001=الخزينة!$D65)*(القيود!$H$9:$H$1001=الخزينة!L$9),القيود!$A$9:$I$1001,""),6,0),0)</f>
        <v>0</v>
      </c>
      <c r="M65" s="121">
        <f t="array" ref="M65">IFERROR(VLOOKUP($D65,IF((القيود!$A$9:$A$1001=الخزينة!$D65)*(القيود!$H$9:$H$1001=الخزينة!L$9),القيود!$A$9:$I$1001,""),7,0),)</f>
        <v>0</v>
      </c>
      <c r="N65" s="127">
        <f t="shared" si="16"/>
        <v>0</v>
      </c>
      <c r="O65" s="122">
        <f t="array" ref="O65">IFERROR(VLOOKUP($D65,IF((القيود!$A$9:$A$1001=الخزينة!$D65)*(القيود!$H$9:$H$1001=الخزينة!O$9),القيود!$A$9:$I$1001,""),6,0),0)</f>
        <v>0</v>
      </c>
      <c r="P65" s="121">
        <f t="array" ref="P65">IFERROR(VLOOKUP($D65,IF((القيود!$A$9:$A$1001=الخزينة!$D65)*(القيود!$H$9:$H$1001=الخزينة!O$9),القيود!$A$9:$I$1001,""),7,0),)</f>
        <v>0</v>
      </c>
      <c r="Q65" s="127">
        <f t="shared" si="11"/>
        <v>0</v>
      </c>
      <c r="R65" s="122">
        <f t="array" ref="R65">IFERROR(VLOOKUP($D65,IF((القيود!$A$9:$A$1001=الخزينة!$D65)*(القيود!$H$9:$H$1001=الخزينة!R$9),القيود!$A$9:$I$1001,""),6,0),0)</f>
        <v>0</v>
      </c>
      <c r="S65" s="121">
        <f t="array" ref="S65">IFERROR(VLOOKUP($D65,IF((القيود!$A$9:$A$1001=الخزينة!$D65)*(القيود!$H$9:$H$1001=الخزينة!R$9),القيود!$A$9:$I$1001,""),7,0),)</f>
        <v>0</v>
      </c>
      <c r="T65" s="127">
        <f t="shared" si="12"/>
        <v>0</v>
      </c>
      <c r="U65" s="122">
        <f t="array" ref="U65">IFERROR(VLOOKUP($D65,IF((القيود!$A$9:$A$1001=الخزينة!$D65)*(القيود!$H$9:$H$1001=الخزينة!U$9),القيود!$A$9:$I$1001,""),6,0),0)</f>
        <v>0</v>
      </c>
      <c r="V65" s="121">
        <f t="array" ref="V65">IFERROR(VLOOKUP($D65,IF((القيود!$A$9:$A$1001=الخزينة!$D65)*(القيود!$H$9:$H$1001=الخزينة!U$9),القيود!$A$9:$I$1001,""),7,0),)</f>
        <v>0</v>
      </c>
      <c r="W65" s="127">
        <f t="shared" si="13"/>
        <v>0</v>
      </c>
      <c r="X65" s="122">
        <f t="array" ref="X65">IFERROR(VLOOKUP($D65,IF((القيود!$A$9:$A$1001=الخزينة!$D65)*(القيود!$H$9:$H$1001=الخزينة!X$9),القيود!$A$9:$I$1001,""),6,0),0)</f>
        <v>0</v>
      </c>
      <c r="Y65" s="121">
        <f t="array" ref="Y65">IFERROR(VLOOKUP($D65,IF((القيود!$A$9:$A$1001=الخزينة!$D65)*(القيود!$H$9:$H$1001=الخزينة!X$9),القيود!$A$9:$I$1001,""),7,0),)</f>
        <v>0</v>
      </c>
      <c r="Z65" s="127">
        <f t="shared" si="14"/>
        <v>0</v>
      </c>
    </row>
    <row r="66" spans="1:26" ht="15.75">
      <c r="A66" s="70">
        <f t="shared" si="8"/>
        <v>1</v>
      </c>
      <c r="B66" s="70">
        <f t="shared" si="9"/>
        <v>1</v>
      </c>
      <c r="C66" s="70" t="str">
        <f t="shared" si="10"/>
        <v/>
      </c>
      <c r="D66" s="124">
        <v>55</v>
      </c>
      <c r="E66" s="117"/>
      <c r="F66" s="117"/>
      <c r="G66" s="125"/>
      <c r="H66" s="121"/>
      <c r="I66" s="121"/>
      <c r="J66" s="121"/>
      <c r="K66" s="121"/>
      <c r="L66" s="122">
        <f t="array" ref="L66">IFERROR(VLOOKUP($D66,IF((القيود!$A$9:$A$1001=الخزينة!$D66)*(القيود!$H$9:$H$1001=الخزينة!L$9),القيود!$A$9:$I$1001,""),6,0),0)</f>
        <v>0</v>
      </c>
      <c r="M66" s="121">
        <f t="array" ref="M66">IFERROR(VLOOKUP($D66,IF((القيود!$A$9:$A$1001=الخزينة!$D66)*(القيود!$H$9:$H$1001=الخزينة!L$9),القيود!$A$9:$I$1001,""),7,0),)</f>
        <v>0</v>
      </c>
      <c r="N66" s="127">
        <f t="shared" si="16"/>
        <v>0</v>
      </c>
      <c r="O66" s="122">
        <f t="array" ref="O66">IFERROR(VLOOKUP($D66,IF((القيود!$A$9:$A$1001=الخزينة!$D66)*(القيود!$H$9:$H$1001=الخزينة!O$9),القيود!$A$9:$I$1001,""),6,0),0)</f>
        <v>0</v>
      </c>
      <c r="P66" s="121">
        <f t="array" ref="P66">IFERROR(VLOOKUP($D66,IF((القيود!$A$9:$A$1001=الخزينة!$D66)*(القيود!$H$9:$H$1001=الخزينة!O$9),القيود!$A$9:$I$1001,""),7,0),)</f>
        <v>0</v>
      </c>
      <c r="Q66" s="127">
        <f t="shared" si="11"/>
        <v>0</v>
      </c>
      <c r="R66" s="122">
        <f t="array" ref="R66">IFERROR(VLOOKUP($D66,IF((القيود!$A$9:$A$1001=الخزينة!$D66)*(القيود!$H$9:$H$1001=الخزينة!R$9),القيود!$A$9:$I$1001,""),6,0),0)</f>
        <v>0</v>
      </c>
      <c r="S66" s="121">
        <f t="array" ref="S66">IFERROR(VLOOKUP($D66,IF((القيود!$A$9:$A$1001=الخزينة!$D66)*(القيود!$H$9:$H$1001=الخزينة!R$9),القيود!$A$9:$I$1001,""),7,0),)</f>
        <v>0</v>
      </c>
      <c r="T66" s="127">
        <f t="shared" si="12"/>
        <v>0</v>
      </c>
      <c r="U66" s="122">
        <f t="array" ref="U66">IFERROR(VLOOKUP($D66,IF((القيود!$A$9:$A$1001=الخزينة!$D66)*(القيود!$H$9:$H$1001=الخزينة!U$9),القيود!$A$9:$I$1001,""),6,0),0)</f>
        <v>0</v>
      </c>
      <c r="V66" s="121">
        <f t="array" ref="V66">IFERROR(VLOOKUP($D66,IF((القيود!$A$9:$A$1001=الخزينة!$D66)*(القيود!$H$9:$H$1001=الخزينة!U$9),القيود!$A$9:$I$1001,""),7,0),)</f>
        <v>0</v>
      </c>
      <c r="W66" s="127">
        <f t="shared" si="13"/>
        <v>0</v>
      </c>
      <c r="X66" s="122">
        <f t="array" ref="X66">IFERROR(VLOOKUP($D66,IF((القيود!$A$9:$A$1001=الخزينة!$D66)*(القيود!$H$9:$H$1001=الخزينة!X$9),القيود!$A$9:$I$1001,""),6,0),0)</f>
        <v>0</v>
      </c>
      <c r="Y66" s="121">
        <f t="array" ref="Y66">IFERROR(VLOOKUP($D66,IF((القيود!$A$9:$A$1001=الخزينة!$D66)*(القيود!$H$9:$H$1001=الخزينة!X$9),القيود!$A$9:$I$1001,""),7,0),)</f>
        <v>0</v>
      </c>
      <c r="Z66" s="127">
        <f t="shared" si="14"/>
        <v>0</v>
      </c>
    </row>
    <row r="67" spans="1:26" ht="15.75">
      <c r="A67" s="70">
        <f t="shared" si="8"/>
        <v>1</v>
      </c>
      <c r="B67" s="70">
        <f t="shared" si="9"/>
        <v>1</v>
      </c>
      <c r="C67" s="70" t="str">
        <f t="shared" si="10"/>
        <v/>
      </c>
      <c r="D67" s="124">
        <v>56</v>
      </c>
      <c r="E67" s="117"/>
      <c r="F67" s="117"/>
      <c r="G67" s="125"/>
      <c r="H67" s="121"/>
      <c r="I67" s="121"/>
      <c r="J67" s="121"/>
      <c r="K67" s="121"/>
      <c r="L67" s="122">
        <f t="array" ref="L67">IFERROR(VLOOKUP($D67,IF((القيود!$A$9:$A$1001=الخزينة!$D67)*(القيود!$H$9:$H$1001=الخزينة!L$9),القيود!$A$9:$I$1001,""),6,0),0)</f>
        <v>0</v>
      </c>
      <c r="M67" s="121">
        <f t="array" ref="M67">IFERROR(VLOOKUP($D67,IF((القيود!$A$9:$A$1001=الخزينة!$D67)*(القيود!$H$9:$H$1001=الخزينة!L$9),القيود!$A$9:$I$1001,""),7,0),)</f>
        <v>0</v>
      </c>
      <c r="N67" s="127">
        <f t="shared" si="16"/>
        <v>0</v>
      </c>
      <c r="O67" s="122">
        <f t="array" ref="O67">IFERROR(VLOOKUP($D67,IF((القيود!$A$9:$A$1001=الخزينة!$D67)*(القيود!$H$9:$H$1001=الخزينة!O$9),القيود!$A$9:$I$1001,""),6,0),0)</f>
        <v>0</v>
      </c>
      <c r="P67" s="121">
        <f t="array" ref="P67">IFERROR(VLOOKUP($D67,IF((القيود!$A$9:$A$1001=الخزينة!$D67)*(القيود!$H$9:$H$1001=الخزينة!O$9),القيود!$A$9:$I$1001,""),7,0),)</f>
        <v>0</v>
      </c>
      <c r="Q67" s="127">
        <f t="shared" si="11"/>
        <v>0</v>
      </c>
      <c r="R67" s="122">
        <f t="array" ref="R67">IFERROR(VLOOKUP($D67,IF((القيود!$A$9:$A$1001=الخزينة!$D67)*(القيود!$H$9:$H$1001=الخزينة!R$9),القيود!$A$9:$I$1001,""),6,0),0)</f>
        <v>0</v>
      </c>
      <c r="S67" s="121">
        <f t="array" ref="S67">IFERROR(VLOOKUP($D67,IF((القيود!$A$9:$A$1001=الخزينة!$D67)*(القيود!$H$9:$H$1001=الخزينة!R$9),القيود!$A$9:$I$1001,""),7,0),)</f>
        <v>0</v>
      </c>
      <c r="T67" s="127">
        <f t="shared" si="12"/>
        <v>0</v>
      </c>
      <c r="U67" s="122">
        <f t="array" ref="U67">IFERROR(VLOOKUP($D67,IF((القيود!$A$9:$A$1001=الخزينة!$D67)*(القيود!$H$9:$H$1001=الخزينة!U$9),القيود!$A$9:$I$1001,""),6,0),0)</f>
        <v>0</v>
      </c>
      <c r="V67" s="121">
        <f t="array" ref="V67">IFERROR(VLOOKUP($D67,IF((القيود!$A$9:$A$1001=الخزينة!$D67)*(القيود!$H$9:$H$1001=الخزينة!U$9),القيود!$A$9:$I$1001,""),7,0),)</f>
        <v>0</v>
      </c>
      <c r="W67" s="127">
        <f t="shared" si="13"/>
        <v>0</v>
      </c>
      <c r="X67" s="122">
        <f t="array" ref="X67">IFERROR(VLOOKUP($D67,IF((القيود!$A$9:$A$1001=الخزينة!$D67)*(القيود!$H$9:$H$1001=الخزينة!X$9),القيود!$A$9:$I$1001,""),6,0),0)</f>
        <v>0</v>
      </c>
      <c r="Y67" s="121">
        <f t="array" ref="Y67">IFERROR(VLOOKUP($D67,IF((القيود!$A$9:$A$1001=الخزينة!$D67)*(القيود!$H$9:$H$1001=الخزينة!X$9),القيود!$A$9:$I$1001,""),7,0),)</f>
        <v>0</v>
      </c>
      <c r="Z67" s="127">
        <f t="shared" si="14"/>
        <v>0</v>
      </c>
    </row>
    <row r="68" spans="1:26" ht="15.75">
      <c r="A68" s="70">
        <f t="shared" si="8"/>
        <v>1</v>
      </c>
      <c r="B68" s="70">
        <f t="shared" si="9"/>
        <v>1</v>
      </c>
      <c r="C68" s="70" t="str">
        <f t="shared" si="10"/>
        <v/>
      </c>
      <c r="D68" s="124">
        <v>57</v>
      </c>
      <c r="E68" s="117"/>
      <c r="F68" s="117"/>
      <c r="G68" s="125"/>
      <c r="H68" s="121"/>
      <c r="I68" s="121"/>
      <c r="J68" s="121"/>
      <c r="K68" s="121"/>
      <c r="L68" s="122">
        <f t="array" ref="L68">IFERROR(VLOOKUP($D68,IF((القيود!$A$9:$A$1001=الخزينة!$D68)*(القيود!$H$9:$H$1001=الخزينة!L$9),القيود!$A$9:$I$1001,""),6,0),0)</f>
        <v>0</v>
      </c>
      <c r="M68" s="121">
        <f t="array" ref="M68">IFERROR(VLOOKUP($D68,IF((القيود!$A$9:$A$1001=الخزينة!$D68)*(القيود!$H$9:$H$1001=الخزينة!L$9),القيود!$A$9:$I$1001,""),7,0),)</f>
        <v>0</v>
      </c>
      <c r="N68" s="127">
        <f t="shared" si="16"/>
        <v>0</v>
      </c>
      <c r="O68" s="122">
        <f t="array" ref="O68">IFERROR(VLOOKUP($D68,IF((القيود!$A$9:$A$1001=الخزينة!$D68)*(القيود!$H$9:$H$1001=الخزينة!O$9),القيود!$A$9:$I$1001,""),6,0),0)</f>
        <v>0</v>
      </c>
      <c r="P68" s="121">
        <f t="array" ref="P68">IFERROR(VLOOKUP($D68,IF((القيود!$A$9:$A$1001=الخزينة!$D68)*(القيود!$H$9:$H$1001=الخزينة!O$9),القيود!$A$9:$I$1001,""),7,0),)</f>
        <v>0</v>
      </c>
      <c r="Q68" s="127">
        <f t="shared" si="11"/>
        <v>0</v>
      </c>
      <c r="R68" s="122">
        <f t="array" ref="R68">IFERROR(VLOOKUP($D68,IF((القيود!$A$9:$A$1001=الخزينة!$D68)*(القيود!$H$9:$H$1001=الخزينة!R$9),القيود!$A$9:$I$1001,""),6,0),0)</f>
        <v>0</v>
      </c>
      <c r="S68" s="121">
        <f t="array" ref="S68">IFERROR(VLOOKUP($D68,IF((القيود!$A$9:$A$1001=الخزينة!$D68)*(القيود!$H$9:$H$1001=الخزينة!R$9),القيود!$A$9:$I$1001,""),7,0),)</f>
        <v>0</v>
      </c>
      <c r="T68" s="127">
        <f t="shared" si="12"/>
        <v>0</v>
      </c>
      <c r="U68" s="122">
        <f t="array" ref="U68">IFERROR(VLOOKUP($D68,IF((القيود!$A$9:$A$1001=الخزينة!$D68)*(القيود!$H$9:$H$1001=الخزينة!U$9),القيود!$A$9:$I$1001,""),6,0),0)</f>
        <v>0</v>
      </c>
      <c r="V68" s="121">
        <f t="array" ref="V68">IFERROR(VLOOKUP($D68,IF((القيود!$A$9:$A$1001=الخزينة!$D68)*(القيود!$H$9:$H$1001=الخزينة!U$9),القيود!$A$9:$I$1001,""),7,0),)</f>
        <v>0</v>
      </c>
      <c r="W68" s="127">
        <f t="shared" si="13"/>
        <v>0</v>
      </c>
      <c r="X68" s="122">
        <f t="array" ref="X68">IFERROR(VLOOKUP($D68,IF((القيود!$A$9:$A$1001=الخزينة!$D68)*(القيود!$H$9:$H$1001=الخزينة!X$9),القيود!$A$9:$I$1001,""),6,0),0)</f>
        <v>0</v>
      </c>
      <c r="Y68" s="121">
        <f t="array" ref="Y68">IFERROR(VLOOKUP($D68,IF((القيود!$A$9:$A$1001=الخزينة!$D68)*(القيود!$H$9:$H$1001=الخزينة!X$9),القيود!$A$9:$I$1001,""),7,0),)</f>
        <v>0</v>
      </c>
      <c r="Z68" s="127">
        <f t="shared" si="14"/>
        <v>0</v>
      </c>
    </row>
    <row r="69" spans="1:26" ht="15.75">
      <c r="A69" s="70">
        <f t="shared" si="8"/>
        <v>1</v>
      </c>
      <c r="B69" s="70">
        <f t="shared" si="9"/>
        <v>1</v>
      </c>
      <c r="C69" s="70" t="str">
        <f t="shared" si="10"/>
        <v/>
      </c>
      <c r="D69" s="124">
        <v>58</v>
      </c>
      <c r="E69" s="117"/>
      <c r="F69" s="117"/>
      <c r="G69" s="125"/>
      <c r="H69" s="121"/>
      <c r="I69" s="121"/>
      <c r="J69" s="121"/>
      <c r="K69" s="121"/>
      <c r="L69" s="122">
        <f t="array" ref="L69">IFERROR(VLOOKUP($D69,IF((القيود!$A$9:$A$1001=الخزينة!$D69)*(القيود!$H$9:$H$1001=الخزينة!L$9),القيود!$A$9:$I$1001,""),6,0),0)</f>
        <v>0</v>
      </c>
      <c r="M69" s="121">
        <f t="array" ref="M69">IFERROR(VLOOKUP($D69,IF((القيود!$A$9:$A$1001=الخزينة!$D69)*(القيود!$H$9:$H$1001=الخزينة!L$9),القيود!$A$9:$I$1001,""),7,0),)</f>
        <v>0</v>
      </c>
      <c r="N69" s="127">
        <f t="shared" si="16"/>
        <v>0</v>
      </c>
      <c r="O69" s="122">
        <f t="array" ref="O69">IFERROR(VLOOKUP($D69,IF((القيود!$A$9:$A$1001=الخزينة!$D69)*(القيود!$H$9:$H$1001=الخزينة!O$9),القيود!$A$9:$I$1001,""),6,0),0)</f>
        <v>0</v>
      </c>
      <c r="P69" s="121">
        <f t="array" ref="P69">IFERROR(VLOOKUP($D69,IF((القيود!$A$9:$A$1001=الخزينة!$D69)*(القيود!$H$9:$H$1001=الخزينة!O$9),القيود!$A$9:$I$1001,""),7,0),)</f>
        <v>0</v>
      </c>
      <c r="Q69" s="127">
        <f t="shared" si="11"/>
        <v>0</v>
      </c>
      <c r="R69" s="122">
        <f t="array" ref="R69">IFERROR(VLOOKUP($D69,IF((القيود!$A$9:$A$1001=الخزينة!$D69)*(القيود!$H$9:$H$1001=الخزينة!R$9),القيود!$A$9:$I$1001,""),6,0),0)</f>
        <v>0</v>
      </c>
      <c r="S69" s="121">
        <f t="array" ref="S69">IFERROR(VLOOKUP($D69,IF((القيود!$A$9:$A$1001=الخزينة!$D69)*(القيود!$H$9:$H$1001=الخزينة!R$9),القيود!$A$9:$I$1001,""),7,0),)</f>
        <v>0</v>
      </c>
      <c r="T69" s="127">
        <f t="shared" si="12"/>
        <v>0</v>
      </c>
      <c r="U69" s="122">
        <f t="array" ref="U69">IFERROR(VLOOKUP($D69,IF((القيود!$A$9:$A$1001=الخزينة!$D69)*(القيود!$H$9:$H$1001=الخزينة!U$9),القيود!$A$9:$I$1001,""),6,0),0)</f>
        <v>0</v>
      </c>
      <c r="V69" s="121">
        <f t="array" ref="V69">IFERROR(VLOOKUP($D69,IF((القيود!$A$9:$A$1001=الخزينة!$D69)*(القيود!$H$9:$H$1001=الخزينة!U$9),القيود!$A$9:$I$1001,""),7,0),)</f>
        <v>0</v>
      </c>
      <c r="W69" s="127">
        <f t="shared" si="13"/>
        <v>0</v>
      </c>
      <c r="X69" s="122">
        <f t="array" ref="X69">IFERROR(VLOOKUP($D69,IF((القيود!$A$9:$A$1001=الخزينة!$D69)*(القيود!$H$9:$H$1001=الخزينة!X$9),القيود!$A$9:$I$1001,""),6,0),0)</f>
        <v>0</v>
      </c>
      <c r="Y69" s="121">
        <f t="array" ref="Y69">IFERROR(VLOOKUP($D69,IF((القيود!$A$9:$A$1001=الخزينة!$D69)*(القيود!$H$9:$H$1001=الخزينة!X$9),القيود!$A$9:$I$1001,""),7,0),)</f>
        <v>0</v>
      </c>
      <c r="Z69" s="127">
        <f t="shared" si="14"/>
        <v>0</v>
      </c>
    </row>
    <row r="70" spans="1:26" ht="15.75">
      <c r="A70" s="70">
        <f t="shared" si="8"/>
        <v>1</v>
      </c>
      <c r="B70" s="70">
        <f t="shared" si="9"/>
        <v>1</v>
      </c>
      <c r="C70" s="70" t="str">
        <f t="shared" si="10"/>
        <v/>
      </c>
      <c r="D70" s="124">
        <v>59</v>
      </c>
      <c r="E70" s="117"/>
      <c r="F70" s="117"/>
      <c r="G70" s="125"/>
      <c r="H70" s="121"/>
      <c r="I70" s="121"/>
      <c r="J70" s="121"/>
      <c r="K70" s="121"/>
      <c r="L70" s="122">
        <f t="array" ref="L70">IFERROR(VLOOKUP($D70,IF((القيود!$A$9:$A$1001=الخزينة!$D70)*(القيود!$H$9:$H$1001=الخزينة!L$9),القيود!$A$9:$I$1001,""),6,0),0)</f>
        <v>0</v>
      </c>
      <c r="M70" s="121">
        <f t="array" ref="M70">IFERROR(VLOOKUP($D70,IF((القيود!$A$9:$A$1001=الخزينة!$D70)*(القيود!$H$9:$H$1001=الخزينة!L$9),القيود!$A$9:$I$1001,""),7,0),)</f>
        <v>0</v>
      </c>
      <c r="N70" s="127">
        <f t="shared" si="16"/>
        <v>0</v>
      </c>
      <c r="O70" s="122">
        <f t="array" ref="O70">IFERROR(VLOOKUP($D70,IF((القيود!$A$9:$A$1001=الخزينة!$D70)*(القيود!$H$9:$H$1001=الخزينة!O$9),القيود!$A$9:$I$1001,""),6,0),0)</f>
        <v>0</v>
      </c>
      <c r="P70" s="121">
        <f t="array" ref="P70">IFERROR(VLOOKUP($D70,IF((القيود!$A$9:$A$1001=الخزينة!$D70)*(القيود!$H$9:$H$1001=الخزينة!O$9),القيود!$A$9:$I$1001,""),7,0),)</f>
        <v>0</v>
      </c>
      <c r="Q70" s="127">
        <f t="shared" si="11"/>
        <v>0</v>
      </c>
      <c r="R70" s="122">
        <f t="array" ref="R70">IFERROR(VLOOKUP($D70,IF((القيود!$A$9:$A$1001=الخزينة!$D70)*(القيود!$H$9:$H$1001=الخزينة!R$9),القيود!$A$9:$I$1001,""),6,0),0)</f>
        <v>0</v>
      </c>
      <c r="S70" s="121">
        <f t="array" ref="S70">IFERROR(VLOOKUP($D70,IF((القيود!$A$9:$A$1001=الخزينة!$D70)*(القيود!$H$9:$H$1001=الخزينة!R$9),القيود!$A$9:$I$1001,""),7,0),)</f>
        <v>0</v>
      </c>
      <c r="T70" s="127">
        <f t="shared" si="12"/>
        <v>0</v>
      </c>
      <c r="U70" s="122">
        <f t="array" ref="U70">IFERROR(VLOOKUP($D70,IF((القيود!$A$9:$A$1001=الخزينة!$D70)*(القيود!$H$9:$H$1001=الخزينة!U$9),القيود!$A$9:$I$1001,""),6,0),0)</f>
        <v>0</v>
      </c>
      <c r="V70" s="121">
        <f t="array" ref="V70">IFERROR(VLOOKUP($D70,IF((القيود!$A$9:$A$1001=الخزينة!$D70)*(القيود!$H$9:$H$1001=الخزينة!U$9),القيود!$A$9:$I$1001,""),7,0),)</f>
        <v>0</v>
      </c>
      <c r="W70" s="127">
        <f t="shared" si="13"/>
        <v>0</v>
      </c>
      <c r="X70" s="122">
        <f t="array" ref="X70">IFERROR(VLOOKUP($D70,IF((القيود!$A$9:$A$1001=الخزينة!$D70)*(القيود!$H$9:$H$1001=الخزينة!X$9),القيود!$A$9:$I$1001,""),6,0),0)</f>
        <v>0</v>
      </c>
      <c r="Y70" s="121">
        <f t="array" ref="Y70">IFERROR(VLOOKUP($D70,IF((القيود!$A$9:$A$1001=الخزينة!$D70)*(القيود!$H$9:$H$1001=الخزينة!X$9),القيود!$A$9:$I$1001,""),7,0),)</f>
        <v>0</v>
      </c>
      <c r="Z70" s="127">
        <f t="shared" si="14"/>
        <v>0</v>
      </c>
    </row>
    <row r="71" spans="1:26" ht="15.75">
      <c r="A71" s="70">
        <f t="shared" si="8"/>
        <v>1</v>
      </c>
      <c r="B71" s="70">
        <f t="shared" si="9"/>
        <v>1</v>
      </c>
      <c r="C71" s="70" t="str">
        <f t="shared" si="10"/>
        <v/>
      </c>
      <c r="D71" s="124">
        <v>60</v>
      </c>
      <c r="E71" s="117"/>
      <c r="F71" s="117"/>
      <c r="G71" s="125"/>
      <c r="H71" s="121"/>
      <c r="I71" s="121"/>
      <c r="J71" s="121"/>
      <c r="K71" s="121"/>
      <c r="L71" s="122">
        <f t="array" ref="L71">IFERROR(VLOOKUP($D71,IF((القيود!$A$9:$A$1001=الخزينة!$D71)*(القيود!$H$9:$H$1001=الخزينة!L$9),القيود!$A$9:$I$1001,""),6,0),0)</f>
        <v>0</v>
      </c>
      <c r="M71" s="121">
        <f t="array" ref="M71">IFERROR(VLOOKUP($D71,IF((القيود!$A$9:$A$1001=الخزينة!$D71)*(القيود!$H$9:$H$1001=الخزينة!L$9),القيود!$A$9:$I$1001,""),7,0),)</f>
        <v>0</v>
      </c>
      <c r="N71" s="127">
        <f t="shared" si="16"/>
        <v>0</v>
      </c>
      <c r="O71" s="122">
        <f t="array" ref="O71">IFERROR(VLOOKUP($D71,IF((القيود!$A$9:$A$1001=الخزينة!$D71)*(القيود!$H$9:$H$1001=الخزينة!O$9),القيود!$A$9:$I$1001,""),6,0),0)</f>
        <v>0</v>
      </c>
      <c r="P71" s="121">
        <f t="array" ref="P71">IFERROR(VLOOKUP($D71,IF((القيود!$A$9:$A$1001=الخزينة!$D71)*(القيود!$H$9:$H$1001=الخزينة!O$9),القيود!$A$9:$I$1001,""),7,0),)</f>
        <v>0</v>
      </c>
      <c r="Q71" s="127">
        <f t="shared" si="11"/>
        <v>0</v>
      </c>
      <c r="R71" s="122">
        <f t="array" ref="R71">IFERROR(VLOOKUP($D71,IF((القيود!$A$9:$A$1001=الخزينة!$D71)*(القيود!$H$9:$H$1001=الخزينة!R$9),القيود!$A$9:$I$1001,""),6,0),0)</f>
        <v>0</v>
      </c>
      <c r="S71" s="121">
        <f t="array" ref="S71">IFERROR(VLOOKUP($D71,IF((القيود!$A$9:$A$1001=الخزينة!$D71)*(القيود!$H$9:$H$1001=الخزينة!R$9),القيود!$A$9:$I$1001,""),7,0),)</f>
        <v>0</v>
      </c>
      <c r="T71" s="127">
        <f t="shared" si="12"/>
        <v>0</v>
      </c>
      <c r="U71" s="122">
        <f t="array" ref="U71">IFERROR(VLOOKUP($D71,IF((القيود!$A$9:$A$1001=الخزينة!$D71)*(القيود!$H$9:$H$1001=الخزينة!U$9),القيود!$A$9:$I$1001,""),6,0),0)</f>
        <v>0</v>
      </c>
      <c r="V71" s="121">
        <f t="array" ref="V71">IFERROR(VLOOKUP($D71,IF((القيود!$A$9:$A$1001=الخزينة!$D71)*(القيود!$H$9:$H$1001=الخزينة!U$9),القيود!$A$9:$I$1001,""),7,0),)</f>
        <v>0</v>
      </c>
      <c r="W71" s="127">
        <f t="shared" si="13"/>
        <v>0</v>
      </c>
      <c r="X71" s="122">
        <f t="array" ref="X71">IFERROR(VLOOKUP($D71,IF((القيود!$A$9:$A$1001=الخزينة!$D71)*(القيود!$H$9:$H$1001=الخزينة!X$9),القيود!$A$9:$I$1001,""),6,0),0)</f>
        <v>0</v>
      </c>
      <c r="Y71" s="121">
        <f t="array" ref="Y71">IFERROR(VLOOKUP($D71,IF((القيود!$A$9:$A$1001=الخزينة!$D71)*(القيود!$H$9:$H$1001=الخزينة!X$9),القيود!$A$9:$I$1001,""),7,0),)</f>
        <v>0</v>
      </c>
      <c r="Z71" s="127">
        <f t="shared" si="14"/>
        <v>0</v>
      </c>
    </row>
    <row r="72" spans="1:26" ht="15.75">
      <c r="A72" s="70">
        <f t="shared" si="8"/>
        <v>1</v>
      </c>
      <c r="B72" s="70">
        <f t="shared" si="9"/>
        <v>1</v>
      </c>
      <c r="C72" s="70" t="str">
        <f t="shared" si="10"/>
        <v/>
      </c>
      <c r="D72" s="124">
        <v>61</v>
      </c>
      <c r="E72" s="117"/>
      <c r="F72" s="117"/>
      <c r="G72" s="125"/>
      <c r="H72" s="121"/>
      <c r="I72" s="121"/>
      <c r="J72" s="121"/>
      <c r="K72" s="121"/>
      <c r="L72" s="122">
        <f t="array" ref="L72">IFERROR(VLOOKUP($D72,IF((القيود!$A$9:$A$1001=الخزينة!$D72)*(القيود!$H$9:$H$1001=الخزينة!L$9),القيود!$A$9:$I$1001,""),6,0),0)</f>
        <v>0</v>
      </c>
      <c r="M72" s="121">
        <f t="array" ref="M72">IFERROR(VLOOKUP($D72,IF((القيود!$A$9:$A$1001=الخزينة!$D72)*(القيود!$H$9:$H$1001=الخزينة!L$9),القيود!$A$9:$I$1001,""),7,0),)</f>
        <v>0</v>
      </c>
      <c r="N72" s="127">
        <f t="shared" si="16"/>
        <v>0</v>
      </c>
      <c r="O72" s="122">
        <f t="array" ref="O72">IFERROR(VLOOKUP($D72,IF((القيود!$A$9:$A$1001=الخزينة!$D72)*(القيود!$H$9:$H$1001=الخزينة!O$9),القيود!$A$9:$I$1001,""),6,0),0)</f>
        <v>0</v>
      </c>
      <c r="P72" s="121">
        <f t="array" ref="P72">IFERROR(VLOOKUP($D72,IF((القيود!$A$9:$A$1001=الخزينة!$D72)*(القيود!$H$9:$H$1001=الخزينة!O$9),القيود!$A$9:$I$1001,""),7,0),)</f>
        <v>0</v>
      </c>
      <c r="Q72" s="127">
        <f t="shared" si="11"/>
        <v>0</v>
      </c>
      <c r="R72" s="122">
        <f t="array" ref="R72">IFERROR(VLOOKUP($D72,IF((القيود!$A$9:$A$1001=الخزينة!$D72)*(القيود!$H$9:$H$1001=الخزينة!R$9),القيود!$A$9:$I$1001,""),6,0),0)</f>
        <v>0</v>
      </c>
      <c r="S72" s="121">
        <f t="array" ref="S72">IFERROR(VLOOKUP($D72,IF((القيود!$A$9:$A$1001=الخزينة!$D72)*(القيود!$H$9:$H$1001=الخزينة!R$9),القيود!$A$9:$I$1001,""),7,0),)</f>
        <v>0</v>
      </c>
      <c r="T72" s="127">
        <f t="shared" si="12"/>
        <v>0</v>
      </c>
      <c r="U72" s="122">
        <f t="array" ref="U72">IFERROR(VLOOKUP($D72,IF((القيود!$A$9:$A$1001=الخزينة!$D72)*(القيود!$H$9:$H$1001=الخزينة!U$9),القيود!$A$9:$I$1001,""),6,0),0)</f>
        <v>0</v>
      </c>
      <c r="V72" s="121">
        <f t="array" ref="V72">IFERROR(VLOOKUP($D72,IF((القيود!$A$9:$A$1001=الخزينة!$D72)*(القيود!$H$9:$H$1001=الخزينة!U$9),القيود!$A$9:$I$1001,""),7,0),)</f>
        <v>0</v>
      </c>
      <c r="W72" s="127">
        <f t="shared" si="13"/>
        <v>0</v>
      </c>
      <c r="X72" s="122">
        <f t="array" ref="X72">IFERROR(VLOOKUP($D72,IF((القيود!$A$9:$A$1001=الخزينة!$D72)*(القيود!$H$9:$H$1001=الخزينة!X$9),القيود!$A$9:$I$1001,""),6,0),0)</f>
        <v>0</v>
      </c>
      <c r="Y72" s="121">
        <f t="array" ref="Y72">IFERROR(VLOOKUP($D72,IF((القيود!$A$9:$A$1001=الخزينة!$D72)*(القيود!$H$9:$H$1001=الخزينة!X$9),القيود!$A$9:$I$1001,""),7,0),)</f>
        <v>0</v>
      </c>
      <c r="Z72" s="127">
        <f t="shared" si="14"/>
        <v>0</v>
      </c>
    </row>
    <row r="73" spans="1:26" ht="15.75">
      <c r="A73" s="70">
        <f t="shared" si="8"/>
        <v>1</v>
      </c>
      <c r="B73" s="70">
        <f t="shared" si="9"/>
        <v>1</v>
      </c>
      <c r="C73" s="70" t="str">
        <f t="shared" si="10"/>
        <v/>
      </c>
      <c r="D73" s="124">
        <v>62</v>
      </c>
      <c r="E73" s="117"/>
      <c r="F73" s="117"/>
      <c r="G73" s="125"/>
      <c r="H73" s="121"/>
      <c r="I73" s="121"/>
      <c r="J73" s="121"/>
      <c r="K73" s="121"/>
      <c r="L73" s="122">
        <f t="array" ref="L73">IFERROR(VLOOKUP($D73,IF((القيود!$A$9:$A$1001=الخزينة!$D73)*(القيود!$H$9:$H$1001=الخزينة!L$9),القيود!$A$9:$I$1001,""),6,0),0)</f>
        <v>0</v>
      </c>
      <c r="M73" s="121">
        <f t="array" ref="M73">IFERROR(VLOOKUP($D73,IF((القيود!$A$9:$A$1001=الخزينة!$D73)*(القيود!$H$9:$H$1001=الخزينة!L$9),القيود!$A$9:$I$1001,""),7,0),)</f>
        <v>0</v>
      </c>
      <c r="N73" s="127">
        <f t="shared" si="16"/>
        <v>0</v>
      </c>
      <c r="O73" s="122">
        <f t="array" ref="O73">IFERROR(VLOOKUP($D73,IF((القيود!$A$9:$A$1001=الخزينة!$D73)*(القيود!$H$9:$H$1001=الخزينة!O$9),القيود!$A$9:$I$1001,""),6,0),0)</f>
        <v>0</v>
      </c>
      <c r="P73" s="121">
        <f t="array" ref="P73">IFERROR(VLOOKUP($D73,IF((القيود!$A$9:$A$1001=الخزينة!$D73)*(القيود!$H$9:$H$1001=الخزينة!O$9),القيود!$A$9:$I$1001,""),7,0),)</f>
        <v>0</v>
      </c>
      <c r="Q73" s="127">
        <f t="shared" si="11"/>
        <v>0</v>
      </c>
      <c r="R73" s="122">
        <f t="array" ref="R73">IFERROR(VLOOKUP($D73,IF((القيود!$A$9:$A$1001=الخزينة!$D73)*(القيود!$H$9:$H$1001=الخزينة!R$9),القيود!$A$9:$I$1001,""),6,0),0)</f>
        <v>0</v>
      </c>
      <c r="S73" s="121">
        <f t="array" ref="S73">IFERROR(VLOOKUP($D73,IF((القيود!$A$9:$A$1001=الخزينة!$D73)*(القيود!$H$9:$H$1001=الخزينة!R$9),القيود!$A$9:$I$1001,""),7,0),)</f>
        <v>0</v>
      </c>
      <c r="T73" s="127">
        <f t="shared" si="12"/>
        <v>0</v>
      </c>
      <c r="U73" s="122">
        <f t="array" ref="U73">IFERROR(VLOOKUP($D73,IF((القيود!$A$9:$A$1001=الخزينة!$D73)*(القيود!$H$9:$H$1001=الخزينة!U$9),القيود!$A$9:$I$1001,""),6,0),0)</f>
        <v>0</v>
      </c>
      <c r="V73" s="121">
        <f t="array" ref="V73">IFERROR(VLOOKUP($D73,IF((القيود!$A$9:$A$1001=الخزينة!$D73)*(القيود!$H$9:$H$1001=الخزينة!U$9),القيود!$A$9:$I$1001,""),7,0),)</f>
        <v>0</v>
      </c>
      <c r="W73" s="127">
        <f t="shared" si="13"/>
        <v>0</v>
      </c>
      <c r="X73" s="122">
        <f t="array" ref="X73">IFERROR(VLOOKUP($D73,IF((القيود!$A$9:$A$1001=الخزينة!$D73)*(القيود!$H$9:$H$1001=الخزينة!X$9),القيود!$A$9:$I$1001,""),6,0),0)</f>
        <v>0</v>
      </c>
      <c r="Y73" s="121">
        <f t="array" ref="Y73">IFERROR(VLOOKUP($D73,IF((القيود!$A$9:$A$1001=الخزينة!$D73)*(القيود!$H$9:$H$1001=الخزينة!X$9),القيود!$A$9:$I$1001,""),7,0),)</f>
        <v>0</v>
      </c>
      <c r="Z73" s="127">
        <f t="shared" si="14"/>
        <v>0</v>
      </c>
    </row>
    <row r="74" spans="1:26" ht="15.75">
      <c r="A74" s="70">
        <f t="shared" si="8"/>
        <v>1</v>
      </c>
      <c r="B74" s="70">
        <f t="shared" si="9"/>
        <v>1</v>
      </c>
      <c r="C74" s="70" t="str">
        <f t="shared" si="10"/>
        <v/>
      </c>
      <c r="D74" s="124">
        <v>63</v>
      </c>
      <c r="E74" s="117"/>
      <c r="F74" s="117"/>
      <c r="G74" s="125"/>
      <c r="H74" s="121"/>
      <c r="I74" s="121"/>
      <c r="J74" s="121"/>
      <c r="K74" s="121"/>
      <c r="L74" s="122">
        <f t="array" ref="L74">IFERROR(VLOOKUP($D74,IF((القيود!$A$9:$A$1001=الخزينة!$D74)*(القيود!$H$9:$H$1001=الخزينة!L$9),القيود!$A$9:$I$1001,""),6,0),0)</f>
        <v>0</v>
      </c>
      <c r="M74" s="121">
        <f t="array" ref="M74">IFERROR(VLOOKUP($D74,IF((القيود!$A$9:$A$1001=الخزينة!$D74)*(القيود!$H$9:$H$1001=الخزينة!L$9),القيود!$A$9:$I$1001,""),7,0),)</f>
        <v>0</v>
      </c>
      <c r="N74" s="127">
        <f t="shared" si="16"/>
        <v>0</v>
      </c>
      <c r="O74" s="122">
        <f t="array" ref="O74">IFERROR(VLOOKUP($D74,IF((القيود!$A$9:$A$1001=الخزينة!$D74)*(القيود!$H$9:$H$1001=الخزينة!O$9),القيود!$A$9:$I$1001,""),6,0),0)</f>
        <v>0</v>
      </c>
      <c r="P74" s="121">
        <f t="array" ref="P74">IFERROR(VLOOKUP($D74,IF((القيود!$A$9:$A$1001=الخزينة!$D74)*(القيود!$H$9:$H$1001=الخزينة!O$9),القيود!$A$9:$I$1001,""),7,0),)</f>
        <v>0</v>
      </c>
      <c r="Q74" s="127">
        <f t="shared" si="11"/>
        <v>0</v>
      </c>
      <c r="R74" s="122">
        <f t="array" ref="R74">IFERROR(VLOOKUP($D74,IF((القيود!$A$9:$A$1001=الخزينة!$D74)*(القيود!$H$9:$H$1001=الخزينة!R$9),القيود!$A$9:$I$1001,""),6,0),0)</f>
        <v>0</v>
      </c>
      <c r="S74" s="121">
        <f t="array" ref="S74">IFERROR(VLOOKUP($D74,IF((القيود!$A$9:$A$1001=الخزينة!$D74)*(القيود!$H$9:$H$1001=الخزينة!R$9),القيود!$A$9:$I$1001,""),7,0),)</f>
        <v>0</v>
      </c>
      <c r="T74" s="127">
        <f t="shared" si="12"/>
        <v>0</v>
      </c>
      <c r="U74" s="122">
        <f t="array" ref="U74">IFERROR(VLOOKUP($D74,IF((القيود!$A$9:$A$1001=الخزينة!$D74)*(القيود!$H$9:$H$1001=الخزينة!U$9),القيود!$A$9:$I$1001,""),6,0),0)</f>
        <v>0</v>
      </c>
      <c r="V74" s="121">
        <f t="array" ref="V74">IFERROR(VLOOKUP($D74,IF((القيود!$A$9:$A$1001=الخزينة!$D74)*(القيود!$H$9:$H$1001=الخزينة!U$9),القيود!$A$9:$I$1001,""),7,0),)</f>
        <v>0</v>
      </c>
      <c r="W74" s="127">
        <f t="shared" si="13"/>
        <v>0</v>
      </c>
      <c r="X74" s="122">
        <f t="array" ref="X74">IFERROR(VLOOKUP($D74,IF((القيود!$A$9:$A$1001=الخزينة!$D74)*(القيود!$H$9:$H$1001=الخزينة!X$9),القيود!$A$9:$I$1001,""),6,0),0)</f>
        <v>0</v>
      </c>
      <c r="Y74" s="121">
        <f t="array" ref="Y74">IFERROR(VLOOKUP($D74,IF((القيود!$A$9:$A$1001=الخزينة!$D74)*(القيود!$H$9:$H$1001=الخزينة!X$9),القيود!$A$9:$I$1001,""),7,0),)</f>
        <v>0</v>
      </c>
      <c r="Z74" s="127">
        <f t="shared" si="14"/>
        <v>0</v>
      </c>
    </row>
    <row r="75" spans="1:26" ht="15.75">
      <c r="A75" s="70">
        <f t="shared" si="8"/>
        <v>1</v>
      </c>
      <c r="B75" s="70">
        <f t="shared" si="9"/>
        <v>1</v>
      </c>
      <c r="C75" s="70" t="str">
        <f t="shared" si="10"/>
        <v/>
      </c>
      <c r="D75" s="124">
        <v>64</v>
      </c>
      <c r="E75" s="117"/>
      <c r="F75" s="117"/>
      <c r="G75" s="125"/>
      <c r="H75" s="121"/>
      <c r="I75" s="121"/>
      <c r="J75" s="121"/>
      <c r="K75" s="121"/>
      <c r="L75" s="122">
        <f t="array" ref="L75">IFERROR(VLOOKUP($D75,IF((القيود!$A$9:$A$1001=الخزينة!$D75)*(القيود!$H$9:$H$1001=الخزينة!L$9),القيود!$A$9:$I$1001,""),6,0),0)</f>
        <v>0</v>
      </c>
      <c r="M75" s="121">
        <f t="array" ref="M75">IFERROR(VLOOKUP($D75,IF((القيود!$A$9:$A$1001=الخزينة!$D75)*(القيود!$H$9:$H$1001=الخزينة!L$9),القيود!$A$9:$I$1001,""),7,0),)</f>
        <v>0</v>
      </c>
      <c r="N75" s="127">
        <f t="shared" si="16"/>
        <v>0</v>
      </c>
      <c r="O75" s="122">
        <f t="array" ref="O75">IFERROR(VLOOKUP($D75,IF((القيود!$A$9:$A$1001=الخزينة!$D75)*(القيود!$H$9:$H$1001=الخزينة!O$9),القيود!$A$9:$I$1001,""),6,0),0)</f>
        <v>0</v>
      </c>
      <c r="P75" s="121">
        <f t="array" ref="P75">IFERROR(VLOOKUP($D75,IF((القيود!$A$9:$A$1001=الخزينة!$D75)*(القيود!$H$9:$H$1001=الخزينة!O$9),القيود!$A$9:$I$1001,""),7,0),)</f>
        <v>0</v>
      </c>
      <c r="Q75" s="127">
        <f t="shared" si="11"/>
        <v>0</v>
      </c>
      <c r="R75" s="122">
        <f t="array" ref="R75">IFERROR(VLOOKUP($D75,IF((القيود!$A$9:$A$1001=الخزينة!$D75)*(القيود!$H$9:$H$1001=الخزينة!R$9),القيود!$A$9:$I$1001,""),6,0),0)</f>
        <v>0</v>
      </c>
      <c r="S75" s="121">
        <f t="array" ref="S75">IFERROR(VLOOKUP($D75,IF((القيود!$A$9:$A$1001=الخزينة!$D75)*(القيود!$H$9:$H$1001=الخزينة!R$9),القيود!$A$9:$I$1001,""),7,0),)</f>
        <v>0</v>
      </c>
      <c r="T75" s="127">
        <f t="shared" si="12"/>
        <v>0</v>
      </c>
      <c r="U75" s="122">
        <f t="array" ref="U75">IFERROR(VLOOKUP($D75,IF((القيود!$A$9:$A$1001=الخزينة!$D75)*(القيود!$H$9:$H$1001=الخزينة!U$9),القيود!$A$9:$I$1001,""),6,0),0)</f>
        <v>0</v>
      </c>
      <c r="V75" s="121">
        <f t="array" ref="V75">IFERROR(VLOOKUP($D75,IF((القيود!$A$9:$A$1001=الخزينة!$D75)*(القيود!$H$9:$H$1001=الخزينة!U$9),القيود!$A$9:$I$1001,""),7,0),)</f>
        <v>0</v>
      </c>
      <c r="W75" s="127">
        <f t="shared" si="13"/>
        <v>0</v>
      </c>
      <c r="X75" s="122">
        <f t="array" ref="X75">IFERROR(VLOOKUP($D75,IF((القيود!$A$9:$A$1001=الخزينة!$D75)*(القيود!$H$9:$H$1001=الخزينة!X$9),القيود!$A$9:$I$1001,""),6,0),0)</f>
        <v>0</v>
      </c>
      <c r="Y75" s="121">
        <f t="array" ref="Y75">IFERROR(VLOOKUP($D75,IF((القيود!$A$9:$A$1001=الخزينة!$D75)*(القيود!$H$9:$H$1001=الخزينة!X$9),القيود!$A$9:$I$1001,""),7,0),)</f>
        <v>0</v>
      </c>
      <c r="Z75" s="127">
        <f t="shared" si="14"/>
        <v>0</v>
      </c>
    </row>
    <row r="76" spans="1:26" ht="15.75">
      <c r="A76" s="70">
        <f t="shared" ref="A76:A139" si="17">IF(F76=$G$7,1,IF(F76&lt;&gt;$G$7,""))</f>
        <v>1</v>
      </c>
      <c r="B76" s="70">
        <f t="shared" ref="B76:B139" si="18">IF(G76=$G$5,1,IF(G76&lt;&gt;$G$5,""))</f>
        <v>1</v>
      </c>
      <c r="C76" s="70" t="str">
        <f t="shared" ref="C76:C139" si="19">IF(AND(E76&gt;=$G$2,E76&lt;=$G$3),1,"")</f>
        <v/>
      </c>
      <c r="D76" s="124">
        <v>65</v>
      </c>
      <c r="E76" s="117"/>
      <c r="F76" s="117"/>
      <c r="G76" s="125"/>
      <c r="H76" s="121"/>
      <c r="I76" s="121"/>
      <c r="J76" s="121"/>
      <c r="K76" s="121"/>
      <c r="L76" s="122">
        <f t="array" ref="L76">IFERROR(VLOOKUP($D76,IF((القيود!$A$9:$A$1001=الخزينة!$D76)*(القيود!$H$9:$H$1001=الخزينة!L$9),القيود!$A$9:$I$1001,""),6,0),0)</f>
        <v>0</v>
      </c>
      <c r="M76" s="121">
        <f t="array" ref="M76">IFERROR(VLOOKUP($D76,IF((القيود!$A$9:$A$1001=الخزينة!$D76)*(القيود!$H$9:$H$1001=الخزينة!L$9),القيود!$A$9:$I$1001,""),7,0),)</f>
        <v>0</v>
      </c>
      <c r="N76" s="127">
        <f t="shared" si="16"/>
        <v>0</v>
      </c>
      <c r="O76" s="122">
        <f t="array" ref="O76">IFERROR(VLOOKUP($D76,IF((القيود!$A$9:$A$1001=الخزينة!$D76)*(القيود!$H$9:$H$1001=الخزينة!O$9),القيود!$A$9:$I$1001,""),6,0),0)</f>
        <v>0</v>
      </c>
      <c r="P76" s="121">
        <f t="array" ref="P76">IFERROR(VLOOKUP($D76,IF((القيود!$A$9:$A$1001=الخزينة!$D76)*(القيود!$H$9:$H$1001=الخزينة!O$9),القيود!$A$9:$I$1001,""),7,0),)</f>
        <v>0</v>
      </c>
      <c r="Q76" s="127">
        <f t="shared" ref="Q76:Q112" si="20">Q75+O76-P76</f>
        <v>0</v>
      </c>
      <c r="R76" s="122">
        <f t="array" ref="R76">IFERROR(VLOOKUP($D76,IF((القيود!$A$9:$A$1001=الخزينة!$D76)*(القيود!$H$9:$H$1001=الخزينة!R$9),القيود!$A$9:$I$1001,""),6,0),0)</f>
        <v>0</v>
      </c>
      <c r="S76" s="121">
        <f t="array" ref="S76">IFERROR(VLOOKUP($D76,IF((القيود!$A$9:$A$1001=الخزينة!$D76)*(القيود!$H$9:$H$1001=الخزينة!R$9),القيود!$A$9:$I$1001,""),7,0),)</f>
        <v>0</v>
      </c>
      <c r="T76" s="127">
        <f t="shared" ref="T76:T112" si="21">T75+R76-S76</f>
        <v>0</v>
      </c>
      <c r="U76" s="122">
        <f t="array" ref="U76">IFERROR(VLOOKUP($D76,IF((القيود!$A$9:$A$1001=الخزينة!$D76)*(القيود!$H$9:$H$1001=الخزينة!U$9),القيود!$A$9:$I$1001,""),6,0),0)</f>
        <v>0</v>
      </c>
      <c r="V76" s="121">
        <f t="array" ref="V76">IFERROR(VLOOKUP($D76,IF((القيود!$A$9:$A$1001=الخزينة!$D76)*(القيود!$H$9:$H$1001=الخزينة!U$9),القيود!$A$9:$I$1001,""),7,0),)</f>
        <v>0</v>
      </c>
      <c r="W76" s="127">
        <f t="shared" ref="W76:W112" si="22">W75+U76-V76</f>
        <v>0</v>
      </c>
      <c r="X76" s="122">
        <f t="array" ref="X76">IFERROR(VLOOKUP($D76,IF((القيود!$A$9:$A$1001=الخزينة!$D76)*(القيود!$H$9:$H$1001=الخزينة!X$9),القيود!$A$9:$I$1001,""),6,0),0)</f>
        <v>0</v>
      </c>
      <c r="Y76" s="121">
        <f t="array" ref="Y76">IFERROR(VLOOKUP($D76,IF((القيود!$A$9:$A$1001=الخزينة!$D76)*(القيود!$H$9:$H$1001=الخزينة!X$9),القيود!$A$9:$I$1001,""),7,0),)</f>
        <v>0</v>
      </c>
      <c r="Z76" s="127">
        <f t="shared" ref="Z76:Z112" si="23">Z75+X76-Y76</f>
        <v>0</v>
      </c>
    </row>
    <row r="77" spans="1:26" ht="15.75">
      <c r="A77" s="70">
        <f t="shared" si="17"/>
        <v>1</v>
      </c>
      <c r="B77" s="70">
        <f t="shared" si="18"/>
        <v>1</v>
      </c>
      <c r="C77" s="70" t="str">
        <f t="shared" si="19"/>
        <v/>
      </c>
      <c r="D77" s="124">
        <v>66</v>
      </c>
      <c r="E77" s="117"/>
      <c r="F77" s="117"/>
      <c r="G77" s="125"/>
      <c r="H77" s="121"/>
      <c r="I77" s="121"/>
      <c r="J77" s="121"/>
      <c r="K77" s="121"/>
      <c r="L77" s="122">
        <f t="array" ref="L77">IFERROR(VLOOKUP($D77,IF((القيود!$A$9:$A$1001=الخزينة!$D77)*(القيود!$H$9:$H$1001=الخزينة!L$9),القيود!$A$9:$I$1001,""),6,0),0)</f>
        <v>0</v>
      </c>
      <c r="M77" s="121">
        <f t="array" ref="M77">IFERROR(VLOOKUP($D77,IF((القيود!$A$9:$A$1001=الخزينة!$D77)*(القيود!$H$9:$H$1001=الخزينة!L$9),القيود!$A$9:$I$1001,""),7,0),)</f>
        <v>0</v>
      </c>
      <c r="N77" s="127">
        <f t="shared" si="16"/>
        <v>0</v>
      </c>
      <c r="O77" s="122">
        <f t="array" ref="O77">IFERROR(VLOOKUP($D77,IF((القيود!$A$9:$A$1001=الخزينة!$D77)*(القيود!$H$9:$H$1001=الخزينة!O$9),القيود!$A$9:$I$1001,""),6,0),0)</f>
        <v>0</v>
      </c>
      <c r="P77" s="121">
        <f t="array" ref="P77">IFERROR(VLOOKUP($D77,IF((القيود!$A$9:$A$1001=الخزينة!$D77)*(القيود!$H$9:$H$1001=الخزينة!O$9),القيود!$A$9:$I$1001,""),7,0),)</f>
        <v>0</v>
      </c>
      <c r="Q77" s="127">
        <f t="shared" si="20"/>
        <v>0</v>
      </c>
      <c r="R77" s="122">
        <f t="array" ref="R77">IFERROR(VLOOKUP($D77,IF((القيود!$A$9:$A$1001=الخزينة!$D77)*(القيود!$H$9:$H$1001=الخزينة!R$9),القيود!$A$9:$I$1001,""),6,0),0)</f>
        <v>0</v>
      </c>
      <c r="S77" s="121">
        <f t="array" ref="S77">IFERROR(VLOOKUP($D77,IF((القيود!$A$9:$A$1001=الخزينة!$D77)*(القيود!$H$9:$H$1001=الخزينة!R$9),القيود!$A$9:$I$1001,""),7,0),)</f>
        <v>0</v>
      </c>
      <c r="T77" s="127">
        <f t="shared" si="21"/>
        <v>0</v>
      </c>
      <c r="U77" s="122">
        <f t="array" ref="U77">IFERROR(VLOOKUP($D77,IF((القيود!$A$9:$A$1001=الخزينة!$D77)*(القيود!$H$9:$H$1001=الخزينة!U$9),القيود!$A$9:$I$1001,""),6,0),0)</f>
        <v>0</v>
      </c>
      <c r="V77" s="121">
        <f t="array" ref="V77">IFERROR(VLOOKUP($D77,IF((القيود!$A$9:$A$1001=الخزينة!$D77)*(القيود!$H$9:$H$1001=الخزينة!U$9),القيود!$A$9:$I$1001,""),7,0),)</f>
        <v>0</v>
      </c>
      <c r="W77" s="127">
        <f t="shared" si="22"/>
        <v>0</v>
      </c>
      <c r="X77" s="122">
        <f t="array" ref="X77">IFERROR(VLOOKUP($D77,IF((القيود!$A$9:$A$1001=الخزينة!$D77)*(القيود!$H$9:$H$1001=الخزينة!X$9),القيود!$A$9:$I$1001,""),6,0),0)</f>
        <v>0</v>
      </c>
      <c r="Y77" s="121">
        <f t="array" ref="Y77">IFERROR(VLOOKUP($D77,IF((القيود!$A$9:$A$1001=الخزينة!$D77)*(القيود!$H$9:$H$1001=الخزينة!X$9),القيود!$A$9:$I$1001,""),7,0),)</f>
        <v>0</v>
      </c>
      <c r="Z77" s="127">
        <f t="shared" si="23"/>
        <v>0</v>
      </c>
    </row>
    <row r="78" spans="1:26" ht="15.75">
      <c r="A78" s="70">
        <f t="shared" si="17"/>
        <v>1</v>
      </c>
      <c r="B78" s="70">
        <f t="shared" si="18"/>
        <v>1</v>
      </c>
      <c r="C78" s="70" t="str">
        <f t="shared" si="19"/>
        <v/>
      </c>
      <c r="D78" s="124">
        <v>67</v>
      </c>
      <c r="E78" s="117"/>
      <c r="F78" s="117"/>
      <c r="G78" s="125"/>
      <c r="H78" s="121"/>
      <c r="I78" s="121"/>
      <c r="J78" s="121"/>
      <c r="K78" s="121"/>
      <c r="L78" s="122">
        <f t="array" ref="L78">IFERROR(VLOOKUP($D78,IF((القيود!$A$9:$A$1001=الخزينة!$D78)*(القيود!$H$9:$H$1001=الخزينة!L$9),القيود!$A$9:$I$1001,""),6,0),0)</f>
        <v>0</v>
      </c>
      <c r="M78" s="121">
        <f t="array" ref="M78">IFERROR(VLOOKUP($D78,IF((القيود!$A$9:$A$1001=الخزينة!$D78)*(القيود!$H$9:$H$1001=الخزينة!L$9),القيود!$A$9:$I$1001,""),7,0),)</f>
        <v>0</v>
      </c>
      <c r="N78" s="127">
        <f t="shared" si="16"/>
        <v>0</v>
      </c>
      <c r="O78" s="122">
        <f t="array" ref="O78">IFERROR(VLOOKUP($D78,IF((القيود!$A$9:$A$1001=الخزينة!$D78)*(القيود!$H$9:$H$1001=الخزينة!O$9),القيود!$A$9:$I$1001,""),6,0),0)</f>
        <v>0</v>
      </c>
      <c r="P78" s="121">
        <f t="array" ref="P78">IFERROR(VLOOKUP($D78,IF((القيود!$A$9:$A$1001=الخزينة!$D78)*(القيود!$H$9:$H$1001=الخزينة!O$9),القيود!$A$9:$I$1001,""),7,0),)</f>
        <v>0</v>
      </c>
      <c r="Q78" s="127">
        <f t="shared" si="20"/>
        <v>0</v>
      </c>
      <c r="R78" s="122">
        <f t="array" ref="R78">IFERROR(VLOOKUP($D78,IF((القيود!$A$9:$A$1001=الخزينة!$D78)*(القيود!$H$9:$H$1001=الخزينة!R$9),القيود!$A$9:$I$1001,""),6,0),0)</f>
        <v>0</v>
      </c>
      <c r="S78" s="121">
        <f t="array" ref="S78">IFERROR(VLOOKUP($D78,IF((القيود!$A$9:$A$1001=الخزينة!$D78)*(القيود!$H$9:$H$1001=الخزينة!R$9),القيود!$A$9:$I$1001,""),7,0),)</f>
        <v>0</v>
      </c>
      <c r="T78" s="127">
        <f t="shared" si="21"/>
        <v>0</v>
      </c>
      <c r="U78" s="122">
        <f t="array" ref="U78">IFERROR(VLOOKUP($D78,IF((القيود!$A$9:$A$1001=الخزينة!$D78)*(القيود!$H$9:$H$1001=الخزينة!U$9),القيود!$A$9:$I$1001,""),6,0),0)</f>
        <v>0</v>
      </c>
      <c r="V78" s="121">
        <f t="array" ref="V78">IFERROR(VLOOKUP($D78,IF((القيود!$A$9:$A$1001=الخزينة!$D78)*(القيود!$H$9:$H$1001=الخزينة!U$9),القيود!$A$9:$I$1001,""),7,0),)</f>
        <v>0</v>
      </c>
      <c r="W78" s="127">
        <f t="shared" si="22"/>
        <v>0</v>
      </c>
      <c r="X78" s="122">
        <f t="array" ref="X78">IFERROR(VLOOKUP($D78,IF((القيود!$A$9:$A$1001=الخزينة!$D78)*(القيود!$H$9:$H$1001=الخزينة!X$9),القيود!$A$9:$I$1001,""),6,0),0)</f>
        <v>0</v>
      </c>
      <c r="Y78" s="121">
        <f t="array" ref="Y78">IFERROR(VLOOKUP($D78,IF((القيود!$A$9:$A$1001=الخزينة!$D78)*(القيود!$H$9:$H$1001=الخزينة!X$9),القيود!$A$9:$I$1001,""),7,0),)</f>
        <v>0</v>
      </c>
      <c r="Z78" s="127">
        <f t="shared" si="23"/>
        <v>0</v>
      </c>
    </row>
    <row r="79" spans="1:26" ht="15.75">
      <c r="A79" s="70">
        <f t="shared" si="17"/>
        <v>1</v>
      </c>
      <c r="B79" s="70">
        <f t="shared" si="18"/>
        <v>1</v>
      </c>
      <c r="C79" s="70" t="str">
        <f t="shared" si="19"/>
        <v/>
      </c>
      <c r="D79" s="124">
        <v>68</v>
      </c>
      <c r="E79" s="117"/>
      <c r="F79" s="117"/>
      <c r="G79" s="125"/>
      <c r="H79" s="121"/>
      <c r="I79" s="121"/>
      <c r="J79" s="121"/>
      <c r="K79" s="121"/>
      <c r="L79" s="122">
        <f t="array" ref="L79">IFERROR(VLOOKUP($D79,IF((القيود!$A$9:$A$1001=الخزينة!$D79)*(القيود!$H$9:$H$1001=الخزينة!L$9),القيود!$A$9:$I$1001,""),6,0),0)</f>
        <v>0</v>
      </c>
      <c r="M79" s="121">
        <f t="array" ref="M79">IFERROR(VLOOKUP($D79,IF((القيود!$A$9:$A$1001=الخزينة!$D79)*(القيود!$H$9:$H$1001=الخزينة!L$9),القيود!$A$9:$I$1001,""),7,0),)</f>
        <v>0</v>
      </c>
      <c r="N79" s="127">
        <f t="shared" ref="N79:N112" si="24">N78+L79-M79</f>
        <v>0</v>
      </c>
      <c r="O79" s="122">
        <f t="array" ref="O79">IFERROR(VLOOKUP($D79,IF((القيود!$A$9:$A$1001=الخزينة!$D79)*(القيود!$H$9:$H$1001=الخزينة!O$9),القيود!$A$9:$I$1001,""),6,0),0)</f>
        <v>0</v>
      </c>
      <c r="P79" s="121">
        <f t="array" ref="P79">IFERROR(VLOOKUP($D79,IF((القيود!$A$9:$A$1001=الخزينة!$D79)*(القيود!$H$9:$H$1001=الخزينة!O$9),القيود!$A$9:$I$1001,""),7,0),)</f>
        <v>0</v>
      </c>
      <c r="Q79" s="127">
        <f t="shared" si="20"/>
        <v>0</v>
      </c>
      <c r="R79" s="122">
        <f t="array" ref="R79">IFERROR(VLOOKUP($D79,IF((القيود!$A$9:$A$1001=الخزينة!$D79)*(القيود!$H$9:$H$1001=الخزينة!R$9),القيود!$A$9:$I$1001,""),6,0),0)</f>
        <v>0</v>
      </c>
      <c r="S79" s="121">
        <f t="array" ref="S79">IFERROR(VLOOKUP($D79,IF((القيود!$A$9:$A$1001=الخزينة!$D79)*(القيود!$H$9:$H$1001=الخزينة!R$9),القيود!$A$9:$I$1001,""),7,0),)</f>
        <v>0</v>
      </c>
      <c r="T79" s="127">
        <f t="shared" si="21"/>
        <v>0</v>
      </c>
      <c r="U79" s="122">
        <f t="array" ref="U79">IFERROR(VLOOKUP($D79,IF((القيود!$A$9:$A$1001=الخزينة!$D79)*(القيود!$H$9:$H$1001=الخزينة!U$9),القيود!$A$9:$I$1001,""),6,0),0)</f>
        <v>0</v>
      </c>
      <c r="V79" s="121">
        <f t="array" ref="V79">IFERROR(VLOOKUP($D79,IF((القيود!$A$9:$A$1001=الخزينة!$D79)*(القيود!$H$9:$H$1001=الخزينة!U$9),القيود!$A$9:$I$1001,""),7,0),)</f>
        <v>0</v>
      </c>
      <c r="W79" s="127">
        <f t="shared" si="22"/>
        <v>0</v>
      </c>
      <c r="X79" s="122">
        <f t="array" ref="X79">IFERROR(VLOOKUP($D79,IF((القيود!$A$9:$A$1001=الخزينة!$D79)*(القيود!$H$9:$H$1001=الخزينة!X$9),القيود!$A$9:$I$1001,""),6,0),0)</f>
        <v>0</v>
      </c>
      <c r="Y79" s="121">
        <f t="array" ref="Y79">IFERROR(VLOOKUP($D79,IF((القيود!$A$9:$A$1001=الخزينة!$D79)*(القيود!$H$9:$H$1001=الخزينة!X$9),القيود!$A$9:$I$1001,""),7,0),)</f>
        <v>0</v>
      </c>
      <c r="Z79" s="127">
        <f t="shared" si="23"/>
        <v>0</v>
      </c>
    </row>
    <row r="80" spans="1:26" ht="15.75">
      <c r="A80" s="70">
        <f t="shared" si="17"/>
        <v>1</v>
      </c>
      <c r="B80" s="70">
        <f t="shared" si="18"/>
        <v>1</v>
      </c>
      <c r="C80" s="70" t="str">
        <f t="shared" si="19"/>
        <v/>
      </c>
      <c r="D80" s="124">
        <v>69</v>
      </c>
      <c r="E80" s="117"/>
      <c r="F80" s="117"/>
      <c r="G80" s="125"/>
      <c r="H80" s="121"/>
      <c r="I80" s="121"/>
      <c r="J80" s="121"/>
      <c r="K80" s="121"/>
      <c r="L80" s="122">
        <f t="array" ref="L80">IFERROR(VLOOKUP($D80,IF((القيود!$A$9:$A$1001=الخزينة!$D80)*(القيود!$H$9:$H$1001=الخزينة!L$9),القيود!$A$9:$I$1001,""),6,0),0)</f>
        <v>0</v>
      </c>
      <c r="M80" s="121">
        <f t="array" ref="M80">IFERROR(VLOOKUP($D80,IF((القيود!$A$9:$A$1001=الخزينة!$D80)*(القيود!$H$9:$H$1001=الخزينة!L$9),القيود!$A$9:$I$1001,""),7,0),)</f>
        <v>0</v>
      </c>
      <c r="N80" s="127">
        <f t="shared" si="24"/>
        <v>0</v>
      </c>
      <c r="O80" s="122">
        <f t="array" ref="O80">IFERROR(VLOOKUP($D80,IF((القيود!$A$9:$A$1001=الخزينة!$D80)*(القيود!$H$9:$H$1001=الخزينة!O$9),القيود!$A$9:$I$1001,""),6,0),0)</f>
        <v>0</v>
      </c>
      <c r="P80" s="121">
        <f t="array" ref="P80">IFERROR(VLOOKUP($D80,IF((القيود!$A$9:$A$1001=الخزينة!$D80)*(القيود!$H$9:$H$1001=الخزينة!O$9),القيود!$A$9:$I$1001,""),7,0),)</f>
        <v>0</v>
      </c>
      <c r="Q80" s="127">
        <f t="shared" si="20"/>
        <v>0</v>
      </c>
      <c r="R80" s="122">
        <f t="array" ref="R80">IFERROR(VLOOKUP($D80,IF((القيود!$A$9:$A$1001=الخزينة!$D80)*(القيود!$H$9:$H$1001=الخزينة!R$9),القيود!$A$9:$I$1001,""),6,0),0)</f>
        <v>0</v>
      </c>
      <c r="S80" s="121">
        <f t="array" ref="S80">IFERROR(VLOOKUP($D80,IF((القيود!$A$9:$A$1001=الخزينة!$D80)*(القيود!$H$9:$H$1001=الخزينة!R$9),القيود!$A$9:$I$1001,""),7,0),)</f>
        <v>0</v>
      </c>
      <c r="T80" s="127">
        <f t="shared" si="21"/>
        <v>0</v>
      </c>
      <c r="U80" s="122">
        <f t="array" ref="U80">IFERROR(VLOOKUP($D80,IF((القيود!$A$9:$A$1001=الخزينة!$D80)*(القيود!$H$9:$H$1001=الخزينة!U$9),القيود!$A$9:$I$1001,""),6,0),0)</f>
        <v>0</v>
      </c>
      <c r="V80" s="121">
        <f t="array" ref="V80">IFERROR(VLOOKUP($D80,IF((القيود!$A$9:$A$1001=الخزينة!$D80)*(القيود!$H$9:$H$1001=الخزينة!U$9),القيود!$A$9:$I$1001,""),7,0),)</f>
        <v>0</v>
      </c>
      <c r="W80" s="127">
        <f t="shared" si="22"/>
        <v>0</v>
      </c>
      <c r="X80" s="122">
        <f t="array" ref="X80">IFERROR(VLOOKUP($D80,IF((القيود!$A$9:$A$1001=الخزينة!$D80)*(القيود!$H$9:$H$1001=الخزينة!X$9),القيود!$A$9:$I$1001,""),6,0),0)</f>
        <v>0</v>
      </c>
      <c r="Y80" s="121">
        <f t="array" ref="Y80">IFERROR(VLOOKUP($D80,IF((القيود!$A$9:$A$1001=الخزينة!$D80)*(القيود!$H$9:$H$1001=الخزينة!X$9),القيود!$A$9:$I$1001,""),7,0),)</f>
        <v>0</v>
      </c>
      <c r="Z80" s="127">
        <f t="shared" si="23"/>
        <v>0</v>
      </c>
    </row>
    <row r="81" spans="1:26" ht="15.75">
      <c r="A81" s="70">
        <f t="shared" si="17"/>
        <v>1</v>
      </c>
      <c r="B81" s="70">
        <f t="shared" si="18"/>
        <v>1</v>
      </c>
      <c r="C81" s="70" t="str">
        <f t="shared" si="19"/>
        <v/>
      </c>
      <c r="D81" s="124">
        <v>70</v>
      </c>
      <c r="E81" s="117"/>
      <c r="F81" s="117"/>
      <c r="G81" s="125"/>
      <c r="H81" s="121"/>
      <c r="I81" s="121"/>
      <c r="J81" s="121"/>
      <c r="K81" s="121"/>
      <c r="L81" s="122">
        <f t="array" ref="L81">IFERROR(VLOOKUP($D81,IF((القيود!$A$9:$A$1001=الخزينة!$D81)*(القيود!$H$9:$H$1001=الخزينة!L$9),القيود!$A$9:$I$1001,""),6,0),0)</f>
        <v>0</v>
      </c>
      <c r="M81" s="121">
        <f t="array" ref="M81">IFERROR(VLOOKUP($D81,IF((القيود!$A$9:$A$1001=الخزينة!$D81)*(القيود!$H$9:$H$1001=الخزينة!L$9),القيود!$A$9:$I$1001,""),7,0),)</f>
        <v>0</v>
      </c>
      <c r="N81" s="127">
        <f t="shared" si="24"/>
        <v>0</v>
      </c>
      <c r="O81" s="122">
        <f t="array" ref="O81">IFERROR(VLOOKUP($D81,IF((القيود!$A$9:$A$1001=الخزينة!$D81)*(القيود!$H$9:$H$1001=الخزينة!O$9),القيود!$A$9:$I$1001,""),6,0),0)</f>
        <v>0</v>
      </c>
      <c r="P81" s="121">
        <f t="array" ref="P81">IFERROR(VLOOKUP($D81,IF((القيود!$A$9:$A$1001=الخزينة!$D81)*(القيود!$H$9:$H$1001=الخزينة!O$9),القيود!$A$9:$I$1001,""),7,0),)</f>
        <v>0</v>
      </c>
      <c r="Q81" s="127">
        <f t="shared" si="20"/>
        <v>0</v>
      </c>
      <c r="R81" s="122">
        <f t="array" ref="R81">IFERROR(VLOOKUP($D81,IF((القيود!$A$9:$A$1001=الخزينة!$D81)*(القيود!$H$9:$H$1001=الخزينة!R$9),القيود!$A$9:$I$1001,""),6,0),0)</f>
        <v>0</v>
      </c>
      <c r="S81" s="121">
        <f t="array" ref="S81">IFERROR(VLOOKUP($D81,IF((القيود!$A$9:$A$1001=الخزينة!$D81)*(القيود!$H$9:$H$1001=الخزينة!R$9),القيود!$A$9:$I$1001,""),7,0),)</f>
        <v>0</v>
      </c>
      <c r="T81" s="127">
        <f t="shared" si="21"/>
        <v>0</v>
      </c>
      <c r="U81" s="122">
        <f t="array" ref="U81">IFERROR(VLOOKUP($D81,IF((القيود!$A$9:$A$1001=الخزينة!$D81)*(القيود!$H$9:$H$1001=الخزينة!U$9),القيود!$A$9:$I$1001,""),6,0),0)</f>
        <v>0</v>
      </c>
      <c r="V81" s="121">
        <f t="array" ref="V81">IFERROR(VLOOKUP($D81,IF((القيود!$A$9:$A$1001=الخزينة!$D81)*(القيود!$H$9:$H$1001=الخزينة!U$9),القيود!$A$9:$I$1001,""),7,0),)</f>
        <v>0</v>
      </c>
      <c r="W81" s="127">
        <f t="shared" si="22"/>
        <v>0</v>
      </c>
      <c r="X81" s="122">
        <f t="array" ref="X81">IFERROR(VLOOKUP($D81,IF((القيود!$A$9:$A$1001=الخزينة!$D81)*(القيود!$H$9:$H$1001=الخزينة!X$9),القيود!$A$9:$I$1001,""),6,0),0)</f>
        <v>0</v>
      </c>
      <c r="Y81" s="121">
        <f t="array" ref="Y81">IFERROR(VLOOKUP($D81,IF((القيود!$A$9:$A$1001=الخزينة!$D81)*(القيود!$H$9:$H$1001=الخزينة!X$9),القيود!$A$9:$I$1001,""),7,0),)</f>
        <v>0</v>
      </c>
      <c r="Z81" s="127">
        <f t="shared" si="23"/>
        <v>0</v>
      </c>
    </row>
    <row r="82" spans="1:26" ht="15.75">
      <c r="A82" s="70">
        <f t="shared" si="17"/>
        <v>1</v>
      </c>
      <c r="B82" s="70">
        <f t="shared" si="18"/>
        <v>1</v>
      </c>
      <c r="C82" s="70" t="str">
        <f t="shared" si="19"/>
        <v/>
      </c>
      <c r="D82" s="124">
        <v>71</v>
      </c>
      <c r="E82" s="117"/>
      <c r="F82" s="117"/>
      <c r="G82" s="125"/>
      <c r="H82" s="121"/>
      <c r="I82" s="121"/>
      <c r="J82" s="121"/>
      <c r="K82" s="121"/>
      <c r="L82" s="122">
        <f t="array" ref="L82">IFERROR(VLOOKUP($D82,IF((القيود!$A$9:$A$1001=الخزينة!$D82)*(القيود!$H$9:$H$1001=الخزينة!L$9),القيود!$A$9:$I$1001,""),6,0),0)</f>
        <v>0</v>
      </c>
      <c r="M82" s="121">
        <f t="array" ref="M82">IFERROR(VLOOKUP($D82,IF((القيود!$A$9:$A$1001=الخزينة!$D82)*(القيود!$H$9:$H$1001=الخزينة!L$9),القيود!$A$9:$I$1001,""),7,0),)</f>
        <v>0</v>
      </c>
      <c r="N82" s="127">
        <f t="shared" si="24"/>
        <v>0</v>
      </c>
      <c r="O82" s="122">
        <f t="array" ref="O82">IFERROR(VLOOKUP($D82,IF((القيود!$A$9:$A$1001=الخزينة!$D82)*(القيود!$H$9:$H$1001=الخزينة!O$9),القيود!$A$9:$I$1001,""),6,0),0)</f>
        <v>0</v>
      </c>
      <c r="P82" s="121">
        <f t="array" ref="P82">IFERROR(VLOOKUP($D82,IF((القيود!$A$9:$A$1001=الخزينة!$D82)*(القيود!$H$9:$H$1001=الخزينة!O$9),القيود!$A$9:$I$1001,""),7,0),)</f>
        <v>0</v>
      </c>
      <c r="Q82" s="127">
        <f t="shared" si="20"/>
        <v>0</v>
      </c>
      <c r="R82" s="122">
        <f t="array" ref="R82">IFERROR(VLOOKUP($D82,IF((القيود!$A$9:$A$1001=الخزينة!$D82)*(القيود!$H$9:$H$1001=الخزينة!R$9),القيود!$A$9:$I$1001,""),6,0),0)</f>
        <v>0</v>
      </c>
      <c r="S82" s="121">
        <f t="array" ref="S82">IFERROR(VLOOKUP($D82,IF((القيود!$A$9:$A$1001=الخزينة!$D82)*(القيود!$H$9:$H$1001=الخزينة!R$9),القيود!$A$9:$I$1001,""),7,0),)</f>
        <v>0</v>
      </c>
      <c r="T82" s="127">
        <f t="shared" si="21"/>
        <v>0</v>
      </c>
      <c r="U82" s="122">
        <f t="array" ref="U82">IFERROR(VLOOKUP($D82,IF((القيود!$A$9:$A$1001=الخزينة!$D82)*(القيود!$H$9:$H$1001=الخزينة!U$9),القيود!$A$9:$I$1001,""),6,0),0)</f>
        <v>0</v>
      </c>
      <c r="V82" s="121">
        <f t="array" ref="V82">IFERROR(VLOOKUP($D82,IF((القيود!$A$9:$A$1001=الخزينة!$D82)*(القيود!$H$9:$H$1001=الخزينة!U$9),القيود!$A$9:$I$1001,""),7,0),)</f>
        <v>0</v>
      </c>
      <c r="W82" s="127">
        <f t="shared" si="22"/>
        <v>0</v>
      </c>
      <c r="X82" s="122">
        <f t="array" ref="X82">IFERROR(VLOOKUP($D82,IF((القيود!$A$9:$A$1001=الخزينة!$D82)*(القيود!$H$9:$H$1001=الخزينة!X$9),القيود!$A$9:$I$1001,""),6,0),0)</f>
        <v>0</v>
      </c>
      <c r="Y82" s="121">
        <f t="array" ref="Y82">IFERROR(VLOOKUP($D82,IF((القيود!$A$9:$A$1001=الخزينة!$D82)*(القيود!$H$9:$H$1001=الخزينة!X$9),القيود!$A$9:$I$1001,""),7,0),)</f>
        <v>0</v>
      </c>
      <c r="Z82" s="127">
        <f t="shared" si="23"/>
        <v>0</v>
      </c>
    </row>
    <row r="83" spans="1:26" ht="15.75">
      <c r="A83" s="70">
        <f t="shared" si="17"/>
        <v>1</v>
      </c>
      <c r="B83" s="70">
        <f t="shared" si="18"/>
        <v>1</v>
      </c>
      <c r="C83" s="70" t="str">
        <f t="shared" si="19"/>
        <v/>
      </c>
      <c r="D83" s="124">
        <v>72</v>
      </c>
      <c r="E83" s="117"/>
      <c r="F83" s="117"/>
      <c r="G83" s="125"/>
      <c r="H83" s="121"/>
      <c r="I83" s="121"/>
      <c r="J83" s="121"/>
      <c r="K83" s="121"/>
      <c r="L83" s="122">
        <f t="array" ref="L83">IFERROR(VLOOKUP($D83,IF((القيود!$A$9:$A$1001=الخزينة!$D83)*(القيود!$H$9:$H$1001=الخزينة!L$9),القيود!$A$9:$I$1001,""),6,0),0)</f>
        <v>0</v>
      </c>
      <c r="M83" s="121">
        <f t="array" ref="M83">IFERROR(VLOOKUP($D83,IF((القيود!$A$9:$A$1001=الخزينة!$D83)*(القيود!$H$9:$H$1001=الخزينة!L$9),القيود!$A$9:$I$1001,""),7,0),)</f>
        <v>0</v>
      </c>
      <c r="N83" s="127">
        <f t="shared" si="24"/>
        <v>0</v>
      </c>
      <c r="O83" s="122">
        <f t="array" ref="O83">IFERROR(VLOOKUP($D83,IF((القيود!$A$9:$A$1001=الخزينة!$D83)*(القيود!$H$9:$H$1001=الخزينة!O$9),القيود!$A$9:$I$1001,""),6,0),0)</f>
        <v>0</v>
      </c>
      <c r="P83" s="121">
        <f t="array" ref="P83">IFERROR(VLOOKUP($D83,IF((القيود!$A$9:$A$1001=الخزينة!$D83)*(القيود!$H$9:$H$1001=الخزينة!O$9),القيود!$A$9:$I$1001,""),7,0),)</f>
        <v>0</v>
      </c>
      <c r="Q83" s="127">
        <f t="shared" si="20"/>
        <v>0</v>
      </c>
      <c r="R83" s="122">
        <f t="array" ref="R83">IFERROR(VLOOKUP($D83,IF((القيود!$A$9:$A$1001=الخزينة!$D83)*(القيود!$H$9:$H$1001=الخزينة!R$9),القيود!$A$9:$I$1001,""),6,0),0)</f>
        <v>0</v>
      </c>
      <c r="S83" s="121">
        <f t="array" ref="S83">IFERROR(VLOOKUP($D83,IF((القيود!$A$9:$A$1001=الخزينة!$D83)*(القيود!$H$9:$H$1001=الخزينة!R$9),القيود!$A$9:$I$1001,""),7,0),)</f>
        <v>0</v>
      </c>
      <c r="T83" s="127">
        <f t="shared" si="21"/>
        <v>0</v>
      </c>
      <c r="U83" s="122">
        <f t="array" ref="U83">IFERROR(VLOOKUP($D83,IF((القيود!$A$9:$A$1001=الخزينة!$D83)*(القيود!$H$9:$H$1001=الخزينة!U$9),القيود!$A$9:$I$1001,""),6,0),0)</f>
        <v>0</v>
      </c>
      <c r="V83" s="121">
        <f t="array" ref="V83">IFERROR(VLOOKUP($D83,IF((القيود!$A$9:$A$1001=الخزينة!$D83)*(القيود!$H$9:$H$1001=الخزينة!U$9),القيود!$A$9:$I$1001,""),7,0),)</f>
        <v>0</v>
      </c>
      <c r="W83" s="127">
        <f t="shared" si="22"/>
        <v>0</v>
      </c>
      <c r="X83" s="122">
        <f t="array" ref="X83">IFERROR(VLOOKUP($D83,IF((القيود!$A$9:$A$1001=الخزينة!$D83)*(القيود!$H$9:$H$1001=الخزينة!X$9),القيود!$A$9:$I$1001,""),6,0),0)</f>
        <v>0</v>
      </c>
      <c r="Y83" s="121">
        <f t="array" ref="Y83">IFERROR(VLOOKUP($D83,IF((القيود!$A$9:$A$1001=الخزينة!$D83)*(القيود!$H$9:$H$1001=الخزينة!X$9),القيود!$A$9:$I$1001,""),7,0),)</f>
        <v>0</v>
      </c>
      <c r="Z83" s="127">
        <f t="shared" si="23"/>
        <v>0</v>
      </c>
    </row>
    <row r="84" spans="1:26" ht="15.75">
      <c r="A84" s="70">
        <f t="shared" si="17"/>
        <v>1</v>
      </c>
      <c r="B84" s="70">
        <f t="shared" si="18"/>
        <v>1</v>
      </c>
      <c r="C84" s="70" t="str">
        <f t="shared" si="19"/>
        <v/>
      </c>
      <c r="D84" s="124">
        <v>73</v>
      </c>
      <c r="E84" s="117"/>
      <c r="F84" s="117"/>
      <c r="G84" s="125"/>
      <c r="H84" s="121"/>
      <c r="I84" s="121"/>
      <c r="J84" s="121"/>
      <c r="K84" s="121"/>
      <c r="L84" s="122">
        <f t="array" ref="L84">IFERROR(VLOOKUP($D84,IF((القيود!$A$9:$A$1001=الخزينة!$D84)*(القيود!$H$9:$H$1001=الخزينة!L$9),القيود!$A$9:$I$1001,""),6,0),0)</f>
        <v>0</v>
      </c>
      <c r="M84" s="121">
        <f t="array" ref="M84">IFERROR(VLOOKUP($D84,IF((القيود!$A$9:$A$1001=الخزينة!$D84)*(القيود!$H$9:$H$1001=الخزينة!L$9),القيود!$A$9:$I$1001,""),7,0),)</f>
        <v>0</v>
      </c>
      <c r="N84" s="127">
        <f t="shared" si="24"/>
        <v>0</v>
      </c>
      <c r="O84" s="122">
        <f t="array" ref="O84">IFERROR(VLOOKUP($D84,IF((القيود!$A$9:$A$1001=الخزينة!$D84)*(القيود!$H$9:$H$1001=الخزينة!O$9),القيود!$A$9:$I$1001,""),6,0),0)</f>
        <v>0</v>
      </c>
      <c r="P84" s="121">
        <f t="array" ref="P84">IFERROR(VLOOKUP($D84,IF((القيود!$A$9:$A$1001=الخزينة!$D84)*(القيود!$H$9:$H$1001=الخزينة!O$9),القيود!$A$9:$I$1001,""),7,0),)</f>
        <v>0</v>
      </c>
      <c r="Q84" s="127">
        <f t="shared" si="20"/>
        <v>0</v>
      </c>
      <c r="R84" s="122">
        <f t="array" ref="R84">IFERROR(VLOOKUP($D84,IF((القيود!$A$9:$A$1001=الخزينة!$D84)*(القيود!$H$9:$H$1001=الخزينة!R$9),القيود!$A$9:$I$1001,""),6,0),0)</f>
        <v>0</v>
      </c>
      <c r="S84" s="121">
        <f t="array" ref="S84">IFERROR(VLOOKUP($D84,IF((القيود!$A$9:$A$1001=الخزينة!$D84)*(القيود!$H$9:$H$1001=الخزينة!R$9),القيود!$A$9:$I$1001,""),7,0),)</f>
        <v>0</v>
      </c>
      <c r="T84" s="127">
        <f t="shared" si="21"/>
        <v>0</v>
      </c>
      <c r="U84" s="122">
        <f t="array" ref="U84">IFERROR(VLOOKUP($D84,IF((القيود!$A$9:$A$1001=الخزينة!$D84)*(القيود!$H$9:$H$1001=الخزينة!U$9),القيود!$A$9:$I$1001,""),6,0),0)</f>
        <v>0</v>
      </c>
      <c r="V84" s="121">
        <f t="array" ref="V84">IFERROR(VLOOKUP($D84,IF((القيود!$A$9:$A$1001=الخزينة!$D84)*(القيود!$H$9:$H$1001=الخزينة!U$9),القيود!$A$9:$I$1001,""),7,0),)</f>
        <v>0</v>
      </c>
      <c r="W84" s="127">
        <f t="shared" si="22"/>
        <v>0</v>
      </c>
      <c r="X84" s="122">
        <f t="array" ref="X84">IFERROR(VLOOKUP($D84,IF((القيود!$A$9:$A$1001=الخزينة!$D84)*(القيود!$H$9:$H$1001=الخزينة!X$9),القيود!$A$9:$I$1001,""),6,0),0)</f>
        <v>0</v>
      </c>
      <c r="Y84" s="121">
        <f t="array" ref="Y84">IFERROR(VLOOKUP($D84,IF((القيود!$A$9:$A$1001=الخزينة!$D84)*(القيود!$H$9:$H$1001=الخزينة!X$9),القيود!$A$9:$I$1001,""),7,0),)</f>
        <v>0</v>
      </c>
      <c r="Z84" s="127">
        <f t="shared" si="23"/>
        <v>0</v>
      </c>
    </row>
    <row r="85" spans="1:26" ht="15.75">
      <c r="A85" s="70">
        <f t="shared" si="17"/>
        <v>1</v>
      </c>
      <c r="B85" s="70">
        <f t="shared" si="18"/>
        <v>1</v>
      </c>
      <c r="C85" s="70" t="str">
        <f t="shared" si="19"/>
        <v/>
      </c>
      <c r="D85" s="124">
        <v>74</v>
      </c>
      <c r="E85" s="117"/>
      <c r="F85" s="117"/>
      <c r="G85" s="125"/>
      <c r="H85" s="121"/>
      <c r="I85" s="121"/>
      <c r="J85" s="121"/>
      <c r="K85" s="121"/>
      <c r="L85" s="122">
        <f t="array" ref="L85">IFERROR(VLOOKUP($D85,IF((القيود!$A$9:$A$1001=الخزينة!$D85)*(القيود!$H$9:$H$1001=الخزينة!L$9),القيود!$A$9:$I$1001,""),6,0),0)</f>
        <v>0</v>
      </c>
      <c r="M85" s="121">
        <f t="array" ref="M85">IFERROR(VLOOKUP($D85,IF((القيود!$A$9:$A$1001=الخزينة!$D85)*(القيود!$H$9:$H$1001=الخزينة!L$9),القيود!$A$9:$I$1001,""),7,0),)</f>
        <v>0</v>
      </c>
      <c r="N85" s="127">
        <f t="shared" si="24"/>
        <v>0</v>
      </c>
      <c r="O85" s="122">
        <f t="array" ref="O85">IFERROR(VLOOKUP($D85,IF((القيود!$A$9:$A$1001=الخزينة!$D85)*(القيود!$H$9:$H$1001=الخزينة!O$9),القيود!$A$9:$I$1001,""),6,0),0)</f>
        <v>0</v>
      </c>
      <c r="P85" s="121">
        <f t="array" ref="P85">IFERROR(VLOOKUP($D85,IF((القيود!$A$9:$A$1001=الخزينة!$D85)*(القيود!$H$9:$H$1001=الخزينة!O$9),القيود!$A$9:$I$1001,""),7,0),)</f>
        <v>0</v>
      </c>
      <c r="Q85" s="127">
        <f t="shared" si="20"/>
        <v>0</v>
      </c>
      <c r="R85" s="122">
        <f t="array" ref="R85">IFERROR(VLOOKUP($D85,IF((القيود!$A$9:$A$1001=الخزينة!$D85)*(القيود!$H$9:$H$1001=الخزينة!R$9),القيود!$A$9:$I$1001,""),6,0),0)</f>
        <v>0</v>
      </c>
      <c r="S85" s="121">
        <f t="array" ref="S85">IFERROR(VLOOKUP($D85,IF((القيود!$A$9:$A$1001=الخزينة!$D85)*(القيود!$H$9:$H$1001=الخزينة!R$9),القيود!$A$9:$I$1001,""),7,0),)</f>
        <v>0</v>
      </c>
      <c r="T85" s="127">
        <f t="shared" si="21"/>
        <v>0</v>
      </c>
      <c r="U85" s="122">
        <f t="array" ref="U85">IFERROR(VLOOKUP($D85,IF((القيود!$A$9:$A$1001=الخزينة!$D85)*(القيود!$H$9:$H$1001=الخزينة!U$9),القيود!$A$9:$I$1001,""),6,0),0)</f>
        <v>0</v>
      </c>
      <c r="V85" s="121">
        <f t="array" ref="V85">IFERROR(VLOOKUP($D85,IF((القيود!$A$9:$A$1001=الخزينة!$D85)*(القيود!$H$9:$H$1001=الخزينة!U$9),القيود!$A$9:$I$1001,""),7,0),)</f>
        <v>0</v>
      </c>
      <c r="W85" s="127">
        <f t="shared" si="22"/>
        <v>0</v>
      </c>
      <c r="X85" s="122">
        <f t="array" ref="X85">IFERROR(VLOOKUP($D85,IF((القيود!$A$9:$A$1001=الخزينة!$D85)*(القيود!$H$9:$H$1001=الخزينة!X$9),القيود!$A$9:$I$1001,""),6,0),0)</f>
        <v>0</v>
      </c>
      <c r="Y85" s="121">
        <f t="array" ref="Y85">IFERROR(VLOOKUP($D85,IF((القيود!$A$9:$A$1001=الخزينة!$D85)*(القيود!$H$9:$H$1001=الخزينة!X$9),القيود!$A$9:$I$1001,""),7,0),)</f>
        <v>0</v>
      </c>
      <c r="Z85" s="127">
        <f t="shared" si="23"/>
        <v>0</v>
      </c>
    </row>
    <row r="86" spans="1:26" ht="15.75">
      <c r="A86" s="70">
        <f t="shared" si="17"/>
        <v>1</v>
      </c>
      <c r="B86" s="70">
        <f t="shared" si="18"/>
        <v>1</v>
      </c>
      <c r="C86" s="70" t="str">
        <f t="shared" si="19"/>
        <v/>
      </c>
      <c r="D86" s="124">
        <v>75</v>
      </c>
      <c r="E86" s="117"/>
      <c r="F86" s="117"/>
      <c r="G86" s="125"/>
      <c r="H86" s="121"/>
      <c r="I86" s="121"/>
      <c r="J86" s="121"/>
      <c r="K86" s="121"/>
      <c r="L86" s="122">
        <f t="array" ref="L86">IFERROR(VLOOKUP($D86,IF((القيود!$A$9:$A$1001=الخزينة!$D86)*(القيود!$H$9:$H$1001=الخزينة!L$9),القيود!$A$9:$I$1001,""),6,0),0)</f>
        <v>0</v>
      </c>
      <c r="M86" s="121">
        <f t="array" ref="M86">IFERROR(VLOOKUP($D86,IF((القيود!$A$9:$A$1001=الخزينة!$D86)*(القيود!$H$9:$H$1001=الخزينة!L$9),القيود!$A$9:$I$1001,""),7,0),)</f>
        <v>0</v>
      </c>
      <c r="N86" s="127">
        <f t="shared" si="24"/>
        <v>0</v>
      </c>
      <c r="O86" s="122">
        <f t="array" ref="O86">IFERROR(VLOOKUP($D86,IF((القيود!$A$9:$A$1001=الخزينة!$D86)*(القيود!$H$9:$H$1001=الخزينة!O$9),القيود!$A$9:$I$1001,""),6,0),0)</f>
        <v>0</v>
      </c>
      <c r="P86" s="121">
        <f t="array" ref="P86">IFERROR(VLOOKUP($D86,IF((القيود!$A$9:$A$1001=الخزينة!$D86)*(القيود!$H$9:$H$1001=الخزينة!O$9),القيود!$A$9:$I$1001,""),7,0),)</f>
        <v>0</v>
      </c>
      <c r="Q86" s="127">
        <f t="shared" si="20"/>
        <v>0</v>
      </c>
      <c r="R86" s="122">
        <f t="array" ref="R86">IFERROR(VLOOKUP($D86,IF((القيود!$A$9:$A$1001=الخزينة!$D86)*(القيود!$H$9:$H$1001=الخزينة!R$9),القيود!$A$9:$I$1001,""),6,0),0)</f>
        <v>0</v>
      </c>
      <c r="S86" s="121">
        <f t="array" ref="S86">IFERROR(VLOOKUP($D86,IF((القيود!$A$9:$A$1001=الخزينة!$D86)*(القيود!$H$9:$H$1001=الخزينة!R$9),القيود!$A$9:$I$1001,""),7,0),)</f>
        <v>0</v>
      </c>
      <c r="T86" s="127">
        <f t="shared" si="21"/>
        <v>0</v>
      </c>
      <c r="U86" s="122">
        <f t="array" ref="U86">IFERROR(VLOOKUP($D86,IF((القيود!$A$9:$A$1001=الخزينة!$D86)*(القيود!$H$9:$H$1001=الخزينة!U$9),القيود!$A$9:$I$1001,""),6,0),0)</f>
        <v>0</v>
      </c>
      <c r="V86" s="121">
        <f t="array" ref="V86">IFERROR(VLOOKUP($D86,IF((القيود!$A$9:$A$1001=الخزينة!$D86)*(القيود!$H$9:$H$1001=الخزينة!U$9),القيود!$A$9:$I$1001,""),7,0),)</f>
        <v>0</v>
      </c>
      <c r="W86" s="127">
        <f t="shared" si="22"/>
        <v>0</v>
      </c>
      <c r="X86" s="122">
        <f t="array" ref="X86">IFERROR(VLOOKUP($D86,IF((القيود!$A$9:$A$1001=الخزينة!$D86)*(القيود!$H$9:$H$1001=الخزينة!X$9),القيود!$A$9:$I$1001,""),6,0),0)</f>
        <v>0</v>
      </c>
      <c r="Y86" s="121">
        <f t="array" ref="Y86">IFERROR(VLOOKUP($D86,IF((القيود!$A$9:$A$1001=الخزينة!$D86)*(القيود!$H$9:$H$1001=الخزينة!X$9),القيود!$A$9:$I$1001,""),7,0),)</f>
        <v>0</v>
      </c>
      <c r="Z86" s="127">
        <f t="shared" si="23"/>
        <v>0</v>
      </c>
    </row>
    <row r="87" spans="1:26" ht="15.75">
      <c r="A87" s="70">
        <f t="shared" si="17"/>
        <v>1</v>
      </c>
      <c r="B87" s="70">
        <f t="shared" si="18"/>
        <v>1</v>
      </c>
      <c r="C87" s="70" t="str">
        <f t="shared" si="19"/>
        <v/>
      </c>
      <c r="D87" s="124">
        <v>76</v>
      </c>
      <c r="E87" s="117"/>
      <c r="F87" s="117"/>
      <c r="G87" s="125"/>
      <c r="H87" s="121"/>
      <c r="I87" s="121"/>
      <c r="J87" s="121"/>
      <c r="K87" s="121"/>
      <c r="L87" s="122">
        <f t="array" ref="L87">IFERROR(VLOOKUP($D87,IF((القيود!$A$9:$A$1001=الخزينة!$D87)*(القيود!$H$9:$H$1001=الخزينة!L$9),القيود!$A$9:$I$1001,""),6,0),0)</f>
        <v>0</v>
      </c>
      <c r="M87" s="121">
        <f t="array" ref="M87">IFERROR(VLOOKUP($D87,IF((القيود!$A$9:$A$1001=الخزينة!$D87)*(القيود!$H$9:$H$1001=الخزينة!L$9),القيود!$A$9:$I$1001,""),7,0),)</f>
        <v>0</v>
      </c>
      <c r="N87" s="127">
        <f t="shared" si="24"/>
        <v>0</v>
      </c>
      <c r="O87" s="122">
        <f t="array" ref="O87">IFERROR(VLOOKUP($D87,IF((القيود!$A$9:$A$1001=الخزينة!$D87)*(القيود!$H$9:$H$1001=الخزينة!O$9),القيود!$A$9:$I$1001,""),6,0),0)</f>
        <v>0</v>
      </c>
      <c r="P87" s="121">
        <f t="array" ref="P87">IFERROR(VLOOKUP($D87,IF((القيود!$A$9:$A$1001=الخزينة!$D87)*(القيود!$H$9:$H$1001=الخزينة!O$9),القيود!$A$9:$I$1001,""),7,0),)</f>
        <v>0</v>
      </c>
      <c r="Q87" s="127">
        <f t="shared" si="20"/>
        <v>0</v>
      </c>
      <c r="R87" s="122">
        <f t="array" ref="R87">IFERROR(VLOOKUP($D87,IF((القيود!$A$9:$A$1001=الخزينة!$D87)*(القيود!$H$9:$H$1001=الخزينة!R$9),القيود!$A$9:$I$1001,""),6,0),0)</f>
        <v>0</v>
      </c>
      <c r="S87" s="121">
        <f t="array" ref="S87">IFERROR(VLOOKUP($D87,IF((القيود!$A$9:$A$1001=الخزينة!$D87)*(القيود!$H$9:$H$1001=الخزينة!R$9),القيود!$A$9:$I$1001,""),7,0),)</f>
        <v>0</v>
      </c>
      <c r="T87" s="127">
        <f t="shared" si="21"/>
        <v>0</v>
      </c>
      <c r="U87" s="122">
        <f t="array" ref="U87">IFERROR(VLOOKUP($D87,IF((القيود!$A$9:$A$1001=الخزينة!$D87)*(القيود!$H$9:$H$1001=الخزينة!U$9),القيود!$A$9:$I$1001,""),6,0),0)</f>
        <v>0</v>
      </c>
      <c r="V87" s="121">
        <f t="array" ref="V87">IFERROR(VLOOKUP($D87,IF((القيود!$A$9:$A$1001=الخزينة!$D87)*(القيود!$H$9:$H$1001=الخزينة!U$9),القيود!$A$9:$I$1001,""),7,0),)</f>
        <v>0</v>
      </c>
      <c r="W87" s="127">
        <f t="shared" si="22"/>
        <v>0</v>
      </c>
      <c r="X87" s="122">
        <f t="array" ref="X87">IFERROR(VLOOKUP($D87,IF((القيود!$A$9:$A$1001=الخزينة!$D87)*(القيود!$H$9:$H$1001=الخزينة!X$9),القيود!$A$9:$I$1001,""),6,0),0)</f>
        <v>0</v>
      </c>
      <c r="Y87" s="121">
        <f t="array" ref="Y87">IFERROR(VLOOKUP($D87,IF((القيود!$A$9:$A$1001=الخزينة!$D87)*(القيود!$H$9:$H$1001=الخزينة!X$9),القيود!$A$9:$I$1001,""),7,0),)</f>
        <v>0</v>
      </c>
      <c r="Z87" s="127">
        <f t="shared" si="23"/>
        <v>0</v>
      </c>
    </row>
    <row r="88" spans="1:26" ht="15.75">
      <c r="A88" s="70">
        <f t="shared" si="17"/>
        <v>1</v>
      </c>
      <c r="B88" s="70">
        <f t="shared" si="18"/>
        <v>1</v>
      </c>
      <c r="C88" s="70" t="str">
        <f t="shared" si="19"/>
        <v/>
      </c>
      <c r="D88" s="124">
        <v>77</v>
      </c>
      <c r="E88" s="117"/>
      <c r="F88" s="117"/>
      <c r="G88" s="125"/>
      <c r="H88" s="121"/>
      <c r="I88" s="121"/>
      <c r="J88" s="121"/>
      <c r="K88" s="121"/>
      <c r="L88" s="122">
        <f t="array" ref="L88">IFERROR(VLOOKUP($D88,IF((القيود!$A$9:$A$1001=الخزينة!$D88)*(القيود!$H$9:$H$1001=الخزينة!L$9),القيود!$A$9:$I$1001,""),6,0),0)</f>
        <v>0</v>
      </c>
      <c r="M88" s="121">
        <f t="array" ref="M88">IFERROR(VLOOKUP($D88,IF((القيود!$A$9:$A$1001=الخزينة!$D88)*(القيود!$H$9:$H$1001=الخزينة!L$9),القيود!$A$9:$I$1001,""),7,0),)</f>
        <v>0</v>
      </c>
      <c r="N88" s="127">
        <f t="shared" si="24"/>
        <v>0</v>
      </c>
      <c r="O88" s="122">
        <f t="array" ref="O88">IFERROR(VLOOKUP($D88,IF((القيود!$A$9:$A$1001=الخزينة!$D88)*(القيود!$H$9:$H$1001=الخزينة!O$9),القيود!$A$9:$I$1001,""),6,0),0)</f>
        <v>0</v>
      </c>
      <c r="P88" s="121">
        <f t="array" ref="P88">IFERROR(VLOOKUP($D88,IF((القيود!$A$9:$A$1001=الخزينة!$D88)*(القيود!$H$9:$H$1001=الخزينة!O$9),القيود!$A$9:$I$1001,""),7,0),)</f>
        <v>0</v>
      </c>
      <c r="Q88" s="127">
        <f t="shared" si="20"/>
        <v>0</v>
      </c>
      <c r="R88" s="122">
        <f t="array" ref="R88">IFERROR(VLOOKUP($D88,IF((القيود!$A$9:$A$1001=الخزينة!$D88)*(القيود!$H$9:$H$1001=الخزينة!R$9),القيود!$A$9:$I$1001,""),6,0),0)</f>
        <v>0</v>
      </c>
      <c r="S88" s="121">
        <f t="array" ref="S88">IFERROR(VLOOKUP($D88,IF((القيود!$A$9:$A$1001=الخزينة!$D88)*(القيود!$H$9:$H$1001=الخزينة!R$9),القيود!$A$9:$I$1001,""),7,0),)</f>
        <v>0</v>
      </c>
      <c r="T88" s="127">
        <f t="shared" si="21"/>
        <v>0</v>
      </c>
      <c r="U88" s="122">
        <f t="array" ref="U88">IFERROR(VLOOKUP($D88,IF((القيود!$A$9:$A$1001=الخزينة!$D88)*(القيود!$H$9:$H$1001=الخزينة!U$9),القيود!$A$9:$I$1001,""),6,0),0)</f>
        <v>0</v>
      </c>
      <c r="V88" s="121">
        <f t="array" ref="V88">IFERROR(VLOOKUP($D88,IF((القيود!$A$9:$A$1001=الخزينة!$D88)*(القيود!$H$9:$H$1001=الخزينة!U$9),القيود!$A$9:$I$1001,""),7,0),)</f>
        <v>0</v>
      </c>
      <c r="W88" s="127">
        <f t="shared" si="22"/>
        <v>0</v>
      </c>
      <c r="X88" s="122">
        <f t="array" ref="X88">IFERROR(VLOOKUP($D88,IF((القيود!$A$9:$A$1001=الخزينة!$D88)*(القيود!$H$9:$H$1001=الخزينة!X$9),القيود!$A$9:$I$1001,""),6,0),0)</f>
        <v>0</v>
      </c>
      <c r="Y88" s="121">
        <f t="array" ref="Y88">IFERROR(VLOOKUP($D88,IF((القيود!$A$9:$A$1001=الخزينة!$D88)*(القيود!$H$9:$H$1001=الخزينة!X$9),القيود!$A$9:$I$1001,""),7,0),)</f>
        <v>0</v>
      </c>
      <c r="Z88" s="127">
        <f t="shared" si="23"/>
        <v>0</v>
      </c>
    </row>
    <row r="89" spans="1:26" ht="15.75">
      <c r="A89" s="70">
        <f t="shared" si="17"/>
        <v>1</v>
      </c>
      <c r="B89" s="70">
        <f t="shared" si="18"/>
        <v>1</v>
      </c>
      <c r="C89" s="70" t="str">
        <f t="shared" si="19"/>
        <v/>
      </c>
      <c r="D89" s="124">
        <v>78</v>
      </c>
      <c r="E89" s="117"/>
      <c r="F89" s="117"/>
      <c r="G89" s="125"/>
      <c r="H89" s="121"/>
      <c r="I89" s="121"/>
      <c r="J89" s="121"/>
      <c r="K89" s="121"/>
      <c r="L89" s="122">
        <f t="array" ref="L89">IFERROR(VLOOKUP($D89,IF((القيود!$A$9:$A$1001=الخزينة!$D89)*(القيود!$H$9:$H$1001=الخزينة!L$9),القيود!$A$9:$I$1001,""),6,0),0)</f>
        <v>0</v>
      </c>
      <c r="M89" s="121">
        <f t="array" ref="M89">IFERROR(VLOOKUP($D89,IF((القيود!$A$9:$A$1001=الخزينة!$D89)*(القيود!$H$9:$H$1001=الخزينة!L$9),القيود!$A$9:$I$1001,""),7,0),)</f>
        <v>0</v>
      </c>
      <c r="N89" s="127">
        <f t="shared" si="24"/>
        <v>0</v>
      </c>
      <c r="O89" s="122">
        <f t="array" ref="O89">IFERROR(VLOOKUP($D89,IF((القيود!$A$9:$A$1001=الخزينة!$D89)*(القيود!$H$9:$H$1001=الخزينة!O$9),القيود!$A$9:$I$1001,""),6,0),0)</f>
        <v>0</v>
      </c>
      <c r="P89" s="121">
        <f t="array" ref="P89">IFERROR(VLOOKUP($D89,IF((القيود!$A$9:$A$1001=الخزينة!$D89)*(القيود!$H$9:$H$1001=الخزينة!O$9),القيود!$A$9:$I$1001,""),7,0),)</f>
        <v>0</v>
      </c>
      <c r="Q89" s="127">
        <f t="shared" si="20"/>
        <v>0</v>
      </c>
      <c r="R89" s="122">
        <f t="array" ref="R89">IFERROR(VLOOKUP($D89,IF((القيود!$A$9:$A$1001=الخزينة!$D89)*(القيود!$H$9:$H$1001=الخزينة!R$9),القيود!$A$9:$I$1001,""),6,0),0)</f>
        <v>0</v>
      </c>
      <c r="S89" s="121">
        <f t="array" ref="S89">IFERROR(VLOOKUP($D89,IF((القيود!$A$9:$A$1001=الخزينة!$D89)*(القيود!$H$9:$H$1001=الخزينة!R$9),القيود!$A$9:$I$1001,""),7,0),)</f>
        <v>0</v>
      </c>
      <c r="T89" s="127">
        <f t="shared" si="21"/>
        <v>0</v>
      </c>
      <c r="U89" s="122">
        <f t="array" ref="U89">IFERROR(VLOOKUP($D89,IF((القيود!$A$9:$A$1001=الخزينة!$D89)*(القيود!$H$9:$H$1001=الخزينة!U$9),القيود!$A$9:$I$1001,""),6,0),0)</f>
        <v>0</v>
      </c>
      <c r="V89" s="121">
        <f t="array" ref="V89">IFERROR(VLOOKUP($D89,IF((القيود!$A$9:$A$1001=الخزينة!$D89)*(القيود!$H$9:$H$1001=الخزينة!U$9),القيود!$A$9:$I$1001,""),7,0),)</f>
        <v>0</v>
      </c>
      <c r="W89" s="127">
        <f t="shared" si="22"/>
        <v>0</v>
      </c>
      <c r="X89" s="122">
        <f t="array" ref="X89">IFERROR(VLOOKUP($D89,IF((القيود!$A$9:$A$1001=الخزينة!$D89)*(القيود!$H$9:$H$1001=الخزينة!X$9),القيود!$A$9:$I$1001,""),6,0),0)</f>
        <v>0</v>
      </c>
      <c r="Y89" s="121">
        <f t="array" ref="Y89">IFERROR(VLOOKUP($D89,IF((القيود!$A$9:$A$1001=الخزينة!$D89)*(القيود!$H$9:$H$1001=الخزينة!X$9),القيود!$A$9:$I$1001,""),7,0),)</f>
        <v>0</v>
      </c>
      <c r="Z89" s="127">
        <f t="shared" si="23"/>
        <v>0</v>
      </c>
    </row>
    <row r="90" spans="1:26" ht="15.75">
      <c r="A90" s="70">
        <f t="shared" si="17"/>
        <v>1</v>
      </c>
      <c r="B90" s="70">
        <f t="shared" si="18"/>
        <v>1</v>
      </c>
      <c r="C90" s="70" t="str">
        <f t="shared" si="19"/>
        <v/>
      </c>
      <c r="D90" s="124">
        <v>79</v>
      </c>
      <c r="E90" s="117"/>
      <c r="F90" s="117"/>
      <c r="G90" s="125"/>
      <c r="H90" s="121"/>
      <c r="I90" s="121"/>
      <c r="J90" s="121"/>
      <c r="K90" s="121"/>
      <c r="L90" s="122">
        <f t="array" ref="L90">IFERROR(VLOOKUP($D90,IF((القيود!$A$9:$A$1001=الخزينة!$D90)*(القيود!$H$9:$H$1001=الخزينة!L$9),القيود!$A$9:$I$1001,""),6,0),0)</f>
        <v>0</v>
      </c>
      <c r="M90" s="121">
        <f t="array" ref="M90">IFERROR(VLOOKUP($D90,IF((القيود!$A$9:$A$1001=الخزينة!$D90)*(القيود!$H$9:$H$1001=الخزينة!L$9),القيود!$A$9:$I$1001,""),7,0),)</f>
        <v>0</v>
      </c>
      <c r="N90" s="127">
        <f t="shared" si="24"/>
        <v>0</v>
      </c>
      <c r="O90" s="122">
        <f t="array" ref="O90">IFERROR(VLOOKUP($D90,IF((القيود!$A$9:$A$1001=الخزينة!$D90)*(القيود!$H$9:$H$1001=الخزينة!O$9),القيود!$A$9:$I$1001,""),6,0),0)</f>
        <v>0</v>
      </c>
      <c r="P90" s="121">
        <f t="array" ref="P90">IFERROR(VLOOKUP($D90,IF((القيود!$A$9:$A$1001=الخزينة!$D90)*(القيود!$H$9:$H$1001=الخزينة!O$9),القيود!$A$9:$I$1001,""),7,0),)</f>
        <v>0</v>
      </c>
      <c r="Q90" s="127">
        <f t="shared" si="20"/>
        <v>0</v>
      </c>
      <c r="R90" s="122">
        <f t="array" ref="R90">IFERROR(VLOOKUP($D90,IF((القيود!$A$9:$A$1001=الخزينة!$D90)*(القيود!$H$9:$H$1001=الخزينة!R$9),القيود!$A$9:$I$1001,""),6,0),0)</f>
        <v>0</v>
      </c>
      <c r="S90" s="121">
        <f t="array" ref="S90">IFERROR(VLOOKUP($D90,IF((القيود!$A$9:$A$1001=الخزينة!$D90)*(القيود!$H$9:$H$1001=الخزينة!R$9),القيود!$A$9:$I$1001,""),7,0),)</f>
        <v>0</v>
      </c>
      <c r="T90" s="127">
        <f t="shared" si="21"/>
        <v>0</v>
      </c>
      <c r="U90" s="122">
        <f t="array" ref="U90">IFERROR(VLOOKUP($D90,IF((القيود!$A$9:$A$1001=الخزينة!$D90)*(القيود!$H$9:$H$1001=الخزينة!U$9),القيود!$A$9:$I$1001,""),6,0),0)</f>
        <v>0</v>
      </c>
      <c r="V90" s="121">
        <f t="array" ref="V90">IFERROR(VLOOKUP($D90,IF((القيود!$A$9:$A$1001=الخزينة!$D90)*(القيود!$H$9:$H$1001=الخزينة!U$9),القيود!$A$9:$I$1001,""),7,0),)</f>
        <v>0</v>
      </c>
      <c r="W90" s="127">
        <f t="shared" si="22"/>
        <v>0</v>
      </c>
      <c r="X90" s="122">
        <f t="array" ref="X90">IFERROR(VLOOKUP($D90,IF((القيود!$A$9:$A$1001=الخزينة!$D90)*(القيود!$H$9:$H$1001=الخزينة!X$9),القيود!$A$9:$I$1001,""),6,0),0)</f>
        <v>0</v>
      </c>
      <c r="Y90" s="121">
        <f t="array" ref="Y90">IFERROR(VLOOKUP($D90,IF((القيود!$A$9:$A$1001=الخزينة!$D90)*(القيود!$H$9:$H$1001=الخزينة!X$9),القيود!$A$9:$I$1001,""),7,0),)</f>
        <v>0</v>
      </c>
      <c r="Z90" s="127">
        <f t="shared" si="23"/>
        <v>0</v>
      </c>
    </row>
    <row r="91" spans="1:26" ht="15.75">
      <c r="A91" s="70">
        <f t="shared" si="17"/>
        <v>1</v>
      </c>
      <c r="B91" s="70">
        <f t="shared" si="18"/>
        <v>1</v>
      </c>
      <c r="C91" s="70" t="str">
        <f t="shared" si="19"/>
        <v/>
      </c>
      <c r="D91" s="124">
        <v>80</v>
      </c>
      <c r="E91" s="117"/>
      <c r="F91" s="117"/>
      <c r="G91" s="125"/>
      <c r="H91" s="121"/>
      <c r="I91" s="121"/>
      <c r="J91" s="121"/>
      <c r="K91" s="121"/>
      <c r="L91" s="122">
        <f t="array" ref="L91">IFERROR(VLOOKUP($D91,IF((القيود!$A$9:$A$1001=الخزينة!$D91)*(القيود!$H$9:$H$1001=الخزينة!L$9),القيود!$A$9:$I$1001,""),6,0),0)</f>
        <v>0</v>
      </c>
      <c r="M91" s="121">
        <f t="array" ref="M91">IFERROR(VLOOKUP($D91,IF((القيود!$A$9:$A$1001=الخزينة!$D91)*(القيود!$H$9:$H$1001=الخزينة!L$9),القيود!$A$9:$I$1001,""),7,0),)</f>
        <v>0</v>
      </c>
      <c r="N91" s="127">
        <f t="shared" si="24"/>
        <v>0</v>
      </c>
      <c r="O91" s="122">
        <f t="array" ref="O91">IFERROR(VLOOKUP($D91,IF((القيود!$A$9:$A$1001=الخزينة!$D91)*(القيود!$H$9:$H$1001=الخزينة!O$9),القيود!$A$9:$I$1001,""),6,0),0)</f>
        <v>0</v>
      </c>
      <c r="P91" s="121">
        <f t="array" ref="P91">IFERROR(VLOOKUP($D91,IF((القيود!$A$9:$A$1001=الخزينة!$D91)*(القيود!$H$9:$H$1001=الخزينة!O$9),القيود!$A$9:$I$1001,""),7,0),)</f>
        <v>0</v>
      </c>
      <c r="Q91" s="127">
        <f t="shared" si="20"/>
        <v>0</v>
      </c>
      <c r="R91" s="122">
        <f t="array" ref="R91">IFERROR(VLOOKUP($D91,IF((القيود!$A$9:$A$1001=الخزينة!$D91)*(القيود!$H$9:$H$1001=الخزينة!R$9),القيود!$A$9:$I$1001,""),6,0),0)</f>
        <v>0</v>
      </c>
      <c r="S91" s="121">
        <f t="array" ref="S91">IFERROR(VLOOKUP($D91,IF((القيود!$A$9:$A$1001=الخزينة!$D91)*(القيود!$H$9:$H$1001=الخزينة!R$9),القيود!$A$9:$I$1001,""),7,0),)</f>
        <v>0</v>
      </c>
      <c r="T91" s="127">
        <f t="shared" si="21"/>
        <v>0</v>
      </c>
      <c r="U91" s="122">
        <f t="array" ref="U91">IFERROR(VLOOKUP($D91,IF((القيود!$A$9:$A$1001=الخزينة!$D91)*(القيود!$H$9:$H$1001=الخزينة!U$9),القيود!$A$9:$I$1001,""),6,0),0)</f>
        <v>0</v>
      </c>
      <c r="V91" s="121">
        <f t="array" ref="V91">IFERROR(VLOOKUP($D91,IF((القيود!$A$9:$A$1001=الخزينة!$D91)*(القيود!$H$9:$H$1001=الخزينة!U$9),القيود!$A$9:$I$1001,""),7,0),)</f>
        <v>0</v>
      </c>
      <c r="W91" s="127">
        <f t="shared" si="22"/>
        <v>0</v>
      </c>
      <c r="X91" s="122">
        <f t="array" ref="X91">IFERROR(VLOOKUP($D91,IF((القيود!$A$9:$A$1001=الخزينة!$D91)*(القيود!$H$9:$H$1001=الخزينة!X$9),القيود!$A$9:$I$1001,""),6,0),0)</f>
        <v>0</v>
      </c>
      <c r="Y91" s="121">
        <f t="array" ref="Y91">IFERROR(VLOOKUP($D91,IF((القيود!$A$9:$A$1001=الخزينة!$D91)*(القيود!$H$9:$H$1001=الخزينة!X$9),القيود!$A$9:$I$1001,""),7,0),)</f>
        <v>0</v>
      </c>
      <c r="Z91" s="127">
        <f t="shared" si="23"/>
        <v>0</v>
      </c>
    </row>
    <row r="92" spans="1:26" ht="15.75">
      <c r="A92" s="70">
        <f t="shared" si="17"/>
        <v>1</v>
      </c>
      <c r="B92" s="70">
        <f t="shared" si="18"/>
        <v>1</v>
      </c>
      <c r="C92" s="70" t="str">
        <f t="shared" si="19"/>
        <v/>
      </c>
      <c r="D92" s="124">
        <v>81</v>
      </c>
      <c r="E92" s="117"/>
      <c r="F92" s="117"/>
      <c r="G92" s="125"/>
      <c r="H92" s="121"/>
      <c r="I92" s="121"/>
      <c r="J92" s="121"/>
      <c r="K92" s="121"/>
      <c r="L92" s="122">
        <f t="array" ref="L92">IFERROR(VLOOKUP($D92,IF((القيود!$A$9:$A$1001=الخزينة!$D92)*(القيود!$H$9:$H$1001=الخزينة!L$9),القيود!$A$9:$I$1001,""),6,0),0)</f>
        <v>0</v>
      </c>
      <c r="M92" s="121">
        <f t="array" ref="M92">IFERROR(VLOOKUP($D92,IF((القيود!$A$9:$A$1001=الخزينة!$D92)*(القيود!$H$9:$H$1001=الخزينة!L$9),القيود!$A$9:$I$1001,""),7,0),)</f>
        <v>0</v>
      </c>
      <c r="N92" s="127">
        <f t="shared" si="24"/>
        <v>0</v>
      </c>
      <c r="O92" s="122">
        <f t="array" ref="O92">IFERROR(VLOOKUP($D92,IF((القيود!$A$9:$A$1001=الخزينة!$D92)*(القيود!$H$9:$H$1001=الخزينة!O$9),القيود!$A$9:$I$1001,""),6,0),0)</f>
        <v>0</v>
      </c>
      <c r="P92" s="121">
        <f t="array" ref="P92">IFERROR(VLOOKUP($D92,IF((القيود!$A$9:$A$1001=الخزينة!$D92)*(القيود!$H$9:$H$1001=الخزينة!O$9),القيود!$A$9:$I$1001,""),7,0),)</f>
        <v>0</v>
      </c>
      <c r="Q92" s="127">
        <f t="shared" si="20"/>
        <v>0</v>
      </c>
      <c r="R92" s="122">
        <f t="array" ref="R92">IFERROR(VLOOKUP($D92,IF((القيود!$A$9:$A$1001=الخزينة!$D92)*(القيود!$H$9:$H$1001=الخزينة!R$9),القيود!$A$9:$I$1001,""),6,0),0)</f>
        <v>0</v>
      </c>
      <c r="S92" s="121">
        <f t="array" ref="S92">IFERROR(VLOOKUP($D92,IF((القيود!$A$9:$A$1001=الخزينة!$D92)*(القيود!$H$9:$H$1001=الخزينة!R$9),القيود!$A$9:$I$1001,""),7,0),)</f>
        <v>0</v>
      </c>
      <c r="T92" s="127">
        <f t="shared" si="21"/>
        <v>0</v>
      </c>
      <c r="U92" s="122">
        <f t="array" ref="U92">IFERROR(VLOOKUP($D92,IF((القيود!$A$9:$A$1001=الخزينة!$D92)*(القيود!$H$9:$H$1001=الخزينة!U$9),القيود!$A$9:$I$1001,""),6,0),0)</f>
        <v>0</v>
      </c>
      <c r="V92" s="121">
        <f t="array" ref="V92">IFERROR(VLOOKUP($D92,IF((القيود!$A$9:$A$1001=الخزينة!$D92)*(القيود!$H$9:$H$1001=الخزينة!U$9),القيود!$A$9:$I$1001,""),7,0),)</f>
        <v>0</v>
      </c>
      <c r="W92" s="127">
        <f t="shared" si="22"/>
        <v>0</v>
      </c>
      <c r="X92" s="122">
        <f t="array" ref="X92">IFERROR(VLOOKUP($D92,IF((القيود!$A$9:$A$1001=الخزينة!$D92)*(القيود!$H$9:$H$1001=الخزينة!X$9),القيود!$A$9:$I$1001,""),6,0),0)</f>
        <v>0</v>
      </c>
      <c r="Y92" s="121">
        <f t="array" ref="Y92">IFERROR(VLOOKUP($D92,IF((القيود!$A$9:$A$1001=الخزينة!$D92)*(القيود!$H$9:$H$1001=الخزينة!X$9),القيود!$A$9:$I$1001,""),7,0),)</f>
        <v>0</v>
      </c>
      <c r="Z92" s="127">
        <f t="shared" si="23"/>
        <v>0</v>
      </c>
    </row>
    <row r="93" spans="1:26" ht="15.75">
      <c r="A93" s="70">
        <f t="shared" si="17"/>
        <v>1</v>
      </c>
      <c r="B93" s="70">
        <f t="shared" si="18"/>
        <v>1</v>
      </c>
      <c r="C93" s="70" t="str">
        <f t="shared" si="19"/>
        <v/>
      </c>
      <c r="D93" s="124">
        <v>82</v>
      </c>
      <c r="E93" s="117"/>
      <c r="F93" s="117"/>
      <c r="G93" s="125"/>
      <c r="H93" s="121"/>
      <c r="I93" s="121"/>
      <c r="J93" s="121"/>
      <c r="K93" s="121"/>
      <c r="L93" s="122">
        <f t="array" ref="L93">IFERROR(VLOOKUP($D93,IF((القيود!$A$9:$A$1001=الخزينة!$D93)*(القيود!$H$9:$H$1001=الخزينة!L$9),القيود!$A$9:$I$1001,""),6,0),0)</f>
        <v>0</v>
      </c>
      <c r="M93" s="121">
        <f t="array" ref="M93">IFERROR(VLOOKUP($D93,IF((القيود!$A$9:$A$1001=الخزينة!$D93)*(القيود!$H$9:$H$1001=الخزينة!L$9),القيود!$A$9:$I$1001,""),7,0),)</f>
        <v>0</v>
      </c>
      <c r="N93" s="127">
        <f t="shared" si="24"/>
        <v>0</v>
      </c>
      <c r="O93" s="122">
        <f t="array" ref="O93">IFERROR(VLOOKUP($D93,IF((القيود!$A$9:$A$1001=الخزينة!$D93)*(القيود!$H$9:$H$1001=الخزينة!O$9),القيود!$A$9:$I$1001,""),6,0),0)</f>
        <v>0</v>
      </c>
      <c r="P93" s="121">
        <f t="array" ref="P93">IFERROR(VLOOKUP($D93,IF((القيود!$A$9:$A$1001=الخزينة!$D93)*(القيود!$H$9:$H$1001=الخزينة!O$9),القيود!$A$9:$I$1001,""),7,0),)</f>
        <v>0</v>
      </c>
      <c r="Q93" s="127">
        <f t="shared" si="20"/>
        <v>0</v>
      </c>
      <c r="R93" s="122">
        <f t="array" ref="R93">IFERROR(VLOOKUP($D93,IF((القيود!$A$9:$A$1001=الخزينة!$D93)*(القيود!$H$9:$H$1001=الخزينة!R$9),القيود!$A$9:$I$1001,""),6,0),0)</f>
        <v>0</v>
      </c>
      <c r="S93" s="121">
        <f t="array" ref="S93">IFERROR(VLOOKUP($D93,IF((القيود!$A$9:$A$1001=الخزينة!$D93)*(القيود!$H$9:$H$1001=الخزينة!R$9),القيود!$A$9:$I$1001,""),7,0),)</f>
        <v>0</v>
      </c>
      <c r="T93" s="127">
        <f t="shared" si="21"/>
        <v>0</v>
      </c>
      <c r="U93" s="122">
        <f t="array" ref="U93">IFERROR(VLOOKUP($D93,IF((القيود!$A$9:$A$1001=الخزينة!$D93)*(القيود!$H$9:$H$1001=الخزينة!U$9),القيود!$A$9:$I$1001,""),6,0),0)</f>
        <v>0</v>
      </c>
      <c r="V93" s="121">
        <f t="array" ref="V93">IFERROR(VLOOKUP($D93,IF((القيود!$A$9:$A$1001=الخزينة!$D93)*(القيود!$H$9:$H$1001=الخزينة!U$9),القيود!$A$9:$I$1001,""),7,0),)</f>
        <v>0</v>
      </c>
      <c r="W93" s="127">
        <f t="shared" si="22"/>
        <v>0</v>
      </c>
      <c r="X93" s="122">
        <f t="array" ref="X93">IFERROR(VLOOKUP($D93,IF((القيود!$A$9:$A$1001=الخزينة!$D93)*(القيود!$H$9:$H$1001=الخزينة!X$9),القيود!$A$9:$I$1001,""),6,0),0)</f>
        <v>0</v>
      </c>
      <c r="Y93" s="121">
        <f t="array" ref="Y93">IFERROR(VLOOKUP($D93,IF((القيود!$A$9:$A$1001=الخزينة!$D93)*(القيود!$H$9:$H$1001=الخزينة!X$9),القيود!$A$9:$I$1001,""),7,0),)</f>
        <v>0</v>
      </c>
      <c r="Z93" s="127">
        <f t="shared" si="23"/>
        <v>0</v>
      </c>
    </row>
    <row r="94" spans="1:26" ht="15.75">
      <c r="A94" s="70">
        <f t="shared" si="17"/>
        <v>1</v>
      </c>
      <c r="B94" s="70">
        <f t="shared" si="18"/>
        <v>1</v>
      </c>
      <c r="C94" s="70" t="str">
        <f t="shared" si="19"/>
        <v/>
      </c>
      <c r="D94" s="124">
        <v>83</v>
      </c>
      <c r="E94" s="117"/>
      <c r="F94" s="117"/>
      <c r="G94" s="125"/>
      <c r="H94" s="121"/>
      <c r="I94" s="121"/>
      <c r="J94" s="121"/>
      <c r="K94" s="121"/>
      <c r="L94" s="122">
        <f t="array" ref="L94">IFERROR(VLOOKUP($D94,IF((القيود!$A$9:$A$1001=الخزينة!$D94)*(القيود!$H$9:$H$1001=الخزينة!L$9),القيود!$A$9:$I$1001,""),6,0),0)</f>
        <v>0</v>
      </c>
      <c r="M94" s="121">
        <f t="array" ref="M94">IFERROR(VLOOKUP($D94,IF((القيود!$A$9:$A$1001=الخزينة!$D94)*(القيود!$H$9:$H$1001=الخزينة!L$9),القيود!$A$9:$I$1001,""),7,0),)</f>
        <v>0</v>
      </c>
      <c r="N94" s="127">
        <f t="shared" si="24"/>
        <v>0</v>
      </c>
      <c r="O94" s="122">
        <f t="array" ref="O94">IFERROR(VLOOKUP($D94,IF((القيود!$A$9:$A$1001=الخزينة!$D94)*(القيود!$H$9:$H$1001=الخزينة!O$9),القيود!$A$9:$I$1001,""),6,0),0)</f>
        <v>0</v>
      </c>
      <c r="P94" s="121">
        <f t="array" ref="P94">IFERROR(VLOOKUP($D94,IF((القيود!$A$9:$A$1001=الخزينة!$D94)*(القيود!$H$9:$H$1001=الخزينة!O$9),القيود!$A$9:$I$1001,""),7,0),)</f>
        <v>0</v>
      </c>
      <c r="Q94" s="127">
        <f t="shared" si="20"/>
        <v>0</v>
      </c>
      <c r="R94" s="122">
        <f t="array" ref="R94">IFERROR(VLOOKUP($D94,IF((القيود!$A$9:$A$1001=الخزينة!$D94)*(القيود!$H$9:$H$1001=الخزينة!R$9),القيود!$A$9:$I$1001,""),6,0),0)</f>
        <v>0</v>
      </c>
      <c r="S94" s="121">
        <f t="array" ref="S94">IFERROR(VLOOKUP($D94,IF((القيود!$A$9:$A$1001=الخزينة!$D94)*(القيود!$H$9:$H$1001=الخزينة!R$9),القيود!$A$9:$I$1001,""),7,0),)</f>
        <v>0</v>
      </c>
      <c r="T94" s="127">
        <f t="shared" si="21"/>
        <v>0</v>
      </c>
      <c r="U94" s="122">
        <f t="array" ref="U94">IFERROR(VLOOKUP($D94,IF((القيود!$A$9:$A$1001=الخزينة!$D94)*(القيود!$H$9:$H$1001=الخزينة!U$9),القيود!$A$9:$I$1001,""),6,0),0)</f>
        <v>0</v>
      </c>
      <c r="V94" s="121">
        <f t="array" ref="V94">IFERROR(VLOOKUP($D94,IF((القيود!$A$9:$A$1001=الخزينة!$D94)*(القيود!$H$9:$H$1001=الخزينة!U$9),القيود!$A$9:$I$1001,""),7,0),)</f>
        <v>0</v>
      </c>
      <c r="W94" s="127">
        <f t="shared" si="22"/>
        <v>0</v>
      </c>
      <c r="X94" s="122">
        <f t="array" ref="X94">IFERROR(VLOOKUP($D94,IF((القيود!$A$9:$A$1001=الخزينة!$D94)*(القيود!$H$9:$H$1001=الخزينة!X$9),القيود!$A$9:$I$1001,""),6,0),0)</f>
        <v>0</v>
      </c>
      <c r="Y94" s="121">
        <f t="array" ref="Y94">IFERROR(VLOOKUP($D94,IF((القيود!$A$9:$A$1001=الخزينة!$D94)*(القيود!$H$9:$H$1001=الخزينة!X$9),القيود!$A$9:$I$1001,""),7,0),)</f>
        <v>0</v>
      </c>
      <c r="Z94" s="127">
        <f t="shared" si="23"/>
        <v>0</v>
      </c>
    </row>
    <row r="95" spans="1:26" ht="15.75">
      <c r="A95" s="70">
        <f t="shared" si="17"/>
        <v>1</v>
      </c>
      <c r="B95" s="70">
        <f t="shared" si="18"/>
        <v>1</v>
      </c>
      <c r="C95" s="70" t="str">
        <f t="shared" si="19"/>
        <v/>
      </c>
      <c r="D95" s="124">
        <v>84</v>
      </c>
      <c r="E95" s="117"/>
      <c r="F95" s="117"/>
      <c r="G95" s="125"/>
      <c r="H95" s="121"/>
      <c r="I95" s="121"/>
      <c r="J95" s="121"/>
      <c r="K95" s="121"/>
      <c r="L95" s="122">
        <f t="array" ref="L95">IFERROR(VLOOKUP($D95,IF((القيود!$A$9:$A$1001=الخزينة!$D95)*(القيود!$H$9:$H$1001=الخزينة!L$9),القيود!$A$9:$I$1001,""),6,0),0)</f>
        <v>0</v>
      </c>
      <c r="M95" s="121">
        <f t="array" ref="M95">IFERROR(VLOOKUP($D95,IF((القيود!$A$9:$A$1001=الخزينة!$D95)*(القيود!$H$9:$H$1001=الخزينة!L$9),القيود!$A$9:$I$1001,""),7,0),)</f>
        <v>0</v>
      </c>
      <c r="N95" s="127">
        <f t="shared" si="24"/>
        <v>0</v>
      </c>
      <c r="O95" s="122">
        <f t="array" ref="O95">IFERROR(VLOOKUP($D95,IF((القيود!$A$9:$A$1001=الخزينة!$D95)*(القيود!$H$9:$H$1001=الخزينة!O$9),القيود!$A$9:$I$1001,""),6,0),0)</f>
        <v>0</v>
      </c>
      <c r="P95" s="121">
        <f t="array" ref="P95">IFERROR(VLOOKUP($D95,IF((القيود!$A$9:$A$1001=الخزينة!$D95)*(القيود!$H$9:$H$1001=الخزينة!O$9),القيود!$A$9:$I$1001,""),7,0),)</f>
        <v>0</v>
      </c>
      <c r="Q95" s="127">
        <f t="shared" si="20"/>
        <v>0</v>
      </c>
      <c r="R95" s="122">
        <f t="array" ref="R95">IFERROR(VLOOKUP($D95,IF((القيود!$A$9:$A$1001=الخزينة!$D95)*(القيود!$H$9:$H$1001=الخزينة!R$9),القيود!$A$9:$I$1001,""),6,0),0)</f>
        <v>0</v>
      </c>
      <c r="S95" s="121">
        <f t="array" ref="S95">IFERROR(VLOOKUP($D95,IF((القيود!$A$9:$A$1001=الخزينة!$D95)*(القيود!$H$9:$H$1001=الخزينة!R$9),القيود!$A$9:$I$1001,""),7,0),)</f>
        <v>0</v>
      </c>
      <c r="T95" s="127">
        <f t="shared" si="21"/>
        <v>0</v>
      </c>
      <c r="U95" s="122">
        <f t="array" ref="U95">IFERROR(VLOOKUP($D95,IF((القيود!$A$9:$A$1001=الخزينة!$D95)*(القيود!$H$9:$H$1001=الخزينة!U$9),القيود!$A$9:$I$1001,""),6,0),0)</f>
        <v>0</v>
      </c>
      <c r="V95" s="121">
        <f t="array" ref="V95">IFERROR(VLOOKUP($D95,IF((القيود!$A$9:$A$1001=الخزينة!$D95)*(القيود!$H$9:$H$1001=الخزينة!U$9),القيود!$A$9:$I$1001,""),7,0),)</f>
        <v>0</v>
      </c>
      <c r="W95" s="127">
        <f t="shared" si="22"/>
        <v>0</v>
      </c>
      <c r="X95" s="122">
        <f t="array" ref="X95">IFERROR(VLOOKUP($D95,IF((القيود!$A$9:$A$1001=الخزينة!$D95)*(القيود!$H$9:$H$1001=الخزينة!X$9),القيود!$A$9:$I$1001,""),6,0),0)</f>
        <v>0</v>
      </c>
      <c r="Y95" s="121">
        <f t="array" ref="Y95">IFERROR(VLOOKUP($D95,IF((القيود!$A$9:$A$1001=الخزينة!$D95)*(القيود!$H$9:$H$1001=الخزينة!X$9),القيود!$A$9:$I$1001,""),7,0),)</f>
        <v>0</v>
      </c>
      <c r="Z95" s="127">
        <f t="shared" si="23"/>
        <v>0</v>
      </c>
    </row>
    <row r="96" spans="1:26" ht="15.75">
      <c r="A96" s="70">
        <f t="shared" si="17"/>
        <v>1</v>
      </c>
      <c r="B96" s="70">
        <f t="shared" si="18"/>
        <v>1</v>
      </c>
      <c r="C96" s="70" t="str">
        <f t="shared" si="19"/>
        <v/>
      </c>
      <c r="D96" s="124">
        <v>85</v>
      </c>
      <c r="E96" s="117"/>
      <c r="F96" s="117"/>
      <c r="G96" s="125"/>
      <c r="H96" s="121"/>
      <c r="I96" s="121"/>
      <c r="J96" s="121"/>
      <c r="K96" s="121"/>
      <c r="L96" s="122">
        <f t="array" ref="L96">IFERROR(VLOOKUP($D96,IF((القيود!$A$9:$A$1001=الخزينة!$D96)*(القيود!$H$9:$H$1001=الخزينة!L$9),القيود!$A$9:$I$1001,""),6,0),0)</f>
        <v>0</v>
      </c>
      <c r="M96" s="121">
        <f t="array" ref="M96">IFERROR(VLOOKUP($D96,IF((القيود!$A$9:$A$1001=الخزينة!$D96)*(القيود!$H$9:$H$1001=الخزينة!L$9),القيود!$A$9:$I$1001,""),7,0),)</f>
        <v>0</v>
      </c>
      <c r="N96" s="127">
        <f t="shared" si="24"/>
        <v>0</v>
      </c>
      <c r="O96" s="122">
        <f t="array" ref="O96">IFERROR(VLOOKUP($D96,IF((القيود!$A$9:$A$1001=الخزينة!$D96)*(القيود!$H$9:$H$1001=الخزينة!O$9),القيود!$A$9:$I$1001,""),6,0),0)</f>
        <v>0</v>
      </c>
      <c r="P96" s="121">
        <f t="array" ref="P96">IFERROR(VLOOKUP($D96,IF((القيود!$A$9:$A$1001=الخزينة!$D96)*(القيود!$H$9:$H$1001=الخزينة!O$9),القيود!$A$9:$I$1001,""),7,0),)</f>
        <v>0</v>
      </c>
      <c r="Q96" s="127">
        <f t="shared" si="20"/>
        <v>0</v>
      </c>
      <c r="R96" s="122">
        <f t="array" ref="R96">IFERROR(VLOOKUP($D96,IF((القيود!$A$9:$A$1001=الخزينة!$D96)*(القيود!$H$9:$H$1001=الخزينة!R$9),القيود!$A$9:$I$1001,""),6,0),0)</f>
        <v>0</v>
      </c>
      <c r="S96" s="121">
        <f t="array" ref="S96">IFERROR(VLOOKUP($D96,IF((القيود!$A$9:$A$1001=الخزينة!$D96)*(القيود!$H$9:$H$1001=الخزينة!R$9),القيود!$A$9:$I$1001,""),7,0),)</f>
        <v>0</v>
      </c>
      <c r="T96" s="127">
        <f t="shared" si="21"/>
        <v>0</v>
      </c>
      <c r="U96" s="122">
        <f t="array" ref="U96">IFERROR(VLOOKUP($D96,IF((القيود!$A$9:$A$1001=الخزينة!$D96)*(القيود!$H$9:$H$1001=الخزينة!U$9),القيود!$A$9:$I$1001,""),6,0),0)</f>
        <v>0</v>
      </c>
      <c r="V96" s="121">
        <f t="array" ref="V96">IFERROR(VLOOKUP($D96,IF((القيود!$A$9:$A$1001=الخزينة!$D96)*(القيود!$H$9:$H$1001=الخزينة!U$9),القيود!$A$9:$I$1001,""),7,0),)</f>
        <v>0</v>
      </c>
      <c r="W96" s="127">
        <f t="shared" si="22"/>
        <v>0</v>
      </c>
      <c r="X96" s="122">
        <f t="array" ref="X96">IFERROR(VLOOKUP($D96,IF((القيود!$A$9:$A$1001=الخزينة!$D96)*(القيود!$H$9:$H$1001=الخزينة!X$9),القيود!$A$9:$I$1001,""),6,0),0)</f>
        <v>0</v>
      </c>
      <c r="Y96" s="121">
        <f t="array" ref="Y96">IFERROR(VLOOKUP($D96,IF((القيود!$A$9:$A$1001=الخزينة!$D96)*(القيود!$H$9:$H$1001=الخزينة!X$9),القيود!$A$9:$I$1001,""),7,0),)</f>
        <v>0</v>
      </c>
      <c r="Z96" s="127">
        <f t="shared" si="23"/>
        <v>0</v>
      </c>
    </row>
    <row r="97" spans="1:26" ht="15.75">
      <c r="A97" s="70">
        <f t="shared" si="17"/>
        <v>1</v>
      </c>
      <c r="B97" s="70">
        <f t="shared" si="18"/>
        <v>1</v>
      </c>
      <c r="C97" s="70" t="str">
        <f t="shared" si="19"/>
        <v/>
      </c>
      <c r="D97" s="124">
        <v>86</v>
      </c>
      <c r="E97" s="117"/>
      <c r="F97" s="117"/>
      <c r="G97" s="125"/>
      <c r="H97" s="121"/>
      <c r="I97" s="121"/>
      <c r="J97" s="121"/>
      <c r="K97" s="121"/>
      <c r="L97" s="122">
        <f t="array" ref="L97">IFERROR(VLOOKUP($D97,IF((القيود!$A$9:$A$1001=الخزينة!$D97)*(القيود!$H$9:$H$1001=الخزينة!L$9),القيود!$A$9:$I$1001,""),6,0),0)</f>
        <v>0</v>
      </c>
      <c r="M97" s="121">
        <f t="array" ref="M97">IFERROR(VLOOKUP($D97,IF((القيود!$A$9:$A$1001=الخزينة!$D97)*(القيود!$H$9:$H$1001=الخزينة!L$9),القيود!$A$9:$I$1001,""),7,0),)</f>
        <v>0</v>
      </c>
      <c r="N97" s="127">
        <f t="shared" si="24"/>
        <v>0</v>
      </c>
      <c r="O97" s="122">
        <f t="array" ref="O97">IFERROR(VLOOKUP($D97,IF((القيود!$A$9:$A$1001=الخزينة!$D97)*(القيود!$H$9:$H$1001=الخزينة!O$9),القيود!$A$9:$I$1001,""),6,0),0)</f>
        <v>0</v>
      </c>
      <c r="P97" s="121">
        <f t="array" ref="P97">IFERROR(VLOOKUP($D97,IF((القيود!$A$9:$A$1001=الخزينة!$D97)*(القيود!$H$9:$H$1001=الخزينة!O$9),القيود!$A$9:$I$1001,""),7,0),)</f>
        <v>0</v>
      </c>
      <c r="Q97" s="127">
        <f t="shared" si="20"/>
        <v>0</v>
      </c>
      <c r="R97" s="122">
        <f t="array" ref="R97">IFERROR(VLOOKUP($D97,IF((القيود!$A$9:$A$1001=الخزينة!$D97)*(القيود!$H$9:$H$1001=الخزينة!R$9),القيود!$A$9:$I$1001,""),6,0),0)</f>
        <v>0</v>
      </c>
      <c r="S97" s="121">
        <f t="array" ref="S97">IFERROR(VLOOKUP($D97,IF((القيود!$A$9:$A$1001=الخزينة!$D97)*(القيود!$H$9:$H$1001=الخزينة!R$9),القيود!$A$9:$I$1001,""),7,0),)</f>
        <v>0</v>
      </c>
      <c r="T97" s="127">
        <f t="shared" si="21"/>
        <v>0</v>
      </c>
      <c r="U97" s="122">
        <f t="array" ref="U97">IFERROR(VLOOKUP($D97,IF((القيود!$A$9:$A$1001=الخزينة!$D97)*(القيود!$H$9:$H$1001=الخزينة!U$9),القيود!$A$9:$I$1001,""),6,0),0)</f>
        <v>0</v>
      </c>
      <c r="V97" s="121">
        <f t="array" ref="V97">IFERROR(VLOOKUP($D97,IF((القيود!$A$9:$A$1001=الخزينة!$D97)*(القيود!$H$9:$H$1001=الخزينة!U$9),القيود!$A$9:$I$1001,""),7,0),)</f>
        <v>0</v>
      </c>
      <c r="W97" s="127">
        <f t="shared" si="22"/>
        <v>0</v>
      </c>
      <c r="X97" s="122">
        <f t="array" ref="X97">IFERROR(VLOOKUP($D97,IF((القيود!$A$9:$A$1001=الخزينة!$D97)*(القيود!$H$9:$H$1001=الخزينة!X$9),القيود!$A$9:$I$1001,""),6,0),0)</f>
        <v>0</v>
      </c>
      <c r="Y97" s="121">
        <f t="array" ref="Y97">IFERROR(VLOOKUP($D97,IF((القيود!$A$9:$A$1001=الخزينة!$D97)*(القيود!$H$9:$H$1001=الخزينة!X$9),القيود!$A$9:$I$1001,""),7,0),)</f>
        <v>0</v>
      </c>
      <c r="Z97" s="127">
        <f t="shared" si="23"/>
        <v>0</v>
      </c>
    </row>
    <row r="98" spans="1:26" ht="15.75">
      <c r="A98" s="70">
        <f t="shared" si="17"/>
        <v>1</v>
      </c>
      <c r="B98" s="70">
        <f t="shared" si="18"/>
        <v>1</v>
      </c>
      <c r="C98" s="70" t="str">
        <f t="shared" si="19"/>
        <v/>
      </c>
      <c r="D98" s="124">
        <v>87</v>
      </c>
      <c r="E98" s="117"/>
      <c r="F98" s="117"/>
      <c r="G98" s="125"/>
      <c r="H98" s="121"/>
      <c r="I98" s="121"/>
      <c r="J98" s="121"/>
      <c r="K98" s="121"/>
      <c r="L98" s="122">
        <f t="array" ref="L98">IFERROR(VLOOKUP($D98,IF((القيود!$A$9:$A$1001=الخزينة!$D98)*(القيود!$H$9:$H$1001=الخزينة!L$9),القيود!$A$9:$I$1001,""),6,0),0)</f>
        <v>0</v>
      </c>
      <c r="M98" s="121">
        <f t="array" ref="M98">IFERROR(VLOOKUP($D98,IF((القيود!$A$9:$A$1001=الخزينة!$D98)*(القيود!$H$9:$H$1001=الخزينة!L$9),القيود!$A$9:$I$1001,""),7,0),)</f>
        <v>0</v>
      </c>
      <c r="N98" s="127">
        <f t="shared" si="24"/>
        <v>0</v>
      </c>
      <c r="O98" s="122">
        <f t="array" ref="O98">IFERROR(VLOOKUP($D98,IF((القيود!$A$9:$A$1001=الخزينة!$D98)*(القيود!$H$9:$H$1001=الخزينة!O$9),القيود!$A$9:$I$1001,""),6,0),0)</f>
        <v>0</v>
      </c>
      <c r="P98" s="121">
        <f t="array" ref="P98">IFERROR(VLOOKUP($D98,IF((القيود!$A$9:$A$1001=الخزينة!$D98)*(القيود!$H$9:$H$1001=الخزينة!O$9),القيود!$A$9:$I$1001,""),7,0),)</f>
        <v>0</v>
      </c>
      <c r="Q98" s="127">
        <f t="shared" si="20"/>
        <v>0</v>
      </c>
      <c r="R98" s="122">
        <f t="array" ref="R98">IFERROR(VLOOKUP($D98,IF((القيود!$A$9:$A$1001=الخزينة!$D98)*(القيود!$H$9:$H$1001=الخزينة!R$9),القيود!$A$9:$I$1001,""),6,0),0)</f>
        <v>0</v>
      </c>
      <c r="S98" s="121">
        <f t="array" ref="S98">IFERROR(VLOOKUP($D98,IF((القيود!$A$9:$A$1001=الخزينة!$D98)*(القيود!$H$9:$H$1001=الخزينة!R$9),القيود!$A$9:$I$1001,""),7,0),)</f>
        <v>0</v>
      </c>
      <c r="T98" s="127">
        <f t="shared" si="21"/>
        <v>0</v>
      </c>
      <c r="U98" s="122">
        <f t="array" ref="U98">IFERROR(VLOOKUP($D98,IF((القيود!$A$9:$A$1001=الخزينة!$D98)*(القيود!$H$9:$H$1001=الخزينة!U$9),القيود!$A$9:$I$1001,""),6,0),0)</f>
        <v>0</v>
      </c>
      <c r="V98" s="121">
        <f t="array" ref="V98">IFERROR(VLOOKUP($D98,IF((القيود!$A$9:$A$1001=الخزينة!$D98)*(القيود!$H$9:$H$1001=الخزينة!U$9),القيود!$A$9:$I$1001,""),7,0),)</f>
        <v>0</v>
      </c>
      <c r="W98" s="127">
        <f t="shared" si="22"/>
        <v>0</v>
      </c>
      <c r="X98" s="122">
        <f t="array" ref="X98">IFERROR(VLOOKUP($D98,IF((القيود!$A$9:$A$1001=الخزينة!$D98)*(القيود!$H$9:$H$1001=الخزينة!X$9),القيود!$A$9:$I$1001,""),6,0),0)</f>
        <v>0</v>
      </c>
      <c r="Y98" s="121">
        <f t="array" ref="Y98">IFERROR(VLOOKUP($D98,IF((القيود!$A$9:$A$1001=الخزينة!$D98)*(القيود!$H$9:$H$1001=الخزينة!X$9),القيود!$A$9:$I$1001,""),7,0),)</f>
        <v>0</v>
      </c>
      <c r="Z98" s="127">
        <f t="shared" si="23"/>
        <v>0</v>
      </c>
    </row>
    <row r="99" spans="1:26" ht="15.75">
      <c r="A99" s="70">
        <f t="shared" si="17"/>
        <v>1</v>
      </c>
      <c r="B99" s="70">
        <f t="shared" si="18"/>
        <v>1</v>
      </c>
      <c r="C99" s="70" t="str">
        <f t="shared" si="19"/>
        <v/>
      </c>
      <c r="D99" s="124">
        <v>88</v>
      </c>
      <c r="E99" s="117"/>
      <c r="F99" s="117"/>
      <c r="G99" s="125"/>
      <c r="H99" s="121"/>
      <c r="I99" s="121"/>
      <c r="J99" s="121"/>
      <c r="K99" s="121"/>
      <c r="L99" s="122">
        <f t="array" ref="L99">IFERROR(VLOOKUP($D99,IF((القيود!$A$9:$A$1001=الخزينة!$D99)*(القيود!$H$9:$H$1001=الخزينة!L$9),القيود!$A$9:$I$1001,""),6,0),0)</f>
        <v>0</v>
      </c>
      <c r="M99" s="121">
        <f t="array" ref="M99">IFERROR(VLOOKUP($D99,IF((القيود!$A$9:$A$1001=الخزينة!$D99)*(القيود!$H$9:$H$1001=الخزينة!L$9),القيود!$A$9:$I$1001,""),7,0),)</f>
        <v>0</v>
      </c>
      <c r="N99" s="127">
        <f t="shared" si="24"/>
        <v>0</v>
      </c>
      <c r="O99" s="122">
        <f t="array" ref="O99">IFERROR(VLOOKUP($D99,IF((القيود!$A$9:$A$1001=الخزينة!$D99)*(القيود!$H$9:$H$1001=الخزينة!O$9),القيود!$A$9:$I$1001,""),6,0),0)</f>
        <v>0</v>
      </c>
      <c r="P99" s="121">
        <f t="array" ref="P99">IFERROR(VLOOKUP($D99,IF((القيود!$A$9:$A$1001=الخزينة!$D99)*(القيود!$H$9:$H$1001=الخزينة!O$9),القيود!$A$9:$I$1001,""),7,0),)</f>
        <v>0</v>
      </c>
      <c r="Q99" s="127">
        <f t="shared" si="20"/>
        <v>0</v>
      </c>
      <c r="R99" s="122">
        <f t="array" ref="R99">IFERROR(VLOOKUP($D99,IF((القيود!$A$9:$A$1001=الخزينة!$D99)*(القيود!$H$9:$H$1001=الخزينة!R$9),القيود!$A$9:$I$1001,""),6,0),0)</f>
        <v>0</v>
      </c>
      <c r="S99" s="121">
        <f t="array" ref="S99">IFERROR(VLOOKUP($D99,IF((القيود!$A$9:$A$1001=الخزينة!$D99)*(القيود!$H$9:$H$1001=الخزينة!R$9),القيود!$A$9:$I$1001,""),7,0),)</f>
        <v>0</v>
      </c>
      <c r="T99" s="127">
        <f t="shared" si="21"/>
        <v>0</v>
      </c>
      <c r="U99" s="122">
        <f t="array" ref="U99">IFERROR(VLOOKUP($D99,IF((القيود!$A$9:$A$1001=الخزينة!$D99)*(القيود!$H$9:$H$1001=الخزينة!U$9),القيود!$A$9:$I$1001,""),6,0),0)</f>
        <v>0</v>
      </c>
      <c r="V99" s="121">
        <f t="array" ref="V99">IFERROR(VLOOKUP($D99,IF((القيود!$A$9:$A$1001=الخزينة!$D99)*(القيود!$H$9:$H$1001=الخزينة!U$9),القيود!$A$9:$I$1001,""),7,0),)</f>
        <v>0</v>
      </c>
      <c r="W99" s="127">
        <f t="shared" si="22"/>
        <v>0</v>
      </c>
      <c r="X99" s="122">
        <f t="array" ref="X99">IFERROR(VLOOKUP($D99,IF((القيود!$A$9:$A$1001=الخزينة!$D99)*(القيود!$H$9:$H$1001=الخزينة!X$9),القيود!$A$9:$I$1001,""),6,0),0)</f>
        <v>0</v>
      </c>
      <c r="Y99" s="121">
        <f t="array" ref="Y99">IFERROR(VLOOKUP($D99,IF((القيود!$A$9:$A$1001=الخزينة!$D99)*(القيود!$H$9:$H$1001=الخزينة!X$9),القيود!$A$9:$I$1001,""),7,0),)</f>
        <v>0</v>
      </c>
      <c r="Z99" s="127">
        <f t="shared" si="23"/>
        <v>0</v>
      </c>
    </row>
    <row r="100" spans="1:26" ht="15.75">
      <c r="A100" s="70">
        <f t="shared" si="17"/>
        <v>1</v>
      </c>
      <c r="B100" s="70">
        <f t="shared" si="18"/>
        <v>1</v>
      </c>
      <c r="C100" s="70" t="str">
        <f t="shared" si="19"/>
        <v/>
      </c>
      <c r="D100" s="124">
        <v>89</v>
      </c>
      <c r="E100" s="117"/>
      <c r="F100" s="117"/>
      <c r="G100" s="125"/>
      <c r="H100" s="121"/>
      <c r="I100" s="121"/>
      <c r="J100" s="121"/>
      <c r="K100" s="121"/>
      <c r="L100" s="122">
        <f t="array" ref="L100">IFERROR(VLOOKUP($D100,IF((القيود!$A$9:$A$1001=الخزينة!$D100)*(القيود!$H$9:$H$1001=الخزينة!L$9),القيود!$A$9:$I$1001,""),6,0),0)</f>
        <v>0</v>
      </c>
      <c r="M100" s="121">
        <f t="array" ref="M100">IFERROR(VLOOKUP($D100,IF((القيود!$A$9:$A$1001=الخزينة!$D100)*(القيود!$H$9:$H$1001=الخزينة!L$9),القيود!$A$9:$I$1001,""),7,0),)</f>
        <v>0</v>
      </c>
      <c r="N100" s="127">
        <f t="shared" si="24"/>
        <v>0</v>
      </c>
      <c r="O100" s="122">
        <f t="array" ref="O100">IFERROR(VLOOKUP($D100,IF((القيود!$A$9:$A$1001=الخزينة!$D100)*(القيود!$H$9:$H$1001=الخزينة!O$9),القيود!$A$9:$I$1001,""),6,0),0)</f>
        <v>0</v>
      </c>
      <c r="P100" s="121">
        <f t="array" ref="P100">IFERROR(VLOOKUP($D100,IF((القيود!$A$9:$A$1001=الخزينة!$D100)*(القيود!$H$9:$H$1001=الخزينة!O$9),القيود!$A$9:$I$1001,""),7,0),)</f>
        <v>0</v>
      </c>
      <c r="Q100" s="127">
        <f t="shared" si="20"/>
        <v>0</v>
      </c>
      <c r="R100" s="122">
        <f t="array" ref="R100">IFERROR(VLOOKUP($D100,IF((القيود!$A$9:$A$1001=الخزينة!$D100)*(القيود!$H$9:$H$1001=الخزينة!R$9),القيود!$A$9:$I$1001,""),6,0),0)</f>
        <v>0</v>
      </c>
      <c r="S100" s="121">
        <f t="array" ref="S100">IFERROR(VLOOKUP($D100,IF((القيود!$A$9:$A$1001=الخزينة!$D100)*(القيود!$H$9:$H$1001=الخزينة!R$9),القيود!$A$9:$I$1001,""),7,0),)</f>
        <v>0</v>
      </c>
      <c r="T100" s="127">
        <f t="shared" si="21"/>
        <v>0</v>
      </c>
      <c r="U100" s="122">
        <f t="array" ref="U100">IFERROR(VLOOKUP($D100,IF((القيود!$A$9:$A$1001=الخزينة!$D100)*(القيود!$H$9:$H$1001=الخزينة!U$9),القيود!$A$9:$I$1001,""),6,0),0)</f>
        <v>0</v>
      </c>
      <c r="V100" s="121">
        <f t="array" ref="V100">IFERROR(VLOOKUP($D100,IF((القيود!$A$9:$A$1001=الخزينة!$D100)*(القيود!$H$9:$H$1001=الخزينة!U$9),القيود!$A$9:$I$1001,""),7,0),)</f>
        <v>0</v>
      </c>
      <c r="W100" s="127">
        <f t="shared" si="22"/>
        <v>0</v>
      </c>
      <c r="X100" s="122">
        <f t="array" ref="X100">IFERROR(VLOOKUP($D100,IF((القيود!$A$9:$A$1001=الخزينة!$D100)*(القيود!$H$9:$H$1001=الخزينة!X$9),القيود!$A$9:$I$1001,""),6,0),0)</f>
        <v>0</v>
      </c>
      <c r="Y100" s="121">
        <f t="array" ref="Y100">IFERROR(VLOOKUP($D100,IF((القيود!$A$9:$A$1001=الخزينة!$D100)*(القيود!$H$9:$H$1001=الخزينة!X$9),القيود!$A$9:$I$1001,""),7,0),)</f>
        <v>0</v>
      </c>
      <c r="Z100" s="127">
        <f t="shared" si="23"/>
        <v>0</v>
      </c>
    </row>
    <row r="101" spans="1:26" ht="15.75">
      <c r="A101" s="70">
        <f t="shared" si="17"/>
        <v>1</v>
      </c>
      <c r="B101" s="70">
        <f t="shared" si="18"/>
        <v>1</v>
      </c>
      <c r="C101" s="70" t="str">
        <f t="shared" si="19"/>
        <v/>
      </c>
      <c r="D101" s="124">
        <v>90</v>
      </c>
      <c r="E101" s="117"/>
      <c r="F101" s="117"/>
      <c r="G101" s="125"/>
      <c r="H101" s="121"/>
      <c r="I101" s="121"/>
      <c r="J101" s="121"/>
      <c r="K101" s="121"/>
      <c r="L101" s="122">
        <f t="array" ref="L101">IFERROR(VLOOKUP($D101,IF((القيود!$A$9:$A$1001=الخزينة!$D101)*(القيود!$H$9:$H$1001=الخزينة!L$9),القيود!$A$9:$I$1001,""),6,0),0)</f>
        <v>0</v>
      </c>
      <c r="M101" s="121">
        <f t="array" ref="M101">IFERROR(VLOOKUP($D101,IF((القيود!$A$9:$A$1001=الخزينة!$D101)*(القيود!$H$9:$H$1001=الخزينة!L$9),القيود!$A$9:$I$1001,""),7,0),)</f>
        <v>0</v>
      </c>
      <c r="N101" s="127">
        <f t="shared" si="24"/>
        <v>0</v>
      </c>
      <c r="O101" s="122">
        <f t="array" ref="O101">IFERROR(VLOOKUP($D101,IF((القيود!$A$9:$A$1001=الخزينة!$D101)*(القيود!$H$9:$H$1001=الخزينة!O$9),القيود!$A$9:$I$1001,""),6,0),0)</f>
        <v>0</v>
      </c>
      <c r="P101" s="121">
        <f t="array" ref="P101">IFERROR(VLOOKUP($D101,IF((القيود!$A$9:$A$1001=الخزينة!$D101)*(القيود!$H$9:$H$1001=الخزينة!O$9),القيود!$A$9:$I$1001,""),7,0),)</f>
        <v>0</v>
      </c>
      <c r="Q101" s="127">
        <f t="shared" si="20"/>
        <v>0</v>
      </c>
      <c r="R101" s="122">
        <f t="array" ref="R101">IFERROR(VLOOKUP($D101,IF((القيود!$A$9:$A$1001=الخزينة!$D101)*(القيود!$H$9:$H$1001=الخزينة!R$9),القيود!$A$9:$I$1001,""),6,0),0)</f>
        <v>0</v>
      </c>
      <c r="S101" s="121">
        <f t="array" ref="S101">IFERROR(VLOOKUP($D101,IF((القيود!$A$9:$A$1001=الخزينة!$D101)*(القيود!$H$9:$H$1001=الخزينة!R$9),القيود!$A$9:$I$1001,""),7,0),)</f>
        <v>0</v>
      </c>
      <c r="T101" s="127">
        <f t="shared" si="21"/>
        <v>0</v>
      </c>
      <c r="U101" s="122">
        <f t="array" ref="U101">IFERROR(VLOOKUP($D101,IF((القيود!$A$9:$A$1001=الخزينة!$D101)*(القيود!$H$9:$H$1001=الخزينة!U$9),القيود!$A$9:$I$1001,""),6,0),0)</f>
        <v>0</v>
      </c>
      <c r="V101" s="121">
        <f t="array" ref="V101">IFERROR(VLOOKUP($D101,IF((القيود!$A$9:$A$1001=الخزينة!$D101)*(القيود!$H$9:$H$1001=الخزينة!U$9),القيود!$A$9:$I$1001,""),7,0),)</f>
        <v>0</v>
      </c>
      <c r="W101" s="127">
        <f t="shared" si="22"/>
        <v>0</v>
      </c>
      <c r="X101" s="122">
        <f t="array" ref="X101">IFERROR(VLOOKUP($D101,IF((القيود!$A$9:$A$1001=الخزينة!$D101)*(القيود!$H$9:$H$1001=الخزينة!X$9),القيود!$A$9:$I$1001,""),6,0),0)</f>
        <v>0</v>
      </c>
      <c r="Y101" s="121">
        <f t="array" ref="Y101">IFERROR(VLOOKUP($D101,IF((القيود!$A$9:$A$1001=الخزينة!$D101)*(القيود!$H$9:$H$1001=الخزينة!X$9),القيود!$A$9:$I$1001,""),7,0),)</f>
        <v>0</v>
      </c>
      <c r="Z101" s="127">
        <f t="shared" si="23"/>
        <v>0</v>
      </c>
    </row>
    <row r="102" spans="1:26" ht="15.75">
      <c r="A102" s="70">
        <f t="shared" si="17"/>
        <v>1</v>
      </c>
      <c r="B102" s="70">
        <f t="shared" si="18"/>
        <v>1</v>
      </c>
      <c r="C102" s="70" t="str">
        <f t="shared" si="19"/>
        <v/>
      </c>
      <c r="D102" s="124">
        <v>91</v>
      </c>
      <c r="E102" s="117"/>
      <c r="F102" s="117"/>
      <c r="G102" s="125"/>
      <c r="H102" s="121"/>
      <c r="I102" s="121"/>
      <c r="J102" s="121"/>
      <c r="K102" s="121"/>
      <c r="L102" s="122">
        <f t="array" ref="L102">IFERROR(VLOOKUP($D102,IF((القيود!$A$9:$A$1001=الخزينة!$D102)*(القيود!$H$9:$H$1001=الخزينة!L$9),القيود!$A$9:$I$1001,""),6,0),0)</f>
        <v>0</v>
      </c>
      <c r="M102" s="121">
        <f t="array" ref="M102">IFERROR(VLOOKUP($D102,IF((القيود!$A$9:$A$1001=الخزينة!$D102)*(القيود!$H$9:$H$1001=الخزينة!L$9),القيود!$A$9:$I$1001,""),7,0),)</f>
        <v>0</v>
      </c>
      <c r="N102" s="127">
        <f t="shared" si="24"/>
        <v>0</v>
      </c>
      <c r="O102" s="122">
        <f t="array" ref="O102">IFERROR(VLOOKUP($D102,IF((القيود!$A$9:$A$1001=الخزينة!$D102)*(القيود!$H$9:$H$1001=الخزينة!O$9),القيود!$A$9:$I$1001,""),6,0),0)</f>
        <v>0</v>
      </c>
      <c r="P102" s="121">
        <f t="array" ref="P102">IFERROR(VLOOKUP($D102,IF((القيود!$A$9:$A$1001=الخزينة!$D102)*(القيود!$H$9:$H$1001=الخزينة!O$9),القيود!$A$9:$I$1001,""),7,0),)</f>
        <v>0</v>
      </c>
      <c r="Q102" s="127">
        <f t="shared" si="20"/>
        <v>0</v>
      </c>
      <c r="R102" s="122">
        <f t="array" ref="R102">IFERROR(VLOOKUP($D102,IF((القيود!$A$9:$A$1001=الخزينة!$D102)*(القيود!$H$9:$H$1001=الخزينة!R$9),القيود!$A$9:$I$1001,""),6,0),0)</f>
        <v>0</v>
      </c>
      <c r="S102" s="121">
        <f t="array" ref="S102">IFERROR(VLOOKUP($D102,IF((القيود!$A$9:$A$1001=الخزينة!$D102)*(القيود!$H$9:$H$1001=الخزينة!R$9),القيود!$A$9:$I$1001,""),7,0),)</f>
        <v>0</v>
      </c>
      <c r="T102" s="127">
        <f t="shared" si="21"/>
        <v>0</v>
      </c>
      <c r="U102" s="122">
        <f t="array" ref="U102">IFERROR(VLOOKUP($D102,IF((القيود!$A$9:$A$1001=الخزينة!$D102)*(القيود!$H$9:$H$1001=الخزينة!U$9),القيود!$A$9:$I$1001,""),6,0),0)</f>
        <v>0</v>
      </c>
      <c r="V102" s="121">
        <f t="array" ref="V102">IFERROR(VLOOKUP($D102,IF((القيود!$A$9:$A$1001=الخزينة!$D102)*(القيود!$H$9:$H$1001=الخزينة!U$9),القيود!$A$9:$I$1001,""),7,0),)</f>
        <v>0</v>
      </c>
      <c r="W102" s="127">
        <f t="shared" si="22"/>
        <v>0</v>
      </c>
      <c r="X102" s="122">
        <f t="array" ref="X102">IFERROR(VLOOKUP($D102,IF((القيود!$A$9:$A$1001=الخزينة!$D102)*(القيود!$H$9:$H$1001=الخزينة!X$9),القيود!$A$9:$I$1001,""),6,0),0)</f>
        <v>0</v>
      </c>
      <c r="Y102" s="121">
        <f t="array" ref="Y102">IFERROR(VLOOKUP($D102,IF((القيود!$A$9:$A$1001=الخزينة!$D102)*(القيود!$H$9:$H$1001=الخزينة!X$9),القيود!$A$9:$I$1001,""),7,0),)</f>
        <v>0</v>
      </c>
      <c r="Z102" s="127">
        <f t="shared" si="23"/>
        <v>0</v>
      </c>
    </row>
    <row r="103" spans="1:26" ht="15.75">
      <c r="A103" s="70">
        <f t="shared" si="17"/>
        <v>1</v>
      </c>
      <c r="B103" s="70">
        <f t="shared" si="18"/>
        <v>1</v>
      </c>
      <c r="C103" s="70" t="str">
        <f t="shared" si="19"/>
        <v/>
      </c>
      <c r="D103" s="124">
        <v>92</v>
      </c>
      <c r="E103" s="117"/>
      <c r="F103" s="117"/>
      <c r="G103" s="125"/>
      <c r="H103" s="121"/>
      <c r="I103" s="121"/>
      <c r="J103" s="121"/>
      <c r="K103" s="121"/>
      <c r="L103" s="122">
        <f t="array" ref="L103">IFERROR(VLOOKUP($D103,IF((القيود!$A$9:$A$1001=الخزينة!$D103)*(القيود!$H$9:$H$1001=الخزينة!L$9),القيود!$A$9:$I$1001,""),6,0),0)</f>
        <v>0</v>
      </c>
      <c r="M103" s="121">
        <f t="array" ref="M103">IFERROR(VLOOKUP($D103,IF((القيود!$A$9:$A$1001=الخزينة!$D103)*(القيود!$H$9:$H$1001=الخزينة!L$9),القيود!$A$9:$I$1001,""),7,0),)</f>
        <v>0</v>
      </c>
      <c r="N103" s="127">
        <f t="shared" si="24"/>
        <v>0</v>
      </c>
      <c r="O103" s="122">
        <f t="array" ref="O103">IFERROR(VLOOKUP($D103,IF((القيود!$A$9:$A$1001=الخزينة!$D103)*(القيود!$H$9:$H$1001=الخزينة!O$9),القيود!$A$9:$I$1001,""),6,0),0)</f>
        <v>0</v>
      </c>
      <c r="P103" s="121">
        <f t="array" ref="P103">IFERROR(VLOOKUP($D103,IF((القيود!$A$9:$A$1001=الخزينة!$D103)*(القيود!$H$9:$H$1001=الخزينة!O$9),القيود!$A$9:$I$1001,""),7,0),)</f>
        <v>0</v>
      </c>
      <c r="Q103" s="127">
        <f t="shared" si="20"/>
        <v>0</v>
      </c>
      <c r="R103" s="122">
        <f t="array" ref="R103">IFERROR(VLOOKUP($D103,IF((القيود!$A$9:$A$1001=الخزينة!$D103)*(القيود!$H$9:$H$1001=الخزينة!R$9),القيود!$A$9:$I$1001,""),6,0),0)</f>
        <v>0</v>
      </c>
      <c r="S103" s="121">
        <f t="array" ref="S103">IFERROR(VLOOKUP($D103,IF((القيود!$A$9:$A$1001=الخزينة!$D103)*(القيود!$H$9:$H$1001=الخزينة!R$9),القيود!$A$9:$I$1001,""),7,0),)</f>
        <v>0</v>
      </c>
      <c r="T103" s="127">
        <f t="shared" si="21"/>
        <v>0</v>
      </c>
      <c r="U103" s="122">
        <f t="array" ref="U103">IFERROR(VLOOKUP($D103,IF((القيود!$A$9:$A$1001=الخزينة!$D103)*(القيود!$H$9:$H$1001=الخزينة!U$9),القيود!$A$9:$I$1001,""),6,0),0)</f>
        <v>0</v>
      </c>
      <c r="V103" s="121">
        <f t="array" ref="V103">IFERROR(VLOOKUP($D103,IF((القيود!$A$9:$A$1001=الخزينة!$D103)*(القيود!$H$9:$H$1001=الخزينة!U$9),القيود!$A$9:$I$1001,""),7,0),)</f>
        <v>0</v>
      </c>
      <c r="W103" s="127">
        <f t="shared" si="22"/>
        <v>0</v>
      </c>
      <c r="X103" s="122">
        <f t="array" ref="X103">IFERROR(VLOOKUP($D103,IF((القيود!$A$9:$A$1001=الخزينة!$D103)*(القيود!$H$9:$H$1001=الخزينة!X$9),القيود!$A$9:$I$1001,""),6,0),0)</f>
        <v>0</v>
      </c>
      <c r="Y103" s="121">
        <f t="array" ref="Y103">IFERROR(VLOOKUP($D103,IF((القيود!$A$9:$A$1001=الخزينة!$D103)*(القيود!$H$9:$H$1001=الخزينة!X$9),القيود!$A$9:$I$1001,""),7,0),)</f>
        <v>0</v>
      </c>
      <c r="Z103" s="127">
        <f t="shared" si="23"/>
        <v>0</v>
      </c>
    </row>
    <row r="104" spans="1:26" ht="15.75">
      <c r="A104" s="70">
        <f t="shared" si="17"/>
        <v>1</v>
      </c>
      <c r="B104" s="70">
        <f t="shared" si="18"/>
        <v>1</v>
      </c>
      <c r="C104" s="70" t="str">
        <f t="shared" si="19"/>
        <v/>
      </c>
      <c r="D104" s="124">
        <v>93</v>
      </c>
      <c r="E104" s="117"/>
      <c r="F104" s="117"/>
      <c r="G104" s="125"/>
      <c r="H104" s="121"/>
      <c r="I104" s="121"/>
      <c r="J104" s="121"/>
      <c r="K104" s="121"/>
      <c r="L104" s="122">
        <f t="array" ref="L104">IFERROR(VLOOKUP($D104,IF((القيود!$A$9:$A$1001=الخزينة!$D104)*(القيود!$H$9:$H$1001=الخزينة!L$9),القيود!$A$9:$I$1001,""),6,0),0)</f>
        <v>0</v>
      </c>
      <c r="M104" s="121">
        <f t="array" ref="M104">IFERROR(VLOOKUP($D104,IF((القيود!$A$9:$A$1001=الخزينة!$D104)*(القيود!$H$9:$H$1001=الخزينة!L$9),القيود!$A$9:$I$1001,""),7,0),)</f>
        <v>0</v>
      </c>
      <c r="N104" s="127">
        <f t="shared" si="24"/>
        <v>0</v>
      </c>
      <c r="O104" s="122">
        <f t="array" ref="O104">IFERROR(VLOOKUP($D104,IF((القيود!$A$9:$A$1001=الخزينة!$D104)*(القيود!$H$9:$H$1001=الخزينة!O$9),القيود!$A$9:$I$1001,""),6,0),0)</f>
        <v>0</v>
      </c>
      <c r="P104" s="121">
        <f t="array" ref="P104">IFERROR(VLOOKUP($D104,IF((القيود!$A$9:$A$1001=الخزينة!$D104)*(القيود!$H$9:$H$1001=الخزينة!O$9),القيود!$A$9:$I$1001,""),7,0),)</f>
        <v>0</v>
      </c>
      <c r="Q104" s="127">
        <f t="shared" si="20"/>
        <v>0</v>
      </c>
      <c r="R104" s="122">
        <f t="array" ref="R104">IFERROR(VLOOKUP($D104,IF((القيود!$A$9:$A$1001=الخزينة!$D104)*(القيود!$H$9:$H$1001=الخزينة!R$9),القيود!$A$9:$I$1001,""),6,0),0)</f>
        <v>0</v>
      </c>
      <c r="S104" s="121">
        <f t="array" ref="S104">IFERROR(VLOOKUP($D104,IF((القيود!$A$9:$A$1001=الخزينة!$D104)*(القيود!$H$9:$H$1001=الخزينة!R$9),القيود!$A$9:$I$1001,""),7,0),)</f>
        <v>0</v>
      </c>
      <c r="T104" s="127">
        <f t="shared" si="21"/>
        <v>0</v>
      </c>
      <c r="U104" s="122">
        <f t="array" ref="U104">IFERROR(VLOOKUP($D104,IF((القيود!$A$9:$A$1001=الخزينة!$D104)*(القيود!$H$9:$H$1001=الخزينة!U$9),القيود!$A$9:$I$1001,""),6,0),0)</f>
        <v>0</v>
      </c>
      <c r="V104" s="121">
        <f t="array" ref="V104">IFERROR(VLOOKUP($D104,IF((القيود!$A$9:$A$1001=الخزينة!$D104)*(القيود!$H$9:$H$1001=الخزينة!U$9),القيود!$A$9:$I$1001,""),7,0),)</f>
        <v>0</v>
      </c>
      <c r="W104" s="127">
        <f t="shared" si="22"/>
        <v>0</v>
      </c>
      <c r="X104" s="122">
        <f t="array" ref="X104">IFERROR(VLOOKUP($D104,IF((القيود!$A$9:$A$1001=الخزينة!$D104)*(القيود!$H$9:$H$1001=الخزينة!X$9),القيود!$A$9:$I$1001,""),6,0),0)</f>
        <v>0</v>
      </c>
      <c r="Y104" s="121">
        <f t="array" ref="Y104">IFERROR(VLOOKUP($D104,IF((القيود!$A$9:$A$1001=الخزينة!$D104)*(القيود!$H$9:$H$1001=الخزينة!X$9),القيود!$A$9:$I$1001,""),7,0),)</f>
        <v>0</v>
      </c>
      <c r="Z104" s="127">
        <f t="shared" si="23"/>
        <v>0</v>
      </c>
    </row>
    <row r="105" spans="1:26" ht="15.75">
      <c r="A105" s="70">
        <f t="shared" si="17"/>
        <v>1</v>
      </c>
      <c r="B105" s="70">
        <f t="shared" si="18"/>
        <v>1</v>
      </c>
      <c r="C105" s="70" t="str">
        <f t="shared" si="19"/>
        <v/>
      </c>
      <c r="D105" s="124">
        <v>94</v>
      </c>
      <c r="E105" s="117"/>
      <c r="F105" s="117"/>
      <c r="G105" s="125"/>
      <c r="H105" s="121"/>
      <c r="I105" s="121"/>
      <c r="J105" s="121"/>
      <c r="K105" s="121"/>
      <c r="L105" s="122">
        <f t="array" ref="L105">IFERROR(VLOOKUP($D105,IF((القيود!$A$9:$A$1001=الخزينة!$D105)*(القيود!$H$9:$H$1001=الخزينة!L$9),القيود!$A$9:$I$1001,""),6,0),0)</f>
        <v>0</v>
      </c>
      <c r="M105" s="121">
        <f t="array" ref="M105">IFERROR(VLOOKUP($D105,IF((القيود!$A$9:$A$1001=الخزينة!$D105)*(القيود!$H$9:$H$1001=الخزينة!L$9),القيود!$A$9:$I$1001,""),7,0),)</f>
        <v>0</v>
      </c>
      <c r="N105" s="127">
        <f t="shared" si="24"/>
        <v>0</v>
      </c>
      <c r="O105" s="122">
        <f t="array" ref="O105">IFERROR(VLOOKUP($D105,IF((القيود!$A$9:$A$1001=الخزينة!$D105)*(القيود!$H$9:$H$1001=الخزينة!O$9),القيود!$A$9:$I$1001,""),6,0),0)</f>
        <v>0</v>
      </c>
      <c r="P105" s="121">
        <f t="array" ref="P105">IFERROR(VLOOKUP($D105,IF((القيود!$A$9:$A$1001=الخزينة!$D105)*(القيود!$H$9:$H$1001=الخزينة!O$9),القيود!$A$9:$I$1001,""),7,0),)</f>
        <v>0</v>
      </c>
      <c r="Q105" s="127">
        <f t="shared" si="20"/>
        <v>0</v>
      </c>
      <c r="R105" s="122">
        <f t="array" ref="R105">IFERROR(VLOOKUP($D105,IF((القيود!$A$9:$A$1001=الخزينة!$D105)*(القيود!$H$9:$H$1001=الخزينة!R$9),القيود!$A$9:$I$1001,""),6,0),0)</f>
        <v>0</v>
      </c>
      <c r="S105" s="121">
        <f t="array" ref="S105">IFERROR(VLOOKUP($D105,IF((القيود!$A$9:$A$1001=الخزينة!$D105)*(القيود!$H$9:$H$1001=الخزينة!R$9),القيود!$A$9:$I$1001,""),7,0),)</f>
        <v>0</v>
      </c>
      <c r="T105" s="127">
        <f t="shared" si="21"/>
        <v>0</v>
      </c>
      <c r="U105" s="122">
        <f t="array" ref="U105">IFERROR(VLOOKUP($D105,IF((القيود!$A$9:$A$1001=الخزينة!$D105)*(القيود!$H$9:$H$1001=الخزينة!U$9),القيود!$A$9:$I$1001,""),6,0),0)</f>
        <v>0</v>
      </c>
      <c r="V105" s="121">
        <f t="array" ref="V105">IFERROR(VLOOKUP($D105,IF((القيود!$A$9:$A$1001=الخزينة!$D105)*(القيود!$H$9:$H$1001=الخزينة!U$9),القيود!$A$9:$I$1001,""),7,0),)</f>
        <v>0</v>
      </c>
      <c r="W105" s="127">
        <f t="shared" si="22"/>
        <v>0</v>
      </c>
      <c r="X105" s="122">
        <f t="array" ref="X105">IFERROR(VLOOKUP($D105,IF((القيود!$A$9:$A$1001=الخزينة!$D105)*(القيود!$H$9:$H$1001=الخزينة!X$9),القيود!$A$9:$I$1001,""),6,0),0)</f>
        <v>0</v>
      </c>
      <c r="Y105" s="121">
        <f t="array" ref="Y105">IFERROR(VLOOKUP($D105,IF((القيود!$A$9:$A$1001=الخزينة!$D105)*(القيود!$H$9:$H$1001=الخزينة!X$9),القيود!$A$9:$I$1001,""),7,0),)</f>
        <v>0</v>
      </c>
      <c r="Z105" s="127">
        <f t="shared" si="23"/>
        <v>0</v>
      </c>
    </row>
    <row r="106" spans="1:26" ht="15.75">
      <c r="A106" s="70">
        <f t="shared" si="17"/>
        <v>1</v>
      </c>
      <c r="B106" s="70">
        <f t="shared" si="18"/>
        <v>1</v>
      </c>
      <c r="C106" s="70" t="str">
        <f t="shared" si="19"/>
        <v/>
      </c>
      <c r="D106" s="124">
        <v>95</v>
      </c>
      <c r="E106" s="117"/>
      <c r="F106" s="117"/>
      <c r="G106" s="125"/>
      <c r="H106" s="121"/>
      <c r="I106" s="121"/>
      <c r="J106" s="121"/>
      <c r="K106" s="121"/>
      <c r="L106" s="122">
        <f t="array" ref="L106">IFERROR(VLOOKUP($D106,IF((القيود!$A$9:$A$1001=الخزينة!$D106)*(القيود!$H$9:$H$1001=الخزينة!L$9),القيود!$A$9:$I$1001,""),6,0),0)</f>
        <v>0</v>
      </c>
      <c r="M106" s="121">
        <f t="array" ref="M106">IFERROR(VLOOKUP($D106,IF((القيود!$A$9:$A$1001=الخزينة!$D106)*(القيود!$H$9:$H$1001=الخزينة!L$9),القيود!$A$9:$I$1001,""),7,0),)</f>
        <v>0</v>
      </c>
      <c r="N106" s="127">
        <f t="shared" si="24"/>
        <v>0</v>
      </c>
      <c r="O106" s="122">
        <f t="array" ref="O106">IFERROR(VLOOKUP($D106,IF((القيود!$A$9:$A$1001=الخزينة!$D106)*(القيود!$H$9:$H$1001=الخزينة!O$9),القيود!$A$9:$I$1001,""),6,0),0)</f>
        <v>0</v>
      </c>
      <c r="P106" s="121">
        <f t="array" ref="P106">IFERROR(VLOOKUP($D106,IF((القيود!$A$9:$A$1001=الخزينة!$D106)*(القيود!$H$9:$H$1001=الخزينة!O$9),القيود!$A$9:$I$1001,""),7,0),)</f>
        <v>0</v>
      </c>
      <c r="Q106" s="127">
        <f t="shared" si="20"/>
        <v>0</v>
      </c>
      <c r="R106" s="122">
        <f t="array" ref="R106">IFERROR(VLOOKUP($D106,IF((القيود!$A$9:$A$1001=الخزينة!$D106)*(القيود!$H$9:$H$1001=الخزينة!R$9),القيود!$A$9:$I$1001,""),6,0),0)</f>
        <v>0</v>
      </c>
      <c r="S106" s="121">
        <f t="array" ref="S106">IFERROR(VLOOKUP($D106,IF((القيود!$A$9:$A$1001=الخزينة!$D106)*(القيود!$H$9:$H$1001=الخزينة!R$9),القيود!$A$9:$I$1001,""),7,0),)</f>
        <v>0</v>
      </c>
      <c r="T106" s="127">
        <f t="shared" si="21"/>
        <v>0</v>
      </c>
      <c r="U106" s="122">
        <f t="array" ref="U106">IFERROR(VLOOKUP($D106,IF((القيود!$A$9:$A$1001=الخزينة!$D106)*(القيود!$H$9:$H$1001=الخزينة!U$9),القيود!$A$9:$I$1001,""),6,0),0)</f>
        <v>0</v>
      </c>
      <c r="V106" s="121">
        <f t="array" ref="V106">IFERROR(VLOOKUP($D106,IF((القيود!$A$9:$A$1001=الخزينة!$D106)*(القيود!$H$9:$H$1001=الخزينة!U$9),القيود!$A$9:$I$1001,""),7,0),)</f>
        <v>0</v>
      </c>
      <c r="W106" s="127">
        <f t="shared" si="22"/>
        <v>0</v>
      </c>
      <c r="X106" s="122">
        <f t="array" ref="X106">IFERROR(VLOOKUP($D106,IF((القيود!$A$9:$A$1001=الخزينة!$D106)*(القيود!$H$9:$H$1001=الخزينة!X$9),القيود!$A$9:$I$1001,""),6,0),0)</f>
        <v>0</v>
      </c>
      <c r="Y106" s="121">
        <f t="array" ref="Y106">IFERROR(VLOOKUP($D106,IF((القيود!$A$9:$A$1001=الخزينة!$D106)*(القيود!$H$9:$H$1001=الخزينة!X$9),القيود!$A$9:$I$1001,""),7,0),)</f>
        <v>0</v>
      </c>
      <c r="Z106" s="127">
        <f t="shared" si="23"/>
        <v>0</v>
      </c>
    </row>
    <row r="107" spans="1:26" ht="15.75">
      <c r="A107" s="70">
        <f t="shared" si="17"/>
        <v>1</v>
      </c>
      <c r="B107" s="70">
        <f t="shared" si="18"/>
        <v>1</v>
      </c>
      <c r="C107" s="70" t="str">
        <f t="shared" si="19"/>
        <v/>
      </c>
      <c r="D107" s="124">
        <v>96</v>
      </c>
      <c r="E107" s="117"/>
      <c r="F107" s="117"/>
      <c r="G107" s="125"/>
      <c r="H107" s="121"/>
      <c r="I107" s="121"/>
      <c r="J107" s="121"/>
      <c r="K107" s="121"/>
      <c r="L107" s="122">
        <f t="array" ref="L107">IFERROR(VLOOKUP($D107,IF((القيود!$A$9:$A$1001=الخزينة!$D107)*(القيود!$H$9:$H$1001=الخزينة!L$9),القيود!$A$9:$I$1001,""),6,0),0)</f>
        <v>0</v>
      </c>
      <c r="M107" s="121">
        <f t="array" ref="M107">IFERROR(VLOOKUP($D107,IF((القيود!$A$9:$A$1001=الخزينة!$D107)*(القيود!$H$9:$H$1001=الخزينة!L$9),القيود!$A$9:$I$1001,""),7,0),)</f>
        <v>0</v>
      </c>
      <c r="N107" s="127">
        <f t="shared" si="24"/>
        <v>0</v>
      </c>
      <c r="O107" s="122">
        <f t="array" ref="O107">IFERROR(VLOOKUP($D107,IF((القيود!$A$9:$A$1001=الخزينة!$D107)*(القيود!$H$9:$H$1001=الخزينة!O$9),القيود!$A$9:$I$1001,""),6,0),0)</f>
        <v>0</v>
      </c>
      <c r="P107" s="121">
        <f t="array" ref="P107">IFERROR(VLOOKUP($D107,IF((القيود!$A$9:$A$1001=الخزينة!$D107)*(القيود!$H$9:$H$1001=الخزينة!O$9),القيود!$A$9:$I$1001,""),7,0),)</f>
        <v>0</v>
      </c>
      <c r="Q107" s="127">
        <f t="shared" si="20"/>
        <v>0</v>
      </c>
      <c r="R107" s="122">
        <f t="array" ref="R107">IFERROR(VLOOKUP($D107,IF((القيود!$A$9:$A$1001=الخزينة!$D107)*(القيود!$H$9:$H$1001=الخزينة!R$9),القيود!$A$9:$I$1001,""),6,0),0)</f>
        <v>0</v>
      </c>
      <c r="S107" s="121">
        <f t="array" ref="S107">IFERROR(VLOOKUP($D107,IF((القيود!$A$9:$A$1001=الخزينة!$D107)*(القيود!$H$9:$H$1001=الخزينة!R$9),القيود!$A$9:$I$1001,""),7,0),)</f>
        <v>0</v>
      </c>
      <c r="T107" s="127">
        <f t="shared" si="21"/>
        <v>0</v>
      </c>
      <c r="U107" s="122">
        <f t="array" ref="U107">IFERROR(VLOOKUP($D107,IF((القيود!$A$9:$A$1001=الخزينة!$D107)*(القيود!$H$9:$H$1001=الخزينة!U$9),القيود!$A$9:$I$1001,""),6,0),0)</f>
        <v>0</v>
      </c>
      <c r="V107" s="121">
        <f t="array" ref="V107">IFERROR(VLOOKUP($D107,IF((القيود!$A$9:$A$1001=الخزينة!$D107)*(القيود!$H$9:$H$1001=الخزينة!U$9),القيود!$A$9:$I$1001,""),7,0),)</f>
        <v>0</v>
      </c>
      <c r="W107" s="127">
        <f t="shared" si="22"/>
        <v>0</v>
      </c>
      <c r="X107" s="122">
        <f t="array" ref="X107">IFERROR(VLOOKUP($D107,IF((القيود!$A$9:$A$1001=الخزينة!$D107)*(القيود!$H$9:$H$1001=الخزينة!X$9),القيود!$A$9:$I$1001,""),6,0),0)</f>
        <v>0</v>
      </c>
      <c r="Y107" s="121">
        <f t="array" ref="Y107">IFERROR(VLOOKUP($D107,IF((القيود!$A$9:$A$1001=الخزينة!$D107)*(القيود!$H$9:$H$1001=الخزينة!X$9),القيود!$A$9:$I$1001,""),7,0),)</f>
        <v>0</v>
      </c>
      <c r="Z107" s="127">
        <f t="shared" si="23"/>
        <v>0</v>
      </c>
    </row>
    <row r="108" spans="1:26" ht="15.75">
      <c r="A108" s="70">
        <f t="shared" si="17"/>
        <v>1</v>
      </c>
      <c r="B108" s="70">
        <f t="shared" si="18"/>
        <v>1</v>
      </c>
      <c r="C108" s="70" t="str">
        <f t="shared" si="19"/>
        <v/>
      </c>
      <c r="D108" s="124">
        <v>97</v>
      </c>
      <c r="E108" s="117"/>
      <c r="F108" s="117"/>
      <c r="G108" s="125"/>
      <c r="H108" s="121"/>
      <c r="I108" s="121"/>
      <c r="J108" s="121"/>
      <c r="K108" s="121"/>
      <c r="L108" s="122">
        <f t="array" ref="L108">IFERROR(VLOOKUP($D108,IF((القيود!$A$9:$A$1001=الخزينة!$D108)*(القيود!$H$9:$H$1001=الخزينة!L$9),القيود!$A$9:$I$1001,""),6,0),0)</f>
        <v>0</v>
      </c>
      <c r="M108" s="121">
        <f t="array" ref="M108">IFERROR(VLOOKUP($D108,IF((القيود!$A$9:$A$1001=الخزينة!$D108)*(القيود!$H$9:$H$1001=الخزينة!L$9),القيود!$A$9:$I$1001,""),7,0),)</f>
        <v>0</v>
      </c>
      <c r="N108" s="127">
        <f t="shared" si="24"/>
        <v>0</v>
      </c>
      <c r="O108" s="122">
        <f t="array" ref="O108">IFERROR(VLOOKUP($D108,IF((القيود!$A$9:$A$1001=الخزينة!$D108)*(القيود!$H$9:$H$1001=الخزينة!O$9),القيود!$A$9:$I$1001,""),6,0),0)</f>
        <v>0</v>
      </c>
      <c r="P108" s="121">
        <f t="array" ref="P108">IFERROR(VLOOKUP($D108,IF((القيود!$A$9:$A$1001=الخزينة!$D108)*(القيود!$H$9:$H$1001=الخزينة!O$9),القيود!$A$9:$I$1001,""),7,0),)</f>
        <v>0</v>
      </c>
      <c r="Q108" s="127">
        <f t="shared" si="20"/>
        <v>0</v>
      </c>
      <c r="R108" s="122">
        <f t="array" ref="R108">IFERROR(VLOOKUP($D108,IF((القيود!$A$9:$A$1001=الخزينة!$D108)*(القيود!$H$9:$H$1001=الخزينة!R$9),القيود!$A$9:$I$1001,""),6,0),0)</f>
        <v>0</v>
      </c>
      <c r="S108" s="121">
        <f t="array" ref="S108">IFERROR(VLOOKUP($D108,IF((القيود!$A$9:$A$1001=الخزينة!$D108)*(القيود!$H$9:$H$1001=الخزينة!R$9),القيود!$A$9:$I$1001,""),7,0),)</f>
        <v>0</v>
      </c>
      <c r="T108" s="127">
        <f t="shared" si="21"/>
        <v>0</v>
      </c>
      <c r="U108" s="122">
        <f t="array" ref="U108">IFERROR(VLOOKUP($D108,IF((القيود!$A$9:$A$1001=الخزينة!$D108)*(القيود!$H$9:$H$1001=الخزينة!U$9),القيود!$A$9:$I$1001,""),6,0),0)</f>
        <v>0</v>
      </c>
      <c r="V108" s="121">
        <f t="array" ref="V108">IFERROR(VLOOKUP($D108,IF((القيود!$A$9:$A$1001=الخزينة!$D108)*(القيود!$H$9:$H$1001=الخزينة!U$9),القيود!$A$9:$I$1001,""),7,0),)</f>
        <v>0</v>
      </c>
      <c r="W108" s="127">
        <f t="shared" si="22"/>
        <v>0</v>
      </c>
      <c r="X108" s="122">
        <f t="array" ref="X108">IFERROR(VLOOKUP($D108,IF((القيود!$A$9:$A$1001=الخزينة!$D108)*(القيود!$H$9:$H$1001=الخزينة!X$9),القيود!$A$9:$I$1001,""),6,0),0)</f>
        <v>0</v>
      </c>
      <c r="Y108" s="121">
        <f t="array" ref="Y108">IFERROR(VLOOKUP($D108,IF((القيود!$A$9:$A$1001=الخزينة!$D108)*(القيود!$H$9:$H$1001=الخزينة!X$9),القيود!$A$9:$I$1001,""),7,0),)</f>
        <v>0</v>
      </c>
      <c r="Z108" s="127">
        <f t="shared" si="23"/>
        <v>0</v>
      </c>
    </row>
    <row r="109" spans="1:26" ht="15.75">
      <c r="A109" s="70">
        <f t="shared" si="17"/>
        <v>1</v>
      </c>
      <c r="B109" s="70">
        <f t="shared" si="18"/>
        <v>1</v>
      </c>
      <c r="C109" s="70" t="str">
        <f t="shared" si="19"/>
        <v/>
      </c>
      <c r="D109" s="124">
        <v>98</v>
      </c>
      <c r="E109" s="117"/>
      <c r="F109" s="117"/>
      <c r="G109" s="125"/>
      <c r="H109" s="121"/>
      <c r="I109" s="121"/>
      <c r="J109" s="121"/>
      <c r="K109" s="121"/>
      <c r="L109" s="122">
        <f t="array" ref="L109">IFERROR(VLOOKUP($D109,IF((القيود!$A$9:$A$1001=الخزينة!$D109)*(القيود!$H$9:$H$1001=الخزينة!L$9),القيود!$A$9:$I$1001,""),6,0),0)</f>
        <v>0</v>
      </c>
      <c r="M109" s="121">
        <f t="array" ref="M109">IFERROR(VLOOKUP($D109,IF((القيود!$A$9:$A$1001=الخزينة!$D109)*(القيود!$H$9:$H$1001=الخزينة!L$9),القيود!$A$9:$I$1001,""),7,0),)</f>
        <v>0</v>
      </c>
      <c r="N109" s="127">
        <f t="shared" si="24"/>
        <v>0</v>
      </c>
      <c r="O109" s="122">
        <f t="array" ref="O109">IFERROR(VLOOKUP($D109,IF((القيود!$A$9:$A$1001=الخزينة!$D109)*(القيود!$H$9:$H$1001=الخزينة!O$9),القيود!$A$9:$I$1001,""),6,0),0)</f>
        <v>0</v>
      </c>
      <c r="P109" s="121">
        <f t="array" ref="P109">IFERROR(VLOOKUP($D109,IF((القيود!$A$9:$A$1001=الخزينة!$D109)*(القيود!$H$9:$H$1001=الخزينة!O$9),القيود!$A$9:$I$1001,""),7,0),)</f>
        <v>0</v>
      </c>
      <c r="Q109" s="127">
        <f t="shared" si="20"/>
        <v>0</v>
      </c>
      <c r="R109" s="122">
        <f t="array" ref="R109">IFERROR(VLOOKUP($D109,IF((القيود!$A$9:$A$1001=الخزينة!$D109)*(القيود!$H$9:$H$1001=الخزينة!R$9),القيود!$A$9:$I$1001,""),6,0),0)</f>
        <v>0</v>
      </c>
      <c r="S109" s="121">
        <f t="array" ref="S109">IFERROR(VLOOKUP($D109,IF((القيود!$A$9:$A$1001=الخزينة!$D109)*(القيود!$H$9:$H$1001=الخزينة!R$9),القيود!$A$9:$I$1001,""),7,0),)</f>
        <v>0</v>
      </c>
      <c r="T109" s="127">
        <f t="shared" si="21"/>
        <v>0</v>
      </c>
      <c r="U109" s="122">
        <f t="array" ref="U109">IFERROR(VLOOKUP($D109,IF((القيود!$A$9:$A$1001=الخزينة!$D109)*(القيود!$H$9:$H$1001=الخزينة!U$9),القيود!$A$9:$I$1001,""),6,0),0)</f>
        <v>0</v>
      </c>
      <c r="V109" s="121">
        <f t="array" ref="V109">IFERROR(VLOOKUP($D109,IF((القيود!$A$9:$A$1001=الخزينة!$D109)*(القيود!$H$9:$H$1001=الخزينة!U$9),القيود!$A$9:$I$1001,""),7,0),)</f>
        <v>0</v>
      </c>
      <c r="W109" s="127">
        <f t="shared" si="22"/>
        <v>0</v>
      </c>
      <c r="X109" s="122">
        <f t="array" ref="X109">IFERROR(VLOOKUP($D109,IF((القيود!$A$9:$A$1001=الخزينة!$D109)*(القيود!$H$9:$H$1001=الخزينة!X$9),القيود!$A$9:$I$1001,""),6,0),0)</f>
        <v>0</v>
      </c>
      <c r="Y109" s="121">
        <f t="array" ref="Y109">IFERROR(VLOOKUP($D109,IF((القيود!$A$9:$A$1001=الخزينة!$D109)*(القيود!$H$9:$H$1001=الخزينة!X$9),القيود!$A$9:$I$1001,""),7,0),)</f>
        <v>0</v>
      </c>
      <c r="Z109" s="127">
        <f t="shared" si="23"/>
        <v>0</v>
      </c>
    </row>
    <row r="110" spans="1:26" ht="15.75">
      <c r="A110" s="70">
        <f t="shared" si="17"/>
        <v>1</v>
      </c>
      <c r="B110" s="70">
        <f t="shared" si="18"/>
        <v>1</v>
      </c>
      <c r="C110" s="70" t="str">
        <f t="shared" si="19"/>
        <v/>
      </c>
      <c r="D110" s="124">
        <v>99</v>
      </c>
      <c r="E110" s="117"/>
      <c r="F110" s="117"/>
      <c r="G110" s="125"/>
      <c r="H110" s="121"/>
      <c r="I110" s="121"/>
      <c r="J110" s="121"/>
      <c r="K110" s="121"/>
      <c r="L110" s="122">
        <f t="array" ref="L110">IFERROR(VLOOKUP($D110,IF((القيود!$A$9:$A$1001=الخزينة!$D110)*(القيود!$H$9:$H$1001=الخزينة!L$9),القيود!$A$9:$I$1001,""),6,0),0)</f>
        <v>0</v>
      </c>
      <c r="M110" s="121">
        <f t="array" ref="M110">IFERROR(VLOOKUP($D110,IF((القيود!$A$9:$A$1001=الخزينة!$D110)*(القيود!$H$9:$H$1001=الخزينة!L$9),القيود!$A$9:$I$1001,""),7,0),)</f>
        <v>0</v>
      </c>
      <c r="N110" s="127">
        <f t="shared" si="24"/>
        <v>0</v>
      </c>
      <c r="O110" s="122">
        <f t="array" ref="O110">IFERROR(VLOOKUP($D110,IF((القيود!$A$9:$A$1001=الخزينة!$D110)*(القيود!$H$9:$H$1001=الخزينة!O$9),القيود!$A$9:$I$1001,""),6,0),0)</f>
        <v>0</v>
      </c>
      <c r="P110" s="121">
        <f t="array" ref="P110">IFERROR(VLOOKUP($D110,IF((القيود!$A$9:$A$1001=الخزينة!$D110)*(القيود!$H$9:$H$1001=الخزينة!O$9),القيود!$A$9:$I$1001,""),7,0),)</f>
        <v>0</v>
      </c>
      <c r="Q110" s="127">
        <f t="shared" si="20"/>
        <v>0</v>
      </c>
      <c r="R110" s="122">
        <f t="array" ref="R110">IFERROR(VLOOKUP($D110,IF((القيود!$A$9:$A$1001=الخزينة!$D110)*(القيود!$H$9:$H$1001=الخزينة!R$9),القيود!$A$9:$I$1001,""),6,0),0)</f>
        <v>0</v>
      </c>
      <c r="S110" s="121">
        <f t="array" ref="S110">IFERROR(VLOOKUP($D110,IF((القيود!$A$9:$A$1001=الخزينة!$D110)*(القيود!$H$9:$H$1001=الخزينة!R$9),القيود!$A$9:$I$1001,""),7,0),)</f>
        <v>0</v>
      </c>
      <c r="T110" s="127">
        <f t="shared" si="21"/>
        <v>0</v>
      </c>
      <c r="U110" s="122">
        <f t="array" ref="U110">IFERROR(VLOOKUP($D110,IF((القيود!$A$9:$A$1001=الخزينة!$D110)*(القيود!$H$9:$H$1001=الخزينة!U$9),القيود!$A$9:$I$1001,""),6,0),0)</f>
        <v>0</v>
      </c>
      <c r="V110" s="121">
        <f t="array" ref="V110">IFERROR(VLOOKUP($D110,IF((القيود!$A$9:$A$1001=الخزينة!$D110)*(القيود!$H$9:$H$1001=الخزينة!U$9),القيود!$A$9:$I$1001,""),7,0),)</f>
        <v>0</v>
      </c>
      <c r="W110" s="127">
        <f t="shared" si="22"/>
        <v>0</v>
      </c>
      <c r="X110" s="122">
        <f t="array" ref="X110">IFERROR(VLOOKUP($D110,IF((القيود!$A$9:$A$1001=الخزينة!$D110)*(القيود!$H$9:$H$1001=الخزينة!X$9),القيود!$A$9:$I$1001,""),6,0),0)</f>
        <v>0</v>
      </c>
      <c r="Y110" s="121">
        <f t="array" ref="Y110">IFERROR(VLOOKUP($D110,IF((القيود!$A$9:$A$1001=الخزينة!$D110)*(القيود!$H$9:$H$1001=الخزينة!X$9),القيود!$A$9:$I$1001,""),7,0),)</f>
        <v>0</v>
      </c>
      <c r="Z110" s="127">
        <f t="shared" si="23"/>
        <v>0</v>
      </c>
    </row>
    <row r="111" spans="1:26" ht="15.75">
      <c r="A111" s="70">
        <f t="shared" si="17"/>
        <v>1</v>
      </c>
      <c r="B111" s="70">
        <f t="shared" si="18"/>
        <v>1</v>
      </c>
      <c r="C111" s="70" t="str">
        <f t="shared" si="19"/>
        <v/>
      </c>
      <c r="D111" s="124">
        <v>100</v>
      </c>
      <c r="E111" s="117"/>
      <c r="F111" s="117"/>
      <c r="G111" s="125"/>
      <c r="H111" s="121"/>
      <c r="I111" s="121"/>
      <c r="J111" s="121"/>
      <c r="K111" s="121"/>
      <c r="L111" s="122">
        <f t="array" ref="L111">IFERROR(VLOOKUP($D111,IF((القيود!$A$9:$A$1001=الخزينة!$D111)*(القيود!$H$9:$H$1001=الخزينة!L$9),القيود!$A$9:$I$1001,""),6,0),0)</f>
        <v>0</v>
      </c>
      <c r="M111" s="121">
        <f t="array" ref="M111">IFERROR(VLOOKUP($D111,IF((القيود!$A$9:$A$1001=الخزينة!$D111)*(القيود!$H$9:$H$1001=الخزينة!L$9),القيود!$A$9:$I$1001,""),7,0),)</f>
        <v>0</v>
      </c>
      <c r="N111" s="127">
        <f t="shared" si="24"/>
        <v>0</v>
      </c>
      <c r="O111" s="122">
        <f t="array" ref="O111">IFERROR(VLOOKUP($D111,IF((القيود!$A$9:$A$1001=الخزينة!$D111)*(القيود!$H$9:$H$1001=الخزينة!O$9),القيود!$A$9:$I$1001,""),6,0),0)</f>
        <v>0</v>
      </c>
      <c r="P111" s="121">
        <f t="array" ref="P111">IFERROR(VLOOKUP($D111,IF((القيود!$A$9:$A$1001=الخزينة!$D111)*(القيود!$H$9:$H$1001=الخزينة!O$9),القيود!$A$9:$I$1001,""),7,0),)</f>
        <v>0</v>
      </c>
      <c r="Q111" s="127">
        <f t="shared" si="20"/>
        <v>0</v>
      </c>
      <c r="R111" s="122">
        <f t="array" ref="R111">IFERROR(VLOOKUP($D111,IF((القيود!$A$9:$A$1001=الخزينة!$D111)*(القيود!$H$9:$H$1001=الخزينة!R$9),القيود!$A$9:$I$1001,""),6,0),0)</f>
        <v>0</v>
      </c>
      <c r="S111" s="121">
        <f t="array" ref="S111">IFERROR(VLOOKUP($D111,IF((القيود!$A$9:$A$1001=الخزينة!$D111)*(القيود!$H$9:$H$1001=الخزينة!R$9),القيود!$A$9:$I$1001,""),7,0),)</f>
        <v>0</v>
      </c>
      <c r="T111" s="127">
        <f t="shared" si="21"/>
        <v>0</v>
      </c>
      <c r="U111" s="122">
        <f t="array" ref="U111">IFERROR(VLOOKUP($D111,IF((القيود!$A$9:$A$1001=الخزينة!$D111)*(القيود!$H$9:$H$1001=الخزينة!U$9),القيود!$A$9:$I$1001,""),6,0),0)</f>
        <v>0</v>
      </c>
      <c r="V111" s="121">
        <f t="array" ref="V111">IFERROR(VLOOKUP($D111,IF((القيود!$A$9:$A$1001=الخزينة!$D111)*(القيود!$H$9:$H$1001=الخزينة!U$9),القيود!$A$9:$I$1001,""),7,0),)</f>
        <v>0</v>
      </c>
      <c r="W111" s="127">
        <f t="shared" si="22"/>
        <v>0</v>
      </c>
      <c r="X111" s="122">
        <f t="array" ref="X111">IFERROR(VLOOKUP($D111,IF((القيود!$A$9:$A$1001=الخزينة!$D111)*(القيود!$H$9:$H$1001=الخزينة!X$9),القيود!$A$9:$I$1001,""),6,0),0)</f>
        <v>0</v>
      </c>
      <c r="Y111" s="121">
        <f t="array" ref="Y111">IFERROR(VLOOKUP($D111,IF((القيود!$A$9:$A$1001=الخزينة!$D111)*(القيود!$H$9:$H$1001=الخزينة!X$9),القيود!$A$9:$I$1001,""),7,0),)</f>
        <v>0</v>
      </c>
      <c r="Z111" s="127">
        <f t="shared" si="23"/>
        <v>0</v>
      </c>
    </row>
    <row r="112" spans="1:26" ht="15.75">
      <c r="A112" s="70">
        <f t="shared" si="17"/>
        <v>1</v>
      </c>
      <c r="B112" s="70">
        <f t="shared" si="18"/>
        <v>1</v>
      </c>
      <c r="C112" s="70" t="str">
        <f t="shared" si="19"/>
        <v/>
      </c>
      <c r="D112" s="124">
        <v>101</v>
      </c>
      <c r="E112" s="117"/>
      <c r="F112" s="117"/>
      <c r="G112" s="125"/>
      <c r="H112" s="121"/>
      <c r="I112" s="121"/>
      <c r="J112" s="121"/>
      <c r="K112" s="121"/>
      <c r="L112" s="122">
        <f t="array" ref="L112">IFERROR(VLOOKUP($D112,IF((القيود!$A$9:$A$1001=الخزينة!$D112)*(القيود!$H$9:$H$1001=الخزينة!L$9),القيود!$A$9:$I$1001,""),6,0),0)</f>
        <v>0</v>
      </c>
      <c r="M112" s="121">
        <f t="array" ref="M112">IFERROR(VLOOKUP($D112,IF((القيود!$A$9:$A$1001=الخزينة!$D112)*(القيود!$H$9:$H$1001=الخزينة!L$9),القيود!$A$9:$I$1001,""),7,0),)</f>
        <v>0</v>
      </c>
      <c r="N112" s="127">
        <f t="shared" si="24"/>
        <v>0</v>
      </c>
      <c r="O112" s="122">
        <f t="array" ref="O112">IFERROR(VLOOKUP($D112,IF((القيود!$A$9:$A$1001=الخزينة!$D112)*(القيود!$H$9:$H$1001=الخزينة!O$9),القيود!$A$9:$I$1001,""),6,0),0)</f>
        <v>0</v>
      </c>
      <c r="P112" s="121">
        <f t="array" ref="P112">IFERROR(VLOOKUP($D112,IF((القيود!$A$9:$A$1001=الخزينة!$D112)*(القيود!$H$9:$H$1001=الخزينة!O$9),القيود!$A$9:$I$1001,""),7,0),)</f>
        <v>0</v>
      </c>
      <c r="Q112" s="127">
        <f t="shared" si="20"/>
        <v>0</v>
      </c>
      <c r="R112" s="122">
        <f t="array" ref="R112">IFERROR(VLOOKUP($D112,IF((القيود!$A$9:$A$1001=الخزينة!$D112)*(القيود!$H$9:$H$1001=الخزينة!R$9),القيود!$A$9:$I$1001,""),6,0),0)</f>
        <v>0</v>
      </c>
      <c r="S112" s="121">
        <f t="array" ref="S112">IFERROR(VLOOKUP($D112,IF((القيود!$A$9:$A$1001=الخزينة!$D112)*(القيود!$H$9:$H$1001=الخزينة!R$9),القيود!$A$9:$I$1001,""),7,0),)</f>
        <v>0</v>
      </c>
      <c r="T112" s="127">
        <f t="shared" si="21"/>
        <v>0</v>
      </c>
      <c r="U112" s="122">
        <f t="array" ref="U112">IFERROR(VLOOKUP($D112,IF((القيود!$A$9:$A$1001=الخزينة!$D112)*(القيود!$H$9:$H$1001=الخزينة!U$9),القيود!$A$9:$I$1001,""),6,0),0)</f>
        <v>0</v>
      </c>
      <c r="V112" s="121">
        <f t="array" ref="V112">IFERROR(VLOOKUP($D112,IF((القيود!$A$9:$A$1001=الخزينة!$D112)*(القيود!$H$9:$H$1001=الخزينة!U$9),القيود!$A$9:$I$1001,""),7,0),)</f>
        <v>0</v>
      </c>
      <c r="W112" s="127">
        <f t="shared" si="22"/>
        <v>0</v>
      </c>
      <c r="X112" s="122">
        <f t="array" ref="X112">IFERROR(VLOOKUP($D112,IF((القيود!$A$9:$A$1001=الخزينة!$D112)*(القيود!$H$9:$H$1001=الخزينة!X$9),القيود!$A$9:$I$1001,""),6,0),0)</f>
        <v>0</v>
      </c>
      <c r="Y112" s="121">
        <f t="array" ref="Y112">IFERROR(VLOOKUP($D112,IF((القيود!$A$9:$A$1001=الخزينة!$D112)*(القيود!$H$9:$H$1001=الخزينة!X$9),القيود!$A$9:$I$1001,""),7,0),)</f>
        <v>0</v>
      </c>
      <c r="Z112" s="127">
        <f t="shared" si="23"/>
        <v>0</v>
      </c>
    </row>
    <row r="113" spans="1:26" ht="15.75">
      <c r="A113" s="70">
        <f t="shared" si="17"/>
        <v>1</v>
      </c>
      <c r="B113" s="70">
        <f t="shared" si="18"/>
        <v>1</v>
      </c>
      <c r="C113" s="70" t="str">
        <f t="shared" si="19"/>
        <v/>
      </c>
      <c r="D113" s="124">
        <v>102</v>
      </c>
      <c r="E113" s="117"/>
      <c r="F113" s="117"/>
      <c r="G113" s="125"/>
      <c r="H113" s="121"/>
      <c r="I113" s="121"/>
      <c r="J113" s="121"/>
      <c r="K113" s="121"/>
      <c r="L113" s="126"/>
      <c r="M113" s="120"/>
      <c r="N113" s="127"/>
      <c r="O113" s="126"/>
      <c r="P113" s="120"/>
      <c r="Q113" s="127"/>
      <c r="R113" s="126"/>
      <c r="S113" s="120"/>
      <c r="T113" s="127"/>
      <c r="U113" s="126"/>
      <c r="V113" s="120"/>
      <c r="W113" s="127"/>
      <c r="X113" s="126"/>
      <c r="Y113" s="120"/>
      <c r="Z113" s="127"/>
    </row>
    <row r="114" spans="1:26" ht="15.75">
      <c r="A114" s="70">
        <f t="shared" si="17"/>
        <v>1</v>
      </c>
      <c r="B114" s="70">
        <f t="shared" si="18"/>
        <v>1</v>
      </c>
      <c r="C114" s="70" t="str">
        <f t="shared" si="19"/>
        <v/>
      </c>
      <c r="D114" s="124">
        <v>103</v>
      </c>
      <c r="E114" s="117"/>
      <c r="F114" s="117"/>
      <c r="G114" s="125"/>
      <c r="H114" s="121"/>
      <c r="I114" s="121"/>
      <c r="J114" s="121"/>
      <c r="K114" s="121"/>
      <c r="L114" s="126"/>
      <c r="M114" s="120"/>
      <c r="N114" s="127"/>
      <c r="O114" s="126"/>
      <c r="P114" s="120"/>
      <c r="Q114" s="127"/>
      <c r="R114" s="126"/>
      <c r="S114" s="120"/>
      <c r="T114" s="127"/>
      <c r="U114" s="126"/>
      <c r="V114" s="120"/>
      <c r="W114" s="127"/>
      <c r="X114" s="126"/>
      <c r="Y114" s="120"/>
      <c r="Z114" s="127"/>
    </row>
    <row r="115" spans="1:26" ht="15.75">
      <c r="A115" s="70">
        <f t="shared" si="17"/>
        <v>1</v>
      </c>
      <c r="B115" s="70">
        <f t="shared" si="18"/>
        <v>1</v>
      </c>
      <c r="C115" s="70" t="str">
        <f t="shared" si="19"/>
        <v/>
      </c>
      <c r="D115" s="124">
        <v>104</v>
      </c>
      <c r="E115" s="117"/>
      <c r="F115" s="117"/>
      <c r="G115" s="125"/>
      <c r="H115" s="121"/>
      <c r="I115" s="121"/>
      <c r="J115" s="121"/>
      <c r="K115" s="121"/>
      <c r="L115" s="126"/>
      <c r="M115" s="120"/>
      <c r="N115" s="127"/>
      <c r="O115" s="126"/>
      <c r="P115" s="120"/>
      <c r="Q115" s="127"/>
      <c r="R115" s="126"/>
      <c r="S115" s="120"/>
      <c r="T115" s="127"/>
      <c r="U115" s="126"/>
      <c r="V115" s="120"/>
      <c r="W115" s="127"/>
      <c r="X115" s="126"/>
      <c r="Y115" s="120"/>
      <c r="Z115" s="127"/>
    </row>
    <row r="116" spans="1:26" ht="15.75">
      <c r="A116" s="70">
        <f t="shared" si="17"/>
        <v>1</v>
      </c>
      <c r="B116" s="70">
        <f t="shared" si="18"/>
        <v>1</v>
      </c>
      <c r="C116" s="70" t="str">
        <f t="shared" si="19"/>
        <v/>
      </c>
      <c r="D116" s="124">
        <v>105</v>
      </c>
      <c r="E116" s="117"/>
      <c r="F116" s="117"/>
      <c r="G116" s="125"/>
      <c r="H116" s="121"/>
      <c r="I116" s="121"/>
      <c r="J116" s="121"/>
      <c r="K116" s="121"/>
      <c r="L116" s="126"/>
      <c r="M116" s="120"/>
      <c r="N116" s="127"/>
      <c r="O116" s="126"/>
      <c r="P116" s="120"/>
      <c r="Q116" s="127"/>
      <c r="R116" s="126"/>
      <c r="S116" s="120"/>
      <c r="T116" s="127"/>
      <c r="U116" s="126"/>
      <c r="V116" s="120"/>
      <c r="W116" s="127"/>
      <c r="X116" s="126"/>
      <c r="Y116" s="120"/>
      <c r="Z116" s="127"/>
    </row>
    <row r="117" spans="1:26" ht="15.75">
      <c r="A117" s="70">
        <f t="shared" si="17"/>
        <v>1</v>
      </c>
      <c r="B117" s="70">
        <f t="shared" si="18"/>
        <v>1</v>
      </c>
      <c r="C117" s="70" t="str">
        <f t="shared" si="19"/>
        <v/>
      </c>
      <c r="D117" s="124">
        <v>106</v>
      </c>
      <c r="E117" s="117"/>
      <c r="F117" s="117"/>
      <c r="G117" s="125"/>
      <c r="H117" s="121"/>
      <c r="I117" s="121"/>
      <c r="J117" s="121"/>
      <c r="K117" s="121"/>
      <c r="L117" s="126"/>
      <c r="M117" s="120"/>
      <c r="N117" s="127"/>
      <c r="O117" s="126"/>
      <c r="P117" s="120"/>
      <c r="Q117" s="127"/>
      <c r="R117" s="126"/>
      <c r="S117" s="120"/>
      <c r="T117" s="127"/>
      <c r="U117" s="126"/>
      <c r="V117" s="120"/>
      <c r="W117" s="127"/>
      <c r="X117" s="126"/>
      <c r="Y117" s="120"/>
      <c r="Z117" s="127"/>
    </row>
    <row r="118" spans="1:26" ht="15.75">
      <c r="A118" s="70">
        <f t="shared" si="17"/>
        <v>1</v>
      </c>
      <c r="B118" s="70">
        <f t="shared" si="18"/>
        <v>1</v>
      </c>
      <c r="C118" s="70" t="str">
        <f t="shared" si="19"/>
        <v/>
      </c>
      <c r="D118" s="124">
        <v>107</v>
      </c>
      <c r="E118" s="117"/>
      <c r="F118" s="117"/>
      <c r="G118" s="125"/>
      <c r="H118" s="121"/>
      <c r="I118" s="121"/>
      <c r="J118" s="121"/>
      <c r="K118" s="121"/>
      <c r="L118" s="126"/>
      <c r="M118" s="120"/>
      <c r="N118" s="127"/>
      <c r="O118" s="126"/>
      <c r="P118" s="120"/>
      <c r="Q118" s="127"/>
      <c r="R118" s="126"/>
      <c r="S118" s="120"/>
      <c r="T118" s="127"/>
      <c r="U118" s="126"/>
      <c r="V118" s="120"/>
      <c r="W118" s="127"/>
      <c r="X118" s="126"/>
      <c r="Y118" s="120"/>
      <c r="Z118" s="127"/>
    </row>
    <row r="119" spans="1:26" ht="15.75">
      <c r="A119" s="70">
        <f t="shared" si="17"/>
        <v>1</v>
      </c>
      <c r="B119" s="70">
        <f t="shared" si="18"/>
        <v>1</v>
      </c>
      <c r="C119" s="70" t="str">
        <f t="shared" si="19"/>
        <v/>
      </c>
      <c r="D119" s="124">
        <v>108</v>
      </c>
      <c r="E119" s="117"/>
      <c r="F119" s="117"/>
      <c r="G119" s="125"/>
      <c r="H119" s="121"/>
      <c r="I119" s="121"/>
      <c r="J119" s="121"/>
      <c r="K119" s="121"/>
      <c r="L119" s="126"/>
      <c r="M119" s="120"/>
      <c r="N119" s="127"/>
      <c r="O119" s="126"/>
      <c r="P119" s="120"/>
      <c r="Q119" s="127"/>
      <c r="R119" s="126"/>
      <c r="S119" s="120"/>
      <c r="T119" s="127"/>
      <c r="U119" s="126"/>
      <c r="V119" s="120"/>
      <c r="W119" s="127"/>
      <c r="X119" s="126"/>
      <c r="Y119" s="120"/>
      <c r="Z119" s="127"/>
    </row>
    <row r="120" spans="1:26" ht="15.75">
      <c r="A120" s="70">
        <f t="shared" si="17"/>
        <v>1</v>
      </c>
      <c r="B120" s="70">
        <f t="shared" si="18"/>
        <v>1</v>
      </c>
      <c r="C120" s="70" t="str">
        <f t="shared" si="19"/>
        <v/>
      </c>
      <c r="D120" s="124">
        <v>109</v>
      </c>
      <c r="E120" s="117"/>
      <c r="F120" s="117"/>
      <c r="G120" s="125"/>
      <c r="H120" s="121"/>
      <c r="I120" s="121"/>
      <c r="J120" s="121"/>
      <c r="K120" s="121"/>
      <c r="L120" s="126"/>
      <c r="M120" s="120"/>
      <c r="N120" s="127"/>
      <c r="O120" s="126"/>
      <c r="P120" s="120"/>
      <c r="Q120" s="127"/>
      <c r="R120" s="126"/>
      <c r="S120" s="120"/>
      <c r="T120" s="127"/>
      <c r="U120" s="126"/>
      <c r="V120" s="120"/>
      <c r="W120" s="127"/>
      <c r="X120" s="126"/>
      <c r="Y120" s="120"/>
      <c r="Z120" s="127"/>
    </row>
    <row r="121" spans="1:26" ht="15.75">
      <c r="A121" s="70">
        <f t="shared" si="17"/>
        <v>1</v>
      </c>
      <c r="B121" s="70">
        <f t="shared" si="18"/>
        <v>1</v>
      </c>
      <c r="C121" s="70" t="str">
        <f t="shared" si="19"/>
        <v/>
      </c>
      <c r="D121" s="124">
        <v>110</v>
      </c>
      <c r="E121" s="117"/>
      <c r="F121" s="117"/>
      <c r="G121" s="125"/>
      <c r="H121" s="121"/>
      <c r="I121" s="121"/>
      <c r="J121" s="121"/>
      <c r="K121" s="121"/>
      <c r="L121" s="126"/>
      <c r="M121" s="120"/>
      <c r="N121" s="127"/>
      <c r="O121" s="126"/>
      <c r="P121" s="120"/>
      <c r="Q121" s="127"/>
      <c r="R121" s="126"/>
      <c r="S121" s="120"/>
      <c r="T121" s="127"/>
      <c r="U121" s="126"/>
      <c r="V121" s="120"/>
      <c r="W121" s="127"/>
      <c r="X121" s="126"/>
      <c r="Y121" s="120"/>
      <c r="Z121" s="127"/>
    </row>
    <row r="122" spans="1:26" ht="15.75">
      <c r="A122" s="70">
        <f t="shared" si="17"/>
        <v>1</v>
      </c>
      <c r="B122" s="70">
        <f t="shared" si="18"/>
        <v>1</v>
      </c>
      <c r="C122" s="70" t="str">
        <f t="shared" si="19"/>
        <v/>
      </c>
      <c r="D122" s="124">
        <v>111</v>
      </c>
      <c r="E122" s="117"/>
      <c r="F122" s="117"/>
      <c r="G122" s="125"/>
      <c r="H122" s="121"/>
      <c r="I122" s="121"/>
      <c r="J122" s="121"/>
      <c r="K122" s="121"/>
      <c r="L122" s="126"/>
      <c r="M122" s="120"/>
      <c r="N122" s="127"/>
      <c r="O122" s="126"/>
      <c r="P122" s="120"/>
      <c r="Q122" s="127"/>
      <c r="R122" s="126"/>
      <c r="S122" s="120"/>
      <c r="T122" s="127"/>
      <c r="U122" s="126"/>
      <c r="V122" s="120"/>
      <c r="W122" s="127"/>
      <c r="X122" s="126"/>
      <c r="Y122" s="120"/>
      <c r="Z122" s="127"/>
    </row>
    <row r="123" spans="1:26" ht="15.75">
      <c r="A123" s="70">
        <f t="shared" si="17"/>
        <v>1</v>
      </c>
      <c r="B123" s="70">
        <f t="shared" si="18"/>
        <v>1</v>
      </c>
      <c r="C123" s="70" t="str">
        <f t="shared" si="19"/>
        <v/>
      </c>
      <c r="D123" s="124">
        <v>112</v>
      </c>
      <c r="E123" s="117"/>
      <c r="F123" s="117"/>
      <c r="G123" s="125"/>
      <c r="H123" s="121"/>
      <c r="I123" s="121"/>
      <c r="J123" s="121"/>
      <c r="K123" s="121"/>
      <c r="L123" s="126"/>
      <c r="M123" s="120"/>
      <c r="N123" s="127"/>
      <c r="O123" s="126"/>
      <c r="P123" s="120"/>
      <c r="Q123" s="127"/>
      <c r="R123" s="126"/>
      <c r="S123" s="120"/>
      <c r="T123" s="127"/>
      <c r="U123" s="126"/>
      <c r="V123" s="120"/>
      <c r="W123" s="127"/>
      <c r="X123" s="126"/>
      <c r="Y123" s="120"/>
      <c r="Z123" s="127"/>
    </row>
    <row r="124" spans="1:26" ht="15.75">
      <c r="A124" s="70">
        <f t="shared" si="17"/>
        <v>1</v>
      </c>
      <c r="B124" s="70">
        <f t="shared" si="18"/>
        <v>1</v>
      </c>
      <c r="C124" s="70" t="str">
        <f t="shared" si="19"/>
        <v/>
      </c>
      <c r="D124" s="124">
        <v>113</v>
      </c>
      <c r="E124" s="117"/>
      <c r="F124" s="117"/>
      <c r="G124" s="125"/>
      <c r="H124" s="121"/>
      <c r="I124" s="121"/>
      <c r="J124" s="121"/>
      <c r="K124" s="121"/>
      <c r="L124" s="126"/>
      <c r="M124" s="120"/>
      <c r="N124" s="127"/>
      <c r="O124" s="126"/>
      <c r="P124" s="120"/>
      <c r="Q124" s="127"/>
      <c r="R124" s="126"/>
      <c r="S124" s="120"/>
      <c r="T124" s="127"/>
      <c r="U124" s="126"/>
      <c r="V124" s="120"/>
      <c r="W124" s="127"/>
      <c r="X124" s="126"/>
      <c r="Y124" s="120"/>
      <c r="Z124" s="127"/>
    </row>
    <row r="125" spans="1:26" ht="15.75">
      <c r="A125" s="70">
        <f t="shared" si="17"/>
        <v>1</v>
      </c>
      <c r="B125" s="70">
        <f t="shared" si="18"/>
        <v>1</v>
      </c>
      <c r="C125" s="70" t="str">
        <f t="shared" si="19"/>
        <v/>
      </c>
      <c r="D125" s="124">
        <v>114</v>
      </c>
      <c r="E125" s="117"/>
      <c r="F125" s="117"/>
      <c r="G125" s="125"/>
      <c r="H125" s="121"/>
      <c r="I125" s="121"/>
      <c r="J125" s="121"/>
      <c r="K125" s="121"/>
      <c r="L125" s="126"/>
      <c r="M125" s="120"/>
      <c r="N125" s="127"/>
      <c r="O125" s="126"/>
      <c r="P125" s="120"/>
      <c r="Q125" s="127"/>
      <c r="R125" s="126"/>
      <c r="S125" s="120"/>
      <c r="T125" s="127"/>
      <c r="U125" s="126"/>
      <c r="V125" s="120"/>
      <c r="W125" s="127"/>
      <c r="X125" s="126"/>
      <c r="Y125" s="120"/>
      <c r="Z125" s="127"/>
    </row>
    <row r="126" spans="1:26" ht="15.75">
      <c r="A126" s="70">
        <f t="shared" si="17"/>
        <v>1</v>
      </c>
      <c r="B126" s="70">
        <f t="shared" si="18"/>
        <v>1</v>
      </c>
      <c r="C126" s="70" t="str">
        <f t="shared" si="19"/>
        <v/>
      </c>
      <c r="D126" s="124">
        <v>115</v>
      </c>
      <c r="E126" s="117"/>
      <c r="F126" s="117"/>
      <c r="G126" s="125"/>
      <c r="H126" s="121"/>
      <c r="I126" s="121"/>
      <c r="J126" s="121"/>
      <c r="K126" s="121"/>
      <c r="L126" s="126"/>
      <c r="M126" s="120"/>
      <c r="N126" s="127"/>
      <c r="O126" s="126"/>
      <c r="P126" s="120"/>
      <c r="Q126" s="127"/>
      <c r="R126" s="126"/>
      <c r="S126" s="120"/>
      <c r="T126" s="127"/>
      <c r="U126" s="126"/>
      <c r="V126" s="120"/>
      <c r="W126" s="127"/>
      <c r="X126" s="126"/>
      <c r="Y126" s="120"/>
      <c r="Z126" s="127"/>
    </row>
    <row r="127" spans="1:26" ht="15.75">
      <c r="A127" s="70">
        <f t="shared" si="17"/>
        <v>1</v>
      </c>
      <c r="B127" s="70">
        <f t="shared" si="18"/>
        <v>1</v>
      </c>
      <c r="C127" s="70" t="str">
        <f t="shared" si="19"/>
        <v/>
      </c>
      <c r="D127" s="124">
        <v>116</v>
      </c>
      <c r="E127" s="117"/>
      <c r="F127" s="117"/>
      <c r="G127" s="125"/>
      <c r="H127" s="121"/>
      <c r="I127" s="121"/>
      <c r="J127" s="121"/>
      <c r="K127" s="121"/>
      <c r="L127" s="126"/>
      <c r="M127" s="120"/>
      <c r="N127" s="127"/>
      <c r="O127" s="126"/>
      <c r="P127" s="120"/>
      <c r="Q127" s="127"/>
      <c r="R127" s="126"/>
      <c r="S127" s="120"/>
      <c r="T127" s="127"/>
      <c r="U127" s="126"/>
      <c r="V127" s="120"/>
      <c r="W127" s="127"/>
      <c r="X127" s="126"/>
      <c r="Y127" s="120"/>
      <c r="Z127" s="127"/>
    </row>
    <row r="128" spans="1:26" ht="15.75">
      <c r="A128" s="70">
        <f t="shared" si="17"/>
        <v>1</v>
      </c>
      <c r="B128" s="70">
        <f t="shared" si="18"/>
        <v>1</v>
      </c>
      <c r="C128" s="70" t="str">
        <f t="shared" si="19"/>
        <v/>
      </c>
      <c r="D128" s="124">
        <v>117</v>
      </c>
      <c r="E128" s="117"/>
      <c r="F128" s="117"/>
      <c r="G128" s="125"/>
      <c r="H128" s="121"/>
      <c r="I128" s="121"/>
      <c r="J128" s="121"/>
      <c r="K128" s="121"/>
      <c r="L128" s="126"/>
      <c r="M128" s="120"/>
      <c r="N128" s="127"/>
      <c r="O128" s="126"/>
      <c r="P128" s="120"/>
      <c r="Q128" s="127"/>
      <c r="R128" s="126"/>
      <c r="S128" s="120"/>
      <c r="T128" s="127"/>
      <c r="U128" s="126"/>
      <c r="V128" s="120"/>
      <c r="W128" s="127"/>
      <c r="X128" s="126"/>
      <c r="Y128" s="120"/>
      <c r="Z128" s="127"/>
    </row>
    <row r="129" spans="1:26" ht="15.75">
      <c r="A129" s="70">
        <f t="shared" si="17"/>
        <v>1</v>
      </c>
      <c r="B129" s="70">
        <f t="shared" si="18"/>
        <v>1</v>
      </c>
      <c r="C129" s="70" t="str">
        <f t="shared" si="19"/>
        <v/>
      </c>
      <c r="D129" s="124">
        <v>118</v>
      </c>
      <c r="E129" s="117"/>
      <c r="F129" s="117"/>
      <c r="G129" s="125"/>
      <c r="H129" s="121"/>
      <c r="I129" s="121"/>
      <c r="J129" s="121"/>
      <c r="K129" s="121"/>
      <c r="L129" s="126"/>
      <c r="M129" s="120"/>
      <c r="N129" s="127"/>
      <c r="O129" s="126"/>
      <c r="P129" s="120"/>
      <c r="Q129" s="127"/>
      <c r="R129" s="126"/>
      <c r="S129" s="120"/>
      <c r="T129" s="127"/>
      <c r="U129" s="126"/>
      <c r="V129" s="120"/>
      <c r="W129" s="127"/>
      <c r="X129" s="126"/>
      <c r="Y129" s="120"/>
      <c r="Z129" s="127"/>
    </row>
    <row r="130" spans="1:26" ht="15.75">
      <c r="A130" s="70">
        <f t="shared" si="17"/>
        <v>1</v>
      </c>
      <c r="B130" s="70">
        <f t="shared" si="18"/>
        <v>1</v>
      </c>
      <c r="C130" s="70" t="str">
        <f t="shared" si="19"/>
        <v/>
      </c>
      <c r="D130" s="124">
        <v>119</v>
      </c>
      <c r="E130" s="117"/>
      <c r="F130" s="117"/>
      <c r="G130" s="125"/>
      <c r="H130" s="121"/>
      <c r="I130" s="121"/>
      <c r="J130" s="121"/>
      <c r="K130" s="121"/>
      <c r="L130" s="126"/>
      <c r="M130" s="120"/>
      <c r="N130" s="127"/>
      <c r="O130" s="126"/>
      <c r="P130" s="120"/>
      <c r="Q130" s="127"/>
      <c r="R130" s="126"/>
      <c r="S130" s="120"/>
      <c r="T130" s="127"/>
      <c r="U130" s="126"/>
      <c r="V130" s="120"/>
      <c r="W130" s="127"/>
      <c r="X130" s="126"/>
      <c r="Y130" s="120"/>
      <c r="Z130" s="127"/>
    </row>
    <row r="131" spans="1:26" ht="15.75">
      <c r="A131" s="70">
        <f t="shared" si="17"/>
        <v>1</v>
      </c>
      <c r="B131" s="70">
        <f t="shared" si="18"/>
        <v>1</v>
      </c>
      <c r="C131" s="70" t="str">
        <f t="shared" si="19"/>
        <v/>
      </c>
      <c r="D131" s="124">
        <v>120</v>
      </c>
      <c r="E131" s="117"/>
      <c r="F131" s="117"/>
      <c r="G131" s="125"/>
      <c r="H131" s="121"/>
      <c r="I131" s="121"/>
      <c r="J131" s="121"/>
      <c r="K131" s="121"/>
      <c r="L131" s="126"/>
      <c r="M131" s="120"/>
      <c r="N131" s="127"/>
      <c r="O131" s="126"/>
      <c r="P131" s="120"/>
      <c r="Q131" s="127"/>
      <c r="R131" s="126"/>
      <c r="S131" s="120"/>
      <c r="T131" s="127"/>
      <c r="U131" s="126"/>
      <c r="V131" s="120"/>
      <c r="W131" s="127"/>
      <c r="X131" s="126"/>
      <c r="Y131" s="120"/>
      <c r="Z131" s="127"/>
    </row>
    <row r="132" spans="1:26" ht="15.75">
      <c r="A132" s="70">
        <f t="shared" si="17"/>
        <v>1</v>
      </c>
      <c r="B132" s="70">
        <f t="shared" si="18"/>
        <v>1</v>
      </c>
      <c r="C132" s="70" t="str">
        <f t="shared" si="19"/>
        <v/>
      </c>
      <c r="D132" s="124">
        <v>121</v>
      </c>
      <c r="E132" s="117"/>
      <c r="F132" s="117"/>
      <c r="G132" s="125"/>
      <c r="H132" s="121"/>
      <c r="I132" s="121"/>
      <c r="J132" s="121"/>
      <c r="K132" s="121"/>
      <c r="L132" s="126"/>
      <c r="M132" s="120"/>
      <c r="N132" s="127"/>
      <c r="O132" s="126"/>
      <c r="P132" s="120"/>
      <c r="Q132" s="127"/>
      <c r="R132" s="126"/>
      <c r="S132" s="120"/>
      <c r="T132" s="127"/>
      <c r="U132" s="126"/>
      <c r="V132" s="120"/>
      <c r="W132" s="127"/>
      <c r="X132" s="126"/>
      <c r="Y132" s="120"/>
      <c r="Z132" s="127"/>
    </row>
    <row r="133" spans="1:26" ht="15.75">
      <c r="A133" s="70">
        <f t="shared" si="17"/>
        <v>1</v>
      </c>
      <c r="B133" s="70">
        <f t="shared" si="18"/>
        <v>1</v>
      </c>
      <c r="C133" s="70" t="str">
        <f t="shared" si="19"/>
        <v/>
      </c>
      <c r="D133" s="124">
        <v>122</v>
      </c>
      <c r="E133" s="117"/>
      <c r="F133" s="117"/>
      <c r="G133" s="125"/>
      <c r="H133" s="121"/>
      <c r="I133" s="121"/>
      <c r="J133" s="121"/>
      <c r="K133" s="121"/>
      <c r="L133" s="126"/>
      <c r="M133" s="120"/>
      <c r="N133" s="127"/>
      <c r="O133" s="126"/>
      <c r="P133" s="120"/>
      <c r="Q133" s="127"/>
      <c r="R133" s="126"/>
      <c r="S133" s="120"/>
      <c r="T133" s="127"/>
      <c r="U133" s="126"/>
      <c r="V133" s="120"/>
      <c r="W133" s="127"/>
      <c r="X133" s="126"/>
      <c r="Y133" s="120"/>
      <c r="Z133" s="127"/>
    </row>
    <row r="134" spans="1:26" ht="15.75">
      <c r="A134" s="70">
        <f t="shared" si="17"/>
        <v>1</v>
      </c>
      <c r="B134" s="70">
        <f t="shared" si="18"/>
        <v>1</v>
      </c>
      <c r="C134" s="70" t="str">
        <f t="shared" si="19"/>
        <v/>
      </c>
      <c r="D134" s="124">
        <v>123</v>
      </c>
      <c r="E134" s="117"/>
      <c r="F134" s="117"/>
      <c r="G134" s="125"/>
      <c r="H134" s="121"/>
      <c r="I134" s="121"/>
      <c r="J134" s="121"/>
      <c r="K134" s="121"/>
      <c r="L134" s="126"/>
      <c r="M134" s="120"/>
      <c r="N134" s="127"/>
      <c r="O134" s="126"/>
      <c r="P134" s="120"/>
      <c r="Q134" s="127"/>
      <c r="R134" s="126"/>
      <c r="S134" s="120"/>
      <c r="T134" s="127"/>
      <c r="U134" s="126"/>
      <c r="V134" s="120"/>
      <c r="W134" s="127"/>
      <c r="X134" s="126"/>
      <c r="Y134" s="120"/>
      <c r="Z134" s="127"/>
    </row>
    <row r="135" spans="1:26" ht="15.75">
      <c r="A135" s="70">
        <f t="shared" si="17"/>
        <v>1</v>
      </c>
      <c r="B135" s="70">
        <f t="shared" si="18"/>
        <v>1</v>
      </c>
      <c r="C135" s="70" t="str">
        <f t="shared" si="19"/>
        <v/>
      </c>
      <c r="D135" s="124">
        <v>124</v>
      </c>
      <c r="E135" s="117"/>
      <c r="F135" s="117"/>
      <c r="G135" s="125"/>
      <c r="H135" s="121"/>
      <c r="I135" s="121"/>
      <c r="J135" s="121"/>
      <c r="K135" s="121"/>
      <c r="L135" s="126"/>
      <c r="M135" s="120"/>
      <c r="N135" s="127"/>
      <c r="O135" s="126"/>
      <c r="P135" s="120"/>
      <c r="Q135" s="127"/>
      <c r="R135" s="126"/>
      <c r="S135" s="120"/>
      <c r="T135" s="127"/>
      <c r="U135" s="126"/>
      <c r="V135" s="120"/>
      <c r="W135" s="127"/>
      <c r="X135" s="126"/>
      <c r="Y135" s="120"/>
      <c r="Z135" s="127"/>
    </row>
    <row r="136" spans="1:26" ht="15.75">
      <c r="A136" s="70">
        <f t="shared" si="17"/>
        <v>1</v>
      </c>
      <c r="B136" s="70">
        <f t="shared" si="18"/>
        <v>1</v>
      </c>
      <c r="C136" s="70" t="str">
        <f t="shared" si="19"/>
        <v/>
      </c>
      <c r="D136" s="124">
        <v>125</v>
      </c>
      <c r="E136" s="117"/>
      <c r="F136" s="117"/>
      <c r="G136" s="125"/>
      <c r="H136" s="121"/>
      <c r="I136" s="121"/>
      <c r="J136" s="121"/>
      <c r="K136" s="121"/>
      <c r="L136" s="126"/>
      <c r="M136" s="120"/>
      <c r="N136" s="127"/>
      <c r="O136" s="126"/>
      <c r="P136" s="120"/>
      <c r="Q136" s="127"/>
      <c r="R136" s="126"/>
      <c r="S136" s="120"/>
      <c r="T136" s="127"/>
      <c r="U136" s="126"/>
      <c r="V136" s="120"/>
      <c r="W136" s="127"/>
      <c r="X136" s="126"/>
      <c r="Y136" s="120"/>
      <c r="Z136" s="127"/>
    </row>
    <row r="137" spans="1:26" ht="15.75">
      <c r="A137" s="70">
        <f t="shared" si="17"/>
        <v>1</v>
      </c>
      <c r="B137" s="70">
        <f t="shared" si="18"/>
        <v>1</v>
      </c>
      <c r="C137" s="70" t="str">
        <f t="shared" si="19"/>
        <v/>
      </c>
      <c r="D137" s="124">
        <v>126</v>
      </c>
      <c r="E137" s="117"/>
      <c r="F137" s="117"/>
      <c r="G137" s="125"/>
      <c r="H137" s="121"/>
      <c r="I137" s="121"/>
      <c r="J137" s="121"/>
      <c r="K137" s="121"/>
      <c r="L137" s="126"/>
      <c r="M137" s="120"/>
      <c r="N137" s="127"/>
      <c r="O137" s="126"/>
      <c r="P137" s="120"/>
      <c r="Q137" s="127"/>
      <c r="R137" s="126"/>
      <c r="S137" s="120"/>
      <c r="T137" s="127"/>
      <c r="U137" s="126"/>
      <c r="V137" s="120"/>
      <c r="W137" s="127"/>
      <c r="X137" s="126"/>
      <c r="Y137" s="120"/>
      <c r="Z137" s="127"/>
    </row>
    <row r="138" spans="1:26" ht="15.75">
      <c r="A138" s="70">
        <f t="shared" si="17"/>
        <v>1</v>
      </c>
      <c r="B138" s="70">
        <f t="shared" si="18"/>
        <v>1</v>
      </c>
      <c r="C138" s="70" t="str">
        <f t="shared" si="19"/>
        <v/>
      </c>
      <c r="D138" s="124">
        <v>127</v>
      </c>
      <c r="E138" s="117"/>
      <c r="F138" s="117"/>
      <c r="G138" s="125"/>
      <c r="H138" s="121"/>
      <c r="I138" s="121"/>
      <c r="J138" s="121"/>
      <c r="K138" s="121"/>
      <c r="L138" s="126"/>
      <c r="M138" s="120"/>
      <c r="N138" s="127"/>
      <c r="O138" s="126"/>
      <c r="P138" s="120"/>
      <c r="Q138" s="127"/>
      <c r="R138" s="126"/>
      <c r="S138" s="120"/>
      <c r="T138" s="127"/>
      <c r="U138" s="126"/>
      <c r="V138" s="120"/>
      <c r="W138" s="127"/>
      <c r="X138" s="126"/>
      <c r="Y138" s="120"/>
      <c r="Z138" s="127"/>
    </row>
    <row r="139" spans="1:26" ht="15.75">
      <c r="A139" s="70">
        <f t="shared" si="17"/>
        <v>1</v>
      </c>
      <c r="B139" s="70">
        <f t="shared" si="18"/>
        <v>1</v>
      </c>
      <c r="C139" s="70" t="str">
        <f t="shared" si="19"/>
        <v/>
      </c>
      <c r="D139" s="124">
        <v>128</v>
      </c>
      <c r="E139" s="117"/>
      <c r="F139" s="117"/>
      <c r="G139" s="125"/>
      <c r="H139" s="121"/>
      <c r="I139" s="121"/>
      <c r="J139" s="121"/>
      <c r="K139" s="121"/>
      <c r="L139" s="126"/>
      <c r="M139" s="120"/>
      <c r="N139" s="127"/>
      <c r="O139" s="126"/>
      <c r="P139" s="120"/>
      <c r="Q139" s="127"/>
      <c r="R139" s="126"/>
      <c r="S139" s="120"/>
      <c r="T139" s="127"/>
      <c r="U139" s="126"/>
      <c r="V139" s="120"/>
      <c r="W139" s="127"/>
      <c r="X139" s="126"/>
      <c r="Y139" s="120"/>
      <c r="Z139" s="127"/>
    </row>
    <row r="140" spans="1:26" ht="15.75">
      <c r="A140" s="70">
        <f t="shared" ref="A140:A203" si="25">IF(F140=$G$7,1,IF(F140&lt;&gt;$G$7,""))</f>
        <v>1</v>
      </c>
      <c r="B140" s="70">
        <f t="shared" ref="B140:B203" si="26">IF(G140=$G$5,1,IF(G140&lt;&gt;$G$5,""))</f>
        <v>1</v>
      </c>
      <c r="C140" s="70" t="str">
        <f t="shared" ref="C140:C203" si="27">IF(AND(E140&gt;=$G$2,E140&lt;=$G$3),1,"")</f>
        <v/>
      </c>
      <c r="D140" s="124">
        <v>129</v>
      </c>
      <c r="E140" s="117"/>
      <c r="F140" s="117"/>
      <c r="G140" s="125"/>
      <c r="H140" s="121"/>
      <c r="I140" s="121"/>
      <c r="J140" s="121"/>
      <c r="K140" s="121"/>
      <c r="L140" s="126"/>
      <c r="M140" s="120"/>
      <c r="N140" s="127"/>
      <c r="O140" s="126"/>
      <c r="P140" s="120"/>
      <c r="Q140" s="127"/>
      <c r="R140" s="126"/>
      <c r="S140" s="120"/>
      <c r="T140" s="127"/>
      <c r="U140" s="126"/>
      <c r="V140" s="120"/>
      <c r="W140" s="127"/>
      <c r="X140" s="126"/>
      <c r="Y140" s="120"/>
      <c r="Z140" s="127"/>
    </row>
    <row r="141" spans="1:26" ht="15.75">
      <c r="A141" s="70">
        <f t="shared" si="25"/>
        <v>1</v>
      </c>
      <c r="B141" s="70">
        <f t="shared" si="26"/>
        <v>1</v>
      </c>
      <c r="C141" s="70" t="str">
        <f t="shared" si="27"/>
        <v/>
      </c>
      <c r="D141" s="124">
        <v>130</v>
      </c>
      <c r="E141" s="117"/>
      <c r="F141" s="117"/>
      <c r="G141" s="125"/>
      <c r="H141" s="121"/>
      <c r="I141" s="121"/>
      <c r="J141" s="121"/>
      <c r="K141" s="121"/>
      <c r="L141" s="126"/>
      <c r="M141" s="120"/>
      <c r="N141" s="127"/>
      <c r="O141" s="126"/>
      <c r="P141" s="120"/>
      <c r="Q141" s="127"/>
      <c r="R141" s="126"/>
      <c r="S141" s="120"/>
      <c r="T141" s="127"/>
      <c r="U141" s="126"/>
      <c r="V141" s="120"/>
      <c r="W141" s="127"/>
      <c r="X141" s="126"/>
      <c r="Y141" s="120"/>
      <c r="Z141" s="127"/>
    </row>
    <row r="142" spans="1:26" ht="15.75">
      <c r="A142" s="70">
        <f t="shared" si="25"/>
        <v>1</v>
      </c>
      <c r="B142" s="70">
        <f t="shared" si="26"/>
        <v>1</v>
      </c>
      <c r="C142" s="70" t="str">
        <f t="shared" si="27"/>
        <v/>
      </c>
      <c r="D142" s="124">
        <v>131</v>
      </c>
      <c r="E142" s="117"/>
      <c r="F142" s="117"/>
      <c r="G142" s="125"/>
      <c r="H142" s="121"/>
      <c r="I142" s="121"/>
      <c r="J142" s="121"/>
      <c r="K142" s="121"/>
      <c r="L142" s="126"/>
      <c r="M142" s="120"/>
      <c r="N142" s="127"/>
      <c r="O142" s="126"/>
      <c r="P142" s="120"/>
      <c r="Q142" s="127"/>
      <c r="R142" s="126"/>
      <c r="S142" s="120"/>
      <c r="T142" s="127"/>
      <c r="U142" s="126"/>
      <c r="V142" s="120"/>
      <c r="W142" s="127"/>
      <c r="X142" s="126"/>
      <c r="Y142" s="120"/>
      <c r="Z142" s="127"/>
    </row>
    <row r="143" spans="1:26" ht="15.75">
      <c r="A143" s="70">
        <f t="shared" si="25"/>
        <v>1</v>
      </c>
      <c r="B143" s="70">
        <f t="shared" si="26"/>
        <v>1</v>
      </c>
      <c r="C143" s="70" t="str">
        <f t="shared" si="27"/>
        <v/>
      </c>
      <c r="D143" s="124">
        <v>132</v>
      </c>
      <c r="E143" s="117"/>
      <c r="F143" s="117"/>
      <c r="G143" s="125"/>
      <c r="H143" s="121"/>
      <c r="I143" s="121"/>
      <c r="J143" s="121"/>
      <c r="K143" s="121"/>
      <c r="L143" s="126"/>
      <c r="M143" s="120"/>
      <c r="N143" s="127"/>
      <c r="O143" s="126"/>
      <c r="P143" s="120"/>
      <c r="Q143" s="127"/>
      <c r="R143" s="126"/>
      <c r="S143" s="120"/>
      <c r="T143" s="127"/>
      <c r="U143" s="126"/>
      <c r="V143" s="120"/>
      <c r="W143" s="127"/>
      <c r="X143" s="126"/>
      <c r="Y143" s="120"/>
      <c r="Z143" s="127"/>
    </row>
    <row r="144" spans="1:26" ht="15.75">
      <c r="A144" s="70">
        <f t="shared" si="25"/>
        <v>1</v>
      </c>
      <c r="B144" s="70">
        <f t="shared" si="26"/>
        <v>1</v>
      </c>
      <c r="C144" s="70" t="str">
        <f t="shared" si="27"/>
        <v/>
      </c>
      <c r="D144" s="124">
        <v>133</v>
      </c>
      <c r="E144" s="117"/>
      <c r="F144" s="117"/>
      <c r="G144" s="125"/>
      <c r="H144" s="121"/>
      <c r="I144" s="121"/>
      <c r="J144" s="121"/>
      <c r="K144" s="121"/>
      <c r="L144" s="126"/>
      <c r="M144" s="120"/>
      <c r="N144" s="127"/>
      <c r="O144" s="126"/>
      <c r="P144" s="120"/>
      <c r="Q144" s="127"/>
      <c r="R144" s="126"/>
      <c r="S144" s="120"/>
      <c r="T144" s="127"/>
      <c r="U144" s="126"/>
      <c r="V144" s="120"/>
      <c r="W144" s="127"/>
      <c r="X144" s="126"/>
      <c r="Y144" s="120"/>
      <c r="Z144" s="127"/>
    </row>
    <row r="145" spans="1:26" ht="15.75">
      <c r="A145" s="70">
        <f t="shared" si="25"/>
        <v>1</v>
      </c>
      <c r="B145" s="70">
        <f t="shared" si="26"/>
        <v>1</v>
      </c>
      <c r="C145" s="70" t="str">
        <f t="shared" si="27"/>
        <v/>
      </c>
      <c r="D145" s="124">
        <v>134</v>
      </c>
      <c r="E145" s="117"/>
      <c r="F145" s="117"/>
      <c r="G145" s="125"/>
      <c r="H145" s="121"/>
      <c r="I145" s="121"/>
      <c r="J145" s="121"/>
      <c r="K145" s="121"/>
      <c r="L145" s="126"/>
      <c r="M145" s="120"/>
      <c r="N145" s="127"/>
      <c r="O145" s="126"/>
      <c r="P145" s="120"/>
      <c r="Q145" s="127"/>
      <c r="R145" s="126"/>
      <c r="S145" s="120"/>
      <c r="T145" s="127"/>
      <c r="U145" s="126"/>
      <c r="V145" s="120"/>
      <c r="W145" s="127"/>
      <c r="X145" s="126"/>
      <c r="Y145" s="120"/>
      <c r="Z145" s="127"/>
    </row>
    <row r="146" spans="1:26" ht="15.75">
      <c r="A146" s="70">
        <f t="shared" si="25"/>
        <v>1</v>
      </c>
      <c r="B146" s="70">
        <f t="shared" si="26"/>
        <v>1</v>
      </c>
      <c r="C146" s="70" t="str">
        <f t="shared" si="27"/>
        <v/>
      </c>
      <c r="D146" s="124">
        <v>135</v>
      </c>
      <c r="E146" s="117"/>
      <c r="F146" s="117"/>
      <c r="G146" s="125"/>
      <c r="H146" s="121"/>
      <c r="I146" s="121"/>
      <c r="J146" s="121"/>
      <c r="K146" s="121"/>
      <c r="L146" s="126"/>
      <c r="M146" s="120"/>
      <c r="N146" s="127"/>
      <c r="O146" s="126"/>
      <c r="P146" s="120"/>
      <c r="Q146" s="127"/>
      <c r="R146" s="126"/>
      <c r="S146" s="120"/>
      <c r="T146" s="127"/>
      <c r="U146" s="126"/>
      <c r="V146" s="120"/>
      <c r="W146" s="127"/>
      <c r="X146" s="126"/>
      <c r="Y146" s="120"/>
      <c r="Z146" s="127"/>
    </row>
    <row r="147" spans="1:26" ht="15.75">
      <c r="A147" s="70">
        <f t="shared" si="25"/>
        <v>1</v>
      </c>
      <c r="B147" s="70">
        <f t="shared" si="26"/>
        <v>1</v>
      </c>
      <c r="C147" s="70" t="str">
        <f t="shared" si="27"/>
        <v/>
      </c>
      <c r="D147" s="124">
        <v>136</v>
      </c>
      <c r="E147" s="117"/>
      <c r="F147" s="117"/>
      <c r="G147" s="125"/>
      <c r="H147" s="121"/>
      <c r="I147" s="121"/>
      <c r="J147" s="121"/>
      <c r="K147" s="121"/>
      <c r="L147" s="126"/>
      <c r="M147" s="120"/>
      <c r="N147" s="127"/>
      <c r="O147" s="126"/>
      <c r="P147" s="120"/>
      <c r="Q147" s="127"/>
      <c r="R147" s="126"/>
      <c r="S147" s="120"/>
      <c r="T147" s="127"/>
      <c r="U147" s="126"/>
      <c r="V147" s="120"/>
      <c r="W147" s="127"/>
      <c r="X147" s="126"/>
      <c r="Y147" s="120"/>
      <c r="Z147" s="127"/>
    </row>
    <row r="148" spans="1:26" ht="15.75">
      <c r="A148" s="70">
        <f t="shared" si="25"/>
        <v>1</v>
      </c>
      <c r="B148" s="70">
        <f t="shared" si="26"/>
        <v>1</v>
      </c>
      <c r="C148" s="70" t="str">
        <f t="shared" si="27"/>
        <v/>
      </c>
      <c r="D148" s="124">
        <v>137</v>
      </c>
      <c r="E148" s="117"/>
      <c r="F148" s="117"/>
      <c r="G148" s="125"/>
      <c r="H148" s="121"/>
      <c r="I148" s="121"/>
      <c r="J148" s="121"/>
      <c r="K148" s="121"/>
      <c r="L148" s="126"/>
      <c r="M148" s="120"/>
      <c r="N148" s="127"/>
      <c r="O148" s="126"/>
      <c r="P148" s="120"/>
      <c r="Q148" s="127"/>
      <c r="R148" s="126"/>
      <c r="S148" s="120"/>
      <c r="T148" s="127"/>
      <c r="U148" s="126"/>
      <c r="V148" s="120"/>
      <c r="W148" s="127"/>
      <c r="X148" s="126"/>
      <c r="Y148" s="120"/>
      <c r="Z148" s="127"/>
    </row>
    <row r="149" spans="1:26" ht="15.75">
      <c r="A149" s="70">
        <f t="shared" si="25"/>
        <v>1</v>
      </c>
      <c r="B149" s="70">
        <f t="shared" si="26"/>
        <v>1</v>
      </c>
      <c r="C149" s="70" t="str">
        <f t="shared" si="27"/>
        <v/>
      </c>
      <c r="D149" s="124">
        <v>138</v>
      </c>
      <c r="E149" s="117"/>
      <c r="F149" s="117"/>
      <c r="G149" s="125"/>
      <c r="H149" s="121"/>
      <c r="I149" s="121"/>
      <c r="J149" s="121"/>
      <c r="K149" s="121"/>
      <c r="L149" s="126"/>
      <c r="M149" s="120"/>
      <c r="N149" s="127"/>
      <c r="O149" s="126"/>
      <c r="P149" s="120"/>
      <c r="Q149" s="127"/>
      <c r="R149" s="126"/>
      <c r="S149" s="120"/>
      <c r="T149" s="127"/>
      <c r="U149" s="126"/>
      <c r="V149" s="120"/>
      <c r="W149" s="127"/>
      <c r="X149" s="126"/>
      <c r="Y149" s="120"/>
      <c r="Z149" s="127"/>
    </row>
    <row r="150" spans="1:26" ht="15.75">
      <c r="A150" s="70">
        <f t="shared" si="25"/>
        <v>1</v>
      </c>
      <c r="B150" s="70">
        <f t="shared" si="26"/>
        <v>1</v>
      </c>
      <c r="C150" s="70" t="str">
        <f t="shared" si="27"/>
        <v/>
      </c>
      <c r="D150" s="124">
        <v>139</v>
      </c>
      <c r="E150" s="117"/>
      <c r="F150" s="117"/>
      <c r="G150" s="125"/>
      <c r="H150" s="121"/>
      <c r="I150" s="121"/>
      <c r="J150" s="121"/>
      <c r="K150" s="121"/>
      <c r="L150" s="126"/>
      <c r="M150" s="120"/>
      <c r="N150" s="127"/>
      <c r="O150" s="126"/>
      <c r="P150" s="120"/>
      <c r="Q150" s="127"/>
      <c r="R150" s="126"/>
      <c r="S150" s="120"/>
      <c r="T150" s="127"/>
      <c r="U150" s="126"/>
      <c r="V150" s="120"/>
      <c r="W150" s="127"/>
      <c r="X150" s="126"/>
      <c r="Y150" s="120"/>
      <c r="Z150" s="127"/>
    </row>
    <row r="151" spans="1:26" ht="15.75">
      <c r="A151" s="70">
        <f t="shared" si="25"/>
        <v>1</v>
      </c>
      <c r="B151" s="70">
        <f t="shared" si="26"/>
        <v>1</v>
      </c>
      <c r="C151" s="70" t="str">
        <f t="shared" si="27"/>
        <v/>
      </c>
      <c r="D151" s="124">
        <v>140</v>
      </c>
      <c r="E151" s="117"/>
      <c r="F151" s="117"/>
      <c r="G151" s="125"/>
      <c r="H151" s="121"/>
      <c r="I151" s="121"/>
      <c r="J151" s="121"/>
      <c r="K151" s="121"/>
      <c r="L151" s="126"/>
      <c r="M151" s="120"/>
      <c r="N151" s="127"/>
      <c r="O151" s="126"/>
      <c r="P151" s="120"/>
      <c r="Q151" s="127"/>
      <c r="R151" s="126"/>
      <c r="S151" s="120"/>
      <c r="T151" s="127"/>
      <c r="U151" s="126"/>
      <c r="V151" s="120"/>
      <c r="W151" s="127"/>
      <c r="X151" s="126"/>
      <c r="Y151" s="120"/>
      <c r="Z151" s="127"/>
    </row>
    <row r="152" spans="1:26" ht="15.75">
      <c r="A152" s="70">
        <f t="shared" si="25"/>
        <v>1</v>
      </c>
      <c r="B152" s="70">
        <f t="shared" si="26"/>
        <v>1</v>
      </c>
      <c r="C152" s="70" t="str">
        <f t="shared" si="27"/>
        <v/>
      </c>
      <c r="D152" s="124">
        <v>141</v>
      </c>
      <c r="E152" s="117"/>
      <c r="F152" s="117"/>
      <c r="G152" s="125"/>
      <c r="H152" s="121"/>
      <c r="I152" s="121"/>
      <c r="J152" s="121"/>
      <c r="K152" s="121"/>
      <c r="L152" s="126"/>
      <c r="M152" s="120"/>
      <c r="N152" s="127"/>
      <c r="O152" s="126"/>
      <c r="P152" s="120"/>
      <c r="Q152" s="127"/>
      <c r="R152" s="126"/>
      <c r="S152" s="120"/>
      <c r="T152" s="127"/>
      <c r="U152" s="126"/>
      <c r="V152" s="120"/>
      <c r="W152" s="127"/>
      <c r="X152" s="126"/>
      <c r="Y152" s="120"/>
      <c r="Z152" s="127"/>
    </row>
    <row r="153" spans="1:26" ht="15.75">
      <c r="A153" s="70">
        <f t="shared" si="25"/>
        <v>1</v>
      </c>
      <c r="B153" s="70">
        <f t="shared" si="26"/>
        <v>1</v>
      </c>
      <c r="C153" s="70" t="str">
        <f t="shared" si="27"/>
        <v/>
      </c>
      <c r="D153" s="124">
        <v>142</v>
      </c>
      <c r="E153" s="117"/>
      <c r="F153" s="117"/>
      <c r="G153" s="125"/>
      <c r="H153" s="121"/>
      <c r="I153" s="121"/>
      <c r="J153" s="121"/>
      <c r="K153" s="121"/>
      <c r="L153" s="126"/>
      <c r="M153" s="120"/>
      <c r="N153" s="127"/>
      <c r="O153" s="126"/>
      <c r="P153" s="120"/>
      <c r="Q153" s="127"/>
      <c r="R153" s="126"/>
      <c r="S153" s="120"/>
      <c r="T153" s="127"/>
      <c r="U153" s="126"/>
      <c r="V153" s="120"/>
      <c r="W153" s="127"/>
      <c r="X153" s="126"/>
      <c r="Y153" s="120"/>
      <c r="Z153" s="127"/>
    </row>
    <row r="154" spans="1:26" ht="15.75">
      <c r="A154" s="70">
        <f t="shared" si="25"/>
        <v>1</v>
      </c>
      <c r="B154" s="70">
        <f t="shared" si="26"/>
        <v>1</v>
      </c>
      <c r="C154" s="70" t="str">
        <f t="shared" si="27"/>
        <v/>
      </c>
      <c r="D154" s="124">
        <v>143</v>
      </c>
      <c r="E154" s="117"/>
      <c r="F154" s="117"/>
      <c r="G154" s="125"/>
      <c r="H154" s="121"/>
      <c r="I154" s="121"/>
      <c r="J154" s="121"/>
      <c r="K154" s="121"/>
      <c r="L154" s="126"/>
      <c r="M154" s="120"/>
      <c r="N154" s="127"/>
      <c r="O154" s="126"/>
      <c r="P154" s="120"/>
      <c r="Q154" s="127"/>
      <c r="R154" s="126"/>
      <c r="S154" s="120"/>
      <c r="T154" s="127"/>
      <c r="U154" s="126"/>
      <c r="V154" s="120"/>
      <c r="W154" s="127"/>
      <c r="X154" s="126"/>
      <c r="Y154" s="120"/>
      <c r="Z154" s="127"/>
    </row>
    <row r="155" spans="1:26" ht="15.75">
      <c r="A155" s="70">
        <f t="shared" si="25"/>
        <v>1</v>
      </c>
      <c r="B155" s="70">
        <f t="shared" si="26"/>
        <v>1</v>
      </c>
      <c r="C155" s="70" t="str">
        <f t="shared" si="27"/>
        <v/>
      </c>
      <c r="D155" s="124">
        <v>144</v>
      </c>
      <c r="E155" s="117"/>
      <c r="F155" s="117"/>
      <c r="G155" s="125"/>
      <c r="H155" s="121"/>
      <c r="I155" s="121"/>
      <c r="J155" s="121"/>
      <c r="K155" s="121"/>
      <c r="L155" s="126"/>
      <c r="M155" s="120"/>
      <c r="N155" s="127"/>
      <c r="O155" s="126"/>
      <c r="P155" s="120"/>
      <c r="Q155" s="127"/>
      <c r="R155" s="126"/>
      <c r="S155" s="120"/>
      <c r="T155" s="127"/>
      <c r="U155" s="126"/>
      <c r="V155" s="120"/>
      <c r="W155" s="127"/>
      <c r="X155" s="126"/>
      <c r="Y155" s="120"/>
      <c r="Z155" s="127"/>
    </row>
    <row r="156" spans="1:26" ht="15.75">
      <c r="A156" s="70">
        <f t="shared" si="25"/>
        <v>1</v>
      </c>
      <c r="B156" s="70">
        <f t="shared" si="26"/>
        <v>1</v>
      </c>
      <c r="C156" s="70" t="str">
        <f t="shared" si="27"/>
        <v/>
      </c>
      <c r="D156" s="124">
        <v>145</v>
      </c>
      <c r="E156" s="117"/>
      <c r="F156" s="117"/>
      <c r="G156" s="125"/>
      <c r="H156" s="121"/>
      <c r="I156" s="121"/>
      <c r="J156" s="121"/>
      <c r="K156" s="121"/>
      <c r="L156" s="126"/>
      <c r="M156" s="120"/>
      <c r="N156" s="127"/>
      <c r="O156" s="126"/>
      <c r="P156" s="120"/>
      <c r="Q156" s="127"/>
      <c r="R156" s="126"/>
      <c r="S156" s="120"/>
      <c r="T156" s="127"/>
      <c r="U156" s="126"/>
      <c r="V156" s="120"/>
      <c r="W156" s="127"/>
      <c r="X156" s="126"/>
      <c r="Y156" s="120"/>
      <c r="Z156" s="127"/>
    </row>
    <row r="157" spans="1:26" ht="15.75">
      <c r="A157" s="70">
        <f t="shared" si="25"/>
        <v>1</v>
      </c>
      <c r="B157" s="70">
        <f t="shared" si="26"/>
        <v>1</v>
      </c>
      <c r="C157" s="70" t="str">
        <f t="shared" si="27"/>
        <v/>
      </c>
      <c r="D157" s="124">
        <v>146</v>
      </c>
      <c r="E157" s="117"/>
      <c r="F157" s="117"/>
      <c r="G157" s="125"/>
      <c r="H157" s="121"/>
      <c r="I157" s="121"/>
      <c r="J157" s="121"/>
      <c r="K157" s="121"/>
      <c r="L157" s="126"/>
      <c r="M157" s="120"/>
      <c r="N157" s="127"/>
      <c r="O157" s="126"/>
      <c r="P157" s="120"/>
      <c r="Q157" s="127"/>
      <c r="R157" s="126"/>
      <c r="S157" s="120"/>
      <c r="T157" s="127"/>
      <c r="U157" s="126"/>
      <c r="V157" s="120"/>
      <c r="W157" s="127"/>
      <c r="X157" s="126"/>
      <c r="Y157" s="120"/>
      <c r="Z157" s="127"/>
    </row>
    <row r="158" spans="1:26" ht="15.75">
      <c r="A158" s="70">
        <f t="shared" si="25"/>
        <v>1</v>
      </c>
      <c r="B158" s="70">
        <f t="shared" si="26"/>
        <v>1</v>
      </c>
      <c r="C158" s="70" t="str">
        <f t="shared" si="27"/>
        <v/>
      </c>
      <c r="D158" s="124">
        <v>147</v>
      </c>
      <c r="E158" s="117"/>
      <c r="F158" s="117"/>
      <c r="G158" s="125"/>
      <c r="H158" s="121"/>
      <c r="I158" s="121"/>
      <c r="J158" s="121"/>
      <c r="K158" s="121"/>
      <c r="L158" s="126"/>
      <c r="M158" s="120"/>
      <c r="N158" s="127"/>
      <c r="O158" s="126"/>
      <c r="P158" s="120"/>
      <c r="Q158" s="127"/>
      <c r="R158" s="126"/>
      <c r="S158" s="120"/>
      <c r="T158" s="127"/>
      <c r="U158" s="126"/>
      <c r="V158" s="120"/>
      <c r="W158" s="127"/>
      <c r="X158" s="126"/>
      <c r="Y158" s="120"/>
      <c r="Z158" s="127"/>
    </row>
    <row r="159" spans="1:26" ht="15.75">
      <c r="A159" s="70">
        <f t="shared" si="25"/>
        <v>1</v>
      </c>
      <c r="B159" s="70">
        <f t="shared" si="26"/>
        <v>1</v>
      </c>
      <c r="C159" s="70" t="str">
        <f t="shared" si="27"/>
        <v/>
      </c>
      <c r="D159" s="124">
        <v>148</v>
      </c>
      <c r="E159" s="117"/>
      <c r="F159" s="117"/>
      <c r="G159" s="125"/>
      <c r="H159" s="121"/>
      <c r="I159" s="121"/>
      <c r="J159" s="121"/>
      <c r="K159" s="121"/>
      <c r="L159" s="126"/>
      <c r="M159" s="120"/>
      <c r="N159" s="127"/>
      <c r="O159" s="126"/>
      <c r="P159" s="120"/>
      <c r="Q159" s="127"/>
      <c r="R159" s="126"/>
      <c r="S159" s="120"/>
      <c r="T159" s="127"/>
      <c r="U159" s="126"/>
      <c r="V159" s="120"/>
      <c r="W159" s="127"/>
      <c r="X159" s="126"/>
      <c r="Y159" s="120"/>
      <c r="Z159" s="127"/>
    </row>
    <row r="160" spans="1:26" ht="15.75">
      <c r="A160" s="70">
        <f t="shared" si="25"/>
        <v>1</v>
      </c>
      <c r="B160" s="70">
        <f t="shared" si="26"/>
        <v>1</v>
      </c>
      <c r="C160" s="70" t="str">
        <f t="shared" si="27"/>
        <v/>
      </c>
      <c r="D160" s="124">
        <v>149</v>
      </c>
      <c r="E160" s="117"/>
      <c r="F160" s="117"/>
      <c r="G160" s="125"/>
      <c r="H160" s="121"/>
      <c r="I160" s="121"/>
      <c r="J160" s="121"/>
      <c r="K160" s="121"/>
      <c r="L160" s="126"/>
      <c r="M160" s="120"/>
      <c r="N160" s="127"/>
      <c r="O160" s="126"/>
      <c r="P160" s="120"/>
      <c r="Q160" s="127"/>
      <c r="R160" s="126"/>
      <c r="S160" s="120"/>
      <c r="T160" s="127"/>
      <c r="U160" s="126"/>
      <c r="V160" s="120"/>
      <c r="W160" s="127"/>
      <c r="X160" s="126"/>
      <c r="Y160" s="120"/>
      <c r="Z160" s="127"/>
    </row>
    <row r="161" spans="1:26" ht="15.75">
      <c r="A161" s="70">
        <f t="shared" si="25"/>
        <v>1</v>
      </c>
      <c r="B161" s="70">
        <f t="shared" si="26"/>
        <v>1</v>
      </c>
      <c r="C161" s="70" t="str">
        <f t="shared" si="27"/>
        <v/>
      </c>
      <c r="D161" s="124">
        <v>150</v>
      </c>
      <c r="E161" s="117"/>
      <c r="F161" s="117"/>
      <c r="G161" s="125"/>
      <c r="H161" s="121"/>
      <c r="I161" s="121"/>
      <c r="J161" s="121"/>
      <c r="K161" s="121"/>
      <c r="L161" s="126"/>
      <c r="M161" s="120"/>
      <c r="N161" s="127"/>
      <c r="O161" s="126"/>
      <c r="P161" s="120"/>
      <c r="Q161" s="127"/>
      <c r="R161" s="126"/>
      <c r="S161" s="120"/>
      <c r="T161" s="127"/>
      <c r="U161" s="126"/>
      <c r="V161" s="120"/>
      <c r="W161" s="127"/>
      <c r="X161" s="126"/>
      <c r="Y161" s="120"/>
      <c r="Z161" s="127"/>
    </row>
    <row r="162" spans="1:26" ht="15.75">
      <c r="A162" s="70">
        <f t="shared" si="25"/>
        <v>1</v>
      </c>
      <c r="B162" s="70">
        <f t="shared" si="26"/>
        <v>1</v>
      </c>
      <c r="C162" s="70" t="str">
        <f t="shared" si="27"/>
        <v/>
      </c>
      <c r="D162" s="124">
        <v>151</v>
      </c>
      <c r="E162" s="117"/>
      <c r="F162" s="117"/>
      <c r="G162" s="125"/>
      <c r="H162" s="121"/>
      <c r="I162" s="121"/>
      <c r="J162" s="121"/>
      <c r="K162" s="121"/>
      <c r="L162" s="126"/>
      <c r="M162" s="120"/>
      <c r="N162" s="127"/>
      <c r="O162" s="126"/>
      <c r="P162" s="120"/>
      <c r="Q162" s="127"/>
      <c r="R162" s="126"/>
      <c r="S162" s="120"/>
      <c r="T162" s="127"/>
      <c r="U162" s="126"/>
      <c r="V162" s="120"/>
      <c r="W162" s="127"/>
      <c r="X162" s="126"/>
      <c r="Y162" s="120"/>
      <c r="Z162" s="127"/>
    </row>
    <row r="163" spans="1:26" ht="15.75">
      <c r="A163" s="70">
        <f t="shared" si="25"/>
        <v>1</v>
      </c>
      <c r="B163" s="70">
        <f t="shared" si="26"/>
        <v>1</v>
      </c>
      <c r="C163" s="70" t="str">
        <f t="shared" si="27"/>
        <v/>
      </c>
      <c r="D163" s="124">
        <v>152</v>
      </c>
      <c r="E163" s="117"/>
      <c r="F163" s="117"/>
      <c r="G163" s="125"/>
      <c r="H163" s="121"/>
      <c r="I163" s="121"/>
      <c r="J163" s="121"/>
      <c r="K163" s="121"/>
      <c r="L163" s="126"/>
      <c r="M163" s="120"/>
      <c r="N163" s="127"/>
      <c r="O163" s="126"/>
      <c r="P163" s="120"/>
      <c r="Q163" s="127"/>
      <c r="R163" s="126"/>
      <c r="S163" s="120"/>
      <c r="T163" s="127"/>
      <c r="U163" s="126"/>
      <c r="V163" s="120"/>
      <c r="W163" s="127"/>
      <c r="X163" s="126"/>
      <c r="Y163" s="120"/>
      <c r="Z163" s="127"/>
    </row>
    <row r="164" spans="1:26" ht="15.75">
      <c r="A164" s="70">
        <f t="shared" si="25"/>
        <v>1</v>
      </c>
      <c r="B164" s="70">
        <f t="shared" si="26"/>
        <v>1</v>
      </c>
      <c r="C164" s="70" t="str">
        <f t="shared" si="27"/>
        <v/>
      </c>
      <c r="D164" s="124">
        <v>153</v>
      </c>
      <c r="E164" s="117"/>
      <c r="F164" s="117"/>
      <c r="G164" s="125"/>
      <c r="H164" s="121"/>
      <c r="I164" s="121"/>
      <c r="J164" s="121"/>
      <c r="K164" s="121"/>
      <c r="L164" s="126"/>
      <c r="M164" s="120"/>
      <c r="N164" s="127"/>
      <c r="O164" s="126"/>
      <c r="P164" s="120"/>
      <c r="Q164" s="127"/>
      <c r="R164" s="126"/>
      <c r="S164" s="120"/>
      <c r="T164" s="127"/>
      <c r="U164" s="126"/>
      <c r="V164" s="120"/>
      <c r="W164" s="127"/>
      <c r="X164" s="126"/>
      <c r="Y164" s="120"/>
      <c r="Z164" s="127"/>
    </row>
    <row r="165" spans="1:26" ht="15.75">
      <c r="A165" s="70">
        <f t="shared" si="25"/>
        <v>1</v>
      </c>
      <c r="B165" s="70">
        <f t="shared" si="26"/>
        <v>1</v>
      </c>
      <c r="C165" s="70" t="str">
        <f t="shared" si="27"/>
        <v/>
      </c>
      <c r="D165" s="124">
        <v>154</v>
      </c>
      <c r="E165" s="117"/>
      <c r="F165" s="117"/>
      <c r="G165" s="125"/>
      <c r="H165" s="121"/>
      <c r="I165" s="121"/>
      <c r="J165" s="121"/>
      <c r="K165" s="121"/>
      <c r="L165" s="126"/>
      <c r="M165" s="120"/>
      <c r="N165" s="127"/>
      <c r="O165" s="126"/>
      <c r="P165" s="120"/>
      <c r="Q165" s="127"/>
      <c r="R165" s="126"/>
      <c r="S165" s="120"/>
      <c r="T165" s="127"/>
      <c r="U165" s="126"/>
      <c r="V165" s="120"/>
      <c r="W165" s="127"/>
      <c r="X165" s="126"/>
      <c r="Y165" s="120"/>
      <c r="Z165" s="127"/>
    </row>
    <row r="166" spans="1:26" ht="15.75">
      <c r="A166" s="70">
        <f t="shared" si="25"/>
        <v>1</v>
      </c>
      <c r="B166" s="70">
        <f t="shared" si="26"/>
        <v>1</v>
      </c>
      <c r="C166" s="70" t="str">
        <f t="shared" si="27"/>
        <v/>
      </c>
      <c r="D166" s="124">
        <v>155</v>
      </c>
      <c r="E166" s="117"/>
      <c r="F166" s="117"/>
      <c r="G166" s="125"/>
      <c r="H166" s="121"/>
      <c r="I166" s="121"/>
      <c r="J166" s="121"/>
      <c r="K166" s="121"/>
      <c r="L166" s="126"/>
      <c r="M166" s="120"/>
      <c r="N166" s="127"/>
      <c r="O166" s="126"/>
      <c r="P166" s="120"/>
      <c r="Q166" s="127"/>
      <c r="R166" s="126"/>
      <c r="S166" s="120"/>
      <c r="T166" s="127"/>
      <c r="U166" s="126"/>
      <c r="V166" s="120"/>
      <c r="W166" s="127"/>
      <c r="X166" s="126"/>
      <c r="Y166" s="120"/>
      <c r="Z166" s="127"/>
    </row>
    <row r="167" spans="1:26" ht="15.75">
      <c r="A167" s="70">
        <f t="shared" si="25"/>
        <v>1</v>
      </c>
      <c r="B167" s="70">
        <f t="shared" si="26"/>
        <v>1</v>
      </c>
      <c r="C167" s="70" t="str">
        <f t="shared" si="27"/>
        <v/>
      </c>
      <c r="D167" s="124">
        <v>156</v>
      </c>
      <c r="E167" s="117"/>
      <c r="F167" s="117"/>
      <c r="G167" s="125"/>
      <c r="H167" s="121"/>
      <c r="I167" s="121"/>
      <c r="J167" s="121"/>
      <c r="K167" s="121"/>
      <c r="L167" s="126"/>
      <c r="M167" s="120"/>
      <c r="N167" s="127"/>
      <c r="O167" s="126"/>
      <c r="P167" s="120"/>
      <c r="Q167" s="127"/>
      <c r="R167" s="126"/>
      <c r="S167" s="120"/>
      <c r="T167" s="127"/>
      <c r="U167" s="126"/>
      <c r="V167" s="120"/>
      <c r="W167" s="127"/>
      <c r="X167" s="126"/>
      <c r="Y167" s="120"/>
      <c r="Z167" s="127"/>
    </row>
    <row r="168" spans="1:26" ht="15.75">
      <c r="A168" s="70">
        <f t="shared" si="25"/>
        <v>1</v>
      </c>
      <c r="B168" s="70">
        <f t="shared" si="26"/>
        <v>1</v>
      </c>
      <c r="C168" s="70" t="str">
        <f t="shared" si="27"/>
        <v/>
      </c>
      <c r="D168" s="124">
        <v>157</v>
      </c>
      <c r="E168" s="117"/>
      <c r="F168" s="117"/>
      <c r="G168" s="125"/>
      <c r="H168" s="121"/>
      <c r="I168" s="121"/>
      <c r="J168" s="121"/>
      <c r="K168" s="121"/>
      <c r="L168" s="126"/>
      <c r="M168" s="120"/>
      <c r="N168" s="127"/>
      <c r="O168" s="126"/>
      <c r="P168" s="120"/>
      <c r="Q168" s="127"/>
      <c r="R168" s="126"/>
      <c r="S168" s="120"/>
      <c r="T168" s="127"/>
      <c r="U168" s="126"/>
      <c r="V168" s="120"/>
      <c r="W168" s="127"/>
      <c r="X168" s="126"/>
      <c r="Y168" s="120"/>
      <c r="Z168" s="127"/>
    </row>
    <row r="169" spans="1:26" ht="15.75">
      <c r="A169" s="70">
        <f t="shared" si="25"/>
        <v>1</v>
      </c>
      <c r="B169" s="70">
        <f t="shared" si="26"/>
        <v>1</v>
      </c>
      <c r="C169" s="70" t="str">
        <f t="shared" si="27"/>
        <v/>
      </c>
      <c r="D169" s="124">
        <v>158</v>
      </c>
      <c r="E169" s="117"/>
      <c r="F169" s="117"/>
      <c r="G169" s="125"/>
      <c r="H169" s="121"/>
      <c r="I169" s="121"/>
      <c r="J169" s="121"/>
      <c r="K169" s="121"/>
      <c r="L169" s="126"/>
      <c r="M169" s="120"/>
      <c r="N169" s="127"/>
      <c r="O169" s="126"/>
      <c r="P169" s="120"/>
      <c r="Q169" s="127"/>
      <c r="R169" s="126"/>
      <c r="S169" s="120"/>
      <c r="T169" s="127"/>
      <c r="U169" s="126"/>
      <c r="V169" s="120"/>
      <c r="W169" s="127"/>
      <c r="X169" s="126"/>
      <c r="Y169" s="120"/>
      <c r="Z169" s="127"/>
    </row>
    <row r="170" spans="1:26" ht="15.75">
      <c r="A170" s="70">
        <f t="shared" si="25"/>
        <v>1</v>
      </c>
      <c r="B170" s="70">
        <f t="shared" si="26"/>
        <v>1</v>
      </c>
      <c r="C170" s="70" t="str">
        <f t="shared" si="27"/>
        <v/>
      </c>
      <c r="D170" s="124">
        <v>159</v>
      </c>
      <c r="E170" s="117"/>
      <c r="F170" s="117"/>
      <c r="G170" s="125"/>
      <c r="H170" s="121"/>
      <c r="I170" s="121"/>
      <c r="J170" s="121"/>
      <c r="K170" s="121"/>
      <c r="L170" s="126"/>
      <c r="M170" s="120"/>
      <c r="N170" s="127"/>
      <c r="O170" s="126"/>
      <c r="P170" s="120"/>
      <c r="Q170" s="127"/>
      <c r="R170" s="126"/>
      <c r="S170" s="120"/>
      <c r="T170" s="127"/>
      <c r="U170" s="126"/>
      <c r="V170" s="120"/>
      <c r="W170" s="127"/>
      <c r="X170" s="126"/>
      <c r="Y170" s="120"/>
      <c r="Z170" s="127"/>
    </row>
    <row r="171" spans="1:26" ht="15.75">
      <c r="A171" s="70">
        <f t="shared" si="25"/>
        <v>1</v>
      </c>
      <c r="B171" s="70">
        <f t="shared" si="26"/>
        <v>1</v>
      </c>
      <c r="C171" s="70" t="str">
        <f t="shared" si="27"/>
        <v/>
      </c>
      <c r="D171" s="124">
        <v>160</v>
      </c>
      <c r="E171" s="117"/>
      <c r="F171" s="117"/>
      <c r="G171" s="125"/>
      <c r="H171" s="121"/>
      <c r="I171" s="121"/>
      <c r="J171" s="121"/>
      <c r="K171" s="121"/>
      <c r="L171" s="126"/>
      <c r="M171" s="120"/>
      <c r="N171" s="127"/>
      <c r="O171" s="126"/>
      <c r="P171" s="120"/>
      <c r="Q171" s="127"/>
      <c r="R171" s="126"/>
      <c r="S171" s="120"/>
      <c r="T171" s="127"/>
      <c r="U171" s="126"/>
      <c r="V171" s="120"/>
      <c r="W171" s="127"/>
      <c r="X171" s="126"/>
      <c r="Y171" s="120"/>
      <c r="Z171" s="127"/>
    </row>
    <row r="172" spans="1:26" ht="15.75">
      <c r="A172" s="70">
        <f t="shared" si="25"/>
        <v>1</v>
      </c>
      <c r="B172" s="70">
        <f t="shared" si="26"/>
        <v>1</v>
      </c>
      <c r="C172" s="70" t="str">
        <f t="shared" si="27"/>
        <v/>
      </c>
      <c r="D172" s="124">
        <v>161</v>
      </c>
      <c r="E172" s="117"/>
      <c r="F172" s="117"/>
      <c r="G172" s="125"/>
      <c r="H172" s="121"/>
      <c r="I172" s="121"/>
      <c r="J172" s="121"/>
      <c r="K172" s="121"/>
      <c r="L172" s="126"/>
      <c r="M172" s="120"/>
      <c r="N172" s="127"/>
      <c r="O172" s="126"/>
      <c r="P172" s="120"/>
      <c r="Q172" s="127"/>
      <c r="R172" s="126"/>
      <c r="S172" s="120"/>
      <c r="T172" s="127"/>
      <c r="U172" s="126"/>
      <c r="V172" s="120"/>
      <c r="W172" s="127"/>
      <c r="X172" s="126"/>
      <c r="Y172" s="120"/>
      <c r="Z172" s="127"/>
    </row>
    <row r="173" spans="1:26" ht="15.75">
      <c r="A173" s="70">
        <f t="shared" si="25"/>
        <v>1</v>
      </c>
      <c r="B173" s="70">
        <f t="shared" si="26"/>
        <v>1</v>
      </c>
      <c r="C173" s="70" t="str">
        <f t="shared" si="27"/>
        <v/>
      </c>
      <c r="D173" s="124">
        <v>162</v>
      </c>
      <c r="E173" s="117"/>
      <c r="F173" s="117"/>
      <c r="G173" s="125"/>
      <c r="H173" s="121"/>
      <c r="I173" s="121"/>
      <c r="J173" s="121"/>
      <c r="K173" s="121"/>
      <c r="L173" s="126"/>
      <c r="M173" s="120"/>
      <c r="N173" s="127"/>
      <c r="O173" s="126"/>
      <c r="P173" s="120"/>
      <c r="Q173" s="127"/>
      <c r="R173" s="126"/>
      <c r="S173" s="120"/>
      <c r="T173" s="127"/>
      <c r="U173" s="126"/>
      <c r="V173" s="120"/>
      <c r="W173" s="127"/>
      <c r="X173" s="126"/>
      <c r="Y173" s="120"/>
      <c r="Z173" s="127"/>
    </row>
    <row r="174" spans="1:26" ht="15.75">
      <c r="A174" s="70">
        <f t="shared" si="25"/>
        <v>1</v>
      </c>
      <c r="B174" s="70">
        <f t="shared" si="26"/>
        <v>1</v>
      </c>
      <c r="C174" s="70" t="str">
        <f t="shared" si="27"/>
        <v/>
      </c>
      <c r="D174" s="124">
        <v>163</v>
      </c>
      <c r="E174" s="117"/>
      <c r="F174" s="117"/>
      <c r="G174" s="125"/>
      <c r="H174" s="121"/>
      <c r="I174" s="121"/>
      <c r="J174" s="121"/>
      <c r="K174" s="121"/>
      <c r="L174" s="126"/>
      <c r="M174" s="120"/>
      <c r="N174" s="127"/>
      <c r="O174" s="126"/>
      <c r="P174" s="120"/>
      <c r="Q174" s="127"/>
      <c r="R174" s="126"/>
      <c r="S174" s="120"/>
      <c r="T174" s="127"/>
      <c r="U174" s="126"/>
      <c r="V174" s="120"/>
      <c r="W174" s="127"/>
      <c r="X174" s="126"/>
      <c r="Y174" s="120"/>
      <c r="Z174" s="127"/>
    </row>
    <row r="175" spans="1:26" ht="15.75">
      <c r="A175" s="70">
        <f t="shared" si="25"/>
        <v>1</v>
      </c>
      <c r="B175" s="70">
        <f t="shared" si="26"/>
        <v>1</v>
      </c>
      <c r="C175" s="70" t="str">
        <f t="shared" si="27"/>
        <v/>
      </c>
      <c r="D175" s="124">
        <v>164</v>
      </c>
      <c r="E175" s="117"/>
      <c r="F175" s="117"/>
      <c r="G175" s="125"/>
      <c r="H175" s="121"/>
      <c r="I175" s="121"/>
      <c r="J175" s="121"/>
      <c r="K175" s="121"/>
      <c r="L175" s="126"/>
      <c r="M175" s="120"/>
      <c r="N175" s="127"/>
      <c r="O175" s="126"/>
      <c r="P175" s="120"/>
      <c r="Q175" s="127"/>
      <c r="R175" s="126"/>
      <c r="S175" s="120"/>
      <c r="T175" s="127"/>
      <c r="U175" s="126"/>
      <c r="V175" s="120"/>
      <c r="W175" s="127"/>
      <c r="X175" s="126"/>
      <c r="Y175" s="120"/>
      <c r="Z175" s="127"/>
    </row>
    <row r="176" spans="1:26" ht="15.75">
      <c r="A176" s="70">
        <f t="shared" si="25"/>
        <v>1</v>
      </c>
      <c r="B176" s="70">
        <f t="shared" si="26"/>
        <v>1</v>
      </c>
      <c r="C176" s="70" t="str">
        <f t="shared" si="27"/>
        <v/>
      </c>
      <c r="D176" s="124">
        <v>165</v>
      </c>
      <c r="E176" s="117"/>
      <c r="F176" s="117"/>
      <c r="G176" s="125"/>
      <c r="H176" s="121"/>
      <c r="I176" s="121"/>
      <c r="J176" s="121"/>
      <c r="K176" s="121"/>
      <c r="L176" s="126"/>
      <c r="M176" s="120"/>
      <c r="N176" s="127"/>
      <c r="O176" s="126"/>
      <c r="P176" s="120"/>
      <c r="Q176" s="127"/>
      <c r="R176" s="126"/>
      <c r="S176" s="120"/>
      <c r="T176" s="127"/>
      <c r="U176" s="126"/>
      <c r="V176" s="120"/>
      <c r="W176" s="127"/>
      <c r="X176" s="126"/>
      <c r="Y176" s="120"/>
      <c r="Z176" s="127"/>
    </row>
    <row r="177" spans="1:26" ht="15.75">
      <c r="A177" s="70">
        <f t="shared" si="25"/>
        <v>1</v>
      </c>
      <c r="B177" s="70">
        <f t="shared" si="26"/>
        <v>1</v>
      </c>
      <c r="C177" s="70" t="str">
        <f t="shared" si="27"/>
        <v/>
      </c>
      <c r="D177" s="124">
        <v>166</v>
      </c>
      <c r="E177" s="117"/>
      <c r="F177" s="117"/>
      <c r="G177" s="125"/>
      <c r="H177" s="121"/>
      <c r="I177" s="121"/>
      <c r="J177" s="121"/>
      <c r="K177" s="121"/>
      <c r="L177" s="126"/>
      <c r="M177" s="120"/>
      <c r="N177" s="127"/>
      <c r="O177" s="126"/>
      <c r="P177" s="120"/>
      <c r="Q177" s="127"/>
      <c r="R177" s="126"/>
      <c r="S177" s="120"/>
      <c r="T177" s="127"/>
      <c r="U177" s="126"/>
      <c r="V177" s="120"/>
      <c r="W177" s="127"/>
      <c r="X177" s="126"/>
      <c r="Y177" s="120"/>
      <c r="Z177" s="127"/>
    </row>
    <row r="178" spans="1:26" ht="15.75">
      <c r="A178" s="70">
        <f t="shared" si="25"/>
        <v>1</v>
      </c>
      <c r="B178" s="70">
        <f t="shared" si="26"/>
        <v>1</v>
      </c>
      <c r="C178" s="70" t="str">
        <f t="shared" si="27"/>
        <v/>
      </c>
      <c r="D178" s="124">
        <v>167</v>
      </c>
      <c r="E178" s="117"/>
      <c r="F178" s="117"/>
      <c r="G178" s="125"/>
      <c r="H178" s="121"/>
      <c r="I178" s="121"/>
      <c r="J178" s="121"/>
      <c r="K178" s="121"/>
      <c r="L178" s="126"/>
      <c r="M178" s="120"/>
      <c r="N178" s="127"/>
      <c r="O178" s="126"/>
      <c r="P178" s="120"/>
      <c r="Q178" s="127"/>
      <c r="R178" s="126"/>
      <c r="S178" s="120"/>
      <c r="T178" s="127"/>
      <c r="U178" s="126"/>
      <c r="V178" s="120"/>
      <c r="W178" s="127"/>
      <c r="X178" s="126"/>
      <c r="Y178" s="120"/>
      <c r="Z178" s="127"/>
    </row>
    <row r="179" spans="1:26" ht="15.75">
      <c r="A179" s="70">
        <f t="shared" si="25"/>
        <v>1</v>
      </c>
      <c r="B179" s="70">
        <f t="shared" si="26"/>
        <v>1</v>
      </c>
      <c r="C179" s="70" t="str">
        <f t="shared" si="27"/>
        <v/>
      </c>
      <c r="D179" s="124">
        <v>168</v>
      </c>
      <c r="E179" s="117"/>
      <c r="F179" s="117"/>
      <c r="G179" s="125"/>
      <c r="H179" s="121"/>
      <c r="I179" s="121"/>
      <c r="J179" s="121"/>
      <c r="K179" s="121"/>
      <c r="L179" s="126"/>
      <c r="M179" s="120"/>
      <c r="N179" s="127"/>
      <c r="O179" s="126"/>
      <c r="P179" s="120"/>
      <c r="Q179" s="127"/>
      <c r="R179" s="126"/>
      <c r="S179" s="120"/>
      <c r="T179" s="127"/>
      <c r="U179" s="126"/>
      <c r="V179" s="120"/>
      <c r="W179" s="127"/>
      <c r="X179" s="126"/>
      <c r="Y179" s="120"/>
      <c r="Z179" s="127"/>
    </row>
    <row r="180" spans="1:26" ht="15.75">
      <c r="A180" s="70">
        <f t="shared" si="25"/>
        <v>1</v>
      </c>
      <c r="B180" s="70">
        <f t="shared" si="26"/>
        <v>1</v>
      </c>
      <c r="C180" s="70" t="str">
        <f t="shared" si="27"/>
        <v/>
      </c>
      <c r="D180" s="124">
        <v>169</v>
      </c>
      <c r="E180" s="117"/>
      <c r="F180" s="117"/>
      <c r="G180" s="125"/>
      <c r="H180" s="121"/>
      <c r="I180" s="121"/>
      <c r="J180" s="121"/>
      <c r="K180" s="121"/>
      <c r="L180" s="126"/>
      <c r="M180" s="120"/>
      <c r="N180" s="127"/>
      <c r="O180" s="126"/>
      <c r="P180" s="120"/>
      <c r="Q180" s="127"/>
      <c r="R180" s="126"/>
      <c r="S180" s="120"/>
      <c r="T180" s="127"/>
      <c r="U180" s="126"/>
      <c r="V180" s="120"/>
      <c r="W180" s="127"/>
      <c r="X180" s="126"/>
      <c r="Y180" s="120"/>
      <c r="Z180" s="127"/>
    </row>
    <row r="181" spans="1:26" ht="15.75">
      <c r="A181" s="70">
        <f t="shared" si="25"/>
        <v>1</v>
      </c>
      <c r="B181" s="70">
        <f t="shared" si="26"/>
        <v>1</v>
      </c>
      <c r="C181" s="70" t="str">
        <f t="shared" si="27"/>
        <v/>
      </c>
      <c r="D181" s="124">
        <v>170</v>
      </c>
      <c r="E181" s="117"/>
      <c r="F181" s="117"/>
      <c r="G181" s="125"/>
      <c r="H181" s="121"/>
      <c r="I181" s="121"/>
      <c r="J181" s="121"/>
      <c r="K181" s="121"/>
      <c r="L181" s="126"/>
      <c r="M181" s="120"/>
      <c r="N181" s="127"/>
      <c r="O181" s="126"/>
      <c r="P181" s="120"/>
      <c r="Q181" s="127"/>
      <c r="R181" s="126"/>
      <c r="S181" s="120"/>
      <c r="T181" s="127"/>
      <c r="U181" s="126"/>
      <c r="V181" s="120"/>
      <c r="W181" s="127"/>
      <c r="X181" s="126"/>
      <c r="Y181" s="120"/>
      <c r="Z181" s="127"/>
    </row>
    <row r="182" spans="1:26" ht="15.75">
      <c r="A182" s="70">
        <f t="shared" si="25"/>
        <v>1</v>
      </c>
      <c r="B182" s="70">
        <f t="shared" si="26"/>
        <v>1</v>
      </c>
      <c r="C182" s="70" t="str">
        <f t="shared" si="27"/>
        <v/>
      </c>
      <c r="D182" s="124">
        <v>171</v>
      </c>
      <c r="E182" s="117"/>
      <c r="F182" s="117"/>
      <c r="G182" s="125"/>
      <c r="H182" s="121"/>
      <c r="I182" s="121"/>
      <c r="J182" s="121"/>
      <c r="K182" s="121"/>
      <c r="L182" s="126"/>
      <c r="M182" s="120"/>
      <c r="N182" s="127"/>
      <c r="O182" s="126"/>
      <c r="P182" s="120"/>
      <c r="Q182" s="127"/>
      <c r="R182" s="126"/>
      <c r="S182" s="120"/>
      <c r="T182" s="127"/>
      <c r="U182" s="126"/>
      <c r="V182" s="120"/>
      <c r="W182" s="127"/>
      <c r="X182" s="126"/>
      <c r="Y182" s="120"/>
      <c r="Z182" s="127"/>
    </row>
    <row r="183" spans="1:26" ht="15.75">
      <c r="A183" s="70">
        <f t="shared" si="25"/>
        <v>1</v>
      </c>
      <c r="B183" s="70">
        <f t="shared" si="26"/>
        <v>1</v>
      </c>
      <c r="C183" s="70" t="str">
        <f t="shared" si="27"/>
        <v/>
      </c>
      <c r="D183" s="124">
        <v>172</v>
      </c>
      <c r="E183" s="117"/>
      <c r="F183" s="117"/>
      <c r="G183" s="125"/>
      <c r="H183" s="121"/>
      <c r="I183" s="121"/>
      <c r="J183" s="121"/>
      <c r="K183" s="121"/>
      <c r="L183" s="126"/>
      <c r="M183" s="120"/>
      <c r="N183" s="127"/>
      <c r="O183" s="126"/>
      <c r="P183" s="120"/>
      <c r="Q183" s="127"/>
      <c r="R183" s="126"/>
      <c r="S183" s="120"/>
      <c r="T183" s="127"/>
      <c r="U183" s="126"/>
      <c r="V183" s="120"/>
      <c r="W183" s="127"/>
      <c r="X183" s="126"/>
      <c r="Y183" s="120"/>
      <c r="Z183" s="127"/>
    </row>
    <row r="184" spans="1:26" ht="15.75">
      <c r="A184" s="70">
        <f t="shared" si="25"/>
        <v>1</v>
      </c>
      <c r="B184" s="70">
        <f t="shared" si="26"/>
        <v>1</v>
      </c>
      <c r="C184" s="70" t="str">
        <f t="shared" si="27"/>
        <v/>
      </c>
      <c r="D184" s="124">
        <v>173</v>
      </c>
      <c r="E184" s="117"/>
      <c r="F184" s="117"/>
      <c r="G184" s="125"/>
      <c r="H184" s="121"/>
      <c r="I184" s="121"/>
      <c r="J184" s="121"/>
      <c r="K184" s="121"/>
      <c r="L184" s="126"/>
      <c r="M184" s="120"/>
      <c r="N184" s="127"/>
      <c r="O184" s="126"/>
      <c r="P184" s="120"/>
      <c r="Q184" s="127"/>
      <c r="R184" s="126"/>
      <c r="S184" s="120"/>
      <c r="T184" s="127"/>
      <c r="U184" s="126"/>
      <c r="V184" s="120"/>
      <c r="W184" s="127"/>
      <c r="X184" s="126"/>
      <c r="Y184" s="120"/>
      <c r="Z184" s="127"/>
    </row>
    <row r="185" spans="1:26" ht="15.75">
      <c r="A185" s="70">
        <f t="shared" si="25"/>
        <v>1</v>
      </c>
      <c r="B185" s="70">
        <f t="shared" si="26"/>
        <v>1</v>
      </c>
      <c r="C185" s="70" t="str">
        <f t="shared" si="27"/>
        <v/>
      </c>
      <c r="D185" s="124">
        <v>174</v>
      </c>
      <c r="E185" s="117"/>
      <c r="F185" s="117"/>
      <c r="G185" s="125"/>
      <c r="H185" s="121"/>
      <c r="I185" s="121"/>
      <c r="J185" s="121"/>
      <c r="K185" s="121"/>
      <c r="L185" s="126"/>
      <c r="M185" s="120"/>
      <c r="N185" s="127"/>
      <c r="O185" s="126"/>
      <c r="P185" s="120"/>
      <c r="Q185" s="127"/>
      <c r="R185" s="126"/>
      <c r="S185" s="120"/>
      <c r="T185" s="127"/>
      <c r="U185" s="126"/>
      <c r="V185" s="120"/>
      <c r="W185" s="127"/>
      <c r="X185" s="126"/>
      <c r="Y185" s="120"/>
      <c r="Z185" s="127"/>
    </row>
    <row r="186" spans="1:26" ht="15.75">
      <c r="A186" s="70">
        <f t="shared" si="25"/>
        <v>1</v>
      </c>
      <c r="B186" s="70">
        <f t="shared" si="26"/>
        <v>1</v>
      </c>
      <c r="C186" s="70" t="str">
        <f t="shared" si="27"/>
        <v/>
      </c>
      <c r="D186" s="124">
        <v>175</v>
      </c>
      <c r="E186" s="117"/>
      <c r="F186" s="117"/>
      <c r="G186" s="125"/>
      <c r="H186" s="121"/>
      <c r="I186" s="121"/>
      <c r="J186" s="121"/>
      <c r="K186" s="121"/>
      <c r="L186" s="126"/>
      <c r="M186" s="120"/>
      <c r="N186" s="127"/>
      <c r="O186" s="126"/>
      <c r="P186" s="120"/>
      <c r="Q186" s="127"/>
      <c r="R186" s="126"/>
      <c r="S186" s="120"/>
      <c r="T186" s="127"/>
      <c r="U186" s="126"/>
      <c r="V186" s="120"/>
      <c r="W186" s="127"/>
      <c r="X186" s="126"/>
      <c r="Y186" s="120"/>
      <c r="Z186" s="127"/>
    </row>
    <row r="187" spans="1:26" ht="15.75">
      <c r="A187" s="70">
        <f t="shared" si="25"/>
        <v>1</v>
      </c>
      <c r="B187" s="70">
        <f t="shared" si="26"/>
        <v>1</v>
      </c>
      <c r="C187" s="70" t="str">
        <f t="shared" si="27"/>
        <v/>
      </c>
      <c r="D187" s="124">
        <v>176</v>
      </c>
      <c r="E187" s="117"/>
      <c r="F187" s="117"/>
      <c r="G187" s="125"/>
      <c r="H187" s="121"/>
      <c r="I187" s="121"/>
      <c r="J187" s="121"/>
      <c r="K187" s="121"/>
      <c r="L187" s="126"/>
      <c r="M187" s="120"/>
      <c r="N187" s="127"/>
      <c r="O187" s="126"/>
      <c r="P187" s="120"/>
      <c r="Q187" s="127"/>
      <c r="R187" s="126"/>
      <c r="S187" s="120"/>
      <c r="T187" s="127"/>
      <c r="U187" s="126"/>
      <c r="V187" s="120"/>
      <c r="W187" s="127"/>
      <c r="X187" s="126"/>
      <c r="Y187" s="120"/>
      <c r="Z187" s="127"/>
    </row>
    <row r="188" spans="1:26" ht="15.75">
      <c r="A188" s="70">
        <f t="shared" si="25"/>
        <v>1</v>
      </c>
      <c r="B188" s="70">
        <f t="shared" si="26"/>
        <v>1</v>
      </c>
      <c r="C188" s="70" t="str">
        <f t="shared" si="27"/>
        <v/>
      </c>
      <c r="D188" s="124">
        <v>177</v>
      </c>
      <c r="E188" s="117"/>
      <c r="F188" s="117"/>
      <c r="G188" s="125"/>
      <c r="H188" s="121"/>
      <c r="I188" s="121"/>
      <c r="J188" s="121"/>
      <c r="K188" s="121"/>
      <c r="L188" s="126"/>
      <c r="M188" s="120"/>
      <c r="N188" s="127"/>
      <c r="O188" s="126"/>
      <c r="P188" s="120"/>
      <c r="Q188" s="127"/>
      <c r="R188" s="126"/>
      <c r="S188" s="120"/>
      <c r="T188" s="127"/>
      <c r="U188" s="126"/>
      <c r="V188" s="120"/>
      <c r="W188" s="127"/>
      <c r="X188" s="126"/>
      <c r="Y188" s="120"/>
      <c r="Z188" s="127"/>
    </row>
    <row r="189" spans="1:26" ht="15.75">
      <c r="A189" s="70">
        <f t="shared" si="25"/>
        <v>1</v>
      </c>
      <c r="B189" s="70">
        <f t="shared" si="26"/>
        <v>1</v>
      </c>
      <c r="C189" s="70" t="str">
        <f t="shared" si="27"/>
        <v/>
      </c>
      <c r="D189" s="124">
        <v>178</v>
      </c>
      <c r="E189" s="117"/>
      <c r="F189" s="117"/>
      <c r="G189" s="125"/>
      <c r="H189" s="121"/>
      <c r="I189" s="121"/>
      <c r="J189" s="121"/>
      <c r="K189" s="121"/>
      <c r="L189" s="126"/>
      <c r="M189" s="120"/>
      <c r="N189" s="127"/>
      <c r="O189" s="126"/>
      <c r="P189" s="120"/>
      <c r="Q189" s="127"/>
      <c r="R189" s="126"/>
      <c r="S189" s="120"/>
      <c r="T189" s="127"/>
      <c r="U189" s="126"/>
      <c r="V189" s="120"/>
      <c r="W189" s="127"/>
      <c r="X189" s="126"/>
      <c r="Y189" s="120"/>
      <c r="Z189" s="127"/>
    </row>
    <row r="190" spans="1:26" ht="15.75">
      <c r="A190" s="70">
        <f t="shared" si="25"/>
        <v>1</v>
      </c>
      <c r="B190" s="70">
        <f t="shared" si="26"/>
        <v>1</v>
      </c>
      <c r="C190" s="70" t="str">
        <f t="shared" si="27"/>
        <v/>
      </c>
      <c r="D190" s="124">
        <v>179</v>
      </c>
      <c r="E190" s="117"/>
      <c r="F190" s="117"/>
      <c r="G190" s="125"/>
      <c r="H190" s="121"/>
      <c r="I190" s="121"/>
      <c r="J190" s="121"/>
      <c r="K190" s="121"/>
      <c r="L190" s="126"/>
      <c r="M190" s="120"/>
      <c r="N190" s="127"/>
      <c r="O190" s="126"/>
      <c r="P190" s="120"/>
      <c r="Q190" s="127"/>
      <c r="R190" s="126"/>
      <c r="S190" s="120"/>
      <c r="T190" s="127"/>
      <c r="U190" s="126"/>
      <c r="V190" s="120"/>
      <c r="W190" s="127"/>
      <c r="X190" s="126"/>
      <c r="Y190" s="120"/>
      <c r="Z190" s="127"/>
    </row>
    <row r="191" spans="1:26" ht="15.75">
      <c r="A191" s="70">
        <f t="shared" si="25"/>
        <v>1</v>
      </c>
      <c r="B191" s="70">
        <f t="shared" si="26"/>
        <v>1</v>
      </c>
      <c r="C191" s="70" t="str">
        <f t="shared" si="27"/>
        <v/>
      </c>
      <c r="D191" s="124">
        <v>180</v>
      </c>
      <c r="E191" s="117"/>
      <c r="F191" s="117"/>
      <c r="G191" s="125"/>
      <c r="H191" s="121"/>
      <c r="I191" s="121"/>
      <c r="J191" s="121"/>
      <c r="K191" s="121"/>
      <c r="L191" s="126"/>
      <c r="M191" s="120"/>
      <c r="N191" s="127"/>
      <c r="O191" s="126"/>
      <c r="P191" s="120"/>
      <c r="Q191" s="127"/>
      <c r="R191" s="126"/>
      <c r="S191" s="120"/>
      <c r="T191" s="127"/>
      <c r="U191" s="126"/>
      <c r="V191" s="120"/>
      <c r="W191" s="127"/>
      <c r="X191" s="126"/>
      <c r="Y191" s="120"/>
      <c r="Z191" s="127"/>
    </row>
    <row r="192" spans="1:26" ht="15.75">
      <c r="A192" s="70">
        <f t="shared" si="25"/>
        <v>1</v>
      </c>
      <c r="B192" s="70">
        <f t="shared" si="26"/>
        <v>1</v>
      </c>
      <c r="C192" s="70" t="str">
        <f t="shared" si="27"/>
        <v/>
      </c>
      <c r="D192" s="124">
        <v>181</v>
      </c>
      <c r="E192" s="117"/>
      <c r="F192" s="117"/>
      <c r="G192" s="125"/>
      <c r="H192" s="121"/>
      <c r="I192" s="121"/>
      <c r="J192" s="121"/>
      <c r="K192" s="121"/>
      <c r="L192" s="126"/>
      <c r="M192" s="120"/>
      <c r="N192" s="127"/>
      <c r="O192" s="126"/>
      <c r="P192" s="120"/>
      <c r="Q192" s="127"/>
      <c r="R192" s="126"/>
      <c r="S192" s="120"/>
      <c r="T192" s="127"/>
      <c r="U192" s="126"/>
      <c r="V192" s="120"/>
      <c r="W192" s="127"/>
      <c r="X192" s="126"/>
      <c r="Y192" s="120"/>
      <c r="Z192" s="127"/>
    </row>
    <row r="193" spans="1:26" ht="15.75">
      <c r="A193" s="70">
        <f t="shared" si="25"/>
        <v>1</v>
      </c>
      <c r="B193" s="70">
        <f t="shared" si="26"/>
        <v>1</v>
      </c>
      <c r="C193" s="70" t="str">
        <f t="shared" si="27"/>
        <v/>
      </c>
      <c r="D193" s="124">
        <v>182</v>
      </c>
      <c r="E193" s="117"/>
      <c r="F193" s="117"/>
      <c r="G193" s="125"/>
      <c r="H193" s="121"/>
      <c r="I193" s="121"/>
      <c r="J193" s="121"/>
      <c r="K193" s="121"/>
      <c r="L193" s="126"/>
      <c r="M193" s="120"/>
      <c r="N193" s="127"/>
      <c r="O193" s="126"/>
      <c r="P193" s="120"/>
      <c r="Q193" s="127"/>
      <c r="R193" s="126"/>
      <c r="S193" s="120"/>
      <c r="T193" s="127"/>
      <c r="U193" s="126"/>
      <c r="V193" s="120"/>
      <c r="W193" s="127"/>
      <c r="X193" s="126"/>
      <c r="Y193" s="120"/>
      <c r="Z193" s="127"/>
    </row>
    <row r="194" spans="1:26" ht="15.75">
      <c r="A194" s="70">
        <f t="shared" si="25"/>
        <v>1</v>
      </c>
      <c r="B194" s="70">
        <f t="shared" si="26"/>
        <v>1</v>
      </c>
      <c r="C194" s="70" t="str">
        <f t="shared" si="27"/>
        <v/>
      </c>
      <c r="D194" s="124">
        <v>183</v>
      </c>
      <c r="E194" s="117"/>
      <c r="F194" s="117"/>
      <c r="G194" s="125"/>
      <c r="H194" s="121"/>
      <c r="I194" s="121"/>
      <c r="J194" s="121"/>
      <c r="K194" s="121"/>
      <c r="L194" s="126"/>
      <c r="M194" s="120"/>
      <c r="N194" s="127"/>
      <c r="O194" s="126"/>
      <c r="P194" s="120"/>
      <c r="Q194" s="127"/>
      <c r="R194" s="126"/>
      <c r="S194" s="120"/>
      <c r="T194" s="127"/>
      <c r="U194" s="126"/>
      <c r="V194" s="120"/>
      <c r="W194" s="127"/>
      <c r="X194" s="126"/>
      <c r="Y194" s="120"/>
      <c r="Z194" s="127"/>
    </row>
    <row r="195" spans="1:26" ht="15.75">
      <c r="A195" s="70">
        <f t="shared" si="25"/>
        <v>1</v>
      </c>
      <c r="B195" s="70">
        <f t="shared" si="26"/>
        <v>1</v>
      </c>
      <c r="C195" s="70" t="str">
        <f t="shared" si="27"/>
        <v/>
      </c>
      <c r="D195" s="124">
        <v>184</v>
      </c>
      <c r="E195" s="117"/>
      <c r="F195" s="117"/>
      <c r="G195" s="125"/>
      <c r="H195" s="121"/>
      <c r="I195" s="121"/>
      <c r="J195" s="121"/>
      <c r="K195" s="121"/>
      <c r="L195" s="126"/>
      <c r="M195" s="120"/>
      <c r="N195" s="127"/>
      <c r="O195" s="126"/>
      <c r="P195" s="120"/>
      <c r="Q195" s="127"/>
      <c r="R195" s="126"/>
      <c r="S195" s="120"/>
      <c r="T195" s="127"/>
      <c r="U195" s="126"/>
      <c r="V195" s="120"/>
      <c r="W195" s="127"/>
      <c r="X195" s="126"/>
      <c r="Y195" s="120"/>
      <c r="Z195" s="127"/>
    </row>
    <row r="196" spans="1:26" ht="15.75">
      <c r="A196" s="70">
        <f t="shared" si="25"/>
        <v>1</v>
      </c>
      <c r="B196" s="70">
        <f t="shared" si="26"/>
        <v>1</v>
      </c>
      <c r="C196" s="70" t="str">
        <f t="shared" si="27"/>
        <v/>
      </c>
      <c r="D196" s="124">
        <v>185</v>
      </c>
      <c r="E196" s="117"/>
      <c r="F196" s="117"/>
      <c r="G196" s="125"/>
      <c r="H196" s="121"/>
      <c r="I196" s="121"/>
      <c r="J196" s="121"/>
      <c r="K196" s="121"/>
      <c r="L196" s="126"/>
      <c r="M196" s="120"/>
      <c r="N196" s="127"/>
      <c r="O196" s="126"/>
      <c r="P196" s="120"/>
      <c r="Q196" s="127"/>
      <c r="R196" s="126"/>
      <c r="S196" s="120"/>
      <c r="T196" s="127"/>
      <c r="U196" s="126"/>
      <c r="V196" s="120"/>
      <c r="W196" s="127"/>
      <c r="X196" s="126"/>
      <c r="Y196" s="120"/>
      <c r="Z196" s="127"/>
    </row>
    <row r="197" spans="1:26" ht="15.75">
      <c r="A197" s="70">
        <f t="shared" si="25"/>
        <v>1</v>
      </c>
      <c r="B197" s="70">
        <f t="shared" si="26"/>
        <v>1</v>
      </c>
      <c r="C197" s="70" t="str">
        <f t="shared" si="27"/>
        <v/>
      </c>
      <c r="D197" s="124">
        <v>186</v>
      </c>
      <c r="E197" s="117"/>
      <c r="F197" s="117"/>
      <c r="G197" s="125"/>
      <c r="H197" s="121"/>
      <c r="I197" s="121"/>
      <c r="J197" s="121"/>
      <c r="K197" s="121"/>
      <c r="L197" s="126"/>
      <c r="M197" s="120"/>
      <c r="N197" s="127"/>
      <c r="O197" s="126"/>
      <c r="P197" s="120"/>
      <c r="Q197" s="127"/>
      <c r="R197" s="126"/>
      <c r="S197" s="120"/>
      <c r="T197" s="127"/>
      <c r="U197" s="126"/>
      <c r="V197" s="120"/>
      <c r="W197" s="127"/>
      <c r="X197" s="126"/>
      <c r="Y197" s="120"/>
      <c r="Z197" s="127"/>
    </row>
    <row r="198" spans="1:26" ht="15.75">
      <c r="A198" s="70">
        <f t="shared" si="25"/>
        <v>1</v>
      </c>
      <c r="B198" s="70">
        <f t="shared" si="26"/>
        <v>1</v>
      </c>
      <c r="C198" s="70" t="str">
        <f t="shared" si="27"/>
        <v/>
      </c>
      <c r="D198" s="124">
        <v>187</v>
      </c>
      <c r="E198" s="117"/>
      <c r="F198" s="117"/>
      <c r="G198" s="125"/>
      <c r="H198" s="121"/>
      <c r="I198" s="121"/>
      <c r="J198" s="121"/>
      <c r="K198" s="121"/>
      <c r="L198" s="126"/>
      <c r="M198" s="120"/>
      <c r="N198" s="127"/>
      <c r="O198" s="126"/>
      <c r="P198" s="120"/>
      <c r="Q198" s="127"/>
      <c r="R198" s="126"/>
      <c r="S198" s="120"/>
      <c r="T198" s="127"/>
      <c r="U198" s="126"/>
      <c r="V198" s="120"/>
      <c r="W198" s="127"/>
      <c r="X198" s="126"/>
      <c r="Y198" s="120"/>
      <c r="Z198" s="127"/>
    </row>
    <row r="199" spans="1:26" ht="15.75">
      <c r="A199" s="70">
        <f t="shared" si="25"/>
        <v>1</v>
      </c>
      <c r="B199" s="70">
        <f t="shared" si="26"/>
        <v>1</v>
      </c>
      <c r="C199" s="70" t="str">
        <f t="shared" si="27"/>
        <v/>
      </c>
      <c r="D199" s="124">
        <v>188</v>
      </c>
      <c r="E199" s="117"/>
      <c r="F199" s="117"/>
      <c r="G199" s="125"/>
      <c r="H199" s="121"/>
      <c r="I199" s="121"/>
      <c r="J199" s="121"/>
      <c r="K199" s="121"/>
      <c r="L199" s="126"/>
      <c r="M199" s="120"/>
      <c r="N199" s="127"/>
      <c r="O199" s="126"/>
      <c r="P199" s="120"/>
      <c r="Q199" s="127"/>
      <c r="R199" s="126"/>
      <c r="S199" s="120"/>
      <c r="T199" s="127"/>
      <c r="U199" s="126"/>
      <c r="V199" s="120"/>
      <c r="W199" s="127"/>
      <c r="X199" s="126"/>
      <c r="Y199" s="120"/>
      <c r="Z199" s="127"/>
    </row>
    <row r="200" spans="1:26" ht="15.75">
      <c r="A200" s="70">
        <f t="shared" si="25"/>
        <v>1</v>
      </c>
      <c r="B200" s="70">
        <f t="shared" si="26"/>
        <v>1</v>
      </c>
      <c r="C200" s="70" t="str">
        <f t="shared" si="27"/>
        <v/>
      </c>
      <c r="D200" s="124">
        <v>189</v>
      </c>
      <c r="E200" s="117"/>
      <c r="F200" s="117"/>
      <c r="G200" s="125"/>
      <c r="H200" s="121"/>
      <c r="I200" s="121"/>
      <c r="J200" s="121"/>
      <c r="K200" s="121"/>
      <c r="L200" s="126"/>
      <c r="M200" s="120"/>
      <c r="N200" s="127"/>
      <c r="O200" s="126"/>
      <c r="P200" s="120"/>
      <c r="Q200" s="127"/>
      <c r="R200" s="126"/>
      <c r="S200" s="120"/>
      <c r="T200" s="127"/>
      <c r="U200" s="126"/>
      <c r="V200" s="120"/>
      <c r="W200" s="127"/>
      <c r="X200" s="126"/>
      <c r="Y200" s="120"/>
      <c r="Z200" s="127"/>
    </row>
    <row r="201" spans="1:26" ht="15.75">
      <c r="A201" s="70">
        <f t="shared" si="25"/>
        <v>1</v>
      </c>
      <c r="B201" s="70">
        <f t="shared" si="26"/>
        <v>1</v>
      </c>
      <c r="C201" s="70" t="str">
        <f t="shared" si="27"/>
        <v/>
      </c>
      <c r="D201" s="124">
        <v>190</v>
      </c>
      <c r="E201" s="117"/>
      <c r="F201" s="117"/>
      <c r="G201" s="125"/>
      <c r="H201" s="121"/>
      <c r="I201" s="121"/>
      <c r="J201" s="121"/>
      <c r="K201" s="121"/>
      <c r="L201" s="126"/>
      <c r="M201" s="120"/>
      <c r="N201" s="127"/>
      <c r="O201" s="126"/>
      <c r="P201" s="120"/>
      <c r="Q201" s="127"/>
      <c r="R201" s="126"/>
      <c r="S201" s="120"/>
      <c r="T201" s="127"/>
      <c r="U201" s="126"/>
      <c r="V201" s="120"/>
      <c r="W201" s="127"/>
      <c r="X201" s="126"/>
      <c r="Y201" s="120"/>
      <c r="Z201" s="127"/>
    </row>
    <row r="202" spans="1:26" ht="15.75">
      <c r="A202" s="70">
        <f t="shared" si="25"/>
        <v>1</v>
      </c>
      <c r="B202" s="70">
        <f t="shared" si="26"/>
        <v>1</v>
      </c>
      <c r="C202" s="70" t="str">
        <f t="shared" si="27"/>
        <v/>
      </c>
      <c r="D202" s="124">
        <v>191</v>
      </c>
      <c r="E202" s="117"/>
      <c r="F202" s="117"/>
      <c r="G202" s="125"/>
      <c r="H202" s="121"/>
      <c r="I202" s="121"/>
      <c r="J202" s="121"/>
      <c r="K202" s="121"/>
      <c r="L202" s="126"/>
      <c r="M202" s="120"/>
      <c r="N202" s="127"/>
      <c r="O202" s="126"/>
      <c r="P202" s="120"/>
      <c r="Q202" s="127"/>
      <c r="R202" s="126"/>
      <c r="S202" s="120"/>
      <c r="T202" s="127"/>
      <c r="U202" s="126"/>
      <c r="V202" s="120"/>
      <c r="W202" s="127"/>
      <c r="X202" s="126"/>
      <c r="Y202" s="120"/>
      <c r="Z202" s="127"/>
    </row>
    <row r="203" spans="1:26" ht="15.75">
      <c r="A203" s="70">
        <f t="shared" si="25"/>
        <v>1</v>
      </c>
      <c r="B203" s="70">
        <f t="shared" si="26"/>
        <v>1</v>
      </c>
      <c r="C203" s="70" t="str">
        <f t="shared" si="27"/>
        <v/>
      </c>
      <c r="D203" s="124">
        <v>192</v>
      </c>
      <c r="E203" s="117"/>
      <c r="F203" s="117"/>
      <c r="G203" s="125"/>
      <c r="H203" s="121"/>
      <c r="I203" s="121"/>
      <c r="J203" s="121"/>
      <c r="K203" s="121"/>
      <c r="L203" s="126"/>
      <c r="M203" s="120"/>
      <c r="N203" s="127"/>
      <c r="O203" s="126"/>
      <c r="P203" s="120"/>
      <c r="Q203" s="127"/>
      <c r="R203" s="126"/>
      <c r="S203" s="120"/>
      <c r="T203" s="127"/>
      <c r="U203" s="126"/>
      <c r="V203" s="120"/>
      <c r="W203" s="127"/>
      <c r="X203" s="126"/>
      <c r="Y203" s="120"/>
      <c r="Z203" s="127"/>
    </row>
    <row r="204" spans="1:26" ht="15.75">
      <c r="A204" s="70">
        <f t="shared" ref="A204:A267" si="28">IF(F204=$G$7,1,IF(F204&lt;&gt;$G$7,""))</f>
        <v>1</v>
      </c>
      <c r="B204" s="70">
        <f t="shared" ref="B204:B267" si="29">IF(G204=$G$5,1,IF(G204&lt;&gt;$G$5,""))</f>
        <v>1</v>
      </c>
      <c r="C204" s="70" t="str">
        <f t="shared" ref="C204:C267" si="30">IF(AND(E204&gt;=$G$2,E204&lt;=$G$3),1,"")</f>
        <v/>
      </c>
      <c r="D204" s="124">
        <v>193</v>
      </c>
      <c r="E204" s="117"/>
      <c r="F204" s="117"/>
      <c r="G204" s="125"/>
      <c r="H204" s="121"/>
      <c r="I204" s="121"/>
      <c r="J204" s="121"/>
      <c r="K204" s="121"/>
      <c r="L204" s="126"/>
      <c r="M204" s="120"/>
      <c r="N204" s="127"/>
      <c r="O204" s="126"/>
      <c r="P204" s="120"/>
      <c r="Q204" s="127"/>
      <c r="R204" s="126"/>
      <c r="S204" s="120"/>
      <c r="T204" s="127"/>
      <c r="U204" s="126"/>
      <c r="V204" s="120"/>
      <c r="W204" s="127"/>
      <c r="X204" s="126"/>
      <c r="Y204" s="120"/>
      <c r="Z204" s="127"/>
    </row>
    <row r="205" spans="1:26" ht="15.75">
      <c r="A205" s="70">
        <f t="shared" si="28"/>
        <v>1</v>
      </c>
      <c r="B205" s="70">
        <f t="shared" si="29"/>
        <v>1</v>
      </c>
      <c r="C205" s="70" t="str">
        <f t="shared" si="30"/>
        <v/>
      </c>
      <c r="D205" s="124">
        <v>194</v>
      </c>
      <c r="E205" s="117"/>
      <c r="F205" s="117"/>
      <c r="G205" s="125"/>
      <c r="H205" s="121"/>
      <c r="I205" s="121"/>
      <c r="J205" s="121"/>
      <c r="K205" s="121"/>
      <c r="L205" s="126"/>
      <c r="M205" s="120"/>
      <c r="N205" s="127"/>
      <c r="O205" s="126"/>
      <c r="P205" s="120"/>
      <c r="Q205" s="127"/>
      <c r="R205" s="126"/>
      <c r="S205" s="120"/>
      <c r="T205" s="127"/>
      <c r="U205" s="126"/>
      <c r="V205" s="120"/>
      <c r="W205" s="127"/>
      <c r="X205" s="126"/>
      <c r="Y205" s="120"/>
      <c r="Z205" s="127"/>
    </row>
    <row r="206" spans="1:26" ht="15.75">
      <c r="A206" s="70">
        <f t="shared" si="28"/>
        <v>1</v>
      </c>
      <c r="B206" s="70">
        <f t="shared" si="29"/>
        <v>1</v>
      </c>
      <c r="C206" s="70" t="str">
        <f t="shared" si="30"/>
        <v/>
      </c>
      <c r="D206" s="124">
        <v>195</v>
      </c>
      <c r="E206" s="117"/>
      <c r="F206" s="117"/>
      <c r="G206" s="125"/>
      <c r="H206" s="121"/>
      <c r="I206" s="121"/>
      <c r="J206" s="121"/>
      <c r="K206" s="121"/>
      <c r="L206" s="126"/>
      <c r="M206" s="120"/>
      <c r="N206" s="127"/>
      <c r="O206" s="126"/>
      <c r="P206" s="120"/>
      <c r="Q206" s="127"/>
      <c r="R206" s="126"/>
      <c r="S206" s="120"/>
      <c r="T206" s="127"/>
      <c r="U206" s="126"/>
      <c r="V206" s="120"/>
      <c r="W206" s="127"/>
      <c r="X206" s="126"/>
      <c r="Y206" s="120"/>
      <c r="Z206" s="127"/>
    </row>
    <row r="207" spans="1:26" ht="15.75">
      <c r="A207" s="70">
        <f t="shared" si="28"/>
        <v>1</v>
      </c>
      <c r="B207" s="70">
        <f t="shared" si="29"/>
        <v>1</v>
      </c>
      <c r="C207" s="70" t="str">
        <f t="shared" si="30"/>
        <v/>
      </c>
      <c r="D207" s="124">
        <v>196</v>
      </c>
      <c r="E207" s="117"/>
      <c r="F207" s="117"/>
      <c r="G207" s="125"/>
      <c r="H207" s="121"/>
      <c r="I207" s="121"/>
      <c r="J207" s="121"/>
      <c r="K207" s="121"/>
      <c r="L207" s="126"/>
      <c r="M207" s="120"/>
      <c r="N207" s="127"/>
      <c r="O207" s="126"/>
      <c r="P207" s="120"/>
      <c r="Q207" s="127"/>
      <c r="R207" s="126"/>
      <c r="S207" s="120"/>
      <c r="T207" s="127"/>
      <c r="U207" s="126"/>
      <c r="V207" s="120"/>
      <c r="W207" s="127"/>
      <c r="X207" s="126"/>
      <c r="Y207" s="120"/>
      <c r="Z207" s="127"/>
    </row>
    <row r="208" spans="1:26" ht="15.75">
      <c r="A208" s="70">
        <f t="shared" si="28"/>
        <v>1</v>
      </c>
      <c r="B208" s="70">
        <f t="shared" si="29"/>
        <v>1</v>
      </c>
      <c r="C208" s="70" t="str">
        <f t="shared" si="30"/>
        <v/>
      </c>
      <c r="D208" s="124">
        <v>197</v>
      </c>
      <c r="E208" s="117"/>
      <c r="F208" s="117"/>
      <c r="G208" s="125"/>
      <c r="H208" s="121"/>
      <c r="I208" s="121"/>
      <c r="J208" s="121"/>
      <c r="K208" s="121"/>
      <c r="L208" s="126"/>
      <c r="M208" s="120"/>
      <c r="N208" s="127"/>
      <c r="O208" s="126"/>
      <c r="P208" s="120"/>
      <c r="Q208" s="127"/>
      <c r="R208" s="126"/>
      <c r="S208" s="120"/>
      <c r="T208" s="127"/>
      <c r="U208" s="126"/>
      <c r="V208" s="120"/>
      <c r="W208" s="127"/>
      <c r="X208" s="126"/>
      <c r="Y208" s="120"/>
      <c r="Z208" s="127"/>
    </row>
    <row r="209" spans="1:26" ht="15.75">
      <c r="A209" s="70">
        <f t="shared" si="28"/>
        <v>1</v>
      </c>
      <c r="B209" s="70">
        <f t="shared" si="29"/>
        <v>1</v>
      </c>
      <c r="C209" s="70" t="str">
        <f t="shared" si="30"/>
        <v/>
      </c>
      <c r="D209" s="124">
        <v>198</v>
      </c>
      <c r="E209" s="117"/>
      <c r="F209" s="117"/>
      <c r="G209" s="125"/>
      <c r="H209" s="121"/>
      <c r="I209" s="121"/>
      <c r="J209" s="121"/>
      <c r="K209" s="121"/>
      <c r="L209" s="126"/>
      <c r="M209" s="120"/>
      <c r="N209" s="127"/>
      <c r="O209" s="126"/>
      <c r="P209" s="120"/>
      <c r="Q209" s="127"/>
      <c r="R209" s="126"/>
      <c r="S209" s="120"/>
      <c r="T209" s="127"/>
      <c r="U209" s="126"/>
      <c r="V209" s="120"/>
      <c r="W209" s="127"/>
      <c r="X209" s="126"/>
      <c r="Y209" s="120"/>
      <c r="Z209" s="127"/>
    </row>
    <row r="210" spans="1:26" ht="15.75">
      <c r="A210" s="70">
        <f t="shared" si="28"/>
        <v>1</v>
      </c>
      <c r="B210" s="70">
        <f t="shared" si="29"/>
        <v>1</v>
      </c>
      <c r="C210" s="70" t="str">
        <f t="shared" si="30"/>
        <v/>
      </c>
      <c r="D210" s="124">
        <v>199</v>
      </c>
      <c r="E210" s="117"/>
      <c r="F210" s="117"/>
      <c r="G210" s="125"/>
      <c r="H210" s="121"/>
      <c r="I210" s="121"/>
      <c r="J210" s="121"/>
      <c r="K210" s="121"/>
      <c r="L210" s="126"/>
      <c r="M210" s="120"/>
      <c r="N210" s="127"/>
      <c r="O210" s="126"/>
      <c r="P210" s="120"/>
      <c r="Q210" s="127"/>
      <c r="R210" s="126"/>
      <c r="S210" s="120"/>
      <c r="T210" s="127"/>
      <c r="U210" s="126"/>
      <c r="V210" s="120"/>
      <c r="W210" s="127"/>
      <c r="X210" s="126"/>
      <c r="Y210" s="120"/>
      <c r="Z210" s="127"/>
    </row>
    <row r="211" spans="1:26" ht="15.75">
      <c r="A211" s="70">
        <f t="shared" si="28"/>
        <v>1</v>
      </c>
      <c r="B211" s="70">
        <f t="shared" si="29"/>
        <v>1</v>
      </c>
      <c r="C211" s="70" t="str">
        <f t="shared" si="30"/>
        <v/>
      </c>
      <c r="D211" s="124">
        <v>200</v>
      </c>
      <c r="E211" s="117"/>
      <c r="F211" s="117"/>
      <c r="G211" s="125"/>
      <c r="H211" s="121"/>
      <c r="I211" s="121"/>
      <c r="J211" s="121"/>
      <c r="K211" s="121"/>
      <c r="L211" s="126"/>
      <c r="M211" s="120"/>
      <c r="N211" s="127"/>
      <c r="O211" s="126"/>
      <c r="P211" s="120"/>
      <c r="Q211" s="127"/>
      <c r="R211" s="126"/>
      <c r="S211" s="120"/>
      <c r="T211" s="127"/>
      <c r="U211" s="126"/>
      <c r="V211" s="120"/>
      <c r="W211" s="127"/>
      <c r="X211" s="126"/>
      <c r="Y211" s="120"/>
      <c r="Z211" s="127"/>
    </row>
    <row r="212" spans="1:26" ht="15.75">
      <c r="A212" s="70">
        <f t="shared" si="28"/>
        <v>1</v>
      </c>
      <c r="B212" s="70">
        <f t="shared" si="29"/>
        <v>1</v>
      </c>
      <c r="C212" s="70" t="str">
        <f t="shared" si="30"/>
        <v/>
      </c>
      <c r="D212" s="124">
        <v>201</v>
      </c>
      <c r="E212" s="117"/>
      <c r="F212" s="117"/>
      <c r="G212" s="125"/>
      <c r="H212" s="121"/>
      <c r="I212" s="121"/>
      <c r="J212" s="121"/>
      <c r="K212" s="121"/>
      <c r="L212" s="126"/>
      <c r="M212" s="120"/>
      <c r="N212" s="127"/>
      <c r="O212" s="126"/>
      <c r="P212" s="120"/>
      <c r="Q212" s="127"/>
      <c r="R212" s="126"/>
      <c r="S212" s="120"/>
      <c r="T212" s="127"/>
      <c r="U212" s="126"/>
      <c r="V212" s="120"/>
      <c r="W212" s="127"/>
      <c r="X212" s="126"/>
      <c r="Y212" s="120"/>
      <c r="Z212" s="127"/>
    </row>
    <row r="213" spans="1:26" ht="15.75">
      <c r="A213" s="70">
        <f t="shared" si="28"/>
        <v>1</v>
      </c>
      <c r="B213" s="70">
        <f t="shared" si="29"/>
        <v>1</v>
      </c>
      <c r="C213" s="70" t="str">
        <f t="shared" si="30"/>
        <v/>
      </c>
      <c r="D213" s="124">
        <v>202</v>
      </c>
      <c r="E213" s="117"/>
      <c r="F213" s="117"/>
      <c r="G213" s="125"/>
      <c r="H213" s="121"/>
      <c r="I213" s="121"/>
      <c r="J213" s="121"/>
      <c r="K213" s="121"/>
      <c r="L213" s="126"/>
      <c r="M213" s="120"/>
      <c r="N213" s="127"/>
      <c r="O213" s="126"/>
      <c r="P213" s="120"/>
      <c r="Q213" s="127"/>
      <c r="R213" s="126"/>
      <c r="S213" s="120"/>
      <c r="T213" s="127"/>
      <c r="U213" s="126"/>
      <c r="V213" s="120"/>
      <c r="W213" s="127"/>
      <c r="X213" s="126"/>
      <c r="Y213" s="120"/>
      <c r="Z213" s="127"/>
    </row>
    <row r="214" spans="1:26" ht="15.75">
      <c r="A214" s="70">
        <f t="shared" si="28"/>
        <v>1</v>
      </c>
      <c r="B214" s="70">
        <f t="shared" si="29"/>
        <v>1</v>
      </c>
      <c r="C214" s="70" t="str">
        <f t="shared" si="30"/>
        <v/>
      </c>
      <c r="D214" s="124">
        <v>203</v>
      </c>
      <c r="E214" s="117"/>
      <c r="F214" s="117"/>
      <c r="G214" s="125"/>
      <c r="H214" s="121"/>
      <c r="I214" s="121"/>
      <c r="J214" s="121"/>
      <c r="K214" s="121"/>
      <c r="L214" s="126"/>
      <c r="M214" s="120"/>
      <c r="N214" s="127"/>
      <c r="O214" s="126"/>
      <c r="P214" s="120"/>
      <c r="Q214" s="127"/>
      <c r="R214" s="126"/>
      <c r="S214" s="120"/>
      <c r="T214" s="127"/>
      <c r="U214" s="126"/>
      <c r="V214" s="120"/>
      <c r="W214" s="127"/>
      <c r="X214" s="126"/>
      <c r="Y214" s="120"/>
      <c r="Z214" s="127"/>
    </row>
    <row r="215" spans="1:26" ht="15.75">
      <c r="A215" s="70">
        <f t="shared" si="28"/>
        <v>1</v>
      </c>
      <c r="B215" s="70">
        <f t="shared" si="29"/>
        <v>1</v>
      </c>
      <c r="C215" s="70" t="str">
        <f t="shared" si="30"/>
        <v/>
      </c>
      <c r="D215" s="124">
        <v>204</v>
      </c>
      <c r="E215" s="117"/>
      <c r="F215" s="117"/>
      <c r="G215" s="125"/>
      <c r="H215" s="121"/>
      <c r="I215" s="121"/>
      <c r="J215" s="121"/>
      <c r="K215" s="121"/>
      <c r="L215" s="126"/>
      <c r="M215" s="120"/>
      <c r="N215" s="127"/>
      <c r="O215" s="126"/>
      <c r="P215" s="120"/>
      <c r="Q215" s="127"/>
      <c r="R215" s="126"/>
      <c r="S215" s="120"/>
      <c r="T215" s="127"/>
      <c r="U215" s="126"/>
      <c r="V215" s="120"/>
      <c r="W215" s="127"/>
      <c r="X215" s="126"/>
      <c r="Y215" s="120"/>
      <c r="Z215" s="127"/>
    </row>
    <row r="216" spans="1:26" ht="15.75">
      <c r="A216" s="70">
        <f t="shared" si="28"/>
        <v>1</v>
      </c>
      <c r="B216" s="70">
        <f t="shared" si="29"/>
        <v>1</v>
      </c>
      <c r="C216" s="70" t="str">
        <f t="shared" si="30"/>
        <v/>
      </c>
      <c r="D216" s="124">
        <v>205</v>
      </c>
      <c r="E216" s="117"/>
      <c r="F216" s="117"/>
      <c r="G216" s="125"/>
      <c r="H216" s="121"/>
      <c r="I216" s="121"/>
      <c r="J216" s="121"/>
      <c r="K216" s="121"/>
      <c r="L216" s="126"/>
      <c r="M216" s="120"/>
      <c r="N216" s="127"/>
      <c r="O216" s="126"/>
      <c r="P216" s="120"/>
      <c r="Q216" s="127"/>
      <c r="R216" s="126"/>
      <c r="S216" s="120"/>
      <c r="T216" s="127"/>
      <c r="U216" s="126"/>
      <c r="V216" s="120"/>
      <c r="W216" s="127"/>
      <c r="X216" s="126"/>
      <c r="Y216" s="120"/>
      <c r="Z216" s="127"/>
    </row>
    <row r="217" spans="1:26" ht="15.75">
      <c r="A217" s="70">
        <f t="shared" si="28"/>
        <v>1</v>
      </c>
      <c r="B217" s="70">
        <f t="shared" si="29"/>
        <v>1</v>
      </c>
      <c r="C217" s="70" t="str">
        <f t="shared" si="30"/>
        <v/>
      </c>
      <c r="D217" s="124">
        <v>206</v>
      </c>
      <c r="E217" s="117"/>
      <c r="F217" s="117"/>
      <c r="G217" s="125"/>
      <c r="H217" s="121"/>
      <c r="I217" s="121"/>
      <c r="J217" s="121"/>
      <c r="K217" s="121"/>
      <c r="L217" s="126"/>
      <c r="M217" s="120"/>
      <c r="N217" s="127"/>
      <c r="O217" s="126"/>
      <c r="P217" s="120"/>
      <c r="Q217" s="127"/>
      <c r="R217" s="126"/>
      <c r="S217" s="120"/>
      <c r="T217" s="127"/>
      <c r="U217" s="126"/>
      <c r="V217" s="120"/>
      <c r="W217" s="127"/>
      <c r="X217" s="126"/>
      <c r="Y217" s="120"/>
      <c r="Z217" s="127"/>
    </row>
    <row r="218" spans="1:26" ht="15.75">
      <c r="A218" s="70">
        <f t="shared" si="28"/>
        <v>1</v>
      </c>
      <c r="B218" s="70">
        <f t="shared" si="29"/>
        <v>1</v>
      </c>
      <c r="C218" s="70" t="str">
        <f t="shared" si="30"/>
        <v/>
      </c>
      <c r="D218" s="124">
        <v>207</v>
      </c>
      <c r="E218" s="117"/>
      <c r="F218" s="117"/>
      <c r="G218" s="125"/>
      <c r="H218" s="121"/>
      <c r="I218" s="121"/>
      <c r="J218" s="121"/>
      <c r="K218" s="121"/>
      <c r="L218" s="126"/>
      <c r="M218" s="120"/>
      <c r="N218" s="127"/>
      <c r="O218" s="126"/>
      <c r="P218" s="120"/>
      <c r="Q218" s="127"/>
      <c r="R218" s="126"/>
      <c r="S218" s="120"/>
      <c r="T218" s="127"/>
      <c r="U218" s="126"/>
      <c r="V218" s="120"/>
      <c r="W218" s="127"/>
      <c r="X218" s="126"/>
      <c r="Y218" s="120"/>
      <c r="Z218" s="127"/>
    </row>
    <row r="219" spans="1:26" ht="15.75">
      <c r="A219" s="70">
        <f t="shared" si="28"/>
        <v>1</v>
      </c>
      <c r="B219" s="70">
        <f t="shared" si="29"/>
        <v>1</v>
      </c>
      <c r="C219" s="70" t="str">
        <f t="shared" si="30"/>
        <v/>
      </c>
      <c r="D219" s="124">
        <v>208</v>
      </c>
      <c r="E219" s="117"/>
      <c r="F219" s="117"/>
      <c r="G219" s="125"/>
      <c r="H219" s="121"/>
      <c r="I219" s="121"/>
      <c r="J219" s="121"/>
      <c r="K219" s="121"/>
      <c r="L219" s="126"/>
      <c r="M219" s="120"/>
      <c r="N219" s="127"/>
      <c r="O219" s="126"/>
      <c r="P219" s="120"/>
      <c r="Q219" s="127"/>
      <c r="R219" s="126"/>
      <c r="S219" s="120"/>
      <c r="T219" s="127"/>
      <c r="U219" s="126"/>
      <c r="V219" s="120"/>
      <c r="W219" s="127"/>
      <c r="X219" s="126"/>
      <c r="Y219" s="120"/>
      <c r="Z219" s="127"/>
    </row>
    <row r="220" spans="1:26" ht="15.75">
      <c r="A220" s="70">
        <f t="shared" si="28"/>
        <v>1</v>
      </c>
      <c r="B220" s="70">
        <f t="shared" si="29"/>
        <v>1</v>
      </c>
      <c r="C220" s="70" t="str">
        <f t="shared" si="30"/>
        <v/>
      </c>
      <c r="D220" s="124">
        <v>209</v>
      </c>
      <c r="E220" s="117"/>
      <c r="F220" s="117"/>
      <c r="G220" s="125"/>
      <c r="H220" s="121"/>
      <c r="I220" s="121"/>
      <c r="J220" s="121"/>
      <c r="K220" s="121"/>
      <c r="L220" s="126"/>
      <c r="M220" s="120"/>
      <c r="N220" s="127"/>
      <c r="O220" s="126"/>
      <c r="P220" s="120"/>
      <c r="Q220" s="127"/>
      <c r="R220" s="126"/>
      <c r="S220" s="120"/>
      <c r="T220" s="127"/>
      <c r="U220" s="126"/>
      <c r="V220" s="120"/>
      <c r="W220" s="127"/>
      <c r="X220" s="126"/>
      <c r="Y220" s="120"/>
      <c r="Z220" s="127"/>
    </row>
    <row r="221" spans="1:26" ht="15.75">
      <c r="A221" s="70">
        <f t="shared" si="28"/>
        <v>1</v>
      </c>
      <c r="B221" s="70">
        <f t="shared" si="29"/>
        <v>1</v>
      </c>
      <c r="C221" s="70" t="str">
        <f t="shared" si="30"/>
        <v/>
      </c>
      <c r="D221" s="124">
        <v>210</v>
      </c>
      <c r="E221" s="117"/>
      <c r="F221" s="117"/>
      <c r="G221" s="125"/>
      <c r="H221" s="121"/>
      <c r="I221" s="121"/>
      <c r="J221" s="121"/>
      <c r="K221" s="121"/>
      <c r="L221" s="126"/>
      <c r="M221" s="120"/>
      <c r="N221" s="127"/>
      <c r="O221" s="126"/>
      <c r="P221" s="120"/>
      <c r="Q221" s="127"/>
      <c r="R221" s="126"/>
      <c r="S221" s="120"/>
      <c r="T221" s="127"/>
      <c r="U221" s="126"/>
      <c r="V221" s="120"/>
      <c r="W221" s="127"/>
      <c r="X221" s="126"/>
      <c r="Y221" s="120"/>
      <c r="Z221" s="127"/>
    </row>
    <row r="222" spans="1:26" ht="15.75">
      <c r="A222" s="70">
        <f t="shared" si="28"/>
        <v>1</v>
      </c>
      <c r="B222" s="70">
        <f t="shared" si="29"/>
        <v>1</v>
      </c>
      <c r="C222" s="70" t="str">
        <f t="shared" si="30"/>
        <v/>
      </c>
      <c r="D222" s="124">
        <v>211</v>
      </c>
      <c r="E222" s="117"/>
      <c r="F222" s="117"/>
      <c r="G222" s="125"/>
      <c r="H222" s="121"/>
      <c r="I222" s="121"/>
      <c r="J222" s="121"/>
      <c r="K222" s="121"/>
      <c r="L222" s="126"/>
      <c r="M222" s="120"/>
      <c r="N222" s="127"/>
      <c r="O222" s="126"/>
      <c r="P222" s="120"/>
      <c r="Q222" s="127"/>
      <c r="R222" s="126"/>
      <c r="S222" s="120"/>
      <c r="T222" s="127"/>
      <c r="U222" s="126"/>
      <c r="V222" s="120"/>
      <c r="W222" s="127"/>
      <c r="X222" s="126"/>
      <c r="Y222" s="120"/>
      <c r="Z222" s="127"/>
    </row>
    <row r="223" spans="1:26" ht="15.75">
      <c r="A223" s="70">
        <f t="shared" si="28"/>
        <v>1</v>
      </c>
      <c r="B223" s="70">
        <f t="shared" si="29"/>
        <v>1</v>
      </c>
      <c r="C223" s="70" t="str">
        <f t="shared" si="30"/>
        <v/>
      </c>
      <c r="D223" s="124">
        <v>212</v>
      </c>
      <c r="E223" s="117"/>
      <c r="F223" s="117"/>
      <c r="G223" s="125"/>
      <c r="H223" s="121"/>
      <c r="I223" s="121"/>
      <c r="J223" s="121"/>
      <c r="K223" s="121"/>
      <c r="L223" s="126"/>
      <c r="M223" s="120"/>
      <c r="N223" s="127"/>
      <c r="O223" s="126"/>
      <c r="P223" s="120"/>
      <c r="Q223" s="127"/>
      <c r="R223" s="126"/>
      <c r="S223" s="120"/>
      <c r="T223" s="127"/>
      <c r="U223" s="126"/>
      <c r="V223" s="120"/>
      <c r="W223" s="127"/>
      <c r="X223" s="126"/>
      <c r="Y223" s="120"/>
      <c r="Z223" s="127"/>
    </row>
    <row r="224" spans="1:26" ht="15.75">
      <c r="A224" s="70">
        <f t="shared" si="28"/>
        <v>1</v>
      </c>
      <c r="B224" s="70">
        <f t="shared" si="29"/>
        <v>1</v>
      </c>
      <c r="C224" s="70" t="str">
        <f t="shared" si="30"/>
        <v/>
      </c>
      <c r="D224" s="124">
        <v>213</v>
      </c>
      <c r="E224" s="117"/>
      <c r="F224" s="117"/>
      <c r="G224" s="125"/>
      <c r="H224" s="121"/>
      <c r="I224" s="121"/>
      <c r="J224" s="121"/>
      <c r="K224" s="121"/>
      <c r="L224" s="126"/>
      <c r="M224" s="120"/>
      <c r="N224" s="127"/>
      <c r="O224" s="126"/>
      <c r="P224" s="120"/>
      <c r="Q224" s="127"/>
      <c r="R224" s="126"/>
      <c r="S224" s="120"/>
      <c r="T224" s="127"/>
      <c r="U224" s="126"/>
      <c r="V224" s="120"/>
      <c r="W224" s="127"/>
      <c r="X224" s="126"/>
      <c r="Y224" s="120"/>
      <c r="Z224" s="127"/>
    </row>
    <row r="225" spans="1:26" ht="15.75">
      <c r="A225" s="70">
        <f t="shared" si="28"/>
        <v>1</v>
      </c>
      <c r="B225" s="70">
        <f t="shared" si="29"/>
        <v>1</v>
      </c>
      <c r="C225" s="70" t="str">
        <f t="shared" si="30"/>
        <v/>
      </c>
      <c r="D225" s="124">
        <v>214</v>
      </c>
      <c r="E225" s="117"/>
      <c r="F225" s="117"/>
      <c r="G225" s="125"/>
      <c r="H225" s="121"/>
      <c r="I225" s="121"/>
      <c r="J225" s="121"/>
      <c r="K225" s="121"/>
      <c r="L225" s="126"/>
      <c r="M225" s="120"/>
      <c r="N225" s="127"/>
      <c r="O225" s="126"/>
      <c r="P225" s="120"/>
      <c r="Q225" s="127"/>
      <c r="R225" s="126"/>
      <c r="S225" s="120"/>
      <c r="T225" s="127"/>
      <c r="U225" s="126"/>
      <c r="V225" s="120"/>
      <c r="W225" s="127"/>
      <c r="X225" s="126"/>
      <c r="Y225" s="120"/>
      <c r="Z225" s="127"/>
    </row>
    <row r="226" spans="1:26" ht="15.75">
      <c r="A226" s="70">
        <f t="shared" si="28"/>
        <v>1</v>
      </c>
      <c r="B226" s="70">
        <f t="shared" si="29"/>
        <v>1</v>
      </c>
      <c r="C226" s="70" t="str">
        <f t="shared" si="30"/>
        <v/>
      </c>
      <c r="D226" s="124">
        <v>215</v>
      </c>
      <c r="E226" s="117"/>
      <c r="F226" s="117"/>
      <c r="G226" s="125"/>
      <c r="H226" s="121"/>
      <c r="I226" s="121"/>
      <c r="J226" s="121"/>
      <c r="K226" s="121"/>
      <c r="L226" s="126"/>
      <c r="M226" s="120"/>
      <c r="N226" s="127"/>
      <c r="O226" s="126"/>
      <c r="P226" s="120"/>
      <c r="Q226" s="127"/>
      <c r="R226" s="126"/>
      <c r="S226" s="120"/>
      <c r="T226" s="127"/>
      <c r="U226" s="126"/>
      <c r="V226" s="120"/>
      <c r="W226" s="127"/>
      <c r="X226" s="126"/>
      <c r="Y226" s="120"/>
      <c r="Z226" s="127"/>
    </row>
    <row r="227" spans="1:26" ht="15.75">
      <c r="A227" s="70">
        <f t="shared" si="28"/>
        <v>1</v>
      </c>
      <c r="B227" s="70">
        <f t="shared" si="29"/>
        <v>1</v>
      </c>
      <c r="C227" s="70" t="str">
        <f t="shared" si="30"/>
        <v/>
      </c>
      <c r="D227" s="124">
        <v>216</v>
      </c>
      <c r="E227" s="117"/>
      <c r="F227" s="117"/>
      <c r="G227" s="125"/>
      <c r="H227" s="121"/>
      <c r="I227" s="121"/>
      <c r="J227" s="121"/>
      <c r="K227" s="121"/>
      <c r="L227" s="126"/>
      <c r="M227" s="120"/>
      <c r="N227" s="127"/>
      <c r="O227" s="126"/>
      <c r="P227" s="120"/>
      <c r="Q227" s="127"/>
      <c r="R227" s="126"/>
      <c r="S227" s="120"/>
      <c r="T227" s="127"/>
      <c r="U227" s="126"/>
      <c r="V227" s="120"/>
      <c r="W227" s="127"/>
      <c r="X227" s="126"/>
      <c r="Y227" s="120"/>
      <c r="Z227" s="127"/>
    </row>
    <row r="228" spans="1:26" ht="15.75">
      <c r="A228" s="70">
        <f t="shared" si="28"/>
        <v>1</v>
      </c>
      <c r="B228" s="70">
        <f t="shared" si="29"/>
        <v>1</v>
      </c>
      <c r="C228" s="70" t="str">
        <f t="shared" si="30"/>
        <v/>
      </c>
      <c r="D228" s="124">
        <v>217</v>
      </c>
      <c r="E228" s="117"/>
      <c r="F228" s="117"/>
      <c r="G228" s="125"/>
      <c r="H228" s="121"/>
      <c r="I228" s="121"/>
      <c r="J228" s="121"/>
      <c r="K228" s="121"/>
      <c r="L228" s="126"/>
      <c r="M228" s="120"/>
      <c r="N228" s="127"/>
      <c r="O228" s="126"/>
      <c r="P228" s="120"/>
      <c r="Q228" s="127"/>
      <c r="R228" s="126"/>
      <c r="S228" s="120"/>
      <c r="T228" s="127"/>
      <c r="U228" s="126"/>
      <c r="V228" s="120"/>
      <c r="W228" s="127"/>
      <c r="X228" s="126"/>
      <c r="Y228" s="120"/>
      <c r="Z228" s="127"/>
    </row>
    <row r="229" spans="1:26" ht="15.75">
      <c r="A229" s="70">
        <f t="shared" si="28"/>
        <v>1</v>
      </c>
      <c r="B229" s="70">
        <f t="shared" si="29"/>
        <v>1</v>
      </c>
      <c r="C229" s="70" t="str">
        <f t="shared" si="30"/>
        <v/>
      </c>
      <c r="D229" s="124">
        <v>218</v>
      </c>
      <c r="E229" s="117"/>
      <c r="F229" s="117"/>
      <c r="G229" s="125"/>
      <c r="H229" s="121"/>
      <c r="I229" s="121"/>
      <c r="J229" s="121"/>
      <c r="K229" s="121"/>
      <c r="L229" s="126"/>
      <c r="M229" s="120"/>
      <c r="N229" s="127"/>
      <c r="O229" s="126"/>
      <c r="P229" s="120"/>
      <c r="Q229" s="127"/>
      <c r="R229" s="126"/>
      <c r="S229" s="120"/>
      <c r="T229" s="127"/>
      <c r="U229" s="126"/>
      <c r="V229" s="120"/>
      <c r="W229" s="127"/>
      <c r="X229" s="126"/>
      <c r="Y229" s="120"/>
      <c r="Z229" s="127"/>
    </row>
    <row r="230" spans="1:26" ht="15.75">
      <c r="A230" s="70">
        <f t="shared" si="28"/>
        <v>1</v>
      </c>
      <c r="B230" s="70">
        <f t="shared" si="29"/>
        <v>1</v>
      </c>
      <c r="C230" s="70" t="str">
        <f t="shared" si="30"/>
        <v/>
      </c>
      <c r="D230" s="124">
        <v>219</v>
      </c>
      <c r="E230" s="117"/>
      <c r="F230" s="117"/>
      <c r="G230" s="125"/>
      <c r="H230" s="121"/>
      <c r="I230" s="121"/>
      <c r="J230" s="121"/>
      <c r="K230" s="121"/>
      <c r="L230" s="126"/>
      <c r="M230" s="120"/>
      <c r="N230" s="127"/>
      <c r="O230" s="126"/>
      <c r="P230" s="120"/>
      <c r="Q230" s="127"/>
      <c r="R230" s="126"/>
      <c r="S230" s="120"/>
      <c r="T230" s="127"/>
      <c r="U230" s="126"/>
      <c r="V230" s="120"/>
      <c r="W230" s="127"/>
      <c r="X230" s="126"/>
      <c r="Y230" s="120"/>
      <c r="Z230" s="127"/>
    </row>
    <row r="231" spans="1:26" ht="15.75">
      <c r="A231" s="70">
        <f t="shared" si="28"/>
        <v>1</v>
      </c>
      <c r="B231" s="70">
        <f t="shared" si="29"/>
        <v>1</v>
      </c>
      <c r="C231" s="70" t="str">
        <f t="shared" si="30"/>
        <v/>
      </c>
      <c r="D231" s="124">
        <v>220</v>
      </c>
      <c r="E231" s="117"/>
      <c r="F231" s="117"/>
      <c r="G231" s="125"/>
      <c r="H231" s="121"/>
      <c r="I231" s="121"/>
      <c r="J231" s="121"/>
      <c r="K231" s="121"/>
      <c r="L231" s="126"/>
      <c r="M231" s="120"/>
      <c r="N231" s="127"/>
      <c r="O231" s="126"/>
      <c r="P231" s="120"/>
      <c r="Q231" s="127"/>
      <c r="R231" s="126"/>
      <c r="S231" s="120"/>
      <c r="T231" s="127"/>
      <c r="U231" s="126"/>
      <c r="V231" s="120"/>
      <c r="W231" s="127"/>
      <c r="X231" s="126"/>
      <c r="Y231" s="120"/>
      <c r="Z231" s="127"/>
    </row>
    <row r="232" spans="1:26" ht="15.75">
      <c r="A232" s="70">
        <f t="shared" si="28"/>
        <v>1</v>
      </c>
      <c r="B232" s="70">
        <f t="shared" si="29"/>
        <v>1</v>
      </c>
      <c r="C232" s="70" t="str">
        <f t="shared" si="30"/>
        <v/>
      </c>
      <c r="D232" s="124">
        <v>221</v>
      </c>
      <c r="E232" s="117"/>
      <c r="F232" s="117"/>
      <c r="G232" s="125"/>
      <c r="H232" s="121"/>
      <c r="I232" s="121"/>
      <c r="J232" s="121"/>
      <c r="K232" s="121"/>
      <c r="L232" s="126"/>
      <c r="M232" s="120"/>
      <c r="N232" s="127"/>
      <c r="O232" s="126"/>
      <c r="P232" s="120"/>
      <c r="Q232" s="127"/>
      <c r="R232" s="126"/>
      <c r="S232" s="120"/>
      <c r="T232" s="127"/>
      <c r="U232" s="126"/>
      <c r="V232" s="120"/>
      <c r="W232" s="127"/>
      <c r="X232" s="126"/>
      <c r="Y232" s="120"/>
      <c r="Z232" s="127"/>
    </row>
    <row r="233" spans="1:26" ht="15.75">
      <c r="A233" s="70">
        <f t="shared" si="28"/>
        <v>1</v>
      </c>
      <c r="B233" s="70">
        <f t="shared" si="29"/>
        <v>1</v>
      </c>
      <c r="C233" s="70" t="str">
        <f t="shared" si="30"/>
        <v/>
      </c>
      <c r="D233" s="124">
        <v>222</v>
      </c>
      <c r="E233" s="117"/>
      <c r="F233" s="117"/>
      <c r="G233" s="125"/>
      <c r="H233" s="121"/>
      <c r="I233" s="121"/>
      <c r="J233" s="121"/>
      <c r="K233" s="121"/>
      <c r="L233" s="126"/>
      <c r="M233" s="120"/>
      <c r="N233" s="127"/>
      <c r="O233" s="126"/>
      <c r="P233" s="120"/>
      <c r="Q233" s="127"/>
      <c r="R233" s="126"/>
      <c r="S233" s="120"/>
      <c r="T233" s="127"/>
      <c r="U233" s="126"/>
      <c r="V233" s="120"/>
      <c r="W233" s="127"/>
      <c r="X233" s="126"/>
      <c r="Y233" s="120"/>
      <c r="Z233" s="127"/>
    </row>
    <row r="234" spans="1:26" ht="15.75">
      <c r="A234" s="70">
        <f t="shared" si="28"/>
        <v>1</v>
      </c>
      <c r="B234" s="70">
        <f t="shared" si="29"/>
        <v>1</v>
      </c>
      <c r="C234" s="70" t="str">
        <f t="shared" si="30"/>
        <v/>
      </c>
      <c r="D234" s="124">
        <v>223</v>
      </c>
      <c r="E234" s="117"/>
      <c r="F234" s="117"/>
      <c r="G234" s="125"/>
      <c r="H234" s="121"/>
      <c r="I234" s="121"/>
      <c r="J234" s="121"/>
      <c r="K234" s="121"/>
      <c r="L234" s="126"/>
      <c r="M234" s="120"/>
      <c r="N234" s="127"/>
      <c r="O234" s="126"/>
      <c r="P234" s="120"/>
      <c r="Q234" s="127"/>
      <c r="R234" s="126"/>
      <c r="S234" s="120"/>
      <c r="T234" s="127"/>
      <c r="U234" s="126"/>
      <c r="V234" s="120"/>
      <c r="W234" s="127"/>
      <c r="X234" s="126"/>
      <c r="Y234" s="120"/>
      <c r="Z234" s="127"/>
    </row>
    <row r="235" spans="1:26" ht="15.75">
      <c r="A235" s="70">
        <f t="shared" si="28"/>
        <v>1</v>
      </c>
      <c r="B235" s="70">
        <f t="shared" si="29"/>
        <v>1</v>
      </c>
      <c r="C235" s="70" t="str">
        <f t="shared" si="30"/>
        <v/>
      </c>
      <c r="D235" s="124">
        <v>224</v>
      </c>
      <c r="E235" s="117"/>
      <c r="F235" s="117"/>
      <c r="G235" s="125"/>
      <c r="H235" s="121"/>
      <c r="I235" s="121"/>
      <c r="J235" s="121"/>
      <c r="K235" s="121"/>
      <c r="L235" s="126"/>
      <c r="M235" s="120"/>
      <c r="N235" s="127"/>
      <c r="O235" s="126"/>
      <c r="P235" s="120"/>
      <c r="Q235" s="127"/>
      <c r="R235" s="126"/>
      <c r="S235" s="120"/>
      <c r="T235" s="127"/>
      <c r="U235" s="126"/>
      <c r="V235" s="120"/>
      <c r="W235" s="127"/>
      <c r="X235" s="126"/>
      <c r="Y235" s="120"/>
      <c r="Z235" s="127"/>
    </row>
    <row r="236" spans="1:26" ht="15.75">
      <c r="A236" s="70">
        <f t="shared" si="28"/>
        <v>1</v>
      </c>
      <c r="B236" s="70">
        <f t="shared" si="29"/>
        <v>1</v>
      </c>
      <c r="C236" s="70" t="str">
        <f t="shared" si="30"/>
        <v/>
      </c>
      <c r="D236" s="124">
        <v>225</v>
      </c>
      <c r="E236" s="117"/>
      <c r="F236" s="117"/>
      <c r="G236" s="125"/>
      <c r="H236" s="121"/>
      <c r="I236" s="121"/>
      <c r="J236" s="121"/>
      <c r="K236" s="121"/>
      <c r="L236" s="126"/>
      <c r="M236" s="120"/>
      <c r="N236" s="127"/>
      <c r="O236" s="126"/>
      <c r="P236" s="120"/>
      <c r="Q236" s="127"/>
      <c r="R236" s="126"/>
      <c r="S236" s="120"/>
      <c r="T236" s="127"/>
      <c r="U236" s="126"/>
      <c r="V236" s="120"/>
      <c r="W236" s="127"/>
      <c r="X236" s="126"/>
      <c r="Y236" s="120"/>
      <c r="Z236" s="127"/>
    </row>
    <row r="237" spans="1:26" ht="15.75">
      <c r="A237" s="70">
        <f t="shared" si="28"/>
        <v>1</v>
      </c>
      <c r="B237" s="70">
        <f t="shared" si="29"/>
        <v>1</v>
      </c>
      <c r="C237" s="70" t="str">
        <f t="shared" si="30"/>
        <v/>
      </c>
      <c r="D237" s="124">
        <v>226</v>
      </c>
      <c r="E237" s="117"/>
      <c r="F237" s="117"/>
      <c r="G237" s="125"/>
      <c r="H237" s="121"/>
      <c r="I237" s="121"/>
      <c r="J237" s="121"/>
      <c r="K237" s="121"/>
      <c r="L237" s="126"/>
      <c r="M237" s="120"/>
      <c r="N237" s="127"/>
      <c r="O237" s="126"/>
      <c r="P237" s="120"/>
      <c r="Q237" s="127"/>
      <c r="R237" s="126"/>
      <c r="S237" s="120"/>
      <c r="T237" s="127"/>
      <c r="U237" s="126"/>
      <c r="V237" s="120"/>
      <c r="W237" s="127"/>
      <c r="X237" s="126"/>
      <c r="Y237" s="120"/>
      <c r="Z237" s="127"/>
    </row>
    <row r="238" spans="1:26" ht="15.75">
      <c r="A238" s="70">
        <f t="shared" si="28"/>
        <v>1</v>
      </c>
      <c r="B238" s="70">
        <f t="shared" si="29"/>
        <v>1</v>
      </c>
      <c r="C238" s="70" t="str">
        <f t="shared" si="30"/>
        <v/>
      </c>
      <c r="D238" s="124">
        <v>227</v>
      </c>
      <c r="E238" s="117"/>
      <c r="F238" s="117"/>
      <c r="G238" s="125"/>
      <c r="H238" s="121"/>
      <c r="I238" s="121"/>
      <c r="J238" s="121"/>
      <c r="K238" s="121"/>
      <c r="L238" s="126"/>
      <c r="M238" s="120"/>
      <c r="N238" s="127"/>
      <c r="O238" s="126"/>
      <c r="P238" s="120"/>
      <c r="Q238" s="127"/>
      <c r="R238" s="126"/>
      <c r="S238" s="120"/>
      <c r="T238" s="127"/>
      <c r="U238" s="126"/>
      <c r="V238" s="120"/>
      <c r="W238" s="127"/>
      <c r="X238" s="126"/>
      <c r="Y238" s="120"/>
      <c r="Z238" s="127"/>
    </row>
    <row r="239" spans="1:26" ht="15.75">
      <c r="A239" s="70">
        <f t="shared" si="28"/>
        <v>1</v>
      </c>
      <c r="B239" s="70">
        <f t="shared" si="29"/>
        <v>1</v>
      </c>
      <c r="C239" s="70" t="str">
        <f t="shared" si="30"/>
        <v/>
      </c>
      <c r="D239" s="124">
        <v>228</v>
      </c>
      <c r="E239" s="117"/>
      <c r="F239" s="117"/>
      <c r="G239" s="125"/>
      <c r="H239" s="121"/>
      <c r="I239" s="121"/>
      <c r="J239" s="121"/>
      <c r="K239" s="121"/>
      <c r="L239" s="126"/>
      <c r="M239" s="120"/>
      <c r="N239" s="127"/>
      <c r="O239" s="126"/>
      <c r="P239" s="120"/>
      <c r="Q239" s="127"/>
      <c r="R239" s="126"/>
      <c r="S239" s="120"/>
      <c r="T239" s="127"/>
      <c r="U239" s="126"/>
      <c r="V239" s="120"/>
      <c r="W239" s="127"/>
      <c r="X239" s="126"/>
      <c r="Y239" s="120"/>
      <c r="Z239" s="127"/>
    </row>
    <row r="240" spans="1:26" ht="15.75">
      <c r="A240" s="70">
        <f t="shared" si="28"/>
        <v>1</v>
      </c>
      <c r="B240" s="70">
        <f t="shared" si="29"/>
        <v>1</v>
      </c>
      <c r="C240" s="70" t="str">
        <f t="shared" si="30"/>
        <v/>
      </c>
      <c r="D240" s="124">
        <v>229</v>
      </c>
      <c r="E240" s="117"/>
      <c r="F240" s="117"/>
      <c r="G240" s="125"/>
      <c r="H240" s="121"/>
      <c r="I240" s="121"/>
      <c r="J240" s="121"/>
      <c r="K240" s="121"/>
      <c r="L240" s="126"/>
      <c r="M240" s="120"/>
      <c r="N240" s="127"/>
      <c r="O240" s="126"/>
      <c r="P240" s="120"/>
      <c r="Q240" s="127"/>
      <c r="R240" s="126"/>
      <c r="S240" s="120"/>
      <c r="T240" s="127"/>
      <c r="U240" s="126"/>
      <c r="V240" s="120"/>
      <c r="W240" s="127"/>
      <c r="X240" s="126"/>
      <c r="Y240" s="120"/>
      <c r="Z240" s="127"/>
    </row>
    <row r="241" spans="1:26" ht="15.75">
      <c r="A241" s="70">
        <f t="shared" si="28"/>
        <v>1</v>
      </c>
      <c r="B241" s="70">
        <f t="shared" si="29"/>
        <v>1</v>
      </c>
      <c r="C241" s="70" t="str">
        <f t="shared" si="30"/>
        <v/>
      </c>
      <c r="D241" s="124">
        <v>230</v>
      </c>
      <c r="E241" s="117"/>
      <c r="F241" s="117"/>
      <c r="G241" s="125"/>
      <c r="H241" s="121"/>
      <c r="I241" s="121"/>
      <c r="J241" s="121"/>
      <c r="K241" s="121"/>
      <c r="L241" s="126"/>
      <c r="M241" s="120"/>
      <c r="N241" s="127"/>
      <c r="O241" s="126"/>
      <c r="P241" s="120"/>
      <c r="Q241" s="127"/>
      <c r="R241" s="126"/>
      <c r="S241" s="120"/>
      <c r="T241" s="127"/>
      <c r="U241" s="126"/>
      <c r="V241" s="120"/>
      <c r="W241" s="127"/>
      <c r="X241" s="126"/>
      <c r="Y241" s="120"/>
      <c r="Z241" s="127"/>
    </row>
    <row r="242" spans="1:26" ht="15.75">
      <c r="A242" s="70">
        <f t="shared" si="28"/>
        <v>1</v>
      </c>
      <c r="B242" s="70">
        <f t="shared" si="29"/>
        <v>1</v>
      </c>
      <c r="C242" s="70" t="str">
        <f t="shared" si="30"/>
        <v/>
      </c>
      <c r="D242" s="124">
        <v>231</v>
      </c>
      <c r="E242" s="117"/>
      <c r="F242" s="117"/>
      <c r="G242" s="125"/>
      <c r="H242" s="121"/>
      <c r="I242" s="121"/>
      <c r="J242" s="121"/>
      <c r="K242" s="121"/>
      <c r="L242" s="126"/>
      <c r="M242" s="120"/>
      <c r="N242" s="127"/>
      <c r="O242" s="126"/>
      <c r="P242" s="120"/>
      <c r="Q242" s="127"/>
      <c r="R242" s="126"/>
      <c r="S242" s="120"/>
      <c r="T242" s="127"/>
      <c r="U242" s="126"/>
      <c r="V242" s="120"/>
      <c r="W242" s="127"/>
      <c r="X242" s="126"/>
      <c r="Y242" s="120"/>
      <c r="Z242" s="127"/>
    </row>
    <row r="243" spans="1:26" ht="15.75">
      <c r="A243" s="70">
        <f t="shared" si="28"/>
        <v>1</v>
      </c>
      <c r="B243" s="70">
        <f t="shared" si="29"/>
        <v>1</v>
      </c>
      <c r="C243" s="70" t="str">
        <f t="shared" si="30"/>
        <v/>
      </c>
      <c r="D243" s="124">
        <v>232</v>
      </c>
      <c r="E243" s="117"/>
      <c r="F243" s="117"/>
      <c r="G243" s="125"/>
      <c r="H243" s="121"/>
      <c r="I243" s="121"/>
      <c r="J243" s="121"/>
      <c r="K243" s="121"/>
      <c r="L243" s="126"/>
      <c r="M243" s="120"/>
      <c r="N243" s="127"/>
      <c r="O243" s="126"/>
      <c r="P243" s="120"/>
      <c r="Q243" s="127"/>
      <c r="R243" s="126"/>
      <c r="S243" s="120"/>
      <c r="T243" s="127"/>
      <c r="U243" s="126"/>
      <c r="V243" s="120"/>
      <c r="W243" s="127"/>
      <c r="X243" s="126"/>
      <c r="Y243" s="120"/>
      <c r="Z243" s="127"/>
    </row>
    <row r="244" spans="1:26" ht="15.75">
      <c r="A244" s="70">
        <f t="shared" si="28"/>
        <v>1</v>
      </c>
      <c r="B244" s="70">
        <f t="shared" si="29"/>
        <v>1</v>
      </c>
      <c r="C244" s="70" t="str">
        <f t="shared" si="30"/>
        <v/>
      </c>
      <c r="D244" s="124">
        <v>233</v>
      </c>
      <c r="E244" s="117"/>
      <c r="F244" s="117"/>
      <c r="G244" s="125"/>
      <c r="H244" s="121"/>
      <c r="I244" s="121"/>
      <c r="J244" s="121"/>
      <c r="K244" s="121"/>
      <c r="L244" s="126"/>
      <c r="M244" s="120"/>
      <c r="N244" s="127"/>
      <c r="O244" s="126"/>
      <c r="P244" s="120"/>
      <c r="Q244" s="127"/>
      <c r="R244" s="126"/>
      <c r="S244" s="120"/>
      <c r="T244" s="127"/>
      <c r="U244" s="126"/>
      <c r="V244" s="120"/>
      <c r="W244" s="127"/>
      <c r="X244" s="126"/>
      <c r="Y244" s="120"/>
      <c r="Z244" s="127"/>
    </row>
    <row r="245" spans="1:26" ht="15.75">
      <c r="A245" s="70">
        <f t="shared" si="28"/>
        <v>1</v>
      </c>
      <c r="B245" s="70">
        <f t="shared" si="29"/>
        <v>1</v>
      </c>
      <c r="C245" s="70" t="str">
        <f t="shared" si="30"/>
        <v/>
      </c>
      <c r="D245" s="124">
        <v>234</v>
      </c>
      <c r="E245" s="117"/>
      <c r="F245" s="117"/>
      <c r="G245" s="125"/>
      <c r="H245" s="121"/>
      <c r="I245" s="121"/>
      <c r="J245" s="121"/>
      <c r="K245" s="121"/>
      <c r="L245" s="126"/>
      <c r="M245" s="120"/>
      <c r="N245" s="127"/>
      <c r="O245" s="126"/>
      <c r="P245" s="120"/>
      <c r="Q245" s="127"/>
      <c r="R245" s="126"/>
      <c r="S245" s="120"/>
      <c r="T245" s="127"/>
      <c r="U245" s="126"/>
      <c r="V245" s="120"/>
      <c r="W245" s="127"/>
      <c r="X245" s="126"/>
      <c r="Y245" s="120"/>
      <c r="Z245" s="127"/>
    </row>
    <row r="246" spans="1:26" ht="15.75">
      <c r="A246" s="70">
        <f t="shared" si="28"/>
        <v>1</v>
      </c>
      <c r="B246" s="70">
        <f t="shared" si="29"/>
        <v>1</v>
      </c>
      <c r="C246" s="70" t="str">
        <f t="shared" si="30"/>
        <v/>
      </c>
      <c r="D246" s="124">
        <v>235</v>
      </c>
      <c r="E246" s="117"/>
      <c r="F246" s="117"/>
      <c r="G246" s="125"/>
      <c r="H246" s="121"/>
      <c r="I246" s="121"/>
      <c r="J246" s="121"/>
      <c r="K246" s="121"/>
      <c r="L246" s="126"/>
      <c r="M246" s="120"/>
      <c r="N246" s="127"/>
      <c r="O246" s="126"/>
      <c r="P246" s="120"/>
      <c r="Q246" s="127"/>
      <c r="R246" s="126"/>
      <c r="S246" s="120"/>
      <c r="T246" s="127"/>
      <c r="U246" s="126"/>
      <c r="V246" s="120"/>
      <c r="W246" s="127"/>
      <c r="X246" s="126"/>
      <c r="Y246" s="120"/>
      <c r="Z246" s="127"/>
    </row>
    <row r="247" spans="1:26" ht="15.75">
      <c r="A247" s="70">
        <f t="shared" si="28"/>
        <v>1</v>
      </c>
      <c r="B247" s="70">
        <f t="shared" si="29"/>
        <v>1</v>
      </c>
      <c r="C247" s="70" t="str">
        <f t="shared" si="30"/>
        <v/>
      </c>
      <c r="D247" s="124">
        <v>236</v>
      </c>
      <c r="E247" s="117"/>
      <c r="F247" s="117"/>
      <c r="G247" s="125"/>
      <c r="H247" s="121"/>
      <c r="I247" s="121"/>
      <c r="J247" s="121"/>
      <c r="K247" s="121"/>
      <c r="L247" s="126"/>
      <c r="M247" s="120"/>
      <c r="N247" s="127"/>
      <c r="O247" s="126"/>
      <c r="P247" s="120"/>
      <c r="Q247" s="127"/>
      <c r="R247" s="126"/>
      <c r="S247" s="120"/>
      <c r="T247" s="127"/>
      <c r="U247" s="126"/>
      <c r="V247" s="120"/>
      <c r="W247" s="127"/>
      <c r="X247" s="126"/>
      <c r="Y247" s="120"/>
      <c r="Z247" s="127"/>
    </row>
    <row r="248" spans="1:26" ht="15.75">
      <c r="A248" s="70">
        <f t="shared" si="28"/>
        <v>1</v>
      </c>
      <c r="B248" s="70">
        <f t="shared" si="29"/>
        <v>1</v>
      </c>
      <c r="C248" s="70" t="str">
        <f t="shared" si="30"/>
        <v/>
      </c>
      <c r="D248" s="124">
        <v>237</v>
      </c>
      <c r="E248" s="117"/>
      <c r="F248" s="117"/>
      <c r="G248" s="125"/>
      <c r="H248" s="121"/>
      <c r="I248" s="121"/>
      <c r="J248" s="121"/>
      <c r="K248" s="121"/>
      <c r="L248" s="126"/>
      <c r="M248" s="120"/>
      <c r="N248" s="127"/>
      <c r="O248" s="126"/>
      <c r="P248" s="120"/>
      <c r="Q248" s="127"/>
      <c r="R248" s="126"/>
      <c r="S248" s="120"/>
      <c r="T248" s="127"/>
      <c r="U248" s="126"/>
      <c r="V248" s="120"/>
      <c r="W248" s="127"/>
      <c r="X248" s="126"/>
      <c r="Y248" s="120"/>
      <c r="Z248" s="127"/>
    </row>
    <row r="249" spans="1:26" ht="15.75">
      <c r="A249" s="70">
        <f t="shared" si="28"/>
        <v>1</v>
      </c>
      <c r="B249" s="70">
        <f t="shared" si="29"/>
        <v>1</v>
      </c>
      <c r="C249" s="70" t="str">
        <f t="shared" si="30"/>
        <v/>
      </c>
      <c r="D249" s="124">
        <v>238</v>
      </c>
      <c r="E249" s="117"/>
      <c r="F249" s="117"/>
      <c r="G249" s="125"/>
      <c r="H249" s="121"/>
      <c r="I249" s="121"/>
      <c r="J249" s="121"/>
      <c r="K249" s="121"/>
      <c r="L249" s="126"/>
      <c r="M249" s="120"/>
      <c r="N249" s="127"/>
      <c r="O249" s="126"/>
      <c r="P249" s="120"/>
      <c r="Q249" s="127"/>
      <c r="R249" s="126"/>
      <c r="S249" s="120"/>
      <c r="T249" s="127"/>
      <c r="U249" s="126"/>
      <c r="V249" s="120"/>
      <c r="W249" s="127"/>
      <c r="X249" s="126"/>
      <c r="Y249" s="120"/>
      <c r="Z249" s="127"/>
    </row>
    <row r="250" spans="1:26" ht="15.75">
      <c r="A250" s="70">
        <f t="shared" si="28"/>
        <v>1</v>
      </c>
      <c r="B250" s="70">
        <f t="shared" si="29"/>
        <v>1</v>
      </c>
      <c r="C250" s="70" t="str">
        <f t="shared" si="30"/>
        <v/>
      </c>
      <c r="D250" s="124">
        <v>239</v>
      </c>
      <c r="E250" s="117"/>
      <c r="F250" s="117"/>
      <c r="G250" s="125"/>
      <c r="H250" s="121"/>
      <c r="I250" s="121"/>
      <c r="J250" s="121"/>
      <c r="K250" s="121"/>
      <c r="L250" s="126"/>
      <c r="M250" s="120"/>
      <c r="N250" s="127"/>
      <c r="O250" s="126"/>
      <c r="P250" s="120"/>
      <c r="Q250" s="127"/>
      <c r="R250" s="126"/>
      <c r="S250" s="120"/>
      <c r="T250" s="127"/>
      <c r="U250" s="126"/>
      <c r="V250" s="120"/>
      <c r="W250" s="127"/>
      <c r="X250" s="126"/>
      <c r="Y250" s="120"/>
      <c r="Z250" s="127"/>
    </row>
    <row r="251" spans="1:26" ht="15.75">
      <c r="A251" s="70">
        <f t="shared" si="28"/>
        <v>1</v>
      </c>
      <c r="B251" s="70">
        <f t="shared" si="29"/>
        <v>1</v>
      </c>
      <c r="C251" s="70" t="str">
        <f t="shared" si="30"/>
        <v/>
      </c>
      <c r="D251" s="124">
        <v>240</v>
      </c>
      <c r="E251" s="117"/>
      <c r="F251" s="117"/>
      <c r="G251" s="125"/>
      <c r="H251" s="121"/>
      <c r="I251" s="121"/>
      <c r="J251" s="121"/>
      <c r="K251" s="121"/>
      <c r="L251" s="126"/>
      <c r="M251" s="120"/>
      <c r="N251" s="127"/>
      <c r="O251" s="126"/>
      <c r="P251" s="120"/>
      <c r="Q251" s="127"/>
      <c r="R251" s="126"/>
      <c r="S251" s="120"/>
      <c r="T251" s="127"/>
      <c r="U251" s="126"/>
      <c r="V251" s="120"/>
      <c r="W251" s="127"/>
      <c r="X251" s="126"/>
      <c r="Y251" s="120"/>
      <c r="Z251" s="127"/>
    </row>
    <row r="252" spans="1:26" ht="15.75">
      <c r="A252" s="70">
        <f t="shared" si="28"/>
        <v>1</v>
      </c>
      <c r="B252" s="70">
        <f t="shared" si="29"/>
        <v>1</v>
      </c>
      <c r="C252" s="70" t="str">
        <f t="shared" si="30"/>
        <v/>
      </c>
      <c r="D252" s="124">
        <v>241</v>
      </c>
      <c r="E252" s="117"/>
      <c r="F252" s="117"/>
      <c r="G252" s="125"/>
      <c r="H252" s="121"/>
      <c r="I252" s="121"/>
      <c r="J252" s="121"/>
      <c r="K252" s="121"/>
      <c r="L252" s="126"/>
      <c r="M252" s="120"/>
      <c r="N252" s="127"/>
      <c r="O252" s="126"/>
      <c r="P252" s="120"/>
      <c r="Q252" s="127"/>
      <c r="R252" s="126"/>
      <c r="S252" s="120"/>
      <c r="T252" s="127"/>
      <c r="U252" s="126"/>
      <c r="V252" s="120"/>
      <c r="W252" s="127"/>
      <c r="X252" s="126"/>
      <c r="Y252" s="120"/>
      <c r="Z252" s="127"/>
    </row>
    <row r="253" spans="1:26" ht="15.75">
      <c r="A253" s="70">
        <f t="shared" si="28"/>
        <v>1</v>
      </c>
      <c r="B253" s="70">
        <f t="shared" si="29"/>
        <v>1</v>
      </c>
      <c r="C253" s="70" t="str">
        <f t="shared" si="30"/>
        <v/>
      </c>
      <c r="D253" s="124">
        <v>242</v>
      </c>
      <c r="E253" s="117"/>
      <c r="F253" s="117"/>
      <c r="G253" s="125"/>
      <c r="H253" s="121"/>
      <c r="I253" s="121"/>
      <c r="J253" s="121"/>
      <c r="K253" s="121"/>
      <c r="L253" s="126"/>
      <c r="M253" s="120"/>
      <c r="N253" s="127"/>
      <c r="O253" s="126"/>
      <c r="P253" s="120"/>
      <c r="Q253" s="127"/>
      <c r="R253" s="126"/>
      <c r="S253" s="120"/>
      <c r="T253" s="127"/>
      <c r="U253" s="126"/>
      <c r="V253" s="120"/>
      <c r="W253" s="127"/>
      <c r="X253" s="126"/>
      <c r="Y253" s="120"/>
      <c r="Z253" s="127"/>
    </row>
    <row r="254" spans="1:26" ht="15.75">
      <c r="A254" s="70">
        <f t="shared" si="28"/>
        <v>1</v>
      </c>
      <c r="B254" s="70">
        <f t="shared" si="29"/>
        <v>1</v>
      </c>
      <c r="C254" s="70" t="str">
        <f t="shared" si="30"/>
        <v/>
      </c>
      <c r="D254" s="124">
        <v>243</v>
      </c>
      <c r="E254" s="117"/>
      <c r="F254" s="117"/>
      <c r="G254" s="125"/>
      <c r="H254" s="121"/>
      <c r="I254" s="121"/>
      <c r="J254" s="121"/>
      <c r="K254" s="121"/>
      <c r="L254" s="126"/>
      <c r="M254" s="120"/>
      <c r="N254" s="127"/>
      <c r="O254" s="126"/>
      <c r="P254" s="120"/>
      <c r="Q254" s="127"/>
      <c r="R254" s="126"/>
      <c r="S254" s="120"/>
      <c r="T254" s="127"/>
      <c r="U254" s="126"/>
      <c r="V254" s="120"/>
      <c r="W254" s="127"/>
      <c r="X254" s="126"/>
      <c r="Y254" s="120"/>
      <c r="Z254" s="127"/>
    </row>
    <row r="255" spans="1:26" ht="15.75">
      <c r="A255" s="70">
        <f t="shared" si="28"/>
        <v>1</v>
      </c>
      <c r="B255" s="70">
        <f t="shared" si="29"/>
        <v>1</v>
      </c>
      <c r="C255" s="70" t="str">
        <f t="shared" si="30"/>
        <v/>
      </c>
      <c r="D255" s="124">
        <v>244</v>
      </c>
      <c r="E255" s="117"/>
      <c r="F255" s="117"/>
      <c r="G255" s="125"/>
      <c r="H255" s="121"/>
      <c r="I255" s="121"/>
      <c r="J255" s="121"/>
      <c r="K255" s="121"/>
      <c r="L255" s="126"/>
      <c r="M255" s="120"/>
      <c r="N255" s="127"/>
      <c r="O255" s="126"/>
      <c r="P255" s="120"/>
      <c r="Q255" s="127"/>
      <c r="R255" s="126"/>
      <c r="S255" s="120"/>
      <c r="T255" s="127"/>
      <c r="U255" s="126"/>
      <c r="V255" s="120"/>
      <c r="W255" s="127"/>
      <c r="X255" s="126"/>
      <c r="Y255" s="120"/>
      <c r="Z255" s="127"/>
    </row>
    <row r="256" spans="1:26" ht="15.75">
      <c r="A256" s="70">
        <f t="shared" si="28"/>
        <v>1</v>
      </c>
      <c r="B256" s="70">
        <f t="shared" si="29"/>
        <v>1</v>
      </c>
      <c r="C256" s="70" t="str">
        <f t="shared" si="30"/>
        <v/>
      </c>
      <c r="D256" s="124">
        <v>245</v>
      </c>
      <c r="E256" s="117"/>
      <c r="F256" s="117"/>
      <c r="G256" s="125"/>
      <c r="H256" s="121"/>
      <c r="I256" s="121"/>
      <c r="J256" s="121"/>
      <c r="K256" s="121"/>
      <c r="L256" s="126"/>
      <c r="M256" s="120"/>
      <c r="N256" s="127"/>
      <c r="O256" s="126"/>
      <c r="P256" s="120"/>
      <c r="Q256" s="127"/>
      <c r="R256" s="126"/>
      <c r="S256" s="120"/>
      <c r="T256" s="127"/>
      <c r="U256" s="126"/>
      <c r="V256" s="120"/>
      <c r="W256" s="127"/>
      <c r="X256" s="126"/>
      <c r="Y256" s="120"/>
      <c r="Z256" s="127"/>
    </row>
    <row r="257" spans="1:26" ht="15.75">
      <c r="A257" s="70">
        <f t="shared" si="28"/>
        <v>1</v>
      </c>
      <c r="B257" s="70">
        <f t="shared" si="29"/>
        <v>1</v>
      </c>
      <c r="C257" s="70" t="str">
        <f t="shared" si="30"/>
        <v/>
      </c>
      <c r="D257" s="124">
        <v>246</v>
      </c>
      <c r="E257" s="117"/>
      <c r="F257" s="117"/>
      <c r="G257" s="125"/>
      <c r="H257" s="121"/>
      <c r="I257" s="121"/>
      <c r="J257" s="121"/>
      <c r="K257" s="121"/>
      <c r="L257" s="126"/>
      <c r="M257" s="120"/>
      <c r="N257" s="127"/>
      <c r="O257" s="126"/>
      <c r="P257" s="120"/>
      <c r="Q257" s="127"/>
      <c r="R257" s="126"/>
      <c r="S257" s="120"/>
      <c r="T257" s="127"/>
      <c r="U257" s="126"/>
      <c r="V257" s="120"/>
      <c r="W257" s="127"/>
      <c r="X257" s="126"/>
      <c r="Y257" s="120"/>
      <c r="Z257" s="127"/>
    </row>
    <row r="258" spans="1:26" ht="15.75">
      <c r="A258" s="70">
        <f t="shared" si="28"/>
        <v>1</v>
      </c>
      <c r="B258" s="70">
        <f t="shared" si="29"/>
        <v>1</v>
      </c>
      <c r="C258" s="70" t="str">
        <f t="shared" si="30"/>
        <v/>
      </c>
      <c r="D258" s="124">
        <v>247</v>
      </c>
      <c r="E258" s="117"/>
      <c r="F258" s="117"/>
      <c r="G258" s="125"/>
      <c r="H258" s="121"/>
      <c r="I258" s="121"/>
      <c r="J258" s="121"/>
      <c r="K258" s="121"/>
      <c r="L258" s="126"/>
      <c r="M258" s="120"/>
      <c r="N258" s="127"/>
      <c r="O258" s="126"/>
      <c r="P258" s="120"/>
      <c r="Q258" s="127"/>
      <c r="R258" s="126"/>
      <c r="S258" s="120"/>
      <c r="T258" s="127"/>
      <c r="U258" s="126"/>
      <c r="V258" s="120"/>
      <c r="W258" s="127"/>
      <c r="X258" s="126"/>
      <c r="Y258" s="120"/>
      <c r="Z258" s="127"/>
    </row>
    <row r="259" spans="1:26" ht="15.75">
      <c r="A259" s="70">
        <f t="shared" si="28"/>
        <v>1</v>
      </c>
      <c r="B259" s="70">
        <f t="shared" si="29"/>
        <v>1</v>
      </c>
      <c r="C259" s="70" t="str">
        <f t="shared" si="30"/>
        <v/>
      </c>
      <c r="D259" s="124">
        <v>248</v>
      </c>
      <c r="E259" s="117"/>
      <c r="F259" s="117"/>
      <c r="G259" s="125"/>
      <c r="H259" s="121"/>
      <c r="I259" s="121"/>
      <c r="J259" s="121"/>
      <c r="K259" s="121"/>
      <c r="L259" s="126"/>
      <c r="M259" s="120"/>
      <c r="N259" s="127"/>
      <c r="O259" s="126"/>
      <c r="P259" s="120"/>
      <c r="Q259" s="127"/>
      <c r="R259" s="126"/>
      <c r="S259" s="120"/>
      <c r="T259" s="127"/>
      <c r="U259" s="126"/>
      <c r="V259" s="120"/>
      <c r="W259" s="127"/>
      <c r="X259" s="126"/>
      <c r="Y259" s="120"/>
      <c r="Z259" s="127"/>
    </row>
    <row r="260" spans="1:26" ht="15.75">
      <c r="A260" s="70">
        <f t="shared" si="28"/>
        <v>1</v>
      </c>
      <c r="B260" s="70">
        <f t="shared" si="29"/>
        <v>1</v>
      </c>
      <c r="C260" s="70" t="str">
        <f t="shared" si="30"/>
        <v/>
      </c>
      <c r="D260" s="124">
        <v>249</v>
      </c>
      <c r="E260" s="117"/>
      <c r="F260" s="117"/>
      <c r="G260" s="125"/>
      <c r="H260" s="121"/>
      <c r="I260" s="121"/>
      <c r="J260" s="121"/>
      <c r="K260" s="121"/>
      <c r="L260" s="126"/>
      <c r="M260" s="120"/>
      <c r="N260" s="127"/>
      <c r="O260" s="126"/>
      <c r="P260" s="120"/>
      <c r="Q260" s="127"/>
      <c r="R260" s="126"/>
      <c r="S260" s="120"/>
      <c r="T260" s="127"/>
      <c r="U260" s="126"/>
      <c r="V260" s="120"/>
      <c r="W260" s="127"/>
      <c r="X260" s="126"/>
      <c r="Y260" s="120"/>
      <c r="Z260" s="127"/>
    </row>
    <row r="261" spans="1:26" ht="15.75">
      <c r="A261" s="70">
        <f t="shared" si="28"/>
        <v>1</v>
      </c>
      <c r="B261" s="70">
        <f t="shared" si="29"/>
        <v>1</v>
      </c>
      <c r="C261" s="70" t="str">
        <f t="shared" si="30"/>
        <v/>
      </c>
      <c r="D261" s="124">
        <v>250</v>
      </c>
      <c r="E261" s="117"/>
      <c r="F261" s="117"/>
      <c r="G261" s="125"/>
      <c r="H261" s="121"/>
      <c r="I261" s="121"/>
      <c r="J261" s="121"/>
      <c r="K261" s="121"/>
      <c r="L261" s="126"/>
      <c r="M261" s="120"/>
      <c r="N261" s="127"/>
      <c r="O261" s="126"/>
      <c r="P261" s="120"/>
      <c r="Q261" s="127"/>
      <c r="R261" s="126"/>
      <c r="S261" s="120"/>
      <c r="T261" s="127"/>
      <c r="U261" s="126"/>
      <c r="V261" s="120"/>
      <c r="W261" s="127"/>
      <c r="X261" s="126"/>
      <c r="Y261" s="120"/>
      <c r="Z261" s="127"/>
    </row>
    <row r="262" spans="1:26" ht="15.75">
      <c r="A262" s="70">
        <f t="shared" si="28"/>
        <v>1</v>
      </c>
      <c r="B262" s="70">
        <f t="shared" si="29"/>
        <v>1</v>
      </c>
      <c r="C262" s="70" t="str">
        <f t="shared" si="30"/>
        <v/>
      </c>
      <c r="D262" s="124">
        <v>251</v>
      </c>
      <c r="E262" s="117"/>
      <c r="F262" s="117"/>
      <c r="G262" s="125"/>
      <c r="H262" s="121"/>
      <c r="I262" s="121"/>
      <c r="J262" s="121"/>
      <c r="K262" s="121"/>
      <c r="L262" s="126"/>
      <c r="M262" s="120"/>
      <c r="N262" s="127"/>
      <c r="O262" s="126"/>
      <c r="P262" s="120"/>
      <c r="Q262" s="127"/>
      <c r="R262" s="126"/>
      <c r="S262" s="120"/>
      <c r="T262" s="127"/>
      <c r="U262" s="126"/>
      <c r="V262" s="120"/>
      <c r="W262" s="127"/>
      <c r="X262" s="126"/>
      <c r="Y262" s="120"/>
      <c r="Z262" s="127"/>
    </row>
    <row r="263" spans="1:26" ht="15.75">
      <c r="A263" s="70">
        <f t="shared" si="28"/>
        <v>1</v>
      </c>
      <c r="B263" s="70">
        <f t="shared" si="29"/>
        <v>1</v>
      </c>
      <c r="C263" s="70" t="str">
        <f t="shared" si="30"/>
        <v/>
      </c>
      <c r="D263" s="124">
        <v>252</v>
      </c>
      <c r="E263" s="117"/>
      <c r="F263" s="117"/>
      <c r="G263" s="125"/>
      <c r="H263" s="121"/>
      <c r="I263" s="121"/>
      <c r="J263" s="121"/>
      <c r="K263" s="121"/>
      <c r="L263" s="126"/>
      <c r="M263" s="120"/>
      <c r="N263" s="127"/>
      <c r="O263" s="126"/>
      <c r="P263" s="120"/>
      <c r="Q263" s="127"/>
      <c r="R263" s="126"/>
      <c r="S263" s="120"/>
      <c r="T263" s="127"/>
      <c r="U263" s="126"/>
      <c r="V263" s="120"/>
      <c r="W263" s="127"/>
      <c r="X263" s="126"/>
      <c r="Y263" s="120"/>
      <c r="Z263" s="127"/>
    </row>
    <row r="264" spans="1:26" ht="15.75">
      <c r="A264" s="70">
        <f t="shared" si="28"/>
        <v>1</v>
      </c>
      <c r="B264" s="70">
        <f t="shared" si="29"/>
        <v>1</v>
      </c>
      <c r="C264" s="70" t="str">
        <f t="shared" si="30"/>
        <v/>
      </c>
      <c r="D264" s="124">
        <v>253</v>
      </c>
      <c r="E264" s="117"/>
      <c r="F264" s="117"/>
      <c r="G264" s="125"/>
      <c r="H264" s="121"/>
      <c r="I264" s="121"/>
      <c r="J264" s="121"/>
      <c r="K264" s="121"/>
      <c r="L264" s="126"/>
      <c r="M264" s="120"/>
      <c r="N264" s="127"/>
      <c r="O264" s="126"/>
      <c r="P264" s="120"/>
      <c r="Q264" s="127"/>
      <c r="R264" s="126"/>
      <c r="S264" s="120"/>
      <c r="T264" s="127"/>
      <c r="U264" s="126"/>
      <c r="V264" s="120"/>
      <c r="W264" s="127"/>
      <c r="X264" s="126"/>
      <c r="Y264" s="120"/>
      <c r="Z264" s="127"/>
    </row>
    <row r="265" spans="1:26" ht="15.75">
      <c r="A265" s="70">
        <f t="shared" si="28"/>
        <v>1</v>
      </c>
      <c r="B265" s="70">
        <f t="shared" si="29"/>
        <v>1</v>
      </c>
      <c r="C265" s="70" t="str">
        <f t="shared" si="30"/>
        <v/>
      </c>
      <c r="D265" s="124">
        <v>254</v>
      </c>
      <c r="E265" s="117"/>
      <c r="F265" s="117"/>
      <c r="G265" s="125"/>
      <c r="H265" s="121"/>
      <c r="I265" s="121"/>
      <c r="J265" s="121"/>
      <c r="K265" s="121"/>
      <c r="L265" s="126"/>
      <c r="M265" s="120"/>
      <c r="N265" s="127"/>
      <c r="O265" s="126"/>
      <c r="P265" s="120"/>
      <c r="Q265" s="127"/>
      <c r="R265" s="126"/>
      <c r="S265" s="120"/>
      <c r="T265" s="127"/>
      <c r="U265" s="126"/>
      <c r="V265" s="120"/>
      <c r="W265" s="127"/>
      <c r="X265" s="126"/>
      <c r="Y265" s="120"/>
      <c r="Z265" s="127"/>
    </row>
    <row r="266" spans="1:26" ht="15.75">
      <c r="A266" s="70">
        <f t="shared" si="28"/>
        <v>1</v>
      </c>
      <c r="B266" s="70">
        <f t="shared" si="29"/>
        <v>1</v>
      </c>
      <c r="C266" s="70" t="str">
        <f t="shared" si="30"/>
        <v/>
      </c>
      <c r="D266" s="124">
        <v>255</v>
      </c>
      <c r="E266" s="117"/>
      <c r="F266" s="117"/>
      <c r="G266" s="125"/>
      <c r="H266" s="121"/>
      <c r="I266" s="121"/>
      <c r="J266" s="121"/>
      <c r="K266" s="121"/>
      <c r="L266" s="126"/>
      <c r="M266" s="120"/>
      <c r="N266" s="127"/>
      <c r="O266" s="126"/>
      <c r="P266" s="120"/>
      <c r="Q266" s="127"/>
      <c r="R266" s="126"/>
      <c r="S266" s="120"/>
      <c r="T266" s="127"/>
      <c r="U266" s="126"/>
      <c r="V266" s="120"/>
      <c r="W266" s="127"/>
      <c r="X266" s="126"/>
      <c r="Y266" s="120"/>
      <c r="Z266" s="127"/>
    </row>
    <row r="267" spans="1:26" ht="15.75">
      <c r="A267" s="70">
        <f t="shared" si="28"/>
        <v>1</v>
      </c>
      <c r="B267" s="70">
        <f t="shared" si="29"/>
        <v>1</v>
      </c>
      <c r="C267" s="70" t="str">
        <f t="shared" si="30"/>
        <v/>
      </c>
      <c r="D267" s="124">
        <v>256</v>
      </c>
      <c r="E267" s="117"/>
      <c r="F267" s="117"/>
      <c r="G267" s="125"/>
      <c r="H267" s="121"/>
      <c r="I267" s="121"/>
      <c r="J267" s="121"/>
      <c r="K267" s="121"/>
      <c r="L267" s="126"/>
      <c r="M267" s="120"/>
      <c r="N267" s="127"/>
      <c r="O267" s="126"/>
      <c r="P267" s="120"/>
      <c r="Q267" s="127"/>
      <c r="R267" s="126"/>
      <c r="S267" s="120"/>
      <c r="T267" s="127"/>
      <c r="U267" s="126"/>
      <c r="V267" s="120"/>
      <c r="W267" s="127"/>
      <c r="X267" s="126"/>
      <c r="Y267" s="120"/>
      <c r="Z267" s="127"/>
    </row>
    <row r="268" spans="1:26" ht="15.75">
      <c r="A268" s="70">
        <f t="shared" ref="A268:A331" si="31">IF(F268=$G$7,1,IF(F268&lt;&gt;$G$7,""))</f>
        <v>1</v>
      </c>
      <c r="B268" s="70">
        <f t="shared" ref="B268:B331" si="32">IF(G268=$G$5,1,IF(G268&lt;&gt;$G$5,""))</f>
        <v>1</v>
      </c>
      <c r="C268" s="70" t="str">
        <f t="shared" ref="C268:C331" si="33">IF(AND(E268&gt;=$G$2,E268&lt;=$G$3),1,"")</f>
        <v/>
      </c>
      <c r="D268" s="124">
        <v>257</v>
      </c>
      <c r="E268" s="117"/>
      <c r="F268" s="117"/>
      <c r="G268" s="125"/>
      <c r="H268" s="121"/>
      <c r="I268" s="121"/>
      <c r="J268" s="121"/>
      <c r="K268" s="121"/>
      <c r="L268" s="126"/>
      <c r="M268" s="120"/>
      <c r="N268" s="127"/>
      <c r="O268" s="126"/>
      <c r="P268" s="120"/>
      <c r="Q268" s="127"/>
      <c r="R268" s="126"/>
      <c r="S268" s="120"/>
      <c r="T268" s="127"/>
      <c r="U268" s="126"/>
      <c r="V268" s="120"/>
      <c r="W268" s="127"/>
      <c r="X268" s="126"/>
      <c r="Y268" s="120"/>
      <c r="Z268" s="127"/>
    </row>
    <row r="269" spans="1:26" ht="15.75">
      <c r="A269" s="70">
        <f t="shared" si="31"/>
        <v>1</v>
      </c>
      <c r="B269" s="70">
        <f t="shared" si="32"/>
        <v>1</v>
      </c>
      <c r="C269" s="70" t="str">
        <f t="shared" si="33"/>
        <v/>
      </c>
      <c r="D269" s="124">
        <v>258</v>
      </c>
      <c r="E269" s="117"/>
      <c r="F269" s="117"/>
      <c r="G269" s="125"/>
      <c r="H269" s="121"/>
      <c r="I269" s="121"/>
      <c r="J269" s="121"/>
      <c r="K269" s="121"/>
      <c r="L269" s="126"/>
      <c r="M269" s="120"/>
      <c r="N269" s="127"/>
      <c r="O269" s="126"/>
      <c r="P269" s="120"/>
      <c r="Q269" s="127"/>
      <c r="R269" s="126"/>
      <c r="S269" s="120"/>
      <c r="T269" s="127"/>
      <c r="U269" s="126"/>
      <c r="V269" s="120"/>
      <c r="W269" s="127"/>
      <c r="X269" s="126"/>
      <c r="Y269" s="120"/>
      <c r="Z269" s="127"/>
    </row>
    <row r="270" spans="1:26" ht="15.75">
      <c r="A270" s="70">
        <f t="shared" si="31"/>
        <v>1</v>
      </c>
      <c r="B270" s="70">
        <f t="shared" si="32"/>
        <v>1</v>
      </c>
      <c r="C270" s="70" t="str">
        <f t="shared" si="33"/>
        <v/>
      </c>
      <c r="D270" s="124">
        <v>259</v>
      </c>
      <c r="E270" s="117"/>
      <c r="F270" s="117"/>
      <c r="G270" s="125"/>
      <c r="H270" s="121"/>
      <c r="I270" s="121"/>
      <c r="J270" s="121"/>
      <c r="K270" s="121"/>
      <c r="L270" s="126"/>
      <c r="M270" s="120"/>
      <c r="N270" s="127"/>
      <c r="O270" s="126"/>
      <c r="P270" s="120"/>
      <c r="Q270" s="127"/>
      <c r="R270" s="126"/>
      <c r="S270" s="120"/>
      <c r="T270" s="127"/>
      <c r="U270" s="126"/>
      <c r="V270" s="120"/>
      <c r="W270" s="127"/>
      <c r="X270" s="126"/>
      <c r="Y270" s="120"/>
      <c r="Z270" s="127"/>
    </row>
    <row r="271" spans="1:26" ht="15.75">
      <c r="A271" s="70">
        <f t="shared" si="31"/>
        <v>1</v>
      </c>
      <c r="B271" s="70">
        <f t="shared" si="32"/>
        <v>1</v>
      </c>
      <c r="C271" s="70" t="str">
        <f t="shared" si="33"/>
        <v/>
      </c>
      <c r="D271" s="124">
        <v>260</v>
      </c>
      <c r="E271" s="117"/>
      <c r="F271" s="117"/>
      <c r="G271" s="125"/>
      <c r="H271" s="121"/>
      <c r="I271" s="121"/>
      <c r="J271" s="121"/>
      <c r="K271" s="121"/>
      <c r="L271" s="126"/>
      <c r="M271" s="120"/>
      <c r="N271" s="127"/>
      <c r="O271" s="126"/>
      <c r="P271" s="120"/>
      <c r="Q271" s="127"/>
      <c r="R271" s="126"/>
      <c r="S271" s="120"/>
      <c r="T271" s="127"/>
      <c r="U271" s="126"/>
      <c r="V271" s="120"/>
      <c r="W271" s="127"/>
      <c r="X271" s="126"/>
      <c r="Y271" s="120"/>
      <c r="Z271" s="127"/>
    </row>
    <row r="272" spans="1:26" ht="15.75">
      <c r="A272" s="70">
        <f t="shared" si="31"/>
        <v>1</v>
      </c>
      <c r="B272" s="70">
        <f t="shared" si="32"/>
        <v>1</v>
      </c>
      <c r="C272" s="70" t="str">
        <f t="shared" si="33"/>
        <v/>
      </c>
      <c r="D272" s="124">
        <v>261</v>
      </c>
      <c r="E272" s="117"/>
      <c r="F272" s="117"/>
      <c r="G272" s="125"/>
      <c r="H272" s="121"/>
      <c r="I272" s="121"/>
      <c r="J272" s="121"/>
      <c r="K272" s="121"/>
      <c r="L272" s="126"/>
      <c r="M272" s="120"/>
      <c r="N272" s="127"/>
      <c r="O272" s="126"/>
      <c r="P272" s="120"/>
      <c r="Q272" s="127"/>
      <c r="R272" s="126"/>
      <c r="S272" s="120"/>
      <c r="T272" s="127"/>
      <c r="U272" s="126"/>
      <c r="V272" s="120"/>
      <c r="W272" s="127"/>
      <c r="X272" s="126"/>
      <c r="Y272" s="120"/>
      <c r="Z272" s="127"/>
    </row>
    <row r="273" spans="1:26" ht="15.75">
      <c r="A273" s="70">
        <f t="shared" si="31"/>
        <v>1</v>
      </c>
      <c r="B273" s="70">
        <f t="shared" si="32"/>
        <v>1</v>
      </c>
      <c r="C273" s="70" t="str">
        <f t="shared" si="33"/>
        <v/>
      </c>
      <c r="D273" s="124">
        <v>262</v>
      </c>
      <c r="E273" s="117"/>
      <c r="F273" s="117"/>
      <c r="G273" s="125"/>
      <c r="H273" s="121"/>
      <c r="I273" s="121"/>
      <c r="J273" s="121"/>
      <c r="K273" s="121"/>
      <c r="L273" s="126"/>
      <c r="M273" s="120"/>
      <c r="N273" s="127"/>
      <c r="O273" s="126"/>
      <c r="P273" s="120"/>
      <c r="Q273" s="127"/>
      <c r="R273" s="126"/>
      <c r="S273" s="120"/>
      <c r="T273" s="127"/>
      <c r="U273" s="126"/>
      <c r="V273" s="120"/>
      <c r="W273" s="127"/>
      <c r="X273" s="126"/>
      <c r="Y273" s="120"/>
      <c r="Z273" s="127"/>
    </row>
    <row r="274" spans="1:26" ht="15.75">
      <c r="A274" s="70">
        <f t="shared" si="31"/>
        <v>1</v>
      </c>
      <c r="B274" s="70">
        <f t="shared" si="32"/>
        <v>1</v>
      </c>
      <c r="C274" s="70" t="str">
        <f t="shared" si="33"/>
        <v/>
      </c>
      <c r="D274" s="124">
        <v>263</v>
      </c>
      <c r="E274" s="117"/>
      <c r="F274" s="117"/>
      <c r="G274" s="125"/>
      <c r="H274" s="121"/>
      <c r="I274" s="121"/>
      <c r="J274" s="121"/>
      <c r="K274" s="121"/>
      <c r="L274" s="126"/>
      <c r="M274" s="120"/>
      <c r="N274" s="127"/>
      <c r="O274" s="126"/>
      <c r="P274" s="120"/>
      <c r="Q274" s="127"/>
      <c r="R274" s="126"/>
      <c r="S274" s="120"/>
      <c r="T274" s="127"/>
      <c r="U274" s="126"/>
      <c r="V274" s="120"/>
      <c r="W274" s="127"/>
      <c r="X274" s="126"/>
      <c r="Y274" s="120"/>
      <c r="Z274" s="127"/>
    </row>
    <row r="275" spans="1:26" ht="15.75">
      <c r="A275" s="70">
        <f t="shared" si="31"/>
        <v>1</v>
      </c>
      <c r="B275" s="70">
        <f t="shared" si="32"/>
        <v>1</v>
      </c>
      <c r="C275" s="70" t="str">
        <f t="shared" si="33"/>
        <v/>
      </c>
      <c r="D275" s="124">
        <v>264</v>
      </c>
      <c r="E275" s="117"/>
      <c r="F275" s="117"/>
      <c r="G275" s="125"/>
      <c r="H275" s="121"/>
      <c r="I275" s="121"/>
      <c r="J275" s="121"/>
      <c r="K275" s="121"/>
      <c r="L275" s="126"/>
      <c r="M275" s="120"/>
      <c r="N275" s="127"/>
      <c r="O275" s="126"/>
      <c r="P275" s="120"/>
      <c r="Q275" s="127"/>
      <c r="R275" s="126"/>
      <c r="S275" s="120"/>
      <c r="T275" s="127"/>
      <c r="U275" s="126"/>
      <c r="V275" s="120"/>
      <c r="W275" s="127"/>
      <c r="X275" s="126"/>
      <c r="Y275" s="120"/>
      <c r="Z275" s="127"/>
    </row>
    <row r="276" spans="1:26" ht="15.75">
      <c r="A276" s="70">
        <f t="shared" si="31"/>
        <v>1</v>
      </c>
      <c r="B276" s="70">
        <f t="shared" si="32"/>
        <v>1</v>
      </c>
      <c r="C276" s="70" t="str">
        <f t="shared" si="33"/>
        <v/>
      </c>
      <c r="D276" s="124">
        <v>265</v>
      </c>
      <c r="E276" s="117"/>
      <c r="F276" s="117"/>
      <c r="G276" s="125"/>
      <c r="H276" s="121"/>
      <c r="I276" s="121"/>
      <c r="J276" s="121"/>
      <c r="K276" s="121"/>
      <c r="L276" s="126"/>
      <c r="M276" s="120"/>
      <c r="N276" s="127"/>
      <c r="O276" s="126"/>
      <c r="P276" s="120"/>
      <c r="Q276" s="127"/>
      <c r="R276" s="126"/>
      <c r="S276" s="120"/>
      <c r="T276" s="127"/>
      <c r="U276" s="126"/>
      <c r="V276" s="120"/>
      <c r="W276" s="127"/>
      <c r="X276" s="126"/>
      <c r="Y276" s="120"/>
      <c r="Z276" s="127"/>
    </row>
    <row r="277" spans="1:26" ht="15.75">
      <c r="A277" s="70">
        <f t="shared" si="31"/>
        <v>1</v>
      </c>
      <c r="B277" s="70">
        <f t="shared" si="32"/>
        <v>1</v>
      </c>
      <c r="C277" s="70" t="str">
        <f t="shared" si="33"/>
        <v/>
      </c>
      <c r="D277" s="124">
        <v>266</v>
      </c>
      <c r="E277" s="117"/>
      <c r="F277" s="117"/>
      <c r="G277" s="125"/>
      <c r="H277" s="121"/>
      <c r="I277" s="121"/>
      <c r="J277" s="121"/>
      <c r="K277" s="121"/>
      <c r="L277" s="126"/>
      <c r="M277" s="120"/>
      <c r="N277" s="127"/>
      <c r="O277" s="126"/>
      <c r="P277" s="120"/>
      <c r="Q277" s="127"/>
      <c r="R277" s="126"/>
      <c r="S277" s="120"/>
      <c r="T277" s="127"/>
      <c r="U277" s="126"/>
      <c r="V277" s="120"/>
      <c r="W277" s="127"/>
      <c r="X277" s="126"/>
      <c r="Y277" s="120"/>
      <c r="Z277" s="127"/>
    </row>
    <row r="278" spans="1:26" ht="15.75">
      <c r="A278" s="70">
        <f t="shared" si="31"/>
        <v>1</v>
      </c>
      <c r="B278" s="70">
        <f t="shared" si="32"/>
        <v>1</v>
      </c>
      <c r="C278" s="70" t="str">
        <f t="shared" si="33"/>
        <v/>
      </c>
      <c r="D278" s="124">
        <v>267</v>
      </c>
      <c r="E278" s="117"/>
      <c r="F278" s="117"/>
      <c r="G278" s="125"/>
      <c r="H278" s="121"/>
      <c r="I278" s="121"/>
      <c r="J278" s="121"/>
      <c r="K278" s="121"/>
      <c r="L278" s="126"/>
      <c r="M278" s="120"/>
      <c r="N278" s="127"/>
      <c r="O278" s="126"/>
      <c r="P278" s="120"/>
      <c r="Q278" s="127"/>
      <c r="R278" s="126"/>
      <c r="S278" s="120"/>
      <c r="T278" s="127"/>
      <c r="U278" s="126"/>
      <c r="V278" s="120"/>
      <c r="W278" s="127"/>
      <c r="X278" s="126"/>
      <c r="Y278" s="120"/>
      <c r="Z278" s="127"/>
    </row>
    <row r="279" spans="1:26" ht="15.75">
      <c r="A279" s="70">
        <f t="shared" si="31"/>
        <v>1</v>
      </c>
      <c r="B279" s="70">
        <f t="shared" si="32"/>
        <v>1</v>
      </c>
      <c r="C279" s="70" t="str">
        <f t="shared" si="33"/>
        <v/>
      </c>
      <c r="D279" s="124">
        <v>268</v>
      </c>
      <c r="E279" s="117"/>
      <c r="F279" s="117"/>
      <c r="G279" s="125"/>
      <c r="H279" s="121"/>
      <c r="I279" s="121"/>
      <c r="J279" s="121"/>
      <c r="K279" s="121"/>
      <c r="L279" s="126"/>
      <c r="M279" s="120"/>
      <c r="N279" s="127"/>
      <c r="O279" s="126"/>
      <c r="P279" s="120"/>
      <c r="Q279" s="127"/>
      <c r="R279" s="126"/>
      <c r="S279" s="120"/>
      <c r="T279" s="127"/>
      <c r="U279" s="126"/>
      <c r="V279" s="120"/>
      <c r="W279" s="127"/>
      <c r="X279" s="126"/>
      <c r="Y279" s="120"/>
      <c r="Z279" s="127"/>
    </row>
    <row r="280" spans="1:26" ht="15.75">
      <c r="A280" s="70">
        <f t="shared" si="31"/>
        <v>1</v>
      </c>
      <c r="B280" s="70">
        <f t="shared" si="32"/>
        <v>1</v>
      </c>
      <c r="C280" s="70" t="str">
        <f t="shared" si="33"/>
        <v/>
      </c>
      <c r="D280" s="124">
        <v>269</v>
      </c>
      <c r="E280" s="117"/>
      <c r="F280" s="117"/>
      <c r="G280" s="125"/>
      <c r="H280" s="121"/>
      <c r="I280" s="121"/>
      <c r="J280" s="121"/>
      <c r="K280" s="121"/>
      <c r="L280" s="126"/>
      <c r="M280" s="120"/>
      <c r="N280" s="127"/>
      <c r="O280" s="126"/>
      <c r="P280" s="120"/>
      <c r="Q280" s="127"/>
      <c r="R280" s="126"/>
      <c r="S280" s="120"/>
      <c r="T280" s="127"/>
      <c r="U280" s="126"/>
      <c r="V280" s="120"/>
      <c r="W280" s="127"/>
      <c r="X280" s="126"/>
      <c r="Y280" s="120"/>
      <c r="Z280" s="127"/>
    </row>
    <row r="281" spans="1:26" ht="15.75">
      <c r="A281" s="70">
        <f t="shared" si="31"/>
        <v>1</v>
      </c>
      <c r="B281" s="70">
        <f t="shared" si="32"/>
        <v>1</v>
      </c>
      <c r="C281" s="70" t="str">
        <f t="shared" si="33"/>
        <v/>
      </c>
      <c r="D281" s="124">
        <v>270</v>
      </c>
      <c r="E281" s="117"/>
      <c r="F281" s="117"/>
      <c r="G281" s="125"/>
      <c r="H281" s="121"/>
      <c r="I281" s="121"/>
      <c r="J281" s="121"/>
      <c r="K281" s="121"/>
      <c r="L281" s="126"/>
      <c r="M281" s="120"/>
      <c r="N281" s="127"/>
      <c r="O281" s="126"/>
      <c r="P281" s="120"/>
      <c r="Q281" s="127"/>
      <c r="R281" s="126"/>
      <c r="S281" s="120"/>
      <c r="T281" s="127"/>
      <c r="U281" s="126"/>
      <c r="V281" s="120"/>
      <c r="W281" s="127"/>
      <c r="X281" s="126"/>
      <c r="Y281" s="120"/>
      <c r="Z281" s="127"/>
    </row>
    <row r="282" spans="1:26" ht="15.75">
      <c r="A282" s="70">
        <f t="shared" si="31"/>
        <v>1</v>
      </c>
      <c r="B282" s="70">
        <f t="shared" si="32"/>
        <v>1</v>
      </c>
      <c r="C282" s="70" t="str">
        <f t="shared" si="33"/>
        <v/>
      </c>
      <c r="D282" s="124">
        <v>271</v>
      </c>
      <c r="E282" s="117"/>
      <c r="F282" s="117"/>
      <c r="G282" s="125"/>
      <c r="H282" s="121"/>
      <c r="I282" s="121"/>
      <c r="J282" s="121"/>
      <c r="K282" s="121"/>
      <c r="L282" s="126"/>
      <c r="M282" s="120"/>
      <c r="N282" s="127"/>
      <c r="O282" s="126"/>
      <c r="P282" s="120"/>
      <c r="Q282" s="127"/>
      <c r="R282" s="126"/>
      <c r="S282" s="120"/>
      <c r="T282" s="127"/>
      <c r="U282" s="126"/>
      <c r="V282" s="120"/>
      <c r="W282" s="127"/>
      <c r="X282" s="126"/>
      <c r="Y282" s="120"/>
      <c r="Z282" s="127"/>
    </row>
    <row r="283" spans="1:26" ht="15.75">
      <c r="A283" s="70">
        <f t="shared" si="31"/>
        <v>1</v>
      </c>
      <c r="B283" s="70">
        <f t="shared" si="32"/>
        <v>1</v>
      </c>
      <c r="C283" s="70" t="str">
        <f t="shared" si="33"/>
        <v/>
      </c>
      <c r="D283" s="124">
        <v>272</v>
      </c>
      <c r="E283" s="117"/>
      <c r="F283" s="117"/>
      <c r="G283" s="125"/>
      <c r="H283" s="121"/>
      <c r="I283" s="121"/>
      <c r="J283" s="121"/>
      <c r="K283" s="121"/>
      <c r="L283" s="126"/>
      <c r="M283" s="120"/>
      <c r="N283" s="127"/>
      <c r="O283" s="126"/>
      <c r="P283" s="120"/>
      <c r="Q283" s="127"/>
      <c r="R283" s="126"/>
      <c r="S283" s="120"/>
      <c r="T283" s="127"/>
      <c r="U283" s="126"/>
      <c r="V283" s="120"/>
      <c r="W283" s="127"/>
      <c r="X283" s="126"/>
      <c r="Y283" s="120"/>
      <c r="Z283" s="127"/>
    </row>
    <row r="284" spans="1:26" ht="15.75">
      <c r="A284" s="70">
        <f t="shared" si="31"/>
        <v>1</v>
      </c>
      <c r="B284" s="70">
        <f t="shared" si="32"/>
        <v>1</v>
      </c>
      <c r="C284" s="70" t="str">
        <f t="shared" si="33"/>
        <v/>
      </c>
      <c r="D284" s="124">
        <v>273</v>
      </c>
      <c r="E284" s="117"/>
      <c r="F284" s="117"/>
      <c r="G284" s="125"/>
      <c r="H284" s="121"/>
      <c r="I284" s="121"/>
      <c r="J284" s="121"/>
      <c r="K284" s="121"/>
      <c r="L284" s="126"/>
      <c r="M284" s="120"/>
      <c r="N284" s="127"/>
      <c r="O284" s="126"/>
      <c r="P284" s="120"/>
      <c r="Q284" s="127"/>
      <c r="R284" s="126"/>
      <c r="S284" s="120"/>
      <c r="T284" s="127"/>
      <c r="U284" s="126"/>
      <c r="V284" s="120"/>
      <c r="W284" s="127"/>
      <c r="X284" s="126"/>
      <c r="Y284" s="120"/>
      <c r="Z284" s="127"/>
    </row>
    <row r="285" spans="1:26" ht="15.75">
      <c r="A285" s="70">
        <f t="shared" si="31"/>
        <v>1</v>
      </c>
      <c r="B285" s="70">
        <f t="shared" si="32"/>
        <v>1</v>
      </c>
      <c r="C285" s="70" t="str">
        <f t="shared" si="33"/>
        <v/>
      </c>
      <c r="D285" s="124">
        <v>274</v>
      </c>
      <c r="E285" s="117"/>
      <c r="F285" s="117"/>
      <c r="G285" s="125"/>
      <c r="H285" s="121"/>
      <c r="I285" s="121"/>
      <c r="J285" s="121"/>
      <c r="K285" s="121"/>
      <c r="L285" s="126"/>
      <c r="M285" s="120"/>
      <c r="N285" s="127"/>
      <c r="O285" s="126"/>
      <c r="P285" s="120"/>
      <c r="Q285" s="127"/>
      <c r="R285" s="126"/>
      <c r="S285" s="120"/>
      <c r="T285" s="127"/>
      <c r="U285" s="126"/>
      <c r="V285" s="120"/>
      <c r="W285" s="127"/>
      <c r="X285" s="126"/>
      <c r="Y285" s="120"/>
      <c r="Z285" s="127"/>
    </row>
    <row r="286" spans="1:26" ht="15.75">
      <c r="A286" s="70">
        <f t="shared" si="31"/>
        <v>1</v>
      </c>
      <c r="B286" s="70">
        <f t="shared" si="32"/>
        <v>1</v>
      </c>
      <c r="C286" s="70" t="str">
        <f t="shared" si="33"/>
        <v/>
      </c>
      <c r="D286" s="124">
        <v>275</v>
      </c>
      <c r="E286" s="117"/>
      <c r="F286" s="117"/>
      <c r="G286" s="125"/>
      <c r="H286" s="121"/>
      <c r="I286" s="121"/>
      <c r="J286" s="121"/>
      <c r="K286" s="121"/>
      <c r="L286" s="126"/>
      <c r="M286" s="120"/>
      <c r="N286" s="127"/>
      <c r="O286" s="126"/>
      <c r="P286" s="120"/>
      <c r="Q286" s="127"/>
      <c r="R286" s="126"/>
      <c r="S286" s="120"/>
      <c r="T286" s="127"/>
      <c r="U286" s="126"/>
      <c r="V286" s="120"/>
      <c r="W286" s="127"/>
      <c r="X286" s="126"/>
      <c r="Y286" s="120"/>
      <c r="Z286" s="127"/>
    </row>
    <row r="287" spans="1:26" ht="15.75">
      <c r="A287" s="70">
        <f t="shared" si="31"/>
        <v>1</v>
      </c>
      <c r="B287" s="70">
        <f t="shared" si="32"/>
        <v>1</v>
      </c>
      <c r="C287" s="70" t="str">
        <f t="shared" si="33"/>
        <v/>
      </c>
      <c r="D287" s="124">
        <v>276</v>
      </c>
      <c r="E287" s="117"/>
      <c r="F287" s="117"/>
      <c r="G287" s="125"/>
      <c r="H287" s="121"/>
      <c r="I287" s="121"/>
      <c r="J287" s="121"/>
      <c r="K287" s="121"/>
      <c r="L287" s="126"/>
      <c r="M287" s="120"/>
      <c r="N287" s="127"/>
      <c r="O287" s="126"/>
      <c r="P287" s="120"/>
      <c r="Q287" s="127"/>
      <c r="R287" s="126"/>
      <c r="S287" s="120"/>
      <c r="T287" s="127"/>
      <c r="U287" s="126"/>
      <c r="V287" s="120"/>
      <c r="W287" s="127"/>
      <c r="X287" s="126"/>
      <c r="Y287" s="120"/>
      <c r="Z287" s="127"/>
    </row>
    <row r="288" spans="1:26" ht="15.75">
      <c r="A288" s="70">
        <f t="shared" si="31"/>
        <v>1</v>
      </c>
      <c r="B288" s="70">
        <f t="shared" si="32"/>
        <v>1</v>
      </c>
      <c r="C288" s="70" t="str">
        <f t="shared" si="33"/>
        <v/>
      </c>
      <c r="D288" s="124">
        <v>277</v>
      </c>
      <c r="E288" s="117"/>
      <c r="F288" s="117"/>
      <c r="G288" s="125"/>
      <c r="H288" s="121"/>
      <c r="I288" s="121"/>
      <c r="J288" s="121"/>
      <c r="K288" s="121"/>
      <c r="L288" s="126"/>
      <c r="M288" s="120"/>
      <c r="N288" s="127"/>
      <c r="O288" s="126"/>
      <c r="P288" s="120"/>
      <c r="Q288" s="127"/>
      <c r="R288" s="126"/>
      <c r="S288" s="120"/>
      <c r="T288" s="127"/>
      <c r="U288" s="126"/>
      <c r="V288" s="120"/>
      <c r="W288" s="127"/>
      <c r="X288" s="126"/>
      <c r="Y288" s="120"/>
      <c r="Z288" s="127"/>
    </row>
    <row r="289" spans="1:26" ht="15.75">
      <c r="A289" s="70">
        <f t="shared" si="31"/>
        <v>1</v>
      </c>
      <c r="B289" s="70">
        <f t="shared" si="32"/>
        <v>1</v>
      </c>
      <c r="C289" s="70" t="str">
        <f t="shared" si="33"/>
        <v/>
      </c>
      <c r="D289" s="124">
        <v>278</v>
      </c>
      <c r="E289" s="117"/>
      <c r="F289" s="117"/>
      <c r="G289" s="125"/>
      <c r="H289" s="121"/>
      <c r="I289" s="121"/>
      <c r="J289" s="121"/>
      <c r="K289" s="121"/>
      <c r="L289" s="126"/>
      <c r="M289" s="120"/>
      <c r="N289" s="127"/>
      <c r="O289" s="126"/>
      <c r="P289" s="120"/>
      <c r="Q289" s="127"/>
      <c r="R289" s="126"/>
      <c r="S289" s="120"/>
      <c r="T289" s="127"/>
      <c r="U289" s="126"/>
      <c r="V289" s="120"/>
      <c r="W289" s="127"/>
      <c r="X289" s="126"/>
      <c r="Y289" s="120"/>
      <c r="Z289" s="127"/>
    </row>
    <row r="290" spans="1:26" ht="15.75">
      <c r="A290" s="70">
        <f t="shared" si="31"/>
        <v>1</v>
      </c>
      <c r="B290" s="70">
        <f t="shared" si="32"/>
        <v>1</v>
      </c>
      <c r="C290" s="70" t="str">
        <f t="shared" si="33"/>
        <v/>
      </c>
      <c r="D290" s="124">
        <v>279</v>
      </c>
      <c r="E290" s="117"/>
      <c r="F290" s="117"/>
      <c r="G290" s="125"/>
      <c r="H290" s="121"/>
      <c r="I290" s="121"/>
      <c r="J290" s="121"/>
      <c r="K290" s="121"/>
      <c r="L290" s="126"/>
      <c r="M290" s="120"/>
      <c r="N290" s="127"/>
      <c r="O290" s="126"/>
      <c r="P290" s="120"/>
      <c r="Q290" s="127"/>
      <c r="R290" s="126"/>
      <c r="S290" s="120"/>
      <c r="T290" s="127"/>
      <c r="U290" s="126"/>
      <c r="V290" s="120"/>
      <c r="W290" s="127"/>
      <c r="X290" s="126"/>
      <c r="Y290" s="120"/>
      <c r="Z290" s="127"/>
    </row>
    <row r="291" spans="1:26" ht="15.75">
      <c r="A291" s="70">
        <f t="shared" si="31"/>
        <v>1</v>
      </c>
      <c r="B291" s="70">
        <f t="shared" si="32"/>
        <v>1</v>
      </c>
      <c r="C291" s="70" t="str">
        <f t="shared" si="33"/>
        <v/>
      </c>
      <c r="D291" s="124">
        <v>280</v>
      </c>
      <c r="E291" s="117"/>
      <c r="F291" s="117"/>
      <c r="G291" s="125"/>
      <c r="H291" s="121"/>
      <c r="I291" s="121"/>
      <c r="J291" s="121"/>
      <c r="K291" s="121"/>
      <c r="L291" s="126"/>
      <c r="M291" s="120"/>
      <c r="N291" s="127"/>
      <c r="O291" s="126"/>
      <c r="P291" s="120"/>
      <c r="Q291" s="127"/>
      <c r="R291" s="126"/>
      <c r="S291" s="120"/>
      <c r="T291" s="127"/>
      <c r="U291" s="126"/>
      <c r="V291" s="120"/>
      <c r="W291" s="127"/>
      <c r="X291" s="126"/>
      <c r="Y291" s="120"/>
      <c r="Z291" s="127"/>
    </row>
    <row r="292" spans="1:26" ht="15.75">
      <c r="A292" s="70">
        <f t="shared" si="31"/>
        <v>1</v>
      </c>
      <c r="B292" s="70">
        <f t="shared" si="32"/>
        <v>1</v>
      </c>
      <c r="C292" s="70" t="str">
        <f t="shared" si="33"/>
        <v/>
      </c>
      <c r="D292" s="124">
        <v>281</v>
      </c>
      <c r="E292" s="117"/>
      <c r="F292" s="117"/>
      <c r="G292" s="125"/>
      <c r="H292" s="121"/>
      <c r="I292" s="121"/>
      <c r="J292" s="121"/>
      <c r="K292" s="121"/>
      <c r="L292" s="126"/>
      <c r="M292" s="120"/>
      <c r="N292" s="127"/>
      <c r="O292" s="126"/>
      <c r="P292" s="120"/>
      <c r="Q292" s="127"/>
      <c r="R292" s="126"/>
      <c r="S292" s="120"/>
      <c r="T292" s="127"/>
      <c r="U292" s="126"/>
      <c r="V292" s="120"/>
      <c r="W292" s="127"/>
      <c r="X292" s="126"/>
      <c r="Y292" s="120"/>
      <c r="Z292" s="127"/>
    </row>
    <row r="293" spans="1:26" ht="15.75">
      <c r="A293" s="70">
        <f t="shared" si="31"/>
        <v>1</v>
      </c>
      <c r="B293" s="70">
        <f t="shared" si="32"/>
        <v>1</v>
      </c>
      <c r="C293" s="70" t="str">
        <f t="shared" si="33"/>
        <v/>
      </c>
      <c r="D293" s="124">
        <v>282</v>
      </c>
      <c r="E293" s="117"/>
      <c r="F293" s="117"/>
      <c r="G293" s="125"/>
      <c r="H293" s="121"/>
      <c r="I293" s="121"/>
      <c r="J293" s="121"/>
      <c r="K293" s="121"/>
      <c r="L293" s="126"/>
      <c r="M293" s="120"/>
      <c r="N293" s="127"/>
      <c r="O293" s="126"/>
      <c r="P293" s="120"/>
      <c r="Q293" s="127"/>
      <c r="R293" s="126"/>
      <c r="S293" s="120"/>
      <c r="T293" s="127"/>
      <c r="U293" s="126"/>
      <c r="V293" s="120"/>
      <c r="W293" s="127"/>
      <c r="X293" s="126"/>
      <c r="Y293" s="120"/>
      <c r="Z293" s="127"/>
    </row>
    <row r="294" spans="1:26" ht="15.75">
      <c r="A294" s="70">
        <f t="shared" si="31"/>
        <v>1</v>
      </c>
      <c r="B294" s="70">
        <f t="shared" si="32"/>
        <v>1</v>
      </c>
      <c r="C294" s="70" t="str">
        <f t="shared" si="33"/>
        <v/>
      </c>
      <c r="D294" s="124">
        <v>283</v>
      </c>
      <c r="E294" s="117"/>
      <c r="F294" s="117"/>
      <c r="G294" s="125"/>
      <c r="H294" s="121"/>
      <c r="I294" s="121"/>
      <c r="J294" s="121"/>
      <c r="K294" s="121"/>
      <c r="L294" s="126"/>
      <c r="M294" s="120"/>
      <c r="N294" s="127"/>
      <c r="O294" s="126"/>
      <c r="P294" s="120"/>
      <c r="Q294" s="127"/>
      <c r="R294" s="126"/>
      <c r="S294" s="120"/>
      <c r="T294" s="127"/>
      <c r="U294" s="126"/>
      <c r="V294" s="120"/>
      <c r="W294" s="127"/>
      <c r="X294" s="126"/>
      <c r="Y294" s="120"/>
      <c r="Z294" s="127"/>
    </row>
    <row r="295" spans="1:26" ht="15.75">
      <c r="A295" s="70">
        <f t="shared" si="31"/>
        <v>1</v>
      </c>
      <c r="B295" s="70">
        <f t="shared" si="32"/>
        <v>1</v>
      </c>
      <c r="C295" s="70" t="str">
        <f t="shared" si="33"/>
        <v/>
      </c>
      <c r="D295" s="124">
        <v>284</v>
      </c>
      <c r="E295" s="117"/>
      <c r="F295" s="117"/>
      <c r="G295" s="125"/>
      <c r="H295" s="121"/>
      <c r="I295" s="121"/>
      <c r="J295" s="121"/>
      <c r="K295" s="121"/>
      <c r="L295" s="126"/>
      <c r="M295" s="120"/>
      <c r="N295" s="127"/>
      <c r="O295" s="126"/>
      <c r="P295" s="120"/>
      <c r="Q295" s="127"/>
      <c r="R295" s="126"/>
      <c r="S295" s="120"/>
      <c r="T295" s="127"/>
      <c r="U295" s="126"/>
      <c r="V295" s="120"/>
      <c r="W295" s="127"/>
      <c r="X295" s="126"/>
      <c r="Y295" s="120"/>
      <c r="Z295" s="127"/>
    </row>
    <row r="296" spans="1:26" ht="15.75">
      <c r="A296" s="70">
        <f t="shared" si="31"/>
        <v>1</v>
      </c>
      <c r="B296" s="70">
        <f t="shared" si="32"/>
        <v>1</v>
      </c>
      <c r="C296" s="70" t="str">
        <f t="shared" si="33"/>
        <v/>
      </c>
      <c r="D296" s="124">
        <v>285</v>
      </c>
      <c r="E296" s="117"/>
      <c r="F296" s="117"/>
      <c r="G296" s="125"/>
      <c r="H296" s="121"/>
      <c r="I296" s="121"/>
      <c r="J296" s="121"/>
      <c r="K296" s="121"/>
      <c r="L296" s="126"/>
      <c r="M296" s="120"/>
      <c r="N296" s="127"/>
      <c r="O296" s="126"/>
      <c r="P296" s="120"/>
      <c r="Q296" s="127"/>
      <c r="R296" s="126"/>
      <c r="S296" s="120"/>
      <c r="T296" s="127"/>
      <c r="U296" s="126"/>
      <c r="V296" s="120"/>
      <c r="W296" s="127"/>
      <c r="X296" s="126"/>
      <c r="Y296" s="120"/>
      <c r="Z296" s="127"/>
    </row>
    <row r="297" spans="1:26" ht="15.75">
      <c r="A297" s="70">
        <f t="shared" si="31"/>
        <v>1</v>
      </c>
      <c r="B297" s="70">
        <f t="shared" si="32"/>
        <v>1</v>
      </c>
      <c r="C297" s="70" t="str">
        <f t="shared" si="33"/>
        <v/>
      </c>
      <c r="D297" s="124">
        <v>286</v>
      </c>
      <c r="E297" s="117"/>
      <c r="F297" s="117"/>
      <c r="G297" s="125"/>
      <c r="H297" s="121"/>
      <c r="I297" s="121"/>
      <c r="J297" s="121"/>
      <c r="K297" s="121"/>
      <c r="L297" s="126"/>
      <c r="M297" s="120"/>
      <c r="N297" s="127"/>
      <c r="O297" s="126"/>
      <c r="P297" s="120"/>
      <c r="Q297" s="127"/>
      <c r="R297" s="126"/>
      <c r="S297" s="120"/>
      <c r="T297" s="127"/>
      <c r="U297" s="126"/>
      <c r="V297" s="120"/>
      <c r="W297" s="127"/>
      <c r="X297" s="126"/>
      <c r="Y297" s="120"/>
      <c r="Z297" s="127"/>
    </row>
    <row r="298" spans="1:26" ht="15.75">
      <c r="A298" s="70">
        <f t="shared" si="31"/>
        <v>1</v>
      </c>
      <c r="B298" s="70">
        <f t="shared" si="32"/>
        <v>1</v>
      </c>
      <c r="C298" s="70" t="str">
        <f t="shared" si="33"/>
        <v/>
      </c>
      <c r="D298" s="124">
        <v>287</v>
      </c>
      <c r="E298" s="117"/>
      <c r="F298" s="117"/>
      <c r="G298" s="125"/>
      <c r="H298" s="121"/>
      <c r="I298" s="121"/>
      <c r="J298" s="121"/>
      <c r="K298" s="121"/>
      <c r="L298" s="126"/>
      <c r="M298" s="120"/>
      <c r="N298" s="127"/>
      <c r="O298" s="126"/>
      <c r="P298" s="120"/>
      <c r="Q298" s="127"/>
      <c r="R298" s="126"/>
      <c r="S298" s="120"/>
      <c r="T298" s="127"/>
      <c r="U298" s="126"/>
      <c r="V298" s="120"/>
      <c r="W298" s="127"/>
      <c r="X298" s="126"/>
      <c r="Y298" s="120"/>
      <c r="Z298" s="127"/>
    </row>
    <row r="299" spans="1:26" ht="15.75">
      <c r="A299" s="70">
        <f t="shared" si="31"/>
        <v>1</v>
      </c>
      <c r="B299" s="70">
        <f t="shared" si="32"/>
        <v>1</v>
      </c>
      <c r="C299" s="70" t="str">
        <f t="shared" si="33"/>
        <v/>
      </c>
      <c r="D299" s="124">
        <v>288</v>
      </c>
      <c r="E299" s="117"/>
      <c r="F299" s="117"/>
      <c r="G299" s="125"/>
      <c r="H299" s="121"/>
      <c r="I299" s="121"/>
      <c r="J299" s="121"/>
      <c r="K299" s="121"/>
      <c r="L299" s="126"/>
      <c r="M299" s="120"/>
      <c r="N299" s="127"/>
      <c r="O299" s="126"/>
      <c r="P299" s="120"/>
      <c r="Q299" s="127"/>
      <c r="R299" s="126"/>
      <c r="S299" s="120"/>
      <c r="T299" s="127"/>
      <c r="U299" s="126"/>
      <c r="V299" s="120"/>
      <c r="W299" s="127"/>
      <c r="X299" s="126"/>
      <c r="Y299" s="120"/>
      <c r="Z299" s="127"/>
    </row>
    <row r="300" spans="1:26" ht="15.75">
      <c r="A300" s="70">
        <f t="shared" si="31"/>
        <v>1</v>
      </c>
      <c r="B300" s="70">
        <f t="shared" si="32"/>
        <v>1</v>
      </c>
      <c r="C300" s="70" t="str">
        <f t="shared" si="33"/>
        <v/>
      </c>
      <c r="D300" s="124">
        <v>289</v>
      </c>
      <c r="E300" s="117"/>
      <c r="F300" s="117"/>
      <c r="G300" s="125"/>
      <c r="H300" s="121"/>
      <c r="I300" s="121"/>
      <c r="J300" s="121"/>
      <c r="K300" s="121"/>
      <c r="L300" s="126"/>
      <c r="M300" s="120"/>
      <c r="N300" s="127"/>
      <c r="O300" s="126"/>
      <c r="P300" s="120"/>
      <c r="Q300" s="127"/>
      <c r="R300" s="126"/>
      <c r="S300" s="120"/>
      <c r="T300" s="127"/>
      <c r="U300" s="126"/>
      <c r="V300" s="120"/>
      <c r="W300" s="127"/>
      <c r="X300" s="126"/>
      <c r="Y300" s="120"/>
      <c r="Z300" s="127"/>
    </row>
    <row r="301" spans="1:26" ht="15.75">
      <c r="A301" s="70">
        <f t="shared" si="31"/>
        <v>1</v>
      </c>
      <c r="B301" s="70">
        <f t="shared" si="32"/>
        <v>1</v>
      </c>
      <c r="C301" s="70" t="str">
        <f t="shared" si="33"/>
        <v/>
      </c>
      <c r="D301" s="124">
        <v>290</v>
      </c>
      <c r="E301" s="117"/>
      <c r="F301" s="117"/>
      <c r="G301" s="125"/>
      <c r="H301" s="121"/>
      <c r="I301" s="121"/>
      <c r="J301" s="121"/>
      <c r="K301" s="121"/>
      <c r="L301" s="126"/>
      <c r="M301" s="120"/>
      <c r="N301" s="127"/>
      <c r="O301" s="126"/>
      <c r="P301" s="120"/>
      <c r="Q301" s="127"/>
      <c r="R301" s="126"/>
      <c r="S301" s="120"/>
      <c r="T301" s="127"/>
      <c r="U301" s="126"/>
      <c r="V301" s="120"/>
      <c r="W301" s="127"/>
      <c r="X301" s="126"/>
      <c r="Y301" s="120"/>
      <c r="Z301" s="127"/>
    </row>
    <row r="302" spans="1:26" ht="15.75">
      <c r="A302" s="70">
        <f t="shared" si="31"/>
        <v>1</v>
      </c>
      <c r="B302" s="70">
        <f t="shared" si="32"/>
        <v>1</v>
      </c>
      <c r="C302" s="70" t="str">
        <f t="shared" si="33"/>
        <v/>
      </c>
      <c r="D302" s="124">
        <v>291</v>
      </c>
      <c r="E302" s="117"/>
      <c r="F302" s="117"/>
      <c r="G302" s="125"/>
      <c r="H302" s="121"/>
      <c r="I302" s="121"/>
      <c r="J302" s="121"/>
      <c r="K302" s="121"/>
      <c r="L302" s="126"/>
      <c r="M302" s="120"/>
      <c r="N302" s="127"/>
      <c r="O302" s="126"/>
      <c r="P302" s="120"/>
      <c r="Q302" s="127"/>
      <c r="R302" s="126"/>
      <c r="S302" s="120"/>
      <c r="T302" s="127"/>
      <c r="U302" s="126"/>
      <c r="V302" s="120"/>
      <c r="W302" s="127"/>
      <c r="X302" s="126"/>
      <c r="Y302" s="120"/>
      <c r="Z302" s="127"/>
    </row>
    <row r="303" spans="1:26" ht="15.75">
      <c r="A303" s="70">
        <f t="shared" si="31"/>
        <v>1</v>
      </c>
      <c r="B303" s="70">
        <f t="shared" si="32"/>
        <v>1</v>
      </c>
      <c r="C303" s="70" t="str">
        <f t="shared" si="33"/>
        <v/>
      </c>
      <c r="D303" s="124">
        <v>292</v>
      </c>
      <c r="E303" s="117"/>
      <c r="F303" s="117"/>
      <c r="G303" s="125"/>
      <c r="H303" s="121"/>
      <c r="I303" s="121"/>
      <c r="J303" s="121"/>
      <c r="K303" s="121"/>
      <c r="L303" s="126"/>
      <c r="M303" s="120"/>
      <c r="N303" s="127"/>
      <c r="O303" s="126"/>
      <c r="P303" s="120"/>
      <c r="Q303" s="127"/>
      <c r="R303" s="126"/>
      <c r="S303" s="120"/>
      <c r="T303" s="127"/>
      <c r="U303" s="126"/>
      <c r="V303" s="120"/>
      <c r="W303" s="127"/>
      <c r="X303" s="126"/>
      <c r="Y303" s="120"/>
      <c r="Z303" s="127"/>
    </row>
    <row r="304" spans="1:26" ht="15.75">
      <c r="A304" s="70">
        <f t="shared" si="31"/>
        <v>1</v>
      </c>
      <c r="B304" s="70">
        <f t="shared" si="32"/>
        <v>1</v>
      </c>
      <c r="C304" s="70" t="str">
        <f t="shared" si="33"/>
        <v/>
      </c>
      <c r="D304" s="124">
        <v>293</v>
      </c>
      <c r="E304" s="117"/>
      <c r="F304" s="117"/>
      <c r="G304" s="125"/>
      <c r="H304" s="121"/>
      <c r="I304" s="121"/>
      <c r="J304" s="121"/>
      <c r="K304" s="121"/>
      <c r="L304" s="126"/>
      <c r="M304" s="120"/>
      <c r="N304" s="127"/>
      <c r="O304" s="126"/>
      <c r="P304" s="120"/>
      <c r="Q304" s="127"/>
      <c r="R304" s="126"/>
      <c r="S304" s="120"/>
      <c r="T304" s="127"/>
      <c r="U304" s="126"/>
      <c r="V304" s="120"/>
      <c r="W304" s="127"/>
      <c r="X304" s="126"/>
      <c r="Y304" s="120"/>
      <c r="Z304" s="127"/>
    </row>
    <row r="305" spans="1:26" ht="15.75">
      <c r="A305" s="70">
        <f t="shared" si="31"/>
        <v>1</v>
      </c>
      <c r="B305" s="70">
        <f t="shared" si="32"/>
        <v>1</v>
      </c>
      <c r="C305" s="70" t="str">
        <f t="shared" si="33"/>
        <v/>
      </c>
      <c r="D305" s="124">
        <v>294</v>
      </c>
      <c r="E305" s="117"/>
      <c r="F305" s="117"/>
      <c r="G305" s="125"/>
      <c r="H305" s="121"/>
      <c r="I305" s="121"/>
      <c r="J305" s="121"/>
      <c r="K305" s="121"/>
      <c r="L305" s="126"/>
      <c r="M305" s="120"/>
      <c r="N305" s="127"/>
      <c r="O305" s="126"/>
      <c r="P305" s="120"/>
      <c r="Q305" s="127"/>
      <c r="R305" s="126"/>
      <c r="S305" s="120"/>
      <c r="T305" s="127"/>
      <c r="U305" s="126"/>
      <c r="V305" s="120"/>
      <c r="W305" s="127"/>
      <c r="X305" s="126"/>
      <c r="Y305" s="120"/>
      <c r="Z305" s="127"/>
    </row>
    <row r="306" spans="1:26" ht="15.75">
      <c r="A306" s="70">
        <f t="shared" si="31"/>
        <v>1</v>
      </c>
      <c r="B306" s="70">
        <f t="shared" si="32"/>
        <v>1</v>
      </c>
      <c r="C306" s="70" t="str">
        <f t="shared" si="33"/>
        <v/>
      </c>
      <c r="D306" s="124">
        <v>295</v>
      </c>
      <c r="E306" s="117"/>
      <c r="F306" s="117"/>
      <c r="G306" s="125"/>
      <c r="H306" s="121"/>
      <c r="I306" s="121"/>
      <c r="J306" s="121"/>
      <c r="K306" s="121"/>
      <c r="L306" s="126"/>
      <c r="M306" s="120"/>
      <c r="N306" s="127"/>
      <c r="O306" s="126"/>
      <c r="P306" s="120"/>
      <c r="Q306" s="127"/>
      <c r="R306" s="126"/>
      <c r="S306" s="120"/>
      <c r="T306" s="127"/>
      <c r="U306" s="126"/>
      <c r="V306" s="120"/>
      <c r="W306" s="127"/>
      <c r="X306" s="126"/>
      <c r="Y306" s="120"/>
      <c r="Z306" s="127"/>
    </row>
    <row r="307" spans="1:26" ht="15.75">
      <c r="A307" s="70">
        <f t="shared" si="31"/>
        <v>1</v>
      </c>
      <c r="B307" s="70">
        <f t="shared" si="32"/>
        <v>1</v>
      </c>
      <c r="C307" s="70" t="str">
        <f t="shared" si="33"/>
        <v/>
      </c>
      <c r="D307" s="124">
        <v>296</v>
      </c>
      <c r="E307" s="117"/>
      <c r="F307" s="117"/>
      <c r="G307" s="125"/>
      <c r="H307" s="121"/>
      <c r="I307" s="121"/>
      <c r="J307" s="121"/>
      <c r="K307" s="121"/>
      <c r="L307" s="126"/>
      <c r="M307" s="120"/>
      <c r="N307" s="127"/>
      <c r="O307" s="126"/>
      <c r="P307" s="120"/>
      <c r="Q307" s="127"/>
      <c r="R307" s="126"/>
      <c r="S307" s="120"/>
      <c r="T307" s="127"/>
      <c r="U307" s="126"/>
      <c r="V307" s="120"/>
      <c r="W307" s="127"/>
      <c r="X307" s="126"/>
      <c r="Y307" s="120"/>
      <c r="Z307" s="127"/>
    </row>
    <row r="308" spans="1:26" ht="15.75">
      <c r="A308" s="70">
        <f t="shared" si="31"/>
        <v>1</v>
      </c>
      <c r="B308" s="70">
        <f t="shared" si="32"/>
        <v>1</v>
      </c>
      <c r="C308" s="70" t="str">
        <f t="shared" si="33"/>
        <v/>
      </c>
      <c r="D308" s="124">
        <v>297</v>
      </c>
      <c r="E308" s="117"/>
      <c r="F308" s="117"/>
      <c r="G308" s="125"/>
      <c r="H308" s="121"/>
      <c r="I308" s="121"/>
      <c r="J308" s="121"/>
      <c r="K308" s="121"/>
      <c r="L308" s="126"/>
      <c r="M308" s="120"/>
      <c r="N308" s="127"/>
      <c r="O308" s="126"/>
      <c r="P308" s="120"/>
      <c r="Q308" s="127"/>
      <c r="R308" s="126"/>
      <c r="S308" s="120"/>
      <c r="T308" s="127"/>
      <c r="U308" s="126"/>
      <c r="V308" s="120"/>
      <c r="W308" s="127"/>
      <c r="X308" s="126"/>
      <c r="Y308" s="120"/>
      <c r="Z308" s="127"/>
    </row>
    <row r="309" spans="1:26" ht="15.75">
      <c r="A309" s="70">
        <f t="shared" si="31"/>
        <v>1</v>
      </c>
      <c r="B309" s="70">
        <f t="shared" si="32"/>
        <v>1</v>
      </c>
      <c r="C309" s="70" t="str">
        <f t="shared" si="33"/>
        <v/>
      </c>
      <c r="D309" s="124">
        <v>298</v>
      </c>
      <c r="E309" s="117"/>
      <c r="F309" s="117"/>
      <c r="G309" s="125"/>
      <c r="H309" s="121"/>
      <c r="I309" s="121"/>
      <c r="J309" s="121"/>
      <c r="K309" s="121"/>
      <c r="L309" s="126"/>
      <c r="M309" s="120"/>
      <c r="N309" s="127"/>
      <c r="O309" s="126"/>
      <c r="P309" s="120"/>
      <c r="Q309" s="127"/>
      <c r="R309" s="126"/>
      <c r="S309" s="120"/>
      <c r="T309" s="127"/>
      <c r="U309" s="126"/>
      <c r="V309" s="120"/>
      <c r="W309" s="127"/>
      <c r="X309" s="126"/>
      <c r="Y309" s="120"/>
      <c r="Z309" s="127"/>
    </row>
    <row r="310" spans="1:26" ht="15.75">
      <c r="A310" s="70">
        <f t="shared" si="31"/>
        <v>1</v>
      </c>
      <c r="B310" s="70">
        <f t="shared" si="32"/>
        <v>1</v>
      </c>
      <c r="C310" s="70" t="str">
        <f t="shared" si="33"/>
        <v/>
      </c>
      <c r="D310" s="124">
        <v>299</v>
      </c>
      <c r="E310" s="117"/>
      <c r="F310" s="117"/>
      <c r="G310" s="125"/>
      <c r="H310" s="121"/>
      <c r="I310" s="121"/>
      <c r="J310" s="121"/>
      <c r="K310" s="121"/>
      <c r="L310" s="126"/>
      <c r="M310" s="120"/>
      <c r="N310" s="127"/>
      <c r="O310" s="126"/>
      <c r="P310" s="120"/>
      <c r="Q310" s="127"/>
      <c r="R310" s="126"/>
      <c r="S310" s="120"/>
      <c r="T310" s="127"/>
      <c r="U310" s="126"/>
      <c r="V310" s="120"/>
      <c r="W310" s="127"/>
      <c r="X310" s="126"/>
      <c r="Y310" s="120"/>
      <c r="Z310" s="127"/>
    </row>
    <row r="311" spans="1:26" ht="16.5" thickBot="1">
      <c r="A311" s="70">
        <f t="shared" si="31"/>
        <v>1</v>
      </c>
      <c r="B311" s="70">
        <f t="shared" si="32"/>
        <v>1</v>
      </c>
      <c r="C311" s="70" t="str">
        <f t="shared" si="33"/>
        <v/>
      </c>
      <c r="D311" s="124">
        <v>300</v>
      </c>
      <c r="E311" s="117"/>
      <c r="F311" s="117"/>
      <c r="G311" s="125"/>
      <c r="H311" s="121"/>
      <c r="I311" s="121"/>
      <c r="J311" s="121"/>
      <c r="K311" s="121"/>
      <c r="L311" s="128"/>
      <c r="M311" s="129"/>
      <c r="N311" s="127"/>
      <c r="O311" s="128"/>
      <c r="P311" s="129"/>
      <c r="Q311" s="127"/>
      <c r="R311" s="128"/>
      <c r="S311" s="129"/>
      <c r="T311" s="130"/>
      <c r="U311" s="128"/>
      <c r="V311" s="129"/>
      <c r="W311" s="130"/>
      <c r="X311" s="128"/>
      <c r="Y311" s="129"/>
      <c r="Z311" s="130"/>
    </row>
    <row r="312" spans="1:26" ht="16.5" thickTop="1">
      <c r="A312" s="70">
        <f t="shared" si="31"/>
        <v>1</v>
      </c>
      <c r="B312" s="70">
        <f t="shared" si="32"/>
        <v>1</v>
      </c>
      <c r="C312" s="70" t="str">
        <f t="shared" si="33"/>
        <v/>
      </c>
      <c r="D312" s="124">
        <v>301</v>
      </c>
      <c r="E312" s="117"/>
      <c r="F312" s="117"/>
      <c r="G312" s="125"/>
      <c r="H312" s="121"/>
      <c r="I312" s="121"/>
      <c r="J312" s="121"/>
      <c r="K312" s="121"/>
      <c r="L312" s="126"/>
      <c r="M312" s="120"/>
      <c r="N312" s="127"/>
      <c r="O312" s="126"/>
      <c r="P312" s="120"/>
      <c r="Q312" s="127"/>
      <c r="R312" s="126"/>
      <c r="S312" s="120"/>
      <c r="T312" s="127"/>
      <c r="U312" s="126"/>
      <c r="V312" s="120"/>
      <c r="W312" s="127"/>
      <c r="X312" s="126"/>
      <c r="Y312" s="120"/>
      <c r="Z312" s="127"/>
    </row>
    <row r="313" spans="1:26" ht="16.5" thickBot="1">
      <c r="A313" s="70">
        <f t="shared" si="31"/>
        <v>1</v>
      </c>
      <c r="B313" s="70">
        <f t="shared" si="32"/>
        <v>1</v>
      </c>
      <c r="C313" s="70" t="str">
        <f t="shared" si="33"/>
        <v/>
      </c>
      <c r="D313" s="124">
        <v>302</v>
      </c>
      <c r="E313" s="117"/>
      <c r="F313" s="117"/>
      <c r="G313" s="125"/>
      <c r="H313" s="121"/>
      <c r="I313" s="121"/>
      <c r="J313" s="121"/>
      <c r="K313" s="121"/>
      <c r="L313" s="128"/>
      <c r="M313" s="129"/>
      <c r="N313" s="127"/>
      <c r="O313" s="128"/>
      <c r="P313" s="129"/>
      <c r="Q313" s="127"/>
      <c r="R313" s="128"/>
      <c r="S313" s="129"/>
      <c r="T313" s="130"/>
      <c r="U313" s="128"/>
      <c r="V313" s="129"/>
      <c r="W313" s="130"/>
      <c r="X313" s="128"/>
      <c r="Y313" s="129"/>
      <c r="Z313" s="130"/>
    </row>
    <row r="314" spans="1:26" ht="16.5" thickTop="1">
      <c r="A314" s="70">
        <f t="shared" si="31"/>
        <v>1</v>
      </c>
      <c r="B314" s="70">
        <f t="shared" si="32"/>
        <v>1</v>
      </c>
      <c r="C314" s="70" t="str">
        <f t="shared" si="33"/>
        <v/>
      </c>
      <c r="D314" s="124">
        <v>303</v>
      </c>
      <c r="E314" s="117"/>
      <c r="F314" s="117"/>
      <c r="G314" s="125"/>
      <c r="H314" s="121"/>
      <c r="I314" s="121"/>
      <c r="J314" s="121"/>
      <c r="K314" s="121"/>
      <c r="L314" s="126"/>
      <c r="M314" s="120"/>
      <c r="N314" s="127"/>
      <c r="O314" s="126"/>
      <c r="P314" s="120"/>
      <c r="Q314" s="127"/>
      <c r="R314" s="126"/>
      <c r="S314" s="120"/>
      <c r="T314" s="127"/>
      <c r="U314" s="126"/>
      <c r="V314" s="120"/>
      <c r="W314" s="127"/>
      <c r="X314" s="126"/>
      <c r="Y314" s="120"/>
      <c r="Z314" s="127"/>
    </row>
    <row r="315" spans="1:26" ht="16.5" thickBot="1">
      <c r="A315" s="70">
        <f t="shared" si="31"/>
        <v>1</v>
      </c>
      <c r="B315" s="70">
        <f t="shared" si="32"/>
        <v>1</v>
      </c>
      <c r="C315" s="70" t="str">
        <f t="shared" si="33"/>
        <v/>
      </c>
      <c r="D315" s="124">
        <v>304</v>
      </c>
      <c r="E315" s="117"/>
      <c r="F315" s="117"/>
      <c r="G315" s="125"/>
      <c r="H315" s="121"/>
      <c r="I315" s="121"/>
      <c r="J315" s="121"/>
      <c r="K315" s="121"/>
      <c r="L315" s="128"/>
      <c r="M315" s="129"/>
      <c r="N315" s="127"/>
      <c r="O315" s="128"/>
      <c r="P315" s="129"/>
      <c r="Q315" s="127"/>
      <c r="R315" s="128"/>
      <c r="S315" s="129"/>
      <c r="T315" s="130"/>
      <c r="U315" s="128"/>
      <c r="V315" s="129"/>
      <c r="W315" s="130"/>
      <c r="X315" s="128"/>
      <c r="Y315" s="129"/>
      <c r="Z315" s="130"/>
    </row>
    <row r="316" spans="1:26" ht="16.5" thickTop="1">
      <c r="A316" s="70">
        <f t="shared" si="31"/>
        <v>1</v>
      </c>
      <c r="B316" s="70">
        <f t="shared" si="32"/>
        <v>1</v>
      </c>
      <c r="C316" s="70" t="str">
        <f t="shared" si="33"/>
        <v/>
      </c>
      <c r="D316" s="124">
        <v>305</v>
      </c>
      <c r="E316" s="117"/>
      <c r="F316" s="117"/>
      <c r="G316" s="125"/>
      <c r="H316" s="121"/>
      <c r="I316" s="121"/>
      <c r="J316" s="121"/>
      <c r="K316" s="121"/>
      <c r="L316" s="126"/>
      <c r="M316" s="120"/>
      <c r="N316" s="127"/>
      <c r="O316" s="126"/>
      <c r="P316" s="120"/>
      <c r="Q316" s="127"/>
      <c r="R316" s="126"/>
      <c r="S316" s="120"/>
      <c r="T316" s="127"/>
      <c r="U316" s="126"/>
      <c r="V316" s="120"/>
      <c r="W316" s="127"/>
      <c r="X316" s="126"/>
      <c r="Y316" s="120"/>
      <c r="Z316" s="127"/>
    </row>
    <row r="317" spans="1:26" ht="16.5" thickBot="1">
      <c r="A317" s="70">
        <f t="shared" si="31"/>
        <v>1</v>
      </c>
      <c r="B317" s="70">
        <f t="shared" si="32"/>
        <v>1</v>
      </c>
      <c r="C317" s="70" t="str">
        <f t="shared" si="33"/>
        <v/>
      </c>
      <c r="D317" s="124">
        <v>306</v>
      </c>
      <c r="E317" s="117"/>
      <c r="F317" s="117"/>
      <c r="G317" s="125"/>
      <c r="H317" s="121"/>
      <c r="I317" s="121"/>
      <c r="J317" s="121"/>
      <c r="K317" s="121"/>
      <c r="L317" s="128"/>
      <c r="M317" s="129"/>
      <c r="N317" s="127"/>
      <c r="O317" s="128"/>
      <c r="P317" s="129"/>
      <c r="Q317" s="127"/>
      <c r="R317" s="128"/>
      <c r="S317" s="129"/>
      <c r="T317" s="130"/>
      <c r="U317" s="128"/>
      <c r="V317" s="129"/>
      <c r="W317" s="130"/>
      <c r="X317" s="128"/>
      <c r="Y317" s="129"/>
      <c r="Z317" s="130"/>
    </row>
    <row r="318" spans="1:26" ht="16.5" thickTop="1">
      <c r="A318" s="70">
        <f t="shared" si="31"/>
        <v>1</v>
      </c>
      <c r="B318" s="70">
        <f t="shared" si="32"/>
        <v>1</v>
      </c>
      <c r="C318" s="70" t="str">
        <f t="shared" si="33"/>
        <v/>
      </c>
      <c r="D318" s="124">
        <v>307</v>
      </c>
      <c r="E318" s="117"/>
      <c r="F318" s="117"/>
      <c r="G318" s="125"/>
      <c r="H318" s="121"/>
      <c r="I318" s="121"/>
      <c r="J318" s="121"/>
      <c r="K318" s="121"/>
      <c r="L318" s="126"/>
      <c r="M318" s="120"/>
      <c r="N318" s="127"/>
      <c r="O318" s="126"/>
      <c r="P318" s="120"/>
      <c r="Q318" s="127"/>
      <c r="R318" s="126"/>
      <c r="S318" s="120"/>
      <c r="T318" s="127"/>
      <c r="U318" s="126"/>
      <c r="V318" s="120"/>
      <c r="W318" s="127"/>
      <c r="X318" s="126"/>
      <c r="Y318" s="120"/>
      <c r="Z318" s="127"/>
    </row>
    <row r="319" spans="1:26" ht="16.5" thickBot="1">
      <c r="A319" s="70">
        <f t="shared" si="31"/>
        <v>1</v>
      </c>
      <c r="B319" s="70">
        <f t="shared" si="32"/>
        <v>1</v>
      </c>
      <c r="C319" s="70" t="str">
        <f t="shared" si="33"/>
        <v/>
      </c>
      <c r="D319" s="124">
        <v>308</v>
      </c>
      <c r="E319" s="117"/>
      <c r="F319" s="117"/>
      <c r="G319" s="125"/>
      <c r="H319" s="121"/>
      <c r="I319" s="121"/>
      <c r="J319" s="121"/>
      <c r="K319" s="121"/>
      <c r="L319" s="128"/>
      <c r="M319" s="129"/>
      <c r="N319" s="127"/>
      <c r="O319" s="128"/>
      <c r="P319" s="129"/>
      <c r="Q319" s="127"/>
      <c r="R319" s="128"/>
      <c r="S319" s="129"/>
      <c r="T319" s="130"/>
      <c r="U319" s="128"/>
      <c r="V319" s="129"/>
      <c r="W319" s="130"/>
      <c r="X319" s="128"/>
      <c r="Y319" s="129"/>
      <c r="Z319" s="130"/>
    </row>
    <row r="320" spans="1:26" ht="16.5" thickTop="1">
      <c r="A320" s="70">
        <f t="shared" si="31"/>
        <v>1</v>
      </c>
      <c r="B320" s="70">
        <f t="shared" si="32"/>
        <v>1</v>
      </c>
      <c r="C320" s="70" t="str">
        <f t="shared" si="33"/>
        <v/>
      </c>
      <c r="D320" s="124">
        <v>309</v>
      </c>
      <c r="E320" s="117"/>
      <c r="F320" s="117"/>
      <c r="G320" s="125"/>
      <c r="H320" s="121"/>
      <c r="I320" s="121"/>
      <c r="J320" s="121"/>
      <c r="K320" s="121"/>
      <c r="L320" s="126"/>
      <c r="M320" s="120"/>
      <c r="N320" s="127"/>
      <c r="O320" s="126"/>
      <c r="P320" s="120"/>
      <c r="Q320" s="127"/>
      <c r="R320" s="126"/>
      <c r="S320" s="120"/>
      <c r="T320" s="127"/>
      <c r="U320" s="126"/>
      <c r="V320" s="120"/>
      <c r="W320" s="127"/>
      <c r="X320" s="126"/>
      <c r="Y320" s="120"/>
      <c r="Z320" s="127"/>
    </row>
    <row r="321" spans="1:26" ht="16.5" thickBot="1">
      <c r="A321" s="70">
        <f t="shared" si="31"/>
        <v>1</v>
      </c>
      <c r="B321" s="70">
        <f t="shared" si="32"/>
        <v>1</v>
      </c>
      <c r="C321" s="70" t="str">
        <f t="shared" si="33"/>
        <v/>
      </c>
      <c r="D321" s="124">
        <v>310</v>
      </c>
      <c r="E321" s="117"/>
      <c r="F321" s="117"/>
      <c r="G321" s="125"/>
      <c r="H321" s="121"/>
      <c r="I321" s="121"/>
      <c r="J321" s="121"/>
      <c r="K321" s="121"/>
      <c r="L321" s="128"/>
      <c r="M321" s="129"/>
      <c r="N321" s="127"/>
      <c r="O321" s="128"/>
      <c r="P321" s="129"/>
      <c r="Q321" s="127"/>
      <c r="R321" s="128"/>
      <c r="S321" s="129"/>
      <c r="T321" s="130"/>
      <c r="U321" s="128"/>
      <c r="V321" s="129"/>
      <c r="W321" s="130"/>
      <c r="X321" s="128"/>
      <c r="Y321" s="129"/>
      <c r="Z321" s="130"/>
    </row>
    <row r="322" spans="1:26" ht="16.5" thickTop="1">
      <c r="A322" s="70">
        <f t="shared" si="31"/>
        <v>1</v>
      </c>
      <c r="B322" s="70">
        <f t="shared" si="32"/>
        <v>1</v>
      </c>
      <c r="C322" s="70" t="str">
        <f t="shared" si="33"/>
        <v/>
      </c>
      <c r="D322" s="124">
        <v>311</v>
      </c>
      <c r="E322" s="117"/>
      <c r="F322" s="117"/>
      <c r="G322" s="125"/>
      <c r="H322" s="121"/>
      <c r="I322" s="121"/>
      <c r="J322" s="121"/>
      <c r="K322" s="121"/>
      <c r="L322" s="126"/>
      <c r="M322" s="120"/>
      <c r="N322" s="127"/>
      <c r="O322" s="126"/>
      <c r="P322" s="120"/>
      <c r="Q322" s="127"/>
      <c r="R322" s="126"/>
      <c r="S322" s="120"/>
      <c r="T322" s="127"/>
      <c r="U322" s="126"/>
      <c r="V322" s="120"/>
      <c r="W322" s="127"/>
      <c r="X322" s="126"/>
      <c r="Y322" s="120"/>
      <c r="Z322" s="127"/>
    </row>
    <row r="323" spans="1:26" ht="16.5" thickBot="1">
      <c r="A323" s="70">
        <f t="shared" si="31"/>
        <v>1</v>
      </c>
      <c r="B323" s="70">
        <f t="shared" si="32"/>
        <v>1</v>
      </c>
      <c r="C323" s="70" t="str">
        <f t="shared" si="33"/>
        <v/>
      </c>
      <c r="D323" s="124">
        <v>312</v>
      </c>
      <c r="E323" s="117"/>
      <c r="F323" s="117"/>
      <c r="G323" s="125"/>
      <c r="H323" s="121"/>
      <c r="I323" s="121"/>
      <c r="J323" s="121"/>
      <c r="K323" s="121"/>
      <c r="L323" s="128"/>
      <c r="M323" s="129"/>
      <c r="N323" s="127"/>
      <c r="O323" s="128"/>
      <c r="P323" s="129"/>
      <c r="Q323" s="127"/>
      <c r="R323" s="128"/>
      <c r="S323" s="129"/>
      <c r="T323" s="130"/>
      <c r="U323" s="128"/>
      <c r="V323" s="129"/>
      <c r="W323" s="130"/>
      <c r="X323" s="128"/>
      <c r="Y323" s="129"/>
      <c r="Z323" s="130"/>
    </row>
    <row r="324" spans="1:26" ht="16.5" thickTop="1">
      <c r="A324" s="70">
        <f t="shared" si="31"/>
        <v>1</v>
      </c>
      <c r="B324" s="70">
        <f t="shared" si="32"/>
        <v>1</v>
      </c>
      <c r="C324" s="70" t="str">
        <f t="shared" si="33"/>
        <v/>
      </c>
      <c r="D324" s="124">
        <v>313</v>
      </c>
      <c r="E324" s="117"/>
      <c r="F324" s="117"/>
      <c r="G324" s="125"/>
      <c r="H324" s="121"/>
      <c r="I324" s="121"/>
      <c r="J324" s="121"/>
      <c r="K324" s="121"/>
      <c r="L324" s="126"/>
      <c r="M324" s="120"/>
      <c r="N324" s="127"/>
      <c r="O324" s="126"/>
      <c r="P324" s="120"/>
      <c r="Q324" s="127"/>
      <c r="R324" s="126"/>
      <c r="S324" s="120"/>
      <c r="T324" s="127"/>
      <c r="U324" s="126"/>
      <c r="V324" s="120"/>
      <c r="W324" s="127"/>
      <c r="X324" s="126"/>
      <c r="Y324" s="120"/>
      <c r="Z324" s="127"/>
    </row>
    <row r="325" spans="1:26" ht="16.5" thickBot="1">
      <c r="A325" s="70">
        <f t="shared" si="31"/>
        <v>1</v>
      </c>
      <c r="B325" s="70">
        <f t="shared" si="32"/>
        <v>1</v>
      </c>
      <c r="C325" s="70" t="str">
        <f t="shared" si="33"/>
        <v/>
      </c>
      <c r="D325" s="124">
        <v>314</v>
      </c>
      <c r="E325" s="117"/>
      <c r="F325" s="117"/>
      <c r="G325" s="125"/>
      <c r="H325" s="121"/>
      <c r="I325" s="121"/>
      <c r="J325" s="121"/>
      <c r="K325" s="121"/>
      <c r="L325" s="128"/>
      <c r="M325" s="129"/>
      <c r="N325" s="127"/>
      <c r="O325" s="128"/>
      <c r="P325" s="129"/>
      <c r="Q325" s="127"/>
      <c r="R325" s="128"/>
      <c r="S325" s="129"/>
      <c r="T325" s="130"/>
      <c r="U325" s="128"/>
      <c r="V325" s="129"/>
      <c r="W325" s="130"/>
      <c r="X325" s="128"/>
      <c r="Y325" s="129"/>
      <c r="Z325" s="130"/>
    </row>
    <row r="326" spans="1:26" ht="16.5" thickTop="1">
      <c r="A326" s="70">
        <f t="shared" si="31"/>
        <v>1</v>
      </c>
      <c r="B326" s="70">
        <f t="shared" si="32"/>
        <v>1</v>
      </c>
      <c r="C326" s="70" t="str">
        <f t="shared" si="33"/>
        <v/>
      </c>
      <c r="D326" s="124">
        <v>315</v>
      </c>
      <c r="E326" s="117"/>
      <c r="F326" s="117"/>
      <c r="G326" s="125"/>
      <c r="H326" s="121"/>
      <c r="I326" s="121"/>
      <c r="J326" s="121"/>
      <c r="K326" s="121"/>
      <c r="L326" s="126"/>
      <c r="M326" s="120"/>
      <c r="N326" s="127"/>
      <c r="O326" s="126"/>
      <c r="P326" s="120"/>
      <c r="Q326" s="127"/>
      <c r="R326" s="126"/>
      <c r="S326" s="120"/>
      <c r="T326" s="127"/>
      <c r="U326" s="126"/>
      <c r="V326" s="120"/>
      <c r="W326" s="127"/>
      <c r="X326" s="126"/>
      <c r="Y326" s="120"/>
      <c r="Z326" s="127"/>
    </row>
    <row r="327" spans="1:26" ht="16.5" thickBot="1">
      <c r="A327" s="70">
        <f t="shared" si="31"/>
        <v>1</v>
      </c>
      <c r="B327" s="70">
        <f t="shared" si="32"/>
        <v>1</v>
      </c>
      <c r="C327" s="70" t="str">
        <f t="shared" si="33"/>
        <v/>
      </c>
      <c r="D327" s="124">
        <v>316</v>
      </c>
      <c r="E327" s="117"/>
      <c r="F327" s="117"/>
      <c r="G327" s="125"/>
      <c r="H327" s="121"/>
      <c r="I327" s="121"/>
      <c r="J327" s="121"/>
      <c r="K327" s="121"/>
      <c r="L327" s="128"/>
      <c r="M327" s="129"/>
      <c r="N327" s="127"/>
      <c r="O327" s="128"/>
      <c r="P327" s="129"/>
      <c r="Q327" s="127"/>
      <c r="R327" s="128"/>
      <c r="S327" s="129"/>
      <c r="T327" s="130"/>
      <c r="U327" s="128"/>
      <c r="V327" s="129"/>
      <c r="W327" s="130"/>
      <c r="X327" s="128"/>
      <c r="Y327" s="129"/>
      <c r="Z327" s="130"/>
    </row>
    <row r="328" spans="1:26" ht="16.5" thickTop="1">
      <c r="A328" s="70">
        <f t="shared" si="31"/>
        <v>1</v>
      </c>
      <c r="B328" s="70">
        <f t="shared" si="32"/>
        <v>1</v>
      </c>
      <c r="C328" s="70" t="str">
        <f t="shared" si="33"/>
        <v/>
      </c>
      <c r="D328" s="124">
        <v>317</v>
      </c>
      <c r="E328" s="117"/>
      <c r="F328" s="117"/>
      <c r="G328" s="125"/>
      <c r="H328" s="121"/>
      <c r="I328" s="121"/>
      <c r="J328" s="121"/>
      <c r="K328" s="121"/>
      <c r="L328" s="126"/>
      <c r="M328" s="120"/>
      <c r="N328" s="127"/>
      <c r="O328" s="126"/>
      <c r="P328" s="120"/>
      <c r="Q328" s="127"/>
      <c r="R328" s="126"/>
      <c r="S328" s="120"/>
      <c r="T328" s="127"/>
      <c r="U328" s="126"/>
      <c r="V328" s="120"/>
      <c r="W328" s="127"/>
      <c r="X328" s="126"/>
      <c r="Y328" s="120"/>
      <c r="Z328" s="127"/>
    </row>
    <row r="329" spans="1:26" ht="16.5" thickBot="1">
      <c r="A329" s="70">
        <f t="shared" si="31"/>
        <v>1</v>
      </c>
      <c r="B329" s="70">
        <f t="shared" si="32"/>
        <v>1</v>
      </c>
      <c r="C329" s="70" t="str">
        <f t="shared" si="33"/>
        <v/>
      </c>
      <c r="D329" s="124">
        <v>318</v>
      </c>
      <c r="E329" s="117"/>
      <c r="F329" s="117"/>
      <c r="G329" s="125"/>
      <c r="H329" s="121"/>
      <c r="I329" s="121"/>
      <c r="J329" s="121"/>
      <c r="K329" s="121"/>
      <c r="L329" s="128"/>
      <c r="M329" s="129"/>
      <c r="N329" s="127"/>
      <c r="O329" s="128"/>
      <c r="P329" s="129"/>
      <c r="Q329" s="127"/>
      <c r="R329" s="128"/>
      <c r="S329" s="129"/>
      <c r="T329" s="130"/>
      <c r="U329" s="128"/>
      <c r="V329" s="129"/>
      <c r="W329" s="130"/>
      <c r="X329" s="128"/>
      <c r="Y329" s="129"/>
      <c r="Z329" s="130"/>
    </row>
    <row r="330" spans="1:26" ht="16.5" thickTop="1">
      <c r="A330" s="70">
        <f t="shared" si="31"/>
        <v>1</v>
      </c>
      <c r="B330" s="70">
        <f t="shared" si="32"/>
        <v>1</v>
      </c>
      <c r="C330" s="70" t="str">
        <f t="shared" si="33"/>
        <v/>
      </c>
      <c r="D330" s="124">
        <v>319</v>
      </c>
      <c r="E330" s="117"/>
      <c r="F330" s="117"/>
      <c r="G330" s="125"/>
      <c r="H330" s="121"/>
      <c r="I330" s="121"/>
      <c r="J330" s="121"/>
      <c r="K330" s="121"/>
      <c r="L330" s="126"/>
      <c r="M330" s="120"/>
      <c r="N330" s="127"/>
      <c r="O330" s="126"/>
      <c r="P330" s="120"/>
      <c r="Q330" s="127"/>
      <c r="R330" s="126"/>
      <c r="S330" s="120"/>
      <c r="T330" s="127"/>
      <c r="U330" s="126"/>
      <c r="V330" s="120"/>
      <c r="W330" s="127"/>
      <c r="X330" s="126"/>
      <c r="Y330" s="120"/>
      <c r="Z330" s="127"/>
    </row>
    <row r="331" spans="1:26" ht="16.5" thickBot="1">
      <c r="A331" s="70">
        <f t="shared" si="31"/>
        <v>1</v>
      </c>
      <c r="B331" s="70">
        <f t="shared" si="32"/>
        <v>1</v>
      </c>
      <c r="C331" s="70" t="str">
        <f t="shared" si="33"/>
        <v/>
      </c>
      <c r="D331" s="124">
        <v>320</v>
      </c>
      <c r="E331" s="117"/>
      <c r="F331" s="117"/>
      <c r="G331" s="125"/>
      <c r="H331" s="121"/>
      <c r="I331" s="121"/>
      <c r="J331" s="121"/>
      <c r="K331" s="121"/>
      <c r="L331" s="128"/>
      <c r="M331" s="129"/>
      <c r="N331" s="127"/>
      <c r="O331" s="128"/>
      <c r="P331" s="129"/>
      <c r="Q331" s="127"/>
      <c r="R331" s="128"/>
      <c r="S331" s="129"/>
      <c r="T331" s="130"/>
      <c r="U331" s="128"/>
      <c r="V331" s="129"/>
      <c r="W331" s="130"/>
      <c r="X331" s="128"/>
      <c r="Y331" s="129"/>
      <c r="Z331" s="130"/>
    </row>
    <row r="332" spans="1:26" ht="16.5" thickTop="1">
      <c r="A332" s="70">
        <f t="shared" ref="A332:A395" si="34">IF(F332=$G$7,1,IF(F332&lt;&gt;$G$7,""))</f>
        <v>1</v>
      </c>
      <c r="B332" s="70">
        <f t="shared" ref="B332:B395" si="35">IF(G332=$G$5,1,IF(G332&lt;&gt;$G$5,""))</f>
        <v>1</v>
      </c>
      <c r="C332" s="70" t="str">
        <f t="shared" ref="C332:C395" si="36">IF(AND(E332&gt;=$G$2,E332&lt;=$G$3),1,"")</f>
        <v/>
      </c>
      <c r="D332" s="124">
        <v>321</v>
      </c>
      <c r="E332" s="117"/>
      <c r="F332" s="117"/>
      <c r="G332" s="125"/>
      <c r="H332" s="121"/>
      <c r="I332" s="121"/>
      <c r="J332" s="121"/>
      <c r="K332" s="121"/>
      <c r="L332" s="126"/>
      <c r="M332" s="120"/>
      <c r="N332" s="127"/>
      <c r="O332" s="126"/>
      <c r="P332" s="120"/>
      <c r="Q332" s="127"/>
      <c r="R332" s="126"/>
      <c r="S332" s="120"/>
      <c r="T332" s="127"/>
      <c r="U332" s="126"/>
      <c r="V332" s="120"/>
      <c r="W332" s="127"/>
      <c r="X332" s="126"/>
      <c r="Y332" s="120"/>
      <c r="Z332" s="127"/>
    </row>
    <row r="333" spans="1:26" ht="16.5" thickBot="1">
      <c r="A333" s="70">
        <f t="shared" si="34"/>
        <v>1</v>
      </c>
      <c r="B333" s="70">
        <f t="shared" si="35"/>
        <v>1</v>
      </c>
      <c r="C333" s="70" t="str">
        <f t="shared" si="36"/>
        <v/>
      </c>
      <c r="D333" s="124">
        <v>322</v>
      </c>
      <c r="E333" s="117"/>
      <c r="F333" s="117"/>
      <c r="G333" s="125"/>
      <c r="H333" s="121"/>
      <c r="I333" s="121"/>
      <c r="J333" s="121"/>
      <c r="K333" s="121"/>
      <c r="L333" s="128"/>
      <c r="M333" s="129"/>
      <c r="N333" s="127"/>
      <c r="O333" s="128"/>
      <c r="P333" s="129"/>
      <c r="Q333" s="127"/>
      <c r="R333" s="128"/>
      <c r="S333" s="129"/>
      <c r="T333" s="130"/>
      <c r="U333" s="128"/>
      <c r="V333" s="129"/>
      <c r="W333" s="130"/>
      <c r="X333" s="128"/>
      <c r="Y333" s="129"/>
      <c r="Z333" s="130"/>
    </row>
    <row r="334" spans="1:26" ht="16.5" thickTop="1">
      <c r="A334" s="70">
        <f t="shared" si="34"/>
        <v>1</v>
      </c>
      <c r="B334" s="70">
        <f t="shared" si="35"/>
        <v>1</v>
      </c>
      <c r="C334" s="70" t="str">
        <f t="shared" si="36"/>
        <v/>
      </c>
      <c r="D334" s="124">
        <v>323</v>
      </c>
      <c r="E334" s="117"/>
      <c r="F334" s="117"/>
      <c r="G334" s="125"/>
      <c r="H334" s="121"/>
      <c r="I334" s="121"/>
      <c r="J334" s="121"/>
      <c r="K334" s="121"/>
      <c r="L334" s="126"/>
      <c r="M334" s="120"/>
      <c r="N334" s="127"/>
      <c r="O334" s="126"/>
      <c r="P334" s="120"/>
      <c r="Q334" s="127"/>
      <c r="R334" s="126"/>
      <c r="S334" s="120"/>
      <c r="T334" s="127"/>
      <c r="U334" s="126"/>
      <c r="V334" s="120"/>
      <c r="W334" s="127"/>
      <c r="X334" s="126"/>
      <c r="Y334" s="120"/>
      <c r="Z334" s="127"/>
    </row>
    <row r="335" spans="1:26" ht="16.5" thickBot="1">
      <c r="A335" s="70">
        <f t="shared" si="34"/>
        <v>1</v>
      </c>
      <c r="B335" s="70">
        <f t="shared" si="35"/>
        <v>1</v>
      </c>
      <c r="C335" s="70" t="str">
        <f t="shared" si="36"/>
        <v/>
      </c>
      <c r="D335" s="124">
        <v>324</v>
      </c>
      <c r="E335" s="117"/>
      <c r="F335" s="117"/>
      <c r="G335" s="125"/>
      <c r="H335" s="121"/>
      <c r="I335" s="121"/>
      <c r="J335" s="121"/>
      <c r="K335" s="121"/>
      <c r="L335" s="128"/>
      <c r="M335" s="129"/>
      <c r="N335" s="127"/>
      <c r="O335" s="128"/>
      <c r="P335" s="129"/>
      <c r="Q335" s="127"/>
      <c r="R335" s="128"/>
      <c r="S335" s="129"/>
      <c r="T335" s="130"/>
      <c r="U335" s="128"/>
      <c r="V335" s="129"/>
      <c r="W335" s="130"/>
      <c r="X335" s="128"/>
      <c r="Y335" s="129"/>
      <c r="Z335" s="130"/>
    </row>
    <row r="336" spans="1:26" ht="16.5" thickTop="1">
      <c r="A336" s="70">
        <f t="shared" si="34"/>
        <v>1</v>
      </c>
      <c r="B336" s="70">
        <f t="shared" si="35"/>
        <v>1</v>
      </c>
      <c r="C336" s="70" t="str">
        <f t="shared" si="36"/>
        <v/>
      </c>
      <c r="D336" s="124">
        <v>325</v>
      </c>
      <c r="E336" s="117"/>
      <c r="F336" s="117"/>
      <c r="G336" s="125"/>
      <c r="H336" s="121"/>
      <c r="I336" s="121"/>
      <c r="J336" s="121"/>
      <c r="K336" s="121"/>
      <c r="L336" s="126"/>
      <c r="M336" s="120"/>
      <c r="N336" s="127"/>
      <c r="O336" s="126"/>
      <c r="P336" s="120"/>
      <c r="Q336" s="127"/>
      <c r="R336" s="126"/>
      <c r="S336" s="120"/>
      <c r="T336" s="127"/>
      <c r="U336" s="126"/>
      <c r="V336" s="120"/>
      <c r="W336" s="127"/>
      <c r="X336" s="126"/>
      <c r="Y336" s="120"/>
      <c r="Z336" s="127"/>
    </row>
    <row r="337" spans="1:26" ht="16.5" thickBot="1">
      <c r="A337" s="70">
        <f t="shared" si="34"/>
        <v>1</v>
      </c>
      <c r="B337" s="70">
        <f t="shared" si="35"/>
        <v>1</v>
      </c>
      <c r="C337" s="70" t="str">
        <f t="shared" si="36"/>
        <v/>
      </c>
      <c r="D337" s="124">
        <v>326</v>
      </c>
      <c r="E337" s="117"/>
      <c r="F337" s="117"/>
      <c r="G337" s="125"/>
      <c r="H337" s="121"/>
      <c r="I337" s="121"/>
      <c r="J337" s="121"/>
      <c r="K337" s="121"/>
      <c r="L337" s="128"/>
      <c r="M337" s="129"/>
      <c r="N337" s="127"/>
      <c r="O337" s="128"/>
      <c r="P337" s="129"/>
      <c r="Q337" s="127"/>
      <c r="R337" s="128"/>
      <c r="S337" s="129"/>
      <c r="T337" s="130"/>
      <c r="U337" s="128"/>
      <c r="V337" s="129"/>
      <c r="W337" s="130"/>
      <c r="X337" s="128"/>
      <c r="Y337" s="129"/>
      <c r="Z337" s="130"/>
    </row>
    <row r="338" spans="1:26" ht="16.5" thickTop="1">
      <c r="A338" s="70">
        <f t="shared" si="34"/>
        <v>1</v>
      </c>
      <c r="B338" s="70">
        <f t="shared" si="35"/>
        <v>1</v>
      </c>
      <c r="C338" s="70" t="str">
        <f t="shared" si="36"/>
        <v/>
      </c>
      <c r="D338" s="124">
        <v>327</v>
      </c>
      <c r="E338" s="117"/>
      <c r="F338" s="117"/>
      <c r="G338" s="125"/>
      <c r="H338" s="121"/>
      <c r="I338" s="121"/>
      <c r="J338" s="121"/>
      <c r="K338" s="121"/>
      <c r="L338" s="126"/>
      <c r="M338" s="120"/>
      <c r="N338" s="127"/>
      <c r="O338" s="126"/>
      <c r="P338" s="120"/>
      <c r="Q338" s="127"/>
      <c r="R338" s="126"/>
      <c r="S338" s="120"/>
      <c r="T338" s="127"/>
      <c r="U338" s="126"/>
      <c r="V338" s="120"/>
      <c r="W338" s="127"/>
      <c r="X338" s="126"/>
      <c r="Y338" s="120"/>
      <c r="Z338" s="127"/>
    </row>
    <row r="339" spans="1:26" ht="16.5" thickBot="1">
      <c r="A339" s="70">
        <f t="shared" si="34"/>
        <v>1</v>
      </c>
      <c r="B339" s="70">
        <f t="shared" si="35"/>
        <v>1</v>
      </c>
      <c r="C339" s="70" t="str">
        <f t="shared" si="36"/>
        <v/>
      </c>
      <c r="D339" s="124">
        <v>328</v>
      </c>
      <c r="E339" s="117"/>
      <c r="F339" s="117"/>
      <c r="G339" s="125"/>
      <c r="H339" s="121"/>
      <c r="I339" s="121"/>
      <c r="J339" s="121"/>
      <c r="K339" s="121"/>
      <c r="L339" s="128"/>
      <c r="M339" s="129"/>
      <c r="N339" s="127"/>
      <c r="O339" s="128"/>
      <c r="P339" s="129"/>
      <c r="Q339" s="127"/>
      <c r="R339" s="128"/>
      <c r="S339" s="129"/>
      <c r="T339" s="130"/>
      <c r="U339" s="128"/>
      <c r="V339" s="129"/>
      <c r="W339" s="130"/>
      <c r="X339" s="128"/>
      <c r="Y339" s="129"/>
      <c r="Z339" s="130"/>
    </row>
    <row r="340" spans="1:26" ht="16.5" thickTop="1">
      <c r="A340" s="70">
        <f t="shared" si="34"/>
        <v>1</v>
      </c>
      <c r="B340" s="70">
        <f t="shared" si="35"/>
        <v>1</v>
      </c>
      <c r="C340" s="70" t="str">
        <f t="shared" si="36"/>
        <v/>
      </c>
      <c r="D340" s="124">
        <v>329</v>
      </c>
      <c r="E340" s="117"/>
      <c r="F340" s="117"/>
      <c r="G340" s="125"/>
      <c r="H340" s="121"/>
      <c r="I340" s="121"/>
      <c r="J340" s="121"/>
      <c r="K340" s="121"/>
      <c r="L340" s="126"/>
      <c r="M340" s="120"/>
      <c r="N340" s="127"/>
      <c r="O340" s="126"/>
      <c r="P340" s="120"/>
      <c r="Q340" s="127"/>
      <c r="R340" s="126"/>
      <c r="S340" s="120"/>
      <c r="T340" s="127"/>
      <c r="U340" s="126"/>
      <c r="V340" s="120"/>
      <c r="W340" s="127"/>
      <c r="X340" s="126"/>
      <c r="Y340" s="120"/>
      <c r="Z340" s="127"/>
    </row>
    <row r="341" spans="1:26" ht="16.5" thickBot="1">
      <c r="A341" s="70">
        <f t="shared" si="34"/>
        <v>1</v>
      </c>
      <c r="B341" s="70">
        <f t="shared" si="35"/>
        <v>1</v>
      </c>
      <c r="C341" s="70" t="str">
        <f t="shared" si="36"/>
        <v/>
      </c>
      <c r="D341" s="124">
        <v>330</v>
      </c>
      <c r="E341" s="117"/>
      <c r="F341" s="117"/>
      <c r="G341" s="125"/>
      <c r="H341" s="121"/>
      <c r="I341" s="121"/>
      <c r="J341" s="121"/>
      <c r="K341" s="121"/>
      <c r="L341" s="128"/>
      <c r="M341" s="129"/>
      <c r="N341" s="127"/>
      <c r="O341" s="128"/>
      <c r="P341" s="129"/>
      <c r="Q341" s="127"/>
      <c r="R341" s="128"/>
      <c r="S341" s="129"/>
      <c r="T341" s="130"/>
      <c r="U341" s="128"/>
      <c r="V341" s="129"/>
      <c r="W341" s="130"/>
      <c r="X341" s="128"/>
      <c r="Y341" s="129"/>
      <c r="Z341" s="130"/>
    </row>
    <row r="342" spans="1:26" ht="16.5" thickTop="1">
      <c r="A342" s="70">
        <f t="shared" si="34"/>
        <v>1</v>
      </c>
      <c r="B342" s="70">
        <f t="shared" si="35"/>
        <v>1</v>
      </c>
      <c r="C342" s="70" t="str">
        <f t="shared" si="36"/>
        <v/>
      </c>
      <c r="D342" s="124">
        <v>331</v>
      </c>
      <c r="E342" s="117"/>
      <c r="F342" s="117"/>
      <c r="G342" s="125"/>
      <c r="H342" s="121"/>
      <c r="I342" s="121"/>
      <c r="J342" s="121"/>
      <c r="K342" s="121"/>
      <c r="L342" s="126"/>
      <c r="M342" s="120"/>
      <c r="N342" s="127"/>
      <c r="O342" s="126"/>
      <c r="P342" s="120"/>
      <c r="Q342" s="127"/>
      <c r="R342" s="126"/>
      <c r="S342" s="120"/>
      <c r="T342" s="127"/>
      <c r="U342" s="126"/>
      <c r="V342" s="120"/>
      <c r="W342" s="127"/>
      <c r="X342" s="126"/>
      <c r="Y342" s="120"/>
      <c r="Z342" s="127"/>
    </row>
    <row r="343" spans="1:26" ht="16.5" thickBot="1">
      <c r="A343" s="70">
        <f t="shared" si="34"/>
        <v>1</v>
      </c>
      <c r="B343" s="70">
        <f t="shared" si="35"/>
        <v>1</v>
      </c>
      <c r="C343" s="70" t="str">
        <f t="shared" si="36"/>
        <v/>
      </c>
      <c r="D343" s="124">
        <v>332</v>
      </c>
      <c r="E343" s="117"/>
      <c r="F343" s="117"/>
      <c r="G343" s="125"/>
      <c r="H343" s="121"/>
      <c r="I343" s="121"/>
      <c r="J343" s="121"/>
      <c r="K343" s="121"/>
      <c r="L343" s="128"/>
      <c r="M343" s="129"/>
      <c r="N343" s="127"/>
      <c r="O343" s="128"/>
      <c r="P343" s="129"/>
      <c r="Q343" s="127"/>
      <c r="R343" s="128"/>
      <c r="S343" s="129"/>
      <c r="T343" s="130"/>
      <c r="U343" s="128"/>
      <c r="V343" s="129"/>
      <c r="W343" s="130"/>
      <c r="X343" s="128"/>
      <c r="Y343" s="129"/>
      <c r="Z343" s="130"/>
    </row>
    <row r="344" spans="1:26" ht="16.5" thickTop="1">
      <c r="A344" s="70">
        <f t="shared" si="34"/>
        <v>1</v>
      </c>
      <c r="B344" s="70">
        <f t="shared" si="35"/>
        <v>1</v>
      </c>
      <c r="C344" s="70" t="str">
        <f t="shared" si="36"/>
        <v/>
      </c>
      <c r="D344" s="124">
        <v>333</v>
      </c>
      <c r="E344" s="117"/>
      <c r="F344" s="117"/>
      <c r="G344" s="125"/>
      <c r="H344" s="121"/>
      <c r="I344" s="121"/>
      <c r="J344" s="121"/>
      <c r="K344" s="121"/>
      <c r="L344" s="126"/>
      <c r="M344" s="120"/>
      <c r="N344" s="127"/>
      <c r="O344" s="126"/>
      <c r="P344" s="120"/>
      <c r="Q344" s="127"/>
      <c r="R344" s="126"/>
      <c r="S344" s="120"/>
      <c r="T344" s="127"/>
      <c r="U344" s="126"/>
      <c r="V344" s="120"/>
      <c r="W344" s="127"/>
      <c r="X344" s="126"/>
      <c r="Y344" s="120"/>
      <c r="Z344" s="127"/>
    </row>
    <row r="345" spans="1:26" ht="16.5" thickBot="1">
      <c r="A345" s="70">
        <f t="shared" si="34"/>
        <v>1</v>
      </c>
      <c r="B345" s="70">
        <f t="shared" si="35"/>
        <v>1</v>
      </c>
      <c r="C345" s="70" t="str">
        <f t="shared" si="36"/>
        <v/>
      </c>
      <c r="D345" s="124">
        <v>334</v>
      </c>
      <c r="E345" s="117"/>
      <c r="F345" s="117"/>
      <c r="G345" s="125"/>
      <c r="H345" s="121"/>
      <c r="I345" s="121"/>
      <c r="J345" s="121"/>
      <c r="K345" s="121"/>
      <c r="L345" s="128"/>
      <c r="M345" s="129"/>
      <c r="N345" s="127"/>
      <c r="O345" s="128"/>
      <c r="P345" s="129"/>
      <c r="Q345" s="127"/>
      <c r="R345" s="128"/>
      <c r="S345" s="129"/>
      <c r="T345" s="130"/>
      <c r="U345" s="128"/>
      <c r="V345" s="129"/>
      <c r="W345" s="130"/>
      <c r="X345" s="128"/>
      <c r="Y345" s="129"/>
      <c r="Z345" s="130"/>
    </row>
    <row r="346" spans="1:26" ht="16.5" thickTop="1">
      <c r="A346" s="70">
        <f t="shared" si="34"/>
        <v>1</v>
      </c>
      <c r="B346" s="70">
        <f t="shared" si="35"/>
        <v>1</v>
      </c>
      <c r="C346" s="70" t="str">
        <f t="shared" si="36"/>
        <v/>
      </c>
      <c r="D346" s="124">
        <v>335</v>
      </c>
      <c r="E346" s="117"/>
      <c r="F346" s="117"/>
      <c r="G346" s="125"/>
      <c r="H346" s="121"/>
      <c r="I346" s="121"/>
      <c r="J346" s="121"/>
      <c r="K346" s="121"/>
      <c r="L346" s="126"/>
      <c r="M346" s="120"/>
      <c r="N346" s="127"/>
      <c r="O346" s="126"/>
      <c r="P346" s="120"/>
      <c r="Q346" s="127"/>
      <c r="R346" s="126"/>
      <c r="S346" s="120"/>
      <c r="T346" s="127"/>
      <c r="U346" s="126"/>
      <c r="V346" s="120"/>
      <c r="W346" s="127"/>
      <c r="X346" s="126"/>
      <c r="Y346" s="120"/>
      <c r="Z346" s="127"/>
    </row>
    <row r="347" spans="1:26" ht="16.5" thickBot="1">
      <c r="A347" s="70">
        <f t="shared" si="34"/>
        <v>1</v>
      </c>
      <c r="B347" s="70">
        <f t="shared" si="35"/>
        <v>1</v>
      </c>
      <c r="C347" s="70" t="str">
        <f t="shared" si="36"/>
        <v/>
      </c>
      <c r="D347" s="124">
        <v>336</v>
      </c>
      <c r="E347" s="117"/>
      <c r="F347" s="117"/>
      <c r="G347" s="125"/>
      <c r="H347" s="121"/>
      <c r="I347" s="121"/>
      <c r="J347" s="121"/>
      <c r="K347" s="121"/>
      <c r="L347" s="128"/>
      <c r="M347" s="129"/>
      <c r="N347" s="127"/>
      <c r="O347" s="128"/>
      <c r="P347" s="129"/>
      <c r="Q347" s="127"/>
      <c r="R347" s="128"/>
      <c r="S347" s="129"/>
      <c r="T347" s="130"/>
      <c r="U347" s="128"/>
      <c r="V347" s="129"/>
      <c r="W347" s="130"/>
      <c r="X347" s="128"/>
      <c r="Y347" s="129"/>
      <c r="Z347" s="130"/>
    </row>
    <row r="348" spans="1:26" ht="16.5" thickTop="1">
      <c r="A348" s="70">
        <f t="shared" si="34"/>
        <v>1</v>
      </c>
      <c r="B348" s="70">
        <f t="shared" si="35"/>
        <v>1</v>
      </c>
      <c r="C348" s="70" t="str">
        <f t="shared" si="36"/>
        <v/>
      </c>
      <c r="D348" s="124">
        <v>337</v>
      </c>
      <c r="E348" s="117"/>
      <c r="F348" s="117"/>
      <c r="G348" s="125"/>
      <c r="H348" s="121"/>
      <c r="I348" s="121"/>
      <c r="J348" s="121"/>
      <c r="K348" s="121"/>
      <c r="L348" s="126"/>
      <c r="M348" s="120"/>
      <c r="N348" s="127"/>
      <c r="O348" s="126"/>
      <c r="P348" s="120"/>
      <c r="Q348" s="127"/>
      <c r="R348" s="126"/>
      <c r="S348" s="120"/>
      <c r="T348" s="127"/>
      <c r="U348" s="126"/>
      <c r="V348" s="120"/>
      <c r="W348" s="127"/>
      <c r="X348" s="126"/>
      <c r="Y348" s="120"/>
      <c r="Z348" s="127"/>
    </row>
    <row r="349" spans="1:26" ht="16.5" thickBot="1">
      <c r="A349" s="70">
        <f t="shared" si="34"/>
        <v>1</v>
      </c>
      <c r="B349" s="70">
        <f t="shared" si="35"/>
        <v>1</v>
      </c>
      <c r="C349" s="70" t="str">
        <f t="shared" si="36"/>
        <v/>
      </c>
      <c r="D349" s="124">
        <v>338</v>
      </c>
      <c r="E349" s="117"/>
      <c r="F349" s="117"/>
      <c r="G349" s="125"/>
      <c r="H349" s="121"/>
      <c r="I349" s="121"/>
      <c r="J349" s="121"/>
      <c r="K349" s="121"/>
      <c r="L349" s="128"/>
      <c r="M349" s="129"/>
      <c r="N349" s="127"/>
      <c r="O349" s="128"/>
      <c r="P349" s="129"/>
      <c r="Q349" s="127"/>
      <c r="R349" s="128"/>
      <c r="S349" s="129"/>
      <c r="T349" s="130"/>
      <c r="U349" s="128"/>
      <c r="V349" s="129"/>
      <c r="W349" s="130"/>
      <c r="X349" s="128"/>
      <c r="Y349" s="129"/>
      <c r="Z349" s="130"/>
    </row>
    <row r="350" spans="1:26" ht="16.5" thickTop="1">
      <c r="A350" s="70">
        <f t="shared" si="34"/>
        <v>1</v>
      </c>
      <c r="B350" s="70">
        <f t="shared" si="35"/>
        <v>1</v>
      </c>
      <c r="C350" s="70" t="str">
        <f t="shared" si="36"/>
        <v/>
      </c>
      <c r="D350" s="124">
        <v>339</v>
      </c>
      <c r="E350" s="117"/>
      <c r="F350" s="117"/>
      <c r="G350" s="125"/>
      <c r="H350" s="121"/>
      <c r="I350" s="121"/>
      <c r="J350" s="121"/>
      <c r="K350" s="121"/>
      <c r="L350" s="126"/>
      <c r="M350" s="120"/>
      <c r="N350" s="127"/>
      <c r="O350" s="126"/>
      <c r="P350" s="120"/>
      <c r="Q350" s="127"/>
      <c r="R350" s="126"/>
      <c r="S350" s="120"/>
      <c r="T350" s="127"/>
      <c r="U350" s="126"/>
      <c r="V350" s="120"/>
      <c r="W350" s="127"/>
      <c r="X350" s="126"/>
      <c r="Y350" s="120"/>
      <c r="Z350" s="127"/>
    </row>
    <row r="351" spans="1:26" ht="16.5" thickBot="1">
      <c r="A351" s="70">
        <f t="shared" si="34"/>
        <v>1</v>
      </c>
      <c r="B351" s="70">
        <f t="shared" si="35"/>
        <v>1</v>
      </c>
      <c r="C351" s="70" t="str">
        <f t="shared" si="36"/>
        <v/>
      </c>
      <c r="D351" s="124">
        <v>340</v>
      </c>
      <c r="E351" s="117"/>
      <c r="F351" s="117"/>
      <c r="G351" s="125"/>
      <c r="H351" s="121"/>
      <c r="I351" s="121"/>
      <c r="J351" s="121"/>
      <c r="K351" s="121"/>
      <c r="L351" s="128"/>
      <c r="M351" s="129"/>
      <c r="N351" s="127"/>
      <c r="O351" s="128"/>
      <c r="P351" s="129"/>
      <c r="Q351" s="127"/>
      <c r="R351" s="128"/>
      <c r="S351" s="129"/>
      <c r="T351" s="130"/>
      <c r="U351" s="128"/>
      <c r="V351" s="129"/>
      <c r="W351" s="130"/>
      <c r="X351" s="128"/>
      <c r="Y351" s="129"/>
      <c r="Z351" s="130"/>
    </row>
    <row r="352" spans="1:26" ht="16.5" thickTop="1">
      <c r="A352" s="70">
        <f t="shared" si="34"/>
        <v>1</v>
      </c>
      <c r="B352" s="70">
        <f t="shared" si="35"/>
        <v>1</v>
      </c>
      <c r="C352" s="70" t="str">
        <f t="shared" si="36"/>
        <v/>
      </c>
      <c r="D352" s="124">
        <v>341</v>
      </c>
      <c r="E352" s="117"/>
      <c r="F352" s="117"/>
      <c r="G352" s="125"/>
      <c r="H352" s="121"/>
      <c r="I352" s="121"/>
      <c r="J352" s="121"/>
      <c r="K352" s="121"/>
      <c r="L352" s="126"/>
      <c r="M352" s="120"/>
      <c r="N352" s="127"/>
      <c r="O352" s="126"/>
      <c r="P352" s="120"/>
      <c r="Q352" s="127"/>
      <c r="R352" s="126"/>
      <c r="S352" s="120"/>
      <c r="T352" s="127"/>
      <c r="U352" s="126"/>
      <c r="V352" s="120"/>
      <c r="W352" s="127"/>
      <c r="X352" s="126"/>
      <c r="Y352" s="120"/>
      <c r="Z352" s="127"/>
    </row>
    <row r="353" spans="1:26" ht="16.5" thickBot="1">
      <c r="A353" s="70">
        <f t="shared" si="34"/>
        <v>1</v>
      </c>
      <c r="B353" s="70">
        <f t="shared" si="35"/>
        <v>1</v>
      </c>
      <c r="C353" s="70" t="str">
        <f t="shared" si="36"/>
        <v/>
      </c>
      <c r="D353" s="124">
        <v>342</v>
      </c>
      <c r="E353" s="117"/>
      <c r="F353" s="117"/>
      <c r="G353" s="125"/>
      <c r="H353" s="121"/>
      <c r="I353" s="121"/>
      <c r="J353" s="121"/>
      <c r="K353" s="121"/>
      <c r="L353" s="128"/>
      <c r="M353" s="129"/>
      <c r="N353" s="127"/>
      <c r="O353" s="128"/>
      <c r="P353" s="129"/>
      <c r="Q353" s="127"/>
      <c r="R353" s="128"/>
      <c r="S353" s="129"/>
      <c r="T353" s="130"/>
      <c r="U353" s="128"/>
      <c r="V353" s="129"/>
      <c r="W353" s="130"/>
      <c r="X353" s="128"/>
      <c r="Y353" s="129"/>
      <c r="Z353" s="130"/>
    </row>
    <row r="354" spans="1:26" ht="16.5" thickTop="1">
      <c r="A354" s="70">
        <f t="shared" si="34"/>
        <v>1</v>
      </c>
      <c r="B354" s="70">
        <f t="shared" si="35"/>
        <v>1</v>
      </c>
      <c r="C354" s="70" t="str">
        <f t="shared" si="36"/>
        <v/>
      </c>
      <c r="D354" s="124">
        <v>343</v>
      </c>
      <c r="E354" s="117"/>
      <c r="F354" s="117"/>
      <c r="G354" s="125"/>
      <c r="H354" s="121"/>
      <c r="I354" s="121"/>
      <c r="J354" s="121"/>
      <c r="K354" s="121"/>
      <c r="L354" s="126"/>
      <c r="M354" s="120"/>
      <c r="N354" s="127"/>
      <c r="O354" s="126"/>
      <c r="P354" s="120"/>
      <c r="Q354" s="127"/>
      <c r="R354" s="126"/>
      <c r="S354" s="120"/>
      <c r="T354" s="127"/>
      <c r="U354" s="126"/>
      <c r="V354" s="120"/>
      <c r="W354" s="127"/>
      <c r="X354" s="126"/>
      <c r="Y354" s="120"/>
      <c r="Z354" s="127"/>
    </row>
    <row r="355" spans="1:26" ht="16.5" thickBot="1">
      <c r="A355" s="70">
        <f t="shared" si="34"/>
        <v>1</v>
      </c>
      <c r="B355" s="70">
        <f t="shared" si="35"/>
        <v>1</v>
      </c>
      <c r="C355" s="70" t="str">
        <f t="shared" si="36"/>
        <v/>
      </c>
      <c r="D355" s="124">
        <v>344</v>
      </c>
      <c r="E355" s="117"/>
      <c r="F355" s="117"/>
      <c r="G355" s="125"/>
      <c r="H355" s="121"/>
      <c r="I355" s="121"/>
      <c r="J355" s="121"/>
      <c r="K355" s="121"/>
      <c r="L355" s="128"/>
      <c r="M355" s="129"/>
      <c r="N355" s="127"/>
      <c r="O355" s="128"/>
      <c r="P355" s="129"/>
      <c r="Q355" s="127"/>
      <c r="R355" s="128"/>
      <c r="S355" s="129"/>
      <c r="T355" s="130"/>
      <c r="U355" s="128"/>
      <c r="V355" s="129"/>
      <c r="W355" s="130"/>
      <c r="X355" s="128"/>
      <c r="Y355" s="129"/>
      <c r="Z355" s="130"/>
    </row>
    <row r="356" spans="1:26" ht="16.5" thickTop="1">
      <c r="A356" s="70">
        <f t="shared" si="34"/>
        <v>1</v>
      </c>
      <c r="B356" s="70">
        <f t="shared" si="35"/>
        <v>1</v>
      </c>
      <c r="C356" s="70" t="str">
        <f t="shared" si="36"/>
        <v/>
      </c>
      <c r="D356" s="124">
        <v>345</v>
      </c>
      <c r="E356" s="117"/>
      <c r="F356" s="117"/>
      <c r="G356" s="125"/>
      <c r="H356" s="121"/>
      <c r="I356" s="121"/>
      <c r="J356" s="121"/>
      <c r="K356" s="121"/>
      <c r="L356" s="126"/>
      <c r="M356" s="120"/>
      <c r="N356" s="127"/>
      <c r="O356" s="126"/>
      <c r="P356" s="120"/>
      <c r="Q356" s="127"/>
      <c r="R356" s="126"/>
      <c r="S356" s="120"/>
      <c r="T356" s="127"/>
      <c r="U356" s="126"/>
      <c r="V356" s="120"/>
      <c r="W356" s="127"/>
      <c r="X356" s="126"/>
      <c r="Y356" s="120"/>
      <c r="Z356" s="127"/>
    </row>
    <row r="357" spans="1:26" ht="16.5" thickBot="1">
      <c r="A357" s="70">
        <f t="shared" si="34"/>
        <v>1</v>
      </c>
      <c r="B357" s="70">
        <f t="shared" si="35"/>
        <v>1</v>
      </c>
      <c r="C357" s="70" t="str">
        <f t="shared" si="36"/>
        <v/>
      </c>
      <c r="D357" s="124">
        <v>346</v>
      </c>
      <c r="E357" s="117"/>
      <c r="F357" s="117"/>
      <c r="G357" s="125"/>
      <c r="H357" s="121"/>
      <c r="I357" s="121"/>
      <c r="J357" s="121"/>
      <c r="K357" s="121"/>
      <c r="L357" s="128"/>
      <c r="M357" s="129"/>
      <c r="N357" s="127"/>
      <c r="O357" s="128"/>
      <c r="P357" s="129"/>
      <c r="Q357" s="127"/>
      <c r="R357" s="128"/>
      <c r="S357" s="129"/>
      <c r="T357" s="130"/>
      <c r="U357" s="128"/>
      <c r="V357" s="129"/>
      <c r="W357" s="130"/>
      <c r="X357" s="128"/>
      <c r="Y357" s="129"/>
      <c r="Z357" s="130"/>
    </row>
    <row r="358" spans="1:26" ht="16.5" thickTop="1">
      <c r="A358" s="70">
        <f t="shared" si="34"/>
        <v>1</v>
      </c>
      <c r="B358" s="70">
        <f t="shared" si="35"/>
        <v>1</v>
      </c>
      <c r="C358" s="70" t="str">
        <f t="shared" si="36"/>
        <v/>
      </c>
      <c r="D358" s="124">
        <v>347</v>
      </c>
      <c r="E358" s="117"/>
      <c r="F358" s="117"/>
      <c r="G358" s="125"/>
      <c r="H358" s="121"/>
      <c r="I358" s="121"/>
      <c r="J358" s="121"/>
      <c r="K358" s="121"/>
      <c r="L358" s="126"/>
      <c r="M358" s="120"/>
      <c r="N358" s="127"/>
      <c r="O358" s="126"/>
      <c r="P358" s="120"/>
      <c r="Q358" s="127"/>
      <c r="R358" s="126"/>
      <c r="S358" s="120"/>
      <c r="T358" s="127"/>
      <c r="U358" s="126"/>
      <c r="V358" s="120"/>
      <c r="W358" s="127"/>
      <c r="X358" s="126"/>
      <c r="Y358" s="120"/>
      <c r="Z358" s="127"/>
    </row>
    <row r="359" spans="1:26" ht="16.5" thickBot="1">
      <c r="A359" s="70">
        <f t="shared" si="34"/>
        <v>1</v>
      </c>
      <c r="B359" s="70">
        <f t="shared" si="35"/>
        <v>1</v>
      </c>
      <c r="C359" s="70" t="str">
        <f t="shared" si="36"/>
        <v/>
      </c>
      <c r="D359" s="124">
        <v>348</v>
      </c>
      <c r="E359" s="117"/>
      <c r="F359" s="117"/>
      <c r="G359" s="125"/>
      <c r="H359" s="121"/>
      <c r="I359" s="121"/>
      <c r="J359" s="121"/>
      <c r="K359" s="121"/>
      <c r="L359" s="128"/>
      <c r="M359" s="129"/>
      <c r="N359" s="127"/>
      <c r="O359" s="128"/>
      <c r="P359" s="129"/>
      <c r="Q359" s="127"/>
      <c r="R359" s="128"/>
      <c r="S359" s="129"/>
      <c r="T359" s="130"/>
      <c r="U359" s="128"/>
      <c r="V359" s="129"/>
      <c r="W359" s="130"/>
      <c r="X359" s="128"/>
      <c r="Y359" s="129"/>
      <c r="Z359" s="130"/>
    </row>
    <row r="360" spans="1:26" ht="16.5" thickTop="1">
      <c r="A360" s="70">
        <f t="shared" si="34"/>
        <v>1</v>
      </c>
      <c r="B360" s="70">
        <f t="shared" si="35"/>
        <v>1</v>
      </c>
      <c r="C360" s="70" t="str">
        <f t="shared" si="36"/>
        <v/>
      </c>
      <c r="D360" s="124">
        <v>349</v>
      </c>
      <c r="E360" s="117"/>
      <c r="F360" s="117"/>
      <c r="G360" s="125"/>
      <c r="H360" s="121"/>
      <c r="I360" s="121"/>
      <c r="J360" s="121"/>
      <c r="K360" s="121"/>
      <c r="L360" s="126"/>
      <c r="M360" s="120"/>
      <c r="N360" s="127"/>
      <c r="O360" s="126"/>
      <c r="P360" s="120"/>
      <c r="Q360" s="127"/>
      <c r="R360" s="126"/>
      <c r="S360" s="120"/>
      <c r="T360" s="127"/>
      <c r="U360" s="126"/>
      <c r="V360" s="120"/>
      <c r="W360" s="127"/>
      <c r="X360" s="126"/>
      <c r="Y360" s="120"/>
      <c r="Z360" s="127"/>
    </row>
    <row r="361" spans="1:26" ht="16.5" thickBot="1">
      <c r="A361" s="70">
        <f t="shared" si="34"/>
        <v>1</v>
      </c>
      <c r="B361" s="70">
        <f t="shared" si="35"/>
        <v>1</v>
      </c>
      <c r="C361" s="70" t="str">
        <f t="shared" si="36"/>
        <v/>
      </c>
      <c r="D361" s="124">
        <v>350</v>
      </c>
      <c r="E361" s="117"/>
      <c r="F361" s="117"/>
      <c r="G361" s="125"/>
      <c r="H361" s="121"/>
      <c r="I361" s="121"/>
      <c r="J361" s="121"/>
      <c r="K361" s="121"/>
      <c r="L361" s="128"/>
      <c r="M361" s="129"/>
      <c r="N361" s="127"/>
      <c r="O361" s="128"/>
      <c r="P361" s="129"/>
      <c r="Q361" s="127"/>
      <c r="R361" s="128"/>
      <c r="S361" s="129"/>
      <c r="T361" s="130"/>
      <c r="U361" s="128"/>
      <c r="V361" s="129"/>
      <c r="W361" s="130"/>
      <c r="X361" s="128"/>
      <c r="Y361" s="129"/>
      <c r="Z361" s="130"/>
    </row>
    <row r="362" spans="1:26" ht="16.5" thickTop="1">
      <c r="A362" s="70">
        <f t="shared" si="34"/>
        <v>1</v>
      </c>
      <c r="B362" s="70">
        <f t="shared" si="35"/>
        <v>1</v>
      </c>
      <c r="C362" s="70" t="str">
        <f t="shared" si="36"/>
        <v/>
      </c>
      <c r="D362" s="124">
        <v>351</v>
      </c>
      <c r="E362" s="117"/>
      <c r="F362" s="117"/>
      <c r="G362" s="125"/>
      <c r="H362" s="121"/>
      <c r="I362" s="121"/>
      <c r="J362" s="121"/>
      <c r="K362" s="121"/>
      <c r="L362" s="126"/>
      <c r="M362" s="120"/>
      <c r="N362" s="127"/>
      <c r="O362" s="126"/>
      <c r="P362" s="120"/>
      <c r="Q362" s="127"/>
      <c r="R362" s="126"/>
      <c r="S362" s="120"/>
      <c r="T362" s="127"/>
      <c r="U362" s="126"/>
      <c r="V362" s="120"/>
      <c r="W362" s="127"/>
      <c r="X362" s="126"/>
      <c r="Y362" s="120"/>
      <c r="Z362" s="127"/>
    </row>
    <row r="363" spans="1:26" ht="16.5" thickBot="1">
      <c r="A363" s="70">
        <f t="shared" si="34"/>
        <v>1</v>
      </c>
      <c r="B363" s="70">
        <f t="shared" si="35"/>
        <v>1</v>
      </c>
      <c r="C363" s="70" t="str">
        <f t="shared" si="36"/>
        <v/>
      </c>
      <c r="D363" s="124">
        <v>352</v>
      </c>
      <c r="E363" s="117"/>
      <c r="F363" s="117"/>
      <c r="G363" s="125"/>
      <c r="H363" s="121"/>
      <c r="I363" s="121"/>
      <c r="J363" s="121"/>
      <c r="K363" s="121"/>
      <c r="L363" s="128"/>
      <c r="M363" s="129"/>
      <c r="N363" s="127"/>
      <c r="O363" s="128"/>
      <c r="P363" s="129"/>
      <c r="Q363" s="127"/>
      <c r="R363" s="128"/>
      <c r="S363" s="129"/>
      <c r="T363" s="130"/>
      <c r="U363" s="128"/>
      <c r="V363" s="129"/>
      <c r="W363" s="130"/>
      <c r="X363" s="128"/>
      <c r="Y363" s="129"/>
      <c r="Z363" s="130"/>
    </row>
    <row r="364" spans="1:26" ht="16.5" thickTop="1">
      <c r="A364" s="70">
        <f t="shared" si="34"/>
        <v>1</v>
      </c>
      <c r="B364" s="70">
        <f t="shared" si="35"/>
        <v>1</v>
      </c>
      <c r="C364" s="70" t="str">
        <f t="shared" si="36"/>
        <v/>
      </c>
      <c r="D364" s="124">
        <v>353</v>
      </c>
      <c r="E364" s="117"/>
      <c r="F364" s="117"/>
      <c r="G364" s="125"/>
      <c r="H364" s="121"/>
      <c r="I364" s="121"/>
      <c r="J364" s="121"/>
      <c r="K364" s="121"/>
      <c r="L364" s="126"/>
      <c r="M364" s="120"/>
      <c r="N364" s="127"/>
      <c r="O364" s="126"/>
      <c r="P364" s="120"/>
      <c r="Q364" s="127"/>
      <c r="R364" s="126"/>
      <c r="S364" s="120"/>
      <c r="T364" s="127"/>
      <c r="U364" s="126"/>
      <c r="V364" s="120"/>
      <c r="W364" s="127"/>
      <c r="X364" s="126"/>
      <c r="Y364" s="120"/>
      <c r="Z364" s="127"/>
    </row>
    <row r="365" spans="1:26" ht="16.5" thickBot="1">
      <c r="A365" s="70">
        <f t="shared" si="34"/>
        <v>1</v>
      </c>
      <c r="B365" s="70">
        <f t="shared" si="35"/>
        <v>1</v>
      </c>
      <c r="C365" s="70" t="str">
        <f t="shared" si="36"/>
        <v/>
      </c>
      <c r="D365" s="124">
        <v>354</v>
      </c>
      <c r="E365" s="117"/>
      <c r="F365" s="117"/>
      <c r="G365" s="125"/>
      <c r="H365" s="121"/>
      <c r="I365" s="121"/>
      <c r="J365" s="121"/>
      <c r="K365" s="121"/>
      <c r="L365" s="128"/>
      <c r="M365" s="129"/>
      <c r="N365" s="127"/>
      <c r="O365" s="128"/>
      <c r="P365" s="129"/>
      <c r="Q365" s="127"/>
      <c r="R365" s="128"/>
      <c r="S365" s="129"/>
      <c r="T365" s="130"/>
      <c r="U365" s="128"/>
      <c r="V365" s="129"/>
      <c r="W365" s="130"/>
      <c r="X365" s="128"/>
      <c r="Y365" s="129"/>
      <c r="Z365" s="130"/>
    </row>
    <row r="366" spans="1:26" ht="16.5" thickTop="1">
      <c r="A366" s="70">
        <f t="shared" si="34"/>
        <v>1</v>
      </c>
      <c r="B366" s="70">
        <f t="shared" si="35"/>
        <v>1</v>
      </c>
      <c r="C366" s="70" t="str">
        <f t="shared" si="36"/>
        <v/>
      </c>
      <c r="D366" s="124">
        <v>355</v>
      </c>
      <c r="E366" s="117"/>
      <c r="F366" s="117"/>
      <c r="G366" s="125"/>
      <c r="H366" s="121"/>
      <c r="I366" s="121"/>
      <c r="J366" s="121"/>
      <c r="K366" s="121"/>
      <c r="L366" s="126"/>
      <c r="M366" s="120"/>
      <c r="N366" s="127"/>
      <c r="O366" s="126"/>
      <c r="P366" s="120"/>
      <c r="Q366" s="127"/>
      <c r="R366" s="126"/>
      <c r="S366" s="120"/>
      <c r="T366" s="127"/>
      <c r="U366" s="126"/>
      <c r="V366" s="120"/>
      <c r="W366" s="127"/>
      <c r="X366" s="126"/>
      <c r="Y366" s="120"/>
      <c r="Z366" s="127"/>
    </row>
    <row r="367" spans="1:26" ht="16.5" thickBot="1">
      <c r="A367" s="70">
        <f t="shared" si="34"/>
        <v>1</v>
      </c>
      <c r="B367" s="70">
        <f t="shared" si="35"/>
        <v>1</v>
      </c>
      <c r="C367" s="70" t="str">
        <f t="shared" si="36"/>
        <v/>
      </c>
      <c r="D367" s="124">
        <v>356</v>
      </c>
      <c r="E367" s="117"/>
      <c r="F367" s="117"/>
      <c r="G367" s="125"/>
      <c r="H367" s="121"/>
      <c r="I367" s="121"/>
      <c r="J367" s="121"/>
      <c r="K367" s="121"/>
      <c r="L367" s="128"/>
      <c r="M367" s="129"/>
      <c r="N367" s="127"/>
      <c r="O367" s="128"/>
      <c r="P367" s="129"/>
      <c r="Q367" s="127"/>
      <c r="R367" s="128"/>
      <c r="S367" s="129"/>
      <c r="T367" s="130"/>
      <c r="U367" s="128"/>
      <c r="V367" s="129"/>
      <c r="W367" s="130"/>
      <c r="X367" s="128"/>
      <c r="Y367" s="129"/>
      <c r="Z367" s="130"/>
    </row>
    <row r="368" spans="1:26" ht="16.5" thickTop="1">
      <c r="A368" s="70">
        <f t="shared" si="34"/>
        <v>1</v>
      </c>
      <c r="B368" s="70">
        <f t="shared" si="35"/>
        <v>1</v>
      </c>
      <c r="C368" s="70" t="str">
        <f t="shared" si="36"/>
        <v/>
      </c>
      <c r="D368" s="124">
        <v>357</v>
      </c>
      <c r="E368" s="117"/>
      <c r="F368" s="117"/>
      <c r="G368" s="125"/>
      <c r="H368" s="121"/>
      <c r="I368" s="121"/>
      <c r="J368" s="121"/>
      <c r="K368" s="121"/>
      <c r="L368" s="126"/>
      <c r="M368" s="120"/>
      <c r="N368" s="127"/>
      <c r="O368" s="126"/>
      <c r="P368" s="120"/>
      <c r="Q368" s="127"/>
      <c r="R368" s="126"/>
      <c r="S368" s="120"/>
      <c r="T368" s="127"/>
      <c r="U368" s="126"/>
      <c r="V368" s="120"/>
      <c r="W368" s="127"/>
      <c r="X368" s="126"/>
      <c r="Y368" s="120"/>
      <c r="Z368" s="127"/>
    </row>
    <row r="369" spans="1:26" ht="16.5" thickBot="1">
      <c r="A369" s="70">
        <f t="shared" si="34"/>
        <v>1</v>
      </c>
      <c r="B369" s="70">
        <f t="shared" si="35"/>
        <v>1</v>
      </c>
      <c r="C369" s="70" t="str">
        <f t="shared" si="36"/>
        <v/>
      </c>
      <c r="D369" s="124">
        <v>358</v>
      </c>
      <c r="E369" s="117"/>
      <c r="F369" s="117"/>
      <c r="G369" s="125"/>
      <c r="H369" s="121"/>
      <c r="I369" s="121"/>
      <c r="J369" s="121"/>
      <c r="K369" s="121"/>
      <c r="L369" s="128"/>
      <c r="M369" s="129"/>
      <c r="N369" s="127"/>
      <c r="O369" s="128"/>
      <c r="P369" s="129"/>
      <c r="Q369" s="127"/>
      <c r="R369" s="128"/>
      <c r="S369" s="129"/>
      <c r="T369" s="130"/>
      <c r="U369" s="128"/>
      <c r="V369" s="129"/>
      <c r="W369" s="130"/>
      <c r="X369" s="128"/>
      <c r="Y369" s="129"/>
      <c r="Z369" s="130"/>
    </row>
    <row r="370" spans="1:26" ht="16.5" thickTop="1">
      <c r="A370" s="70">
        <f t="shared" si="34"/>
        <v>1</v>
      </c>
      <c r="B370" s="70">
        <f t="shared" si="35"/>
        <v>1</v>
      </c>
      <c r="C370" s="70" t="str">
        <f t="shared" si="36"/>
        <v/>
      </c>
      <c r="D370" s="124">
        <v>359</v>
      </c>
      <c r="E370" s="117"/>
      <c r="F370" s="117"/>
      <c r="G370" s="125"/>
      <c r="H370" s="121"/>
      <c r="I370" s="121"/>
      <c r="J370" s="121"/>
      <c r="K370" s="121"/>
      <c r="L370" s="126"/>
      <c r="M370" s="120"/>
      <c r="N370" s="127"/>
      <c r="O370" s="126"/>
      <c r="P370" s="120"/>
      <c r="Q370" s="127"/>
      <c r="R370" s="126"/>
      <c r="S370" s="120"/>
      <c r="T370" s="127"/>
      <c r="U370" s="126"/>
      <c r="V370" s="120"/>
      <c r="W370" s="127"/>
      <c r="X370" s="126"/>
      <c r="Y370" s="120"/>
      <c r="Z370" s="127"/>
    </row>
    <row r="371" spans="1:26" ht="16.5" thickBot="1">
      <c r="A371" s="70">
        <f t="shared" si="34"/>
        <v>1</v>
      </c>
      <c r="B371" s="70">
        <f t="shared" si="35"/>
        <v>1</v>
      </c>
      <c r="C371" s="70" t="str">
        <f t="shared" si="36"/>
        <v/>
      </c>
      <c r="D371" s="124">
        <v>360</v>
      </c>
      <c r="E371" s="117"/>
      <c r="F371" s="117"/>
      <c r="G371" s="125"/>
      <c r="H371" s="121"/>
      <c r="I371" s="121"/>
      <c r="J371" s="121"/>
      <c r="K371" s="121"/>
      <c r="L371" s="128"/>
      <c r="M371" s="129"/>
      <c r="N371" s="127"/>
      <c r="O371" s="128"/>
      <c r="P371" s="129"/>
      <c r="Q371" s="127"/>
      <c r="R371" s="128"/>
      <c r="S371" s="129"/>
      <c r="T371" s="130"/>
      <c r="U371" s="128"/>
      <c r="V371" s="129"/>
      <c r="W371" s="130"/>
      <c r="X371" s="128"/>
      <c r="Y371" s="129"/>
      <c r="Z371" s="130"/>
    </row>
    <row r="372" spans="1:26" ht="16.5" thickTop="1">
      <c r="A372" s="70">
        <f t="shared" si="34"/>
        <v>1</v>
      </c>
      <c r="B372" s="70">
        <f t="shared" si="35"/>
        <v>1</v>
      </c>
      <c r="C372" s="70" t="str">
        <f t="shared" si="36"/>
        <v/>
      </c>
      <c r="D372" s="124">
        <v>361</v>
      </c>
      <c r="E372" s="117"/>
      <c r="F372" s="117"/>
      <c r="G372" s="125"/>
      <c r="H372" s="121"/>
      <c r="I372" s="121"/>
      <c r="J372" s="121"/>
      <c r="K372" s="121"/>
      <c r="L372" s="126"/>
      <c r="M372" s="120"/>
      <c r="N372" s="127"/>
      <c r="O372" s="126"/>
      <c r="P372" s="120"/>
      <c r="Q372" s="127"/>
      <c r="R372" s="126"/>
      <c r="S372" s="120"/>
      <c r="T372" s="127"/>
      <c r="U372" s="126"/>
      <c r="V372" s="120"/>
      <c r="W372" s="127"/>
      <c r="X372" s="126"/>
      <c r="Y372" s="120"/>
      <c r="Z372" s="127"/>
    </row>
    <row r="373" spans="1:26" ht="16.5" thickBot="1">
      <c r="A373" s="70">
        <f t="shared" si="34"/>
        <v>1</v>
      </c>
      <c r="B373" s="70">
        <f t="shared" si="35"/>
        <v>1</v>
      </c>
      <c r="C373" s="70" t="str">
        <f t="shared" si="36"/>
        <v/>
      </c>
      <c r="D373" s="124">
        <v>362</v>
      </c>
      <c r="E373" s="117"/>
      <c r="F373" s="117"/>
      <c r="G373" s="125"/>
      <c r="H373" s="121"/>
      <c r="I373" s="121"/>
      <c r="J373" s="121"/>
      <c r="K373" s="121"/>
      <c r="L373" s="128"/>
      <c r="M373" s="129"/>
      <c r="N373" s="127"/>
      <c r="O373" s="128"/>
      <c r="P373" s="129"/>
      <c r="Q373" s="127"/>
      <c r="R373" s="128"/>
      <c r="S373" s="129"/>
      <c r="T373" s="130"/>
      <c r="U373" s="128"/>
      <c r="V373" s="129"/>
      <c r="W373" s="130"/>
      <c r="X373" s="128"/>
      <c r="Y373" s="129"/>
      <c r="Z373" s="130"/>
    </row>
    <row r="374" spans="1:26" ht="16.5" thickTop="1">
      <c r="A374" s="70">
        <f t="shared" si="34"/>
        <v>1</v>
      </c>
      <c r="B374" s="70">
        <f t="shared" si="35"/>
        <v>1</v>
      </c>
      <c r="C374" s="70" t="str">
        <f t="shared" si="36"/>
        <v/>
      </c>
      <c r="D374" s="124">
        <v>363</v>
      </c>
      <c r="E374" s="117"/>
      <c r="F374" s="117"/>
      <c r="G374" s="125"/>
      <c r="H374" s="121"/>
      <c r="I374" s="121"/>
      <c r="J374" s="121"/>
      <c r="K374" s="121"/>
      <c r="L374" s="126"/>
      <c r="M374" s="120"/>
      <c r="N374" s="127"/>
      <c r="O374" s="126"/>
      <c r="P374" s="120"/>
      <c r="Q374" s="127"/>
      <c r="R374" s="126"/>
      <c r="S374" s="120"/>
      <c r="T374" s="127"/>
      <c r="U374" s="126"/>
      <c r="V374" s="120"/>
      <c r="W374" s="127"/>
      <c r="X374" s="126"/>
      <c r="Y374" s="120"/>
      <c r="Z374" s="127"/>
    </row>
    <row r="375" spans="1:26" ht="16.5" thickBot="1">
      <c r="A375" s="70">
        <f t="shared" si="34"/>
        <v>1</v>
      </c>
      <c r="B375" s="70">
        <f t="shared" si="35"/>
        <v>1</v>
      </c>
      <c r="C375" s="70" t="str">
        <f t="shared" si="36"/>
        <v/>
      </c>
      <c r="D375" s="124">
        <v>364</v>
      </c>
      <c r="E375" s="117"/>
      <c r="F375" s="117"/>
      <c r="G375" s="125"/>
      <c r="H375" s="121"/>
      <c r="I375" s="121"/>
      <c r="J375" s="121"/>
      <c r="K375" s="121"/>
      <c r="L375" s="128"/>
      <c r="M375" s="129"/>
      <c r="N375" s="127"/>
      <c r="O375" s="128"/>
      <c r="P375" s="129"/>
      <c r="Q375" s="127"/>
      <c r="R375" s="128"/>
      <c r="S375" s="129"/>
      <c r="T375" s="130"/>
      <c r="U375" s="128"/>
      <c r="V375" s="129"/>
      <c r="W375" s="130"/>
      <c r="X375" s="128"/>
      <c r="Y375" s="129"/>
      <c r="Z375" s="130"/>
    </row>
    <row r="376" spans="1:26" ht="16.5" thickTop="1">
      <c r="A376" s="70">
        <f t="shared" si="34"/>
        <v>1</v>
      </c>
      <c r="B376" s="70">
        <f t="shared" si="35"/>
        <v>1</v>
      </c>
      <c r="C376" s="70" t="str">
        <f t="shared" si="36"/>
        <v/>
      </c>
      <c r="D376" s="124">
        <v>365</v>
      </c>
      <c r="E376" s="117"/>
      <c r="F376" s="117"/>
      <c r="G376" s="125"/>
      <c r="H376" s="121"/>
      <c r="I376" s="121"/>
      <c r="J376" s="121"/>
      <c r="K376" s="121"/>
      <c r="L376" s="126"/>
      <c r="M376" s="120"/>
      <c r="N376" s="127"/>
      <c r="O376" s="126"/>
      <c r="P376" s="120"/>
      <c r="Q376" s="127"/>
      <c r="R376" s="126"/>
      <c r="S376" s="120"/>
      <c r="T376" s="127"/>
      <c r="U376" s="126"/>
      <c r="V376" s="120"/>
      <c r="W376" s="127"/>
      <c r="X376" s="126"/>
      <c r="Y376" s="120"/>
      <c r="Z376" s="127"/>
    </row>
    <row r="377" spans="1:26" ht="16.5" thickBot="1">
      <c r="A377" s="70">
        <f t="shared" si="34"/>
        <v>1</v>
      </c>
      <c r="B377" s="70">
        <f t="shared" si="35"/>
        <v>1</v>
      </c>
      <c r="C377" s="70" t="str">
        <f t="shared" si="36"/>
        <v/>
      </c>
      <c r="D377" s="124">
        <v>366</v>
      </c>
      <c r="E377" s="117"/>
      <c r="F377" s="117"/>
      <c r="G377" s="125"/>
      <c r="H377" s="121"/>
      <c r="I377" s="121"/>
      <c r="J377" s="121"/>
      <c r="K377" s="121"/>
      <c r="L377" s="128"/>
      <c r="M377" s="129"/>
      <c r="N377" s="127"/>
      <c r="O377" s="128"/>
      <c r="P377" s="129"/>
      <c r="Q377" s="127"/>
      <c r="R377" s="128"/>
      <c r="S377" s="129"/>
      <c r="T377" s="130"/>
      <c r="U377" s="128"/>
      <c r="V377" s="129"/>
      <c r="W377" s="130"/>
      <c r="X377" s="128"/>
      <c r="Y377" s="129"/>
      <c r="Z377" s="130"/>
    </row>
    <row r="378" spans="1:26" ht="16.5" thickTop="1">
      <c r="A378" s="70">
        <f t="shared" si="34"/>
        <v>1</v>
      </c>
      <c r="B378" s="70">
        <f t="shared" si="35"/>
        <v>1</v>
      </c>
      <c r="C378" s="70" t="str">
        <f t="shared" si="36"/>
        <v/>
      </c>
      <c r="D378" s="124">
        <v>367</v>
      </c>
      <c r="E378" s="117"/>
      <c r="F378" s="117"/>
      <c r="G378" s="125"/>
      <c r="H378" s="121"/>
      <c r="I378" s="121"/>
      <c r="J378" s="121"/>
      <c r="K378" s="121"/>
      <c r="L378" s="126"/>
      <c r="M378" s="120"/>
      <c r="N378" s="127"/>
      <c r="O378" s="126"/>
      <c r="P378" s="120"/>
      <c r="Q378" s="127"/>
      <c r="R378" s="126"/>
      <c r="S378" s="120"/>
      <c r="T378" s="127"/>
      <c r="U378" s="126"/>
      <c r="V378" s="120"/>
      <c r="W378" s="127"/>
      <c r="X378" s="126"/>
      <c r="Y378" s="120"/>
      <c r="Z378" s="127"/>
    </row>
    <row r="379" spans="1:26" ht="16.5" thickBot="1">
      <c r="A379" s="70">
        <f t="shared" si="34"/>
        <v>1</v>
      </c>
      <c r="B379" s="70">
        <f t="shared" si="35"/>
        <v>1</v>
      </c>
      <c r="C379" s="70" t="str">
        <f t="shared" si="36"/>
        <v/>
      </c>
      <c r="D379" s="124">
        <v>368</v>
      </c>
      <c r="E379" s="117"/>
      <c r="F379" s="117"/>
      <c r="G379" s="125"/>
      <c r="H379" s="121"/>
      <c r="I379" s="121"/>
      <c r="J379" s="121"/>
      <c r="K379" s="121"/>
      <c r="L379" s="128"/>
      <c r="M379" s="129"/>
      <c r="N379" s="127"/>
      <c r="O379" s="128"/>
      <c r="P379" s="129"/>
      <c r="Q379" s="127"/>
      <c r="R379" s="128"/>
      <c r="S379" s="129"/>
      <c r="T379" s="130"/>
      <c r="U379" s="128"/>
      <c r="V379" s="129"/>
      <c r="W379" s="130"/>
      <c r="X379" s="128"/>
      <c r="Y379" s="129"/>
      <c r="Z379" s="130"/>
    </row>
    <row r="380" spans="1:26" ht="16.5" thickTop="1">
      <c r="A380" s="70">
        <f t="shared" si="34"/>
        <v>1</v>
      </c>
      <c r="B380" s="70">
        <f t="shared" si="35"/>
        <v>1</v>
      </c>
      <c r="C380" s="70" t="str">
        <f t="shared" si="36"/>
        <v/>
      </c>
      <c r="D380" s="124">
        <v>369</v>
      </c>
      <c r="E380" s="117"/>
      <c r="F380" s="117"/>
      <c r="G380" s="125"/>
      <c r="H380" s="121"/>
      <c r="I380" s="121"/>
      <c r="J380" s="121"/>
      <c r="K380" s="121"/>
      <c r="L380" s="126"/>
      <c r="M380" s="120"/>
      <c r="N380" s="127"/>
      <c r="O380" s="126"/>
      <c r="P380" s="120"/>
      <c r="Q380" s="127"/>
      <c r="R380" s="126"/>
      <c r="S380" s="120"/>
      <c r="T380" s="127"/>
      <c r="U380" s="126"/>
      <c r="V380" s="120"/>
      <c r="W380" s="127"/>
      <c r="X380" s="126"/>
      <c r="Y380" s="120"/>
      <c r="Z380" s="127"/>
    </row>
    <row r="381" spans="1:26" ht="16.5" thickBot="1">
      <c r="A381" s="70">
        <f t="shared" si="34"/>
        <v>1</v>
      </c>
      <c r="B381" s="70">
        <f t="shared" si="35"/>
        <v>1</v>
      </c>
      <c r="C381" s="70" t="str">
        <f t="shared" si="36"/>
        <v/>
      </c>
      <c r="D381" s="124">
        <v>370</v>
      </c>
      <c r="E381" s="117"/>
      <c r="F381" s="117"/>
      <c r="G381" s="125"/>
      <c r="H381" s="121"/>
      <c r="I381" s="121"/>
      <c r="J381" s="121"/>
      <c r="K381" s="121"/>
      <c r="L381" s="128"/>
      <c r="M381" s="129"/>
      <c r="N381" s="127"/>
      <c r="O381" s="128"/>
      <c r="P381" s="129"/>
      <c r="Q381" s="127"/>
      <c r="R381" s="128"/>
      <c r="S381" s="129"/>
      <c r="T381" s="130"/>
      <c r="U381" s="128"/>
      <c r="V381" s="129"/>
      <c r="W381" s="130"/>
      <c r="X381" s="128"/>
      <c r="Y381" s="129"/>
      <c r="Z381" s="130"/>
    </row>
    <row r="382" spans="1:26" ht="16.5" thickTop="1">
      <c r="A382" s="70">
        <f t="shared" si="34"/>
        <v>1</v>
      </c>
      <c r="B382" s="70">
        <f t="shared" si="35"/>
        <v>1</v>
      </c>
      <c r="C382" s="70" t="str">
        <f t="shared" si="36"/>
        <v/>
      </c>
      <c r="D382" s="124">
        <v>371</v>
      </c>
      <c r="E382" s="117"/>
      <c r="F382" s="117"/>
      <c r="G382" s="125"/>
      <c r="H382" s="121"/>
      <c r="I382" s="121"/>
      <c r="J382" s="121"/>
      <c r="K382" s="121"/>
      <c r="L382" s="126"/>
      <c r="M382" s="120"/>
      <c r="N382" s="127"/>
      <c r="O382" s="126"/>
      <c r="P382" s="120"/>
      <c r="Q382" s="127"/>
      <c r="R382" s="126"/>
      <c r="S382" s="120"/>
      <c r="T382" s="127"/>
      <c r="U382" s="126"/>
      <c r="V382" s="120"/>
      <c r="W382" s="127"/>
      <c r="X382" s="126"/>
      <c r="Y382" s="120"/>
      <c r="Z382" s="127"/>
    </row>
    <row r="383" spans="1:26" ht="16.5" thickBot="1">
      <c r="A383" s="70">
        <f t="shared" si="34"/>
        <v>1</v>
      </c>
      <c r="B383" s="70">
        <f t="shared" si="35"/>
        <v>1</v>
      </c>
      <c r="C383" s="70" t="str">
        <f t="shared" si="36"/>
        <v/>
      </c>
      <c r="D383" s="124">
        <v>372</v>
      </c>
      <c r="E383" s="117"/>
      <c r="F383" s="117"/>
      <c r="G383" s="125"/>
      <c r="H383" s="121"/>
      <c r="I383" s="121"/>
      <c r="J383" s="121"/>
      <c r="K383" s="121"/>
      <c r="L383" s="128"/>
      <c r="M383" s="129"/>
      <c r="N383" s="127"/>
      <c r="O383" s="128"/>
      <c r="P383" s="129"/>
      <c r="Q383" s="127"/>
      <c r="R383" s="128"/>
      <c r="S383" s="129"/>
      <c r="T383" s="130"/>
      <c r="U383" s="128"/>
      <c r="V383" s="129"/>
      <c r="W383" s="130"/>
      <c r="X383" s="128"/>
      <c r="Y383" s="129"/>
      <c r="Z383" s="130"/>
    </row>
    <row r="384" spans="1:26" ht="16.5" thickTop="1">
      <c r="A384" s="70">
        <f t="shared" si="34"/>
        <v>1</v>
      </c>
      <c r="B384" s="70">
        <f t="shared" si="35"/>
        <v>1</v>
      </c>
      <c r="C384" s="70" t="str">
        <f t="shared" si="36"/>
        <v/>
      </c>
      <c r="D384" s="124">
        <v>373</v>
      </c>
      <c r="E384" s="117"/>
      <c r="F384" s="117"/>
      <c r="G384" s="125"/>
      <c r="H384" s="121"/>
      <c r="I384" s="121"/>
      <c r="J384" s="121"/>
      <c r="K384" s="121"/>
      <c r="L384" s="126"/>
      <c r="M384" s="120"/>
      <c r="N384" s="127"/>
      <c r="O384" s="126"/>
      <c r="P384" s="120"/>
      <c r="Q384" s="127"/>
      <c r="R384" s="126"/>
      <c r="S384" s="120"/>
      <c r="T384" s="127"/>
      <c r="U384" s="126"/>
      <c r="V384" s="120"/>
      <c r="W384" s="127"/>
      <c r="X384" s="126"/>
      <c r="Y384" s="120"/>
      <c r="Z384" s="127"/>
    </row>
    <row r="385" spans="1:26" ht="16.5" thickBot="1">
      <c r="A385" s="70">
        <f t="shared" si="34"/>
        <v>1</v>
      </c>
      <c r="B385" s="70">
        <f t="shared" si="35"/>
        <v>1</v>
      </c>
      <c r="C385" s="70" t="str">
        <f t="shared" si="36"/>
        <v/>
      </c>
      <c r="D385" s="124">
        <v>374</v>
      </c>
      <c r="E385" s="117"/>
      <c r="F385" s="117"/>
      <c r="G385" s="125"/>
      <c r="H385" s="121"/>
      <c r="I385" s="121"/>
      <c r="J385" s="121"/>
      <c r="K385" s="121"/>
      <c r="L385" s="128"/>
      <c r="M385" s="129"/>
      <c r="N385" s="127"/>
      <c r="O385" s="128"/>
      <c r="P385" s="129"/>
      <c r="Q385" s="127"/>
      <c r="R385" s="128"/>
      <c r="S385" s="129"/>
      <c r="T385" s="130"/>
      <c r="U385" s="128"/>
      <c r="V385" s="129"/>
      <c r="W385" s="130"/>
      <c r="X385" s="128"/>
      <c r="Y385" s="129"/>
      <c r="Z385" s="130"/>
    </row>
    <row r="386" spans="1:26" ht="16.5" thickTop="1">
      <c r="A386" s="70">
        <f t="shared" si="34"/>
        <v>1</v>
      </c>
      <c r="B386" s="70">
        <f t="shared" si="35"/>
        <v>1</v>
      </c>
      <c r="C386" s="70" t="str">
        <f t="shared" si="36"/>
        <v/>
      </c>
      <c r="D386" s="124">
        <v>375</v>
      </c>
      <c r="E386" s="117"/>
      <c r="F386" s="117"/>
      <c r="G386" s="125"/>
      <c r="H386" s="121"/>
      <c r="I386" s="121"/>
      <c r="J386" s="121"/>
      <c r="K386" s="121"/>
      <c r="L386" s="126"/>
      <c r="M386" s="120"/>
      <c r="N386" s="127"/>
      <c r="O386" s="126"/>
      <c r="P386" s="120"/>
      <c r="Q386" s="127"/>
      <c r="R386" s="126"/>
      <c r="S386" s="120"/>
      <c r="T386" s="127"/>
      <c r="U386" s="126"/>
      <c r="V386" s="120"/>
      <c r="W386" s="127"/>
      <c r="X386" s="126"/>
      <c r="Y386" s="120"/>
      <c r="Z386" s="127"/>
    </row>
    <row r="387" spans="1:26" ht="16.5" thickBot="1">
      <c r="A387" s="70">
        <f t="shared" si="34"/>
        <v>1</v>
      </c>
      <c r="B387" s="70">
        <f t="shared" si="35"/>
        <v>1</v>
      </c>
      <c r="C387" s="70" t="str">
        <f t="shared" si="36"/>
        <v/>
      </c>
      <c r="D387" s="124">
        <v>376</v>
      </c>
      <c r="E387" s="117"/>
      <c r="F387" s="117"/>
      <c r="G387" s="125"/>
      <c r="H387" s="121"/>
      <c r="I387" s="121"/>
      <c r="J387" s="121"/>
      <c r="K387" s="121"/>
      <c r="L387" s="128"/>
      <c r="M387" s="129"/>
      <c r="N387" s="127"/>
      <c r="O387" s="128"/>
      <c r="P387" s="129"/>
      <c r="Q387" s="127"/>
      <c r="R387" s="128"/>
      <c r="S387" s="129"/>
      <c r="T387" s="130"/>
      <c r="U387" s="128"/>
      <c r="V387" s="129"/>
      <c r="W387" s="130"/>
      <c r="X387" s="128"/>
      <c r="Y387" s="129"/>
      <c r="Z387" s="130"/>
    </row>
    <row r="388" spans="1:26" ht="16.5" thickTop="1">
      <c r="A388" s="70">
        <f t="shared" si="34"/>
        <v>1</v>
      </c>
      <c r="B388" s="70">
        <f t="shared" si="35"/>
        <v>1</v>
      </c>
      <c r="C388" s="70" t="str">
        <f t="shared" si="36"/>
        <v/>
      </c>
      <c r="D388" s="124">
        <v>377</v>
      </c>
      <c r="E388" s="117"/>
      <c r="F388" s="117"/>
      <c r="G388" s="125"/>
      <c r="H388" s="121"/>
      <c r="I388" s="121"/>
      <c r="J388" s="121"/>
      <c r="K388" s="121"/>
      <c r="L388" s="126"/>
      <c r="M388" s="120"/>
      <c r="N388" s="127"/>
      <c r="O388" s="126"/>
      <c r="P388" s="120"/>
      <c r="Q388" s="127"/>
      <c r="R388" s="126"/>
      <c r="S388" s="120"/>
      <c r="T388" s="127"/>
      <c r="U388" s="126"/>
      <c r="V388" s="120"/>
      <c r="W388" s="127"/>
      <c r="X388" s="126"/>
      <c r="Y388" s="120"/>
      <c r="Z388" s="127"/>
    </row>
    <row r="389" spans="1:26" ht="16.5" thickBot="1">
      <c r="A389" s="70">
        <f t="shared" si="34"/>
        <v>1</v>
      </c>
      <c r="B389" s="70">
        <f t="shared" si="35"/>
        <v>1</v>
      </c>
      <c r="C389" s="70" t="str">
        <f t="shared" si="36"/>
        <v/>
      </c>
      <c r="D389" s="124">
        <v>378</v>
      </c>
      <c r="E389" s="117"/>
      <c r="F389" s="117"/>
      <c r="G389" s="125"/>
      <c r="H389" s="121"/>
      <c r="I389" s="121"/>
      <c r="J389" s="121"/>
      <c r="K389" s="121"/>
      <c r="L389" s="128"/>
      <c r="M389" s="129"/>
      <c r="N389" s="127"/>
      <c r="O389" s="128"/>
      <c r="P389" s="129"/>
      <c r="Q389" s="127"/>
      <c r="R389" s="128"/>
      <c r="S389" s="129"/>
      <c r="T389" s="130"/>
      <c r="U389" s="128"/>
      <c r="V389" s="129"/>
      <c r="W389" s="130"/>
      <c r="X389" s="128"/>
      <c r="Y389" s="129"/>
      <c r="Z389" s="130"/>
    </row>
    <row r="390" spans="1:26" ht="16.5" thickTop="1">
      <c r="A390" s="70">
        <f t="shared" si="34"/>
        <v>1</v>
      </c>
      <c r="B390" s="70">
        <f t="shared" si="35"/>
        <v>1</v>
      </c>
      <c r="C390" s="70" t="str">
        <f t="shared" si="36"/>
        <v/>
      </c>
      <c r="D390" s="124">
        <v>379</v>
      </c>
      <c r="E390" s="117"/>
      <c r="F390" s="117"/>
      <c r="G390" s="125"/>
      <c r="H390" s="121"/>
      <c r="I390" s="121"/>
      <c r="J390" s="121"/>
      <c r="K390" s="121"/>
      <c r="L390" s="126"/>
      <c r="M390" s="120"/>
      <c r="N390" s="127"/>
      <c r="O390" s="126"/>
      <c r="P390" s="120"/>
      <c r="Q390" s="127"/>
      <c r="R390" s="126"/>
      <c r="S390" s="120"/>
      <c r="T390" s="127"/>
      <c r="U390" s="126"/>
      <c r="V390" s="120"/>
      <c r="W390" s="127"/>
      <c r="X390" s="126"/>
      <c r="Y390" s="120"/>
      <c r="Z390" s="127"/>
    </row>
    <row r="391" spans="1:26" ht="16.5" thickBot="1">
      <c r="A391" s="70">
        <f t="shared" si="34"/>
        <v>1</v>
      </c>
      <c r="B391" s="70">
        <f t="shared" si="35"/>
        <v>1</v>
      </c>
      <c r="C391" s="70" t="str">
        <f t="shared" si="36"/>
        <v/>
      </c>
      <c r="D391" s="124">
        <v>380</v>
      </c>
      <c r="E391" s="117"/>
      <c r="F391" s="117"/>
      <c r="G391" s="125"/>
      <c r="H391" s="121"/>
      <c r="I391" s="121"/>
      <c r="J391" s="121"/>
      <c r="K391" s="121"/>
      <c r="L391" s="128"/>
      <c r="M391" s="129"/>
      <c r="N391" s="127"/>
      <c r="O391" s="128"/>
      <c r="P391" s="129"/>
      <c r="Q391" s="127"/>
      <c r="R391" s="128"/>
      <c r="S391" s="129"/>
      <c r="T391" s="130"/>
      <c r="U391" s="128"/>
      <c r="V391" s="129"/>
      <c r="W391" s="130"/>
      <c r="X391" s="128"/>
      <c r="Y391" s="129"/>
      <c r="Z391" s="130"/>
    </row>
    <row r="392" spans="1:26" ht="16.5" thickTop="1">
      <c r="A392" s="70">
        <f t="shared" si="34"/>
        <v>1</v>
      </c>
      <c r="B392" s="70">
        <f t="shared" si="35"/>
        <v>1</v>
      </c>
      <c r="C392" s="70" t="str">
        <f t="shared" si="36"/>
        <v/>
      </c>
      <c r="D392" s="124">
        <v>381</v>
      </c>
      <c r="E392" s="117"/>
      <c r="F392" s="117"/>
      <c r="G392" s="125"/>
      <c r="H392" s="121"/>
      <c r="I392" s="121"/>
      <c r="J392" s="121"/>
      <c r="K392" s="121"/>
      <c r="L392" s="126"/>
      <c r="M392" s="120"/>
      <c r="N392" s="127"/>
      <c r="O392" s="126"/>
      <c r="P392" s="120"/>
      <c r="Q392" s="127"/>
      <c r="R392" s="126"/>
      <c r="S392" s="120"/>
      <c r="T392" s="127"/>
      <c r="U392" s="126"/>
      <c r="V392" s="120"/>
      <c r="W392" s="127"/>
      <c r="X392" s="126"/>
      <c r="Y392" s="120"/>
      <c r="Z392" s="127"/>
    </row>
    <row r="393" spans="1:26" ht="16.5" thickBot="1">
      <c r="A393" s="70">
        <f t="shared" si="34"/>
        <v>1</v>
      </c>
      <c r="B393" s="70">
        <f t="shared" si="35"/>
        <v>1</v>
      </c>
      <c r="C393" s="70" t="str">
        <f t="shared" si="36"/>
        <v/>
      </c>
      <c r="D393" s="124">
        <v>382</v>
      </c>
      <c r="E393" s="117"/>
      <c r="F393" s="117"/>
      <c r="G393" s="125"/>
      <c r="H393" s="121"/>
      <c r="I393" s="121"/>
      <c r="J393" s="121"/>
      <c r="K393" s="121"/>
      <c r="L393" s="128"/>
      <c r="M393" s="129"/>
      <c r="N393" s="127"/>
      <c r="O393" s="128"/>
      <c r="P393" s="129"/>
      <c r="Q393" s="127"/>
      <c r="R393" s="128"/>
      <c r="S393" s="129"/>
      <c r="T393" s="130"/>
      <c r="U393" s="128"/>
      <c r="V393" s="129"/>
      <c r="W393" s="130"/>
      <c r="X393" s="128"/>
      <c r="Y393" s="129"/>
      <c r="Z393" s="130"/>
    </row>
    <row r="394" spans="1:26" ht="16.5" thickTop="1">
      <c r="A394" s="70">
        <f t="shared" si="34"/>
        <v>1</v>
      </c>
      <c r="B394" s="70">
        <f t="shared" si="35"/>
        <v>1</v>
      </c>
      <c r="C394" s="70" t="str">
        <f t="shared" si="36"/>
        <v/>
      </c>
      <c r="D394" s="124">
        <v>383</v>
      </c>
      <c r="E394" s="117"/>
      <c r="F394" s="117"/>
      <c r="G394" s="125"/>
      <c r="H394" s="121"/>
      <c r="I394" s="121"/>
      <c r="J394" s="121"/>
      <c r="K394" s="121"/>
      <c r="L394" s="126"/>
      <c r="M394" s="120"/>
      <c r="N394" s="127"/>
      <c r="O394" s="126"/>
      <c r="P394" s="120"/>
      <c r="Q394" s="127"/>
      <c r="R394" s="126"/>
      <c r="S394" s="120"/>
      <c r="T394" s="127"/>
      <c r="U394" s="126"/>
      <c r="V394" s="120"/>
      <c r="W394" s="127"/>
      <c r="X394" s="126"/>
      <c r="Y394" s="120"/>
      <c r="Z394" s="127"/>
    </row>
    <row r="395" spans="1:26" ht="16.5" thickBot="1">
      <c r="A395" s="70">
        <f t="shared" si="34"/>
        <v>1</v>
      </c>
      <c r="B395" s="70">
        <f t="shared" si="35"/>
        <v>1</v>
      </c>
      <c r="C395" s="70" t="str">
        <f t="shared" si="36"/>
        <v/>
      </c>
      <c r="D395" s="124">
        <v>384</v>
      </c>
      <c r="E395" s="117"/>
      <c r="F395" s="117"/>
      <c r="G395" s="125"/>
      <c r="H395" s="121"/>
      <c r="I395" s="121"/>
      <c r="J395" s="121"/>
      <c r="K395" s="121"/>
      <c r="L395" s="128"/>
      <c r="M395" s="129"/>
      <c r="N395" s="127"/>
      <c r="O395" s="128"/>
      <c r="P395" s="129"/>
      <c r="Q395" s="127"/>
      <c r="R395" s="128"/>
      <c r="S395" s="129"/>
      <c r="T395" s="130"/>
      <c r="U395" s="128"/>
      <c r="V395" s="129"/>
      <c r="W395" s="130"/>
      <c r="X395" s="128"/>
      <c r="Y395" s="129"/>
      <c r="Z395" s="130"/>
    </row>
    <row r="396" spans="1:26" ht="16.5" thickTop="1">
      <c r="A396" s="70">
        <f t="shared" ref="A396:A459" si="37">IF(F396=$G$7,1,IF(F396&lt;&gt;$G$7,""))</f>
        <v>1</v>
      </c>
      <c r="B396" s="70">
        <f t="shared" ref="B396:B459" si="38">IF(G396=$G$5,1,IF(G396&lt;&gt;$G$5,""))</f>
        <v>1</v>
      </c>
      <c r="C396" s="70" t="str">
        <f t="shared" ref="C396:C459" si="39">IF(AND(E396&gt;=$G$2,E396&lt;=$G$3),1,"")</f>
        <v/>
      </c>
      <c r="D396" s="124">
        <v>385</v>
      </c>
      <c r="E396" s="117"/>
      <c r="F396" s="117"/>
      <c r="G396" s="125"/>
      <c r="H396" s="121"/>
      <c r="I396" s="121"/>
      <c r="J396" s="121"/>
      <c r="K396" s="121"/>
      <c r="L396" s="126"/>
      <c r="M396" s="120"/>
      <c r="N396" s="127"/>
      <c r="O396" s="126"/>
      <c r="P396" s="120"/>
      <c r="Q396" s="127"/>
      <c r="R396" s="126"/>
      <c r="S396" s="120"/>
      <c r="T396" s="127"/>
      <c r="U396" s="126"/>
      <c r="V396" s="120"/>
      <c r="W396" s="127"/>
      <c r="X396" s="126"/>
      <c r="Y396" s="120"/>
      <c r="Z396" s="127"/>
    </row>
    <row r="397" spans="1:26" ht="16.5" thickBot="1">
      <c r="A397" s="70">
        <f t="shared" si="37"/>
        <v>1</v>
      </c>
      <c r="B397" s="70">
        <f t="shared" si="38"/>
        <v>1</v>
      </c>
      <c r="C397" s="70" t="str">
        <f t="shared" si="39"/>
        <v/>
      </c>
      <c r="D397" s="124">
        <v>386</v>
      </c>
      <c r="E397" s="117"/>
      <c r="F397" s="117"/>
      <c r="G397" s="125"/>
      <c r="H397" s="121"/>
      <c r="I397" s="121"/>
      <c r="J397" s="121"/>
      <c r="K397" s="121"/>
      <c r="L397" s="128"/>
      <c r="M397" s="129"/>
      <c r="N397" s="127"/>
      <c r="O397" s="128"/>
      <c r="P397" s="129"/>
      <c r="Q397" s="127"/>
      <c r="R397" s="128"/>
      <c r="S397" s="129"/>
      <c r="T397" s="130"/>
      <c r="U397" s="128"/>
      <c r="V397" s="129"/>
      <c r="W397" s="130"/>
      <c r="X397" s="128"/>
      <c r="Y397" s="129"/>
      <c r="Z397" s="130"/>
    </row>
    <row r="398" spans="1:26" ht="16.5" thickTop="1">
      <c r="A398" s="70">
        <f t="shared" si="37"/>
        <v>1</v>
      </c>
      <c r="B398" s="70">
        <f t="shared" si="38"/>
        <v>1</v>
      </c>
      <c r="C398" s="70" t="str">
        <f t="shared" si="39"/>
        <v/>
      </c>
      <c r="D398" s="124">
        <v>387</v>
      </c>
      <c r="E398" s="117"/>
      <c r="F398" s="117"/>
      <c r="G398" s="125"/>
      <c r="H398" s="121"/>
      <c r="I398" s="121"/>
      <c r="J398" s="121"/>
      <c r="K398" s="121"/>
      <c r="L398" s="126"/>
      <c r="M398" s="120"/>
      <c r="N398" s="127"/>
      <c r="O398" s="126"/>
      <c r="P398" s="120"/>
      <c r="Q398" s="127"/>
      <c r="R398" s="126"/>
      <c r="S398" s="120"/>
      <c r="T398" s="127"/>
      <c r="U398" s="126"/>
      <c r="V398" s="120"/>
      <c r="W398" s="127"/>
      <c r="X398" s="126"/>
      <c r="Y398" s="120"/>
      <c r="Z398" s="127"/>
    </row>
    <row r="399" spans="1:26" ht="16.5" thickBot="1">
      <c r="A399" s="70">
        <f t="shared" si="37"/>
        <v>1</v>
      </c>
      <c r="B399" s="70">
        <f t="shared" si="38"/>
        <v>1</v>
      </c>
      <c r="C399" s="70" t="str">
        <f t="shared" si="39"/>
        <v/>
      </c>
      <c r="D399" s="124">
        <v>388</v>
      </c>
      <c r="E399" s="117"/>
      <c r="F399" s="117"/>
      <c r="G399" s="125"/>
      <c r="H399" s="121"/>
      <c r="I399" s="121"/>
      <c r="J399" s="121"/>
      <c r="K399" s="121"/>
      <c r="L399" s="128"/>
      <c r="M399" s="129"/>
      <c r="N399" s="127"/>
      <c r="O399" s="128"/>
      <c r="P399" s="129"/>
      <c r="Q399" s="127"/>
      <c r="R399" s="128"/>
      <c r="S399" s="129"/>
      <c r="T399" s="130"/>
      <c r="U399" s="128"/>
      <c r="V399" s="129"/>
      <c r="W399" s="130"/>
      <c r="X399" s="128"/>
      <c r="Y399" s="129"/>
      <c r="Z399" s="130"/>
    </row>
    <row r="400" spans="1:26" ht="16.5" thickTop="1">
      <c r="A400" s="70">
        <f t="shared" si="37"/>
        <v>1</v>
      </c>
      <c r="B400" s="70">
        <f t="shared" si="38"/>
        <v>1</v>
      </c>
      <c r="C400" s="70" t="str">
        <f t="shared" si="39"/>
        <v/>
      </c>
      <c r="D400" s="124">
        <v>389</v>
      </c>
      <c r="E400" s="117"/>
      <c r="F400" s="117"/>
      <c r="G400" s="125"/>
      <c r="H400" s="121"/>
      <c r="I400" s="121"/>
      <c r="J400" s="121"/>
      <c r="K400" s="121"/>
      <c r="L400" s="126"/>
      <c r="M400" s="120"/>
      <c r="N400" s="127"/>
      <c r="O400" s="126"/>
      <c r="P400" s="120"/>
      <c r="Q400" s="127"/>
      <c r="R400" s="126"/>
      <c r="S400" s="120"/>
      <c r="T400" s="127"/>
      <c r="U400" s="126"/>
      <c r="V400" s="120"/>
      <c r="W400" s="127"/>
      <c r="X400" s="126"/>
      <c r="Y400" s="120"/>
      <c r="Z400" s="127"/>
    </row>
    <row r="401" spans="1:26" ht="16.5" thickBot="1">
      <c r="A401" s="70">
        <f t="shared" si="37"/>
        <v>1</v>
      </c>
      <c r="B401" s="70">
        <f t="shared" si="38"/>
        <v>1</v>
      </c>
      <c r="C401" s="70" t="str">
        <f t="shared" si="39"/>
        <v/>
      </c>
      <c r="D401" s="124">
        <v>390</v>
      </c>
      <c r="E401" s="117"/>
      <c r="F401" s="117"/>
      <c r="G401" s="125"/>
      <c r="H401" s="121"/>
      <c r="I401" s="121"/>
      <c r="J401" s="121"/>
      <c r="K401" s="121"/>
      <c r="L401" s="128"/>
      <c r="M401" s="129"/>
      <c r="N401" s="127"/>
      <c r="O401" s="128"/>
      <c r="P401" s="129"/>
      <c r="Q401" s="127"/>
      <c r="R401" s="128"/>
      <c r="S401" s="129"/>
      <c r="T401" s="130"/>
      <c r="U401" s="128"/>
      <c r="V401" s="129"/>
      <c r="W401" s="130"/>
      <c r="X401" s="128"/>
      <c r="Y401" s="129"/>
      <c r="Z401" s="130"/>
    </row>
    <row r="402" spans="1:26" ht="16.5" thickTop="1">
      <c r="A402" s="70">
        <f t="shared" si="37"/>
        <v>1</v>
      </c>
      <c r="B402" s="70">
        <f t="shared" si="38"/>
        <v>1</v>
      </c>
      <c r="C402" s="70" t="str">
        <f t="shared" si="39"/>
        <v/>
      </c>
      <c r="D402" s="124">
        <v>391</v>
      </c>
      <c r="E402" s="117"/>
      <c r="F402" s="117"/>
      <c r="G402" s="125"/>
      <c r="H402" s="121"/>
      <c r="I402" s="121"/>
      <c r="J402" s="121"/>
      <c r="K402" s="121"/>
      <c r="L402" s="126"/>
      <c r="M402" s="120"/>
      <c r="N402" s="127"/>
      <c r="O402" s="126"/>
      <c r="P402" s="120"/>
      <c r="Q402" s="127"/>
      <c r="R402" s="126"/>
      <c r="S402" s="120"/>
      <c r="T402" s="127"/>
      <c r="U402" s="126"/>
      <c r="V402" s="120"/>
      <c r="W402" s="127"/>
      <c r="X402" s="126"/>
      <c r="Y402" s="120"/>
      <c r="Z402" s="127"/>
    </row>
    <row r="403" spans="1:26" ht="16.5" thickBot="1">
      <c r="A403" s="70">
        <f t="shared" si="37"/>
        <v>1</v>
      </c>
      <c r="B403" s="70">
        <f t="shared" si="38"/>
        <v>1</v>
      </c>
      <c r="C403" s="70" t="str">
        <f t="shared" si="39"/>
        <v/>
      </c>
      <c r="D403" s="124">
        <v>392</v>
      </c>
      <c r="E403" s="117"/>
      <c r="F403" s="117"/>
      <c r="G403" s="125"/>
      <c r="H403" s="121"/>
      <c r="I403" s="121"/>
      <c r="J403" s="121"/>
      <c r="K403" s="121"/>
      <c r="L403" s="128"/>
      <c r="M403" s="129"/>
      <c r="N403" s="127"/>
      <c r="O403" s="128"/>
      <c r="P403" s="129"/>
      <c r="Q403" s="127"/>
      <c r="R403" s="128"/>
      <c r="S403" s="129"/>
      <c r="T403" s="130"/>
      <c r="U403" s="128"/>
      <c r="V403" s="129"/>
      <c r="W403" s="130"/>
      <c r="X403" s="128"/>
      <c r="Y403" s="129"/>
      <c r="Z403" s="130"/>
    </row>
    <row r="404" spans="1:26" ht="16.5" thickTop="1">
      <c r="A404" s="70">
        <f t="shared" si="37"/>
        <v>1</v>
      </c>
      <c r="B404" s="70">
        <f t="shared" si="38"/>
        <v>1</v>
      </c>
      <c r="C404" s="70" t="str">
        <f t="shared" si="39"/>
        <v/>
      </c>
      <c r="D404" s="124">
        <v>393</v>
      </c>
      <c r="E404" s="117"/>
      <c r="F404" s="117"/>
      <c r="G404" s="125"/>
      <c r="H404" s="121"/>
      <c r="I404" s="121"/>
      <c r="J404" s="121"/>
      <c r="K404" s="121"/>
      <c r="L404" s="126"/>
      <c r="M404" s="120"/>
      <c r="N404" s="127"/>
      <c r="O404" s="126"/>
      <c r="P404" s="120"/>
      <c r="Q404" s="127"/>
      <c r="R404" s="126"/>
      <c r="S404" s="120"/>
      <c r="T404" s="127"/>
      <c r="U404" s="126"/>
      <c r="V404" s="120"/>
      <c r="W404" s="127"/>
      <c r="X404" s="126"/>
      <c r="Y404" s="120"/>
      <c r="Z404" s="127"/>
    </row>
    <row r="405" spans="1:26" ht="16.5" thickBot="1">
      <c r="A405" s="70">
        <f t="shared" si="37"/>
        <v>1</v>
      </c>
      <c r="B405" s="70">
        <f t="shared" si="38"/>
        <v>1</v>
      </c>
      <c r="C405" s="70" t="str">
        <f t="shared" si="39"/>
        <v/>
      </c>
      <c r="D405" s="124">
        <v>394</v>
      </c>
      <c r="E405" s="117"/>
      <c r="F405" s="117"/>
      <c r="G405" s="125"/>
      <c r="H405" s="121"/>
      <c r="I405" s="121"/>
      <c r="J405" s="121"/>
      <c r="K405" s="121"/>
      <c r="L405" s="128"/>
      <c r="M405" s="129"/>
      <c r="N405" s="127"/>
      <c r="O405" s="128"/>
      <c r="P405" s="129"/>
      <c r="Q405" s="127"/>
      <c r="R405" s="128"/>
      <c r="S405" s="129"/>
      <c r="T405" s="130"/>
      <c r="U405" s="128"/>
      <c r="V405" s="129"/>
      <c r="W405" s="130"/>
      <c r="X405" s="128"/>
      <c r="Y405" s="129"/>
      <c r="Z405" s="130"/>
    </row>
    <row r="406" spans="1:26" ht="16.5" thickTop="1">
      <c r="A406" s="70">
        <f t="shared" si="37"/>
        <v>1</v>
      </c>
      <c r="B406" s="70">
        <f t="shared" si="38"/>
        <v>1</v>
      </c>
      <c r="C406" s="70" t="str">
        <f t="shared" si="39"/>
        <v/>
      </c>
      <c r="D406" s="124">
        <v>395</v>
      </c>
      <c r="E406" s="117"/>
      <c r="F406" s="117"/>
      <c r="G406" s="125"/>
      <c r="H406" s="121"/>
      <c r="I406" s="121"/>
      <c r="J406" s="121"/>
      <c r="K406" s="121"/>
      <c r="L406" s="126"/>
      <c r="M406" s="120"/>
      <c r="N406" s="127"/>
      <c r="O406" s="126"/>
      <c r="P406" s="120"/>
      <c r="Q406" s="127"/>
      <c r="R406" s="126"/>
      <c r="S406" s="120"/>
      <c r="T406" s="127"/>
      <c r="U406" s="126"/>
      <c r="V406" s="120"/>
      <c r="W406" s="127"/>
      <c r="X406" s="126"/>
      <c r="Y406" s="120"/>
      <c r="Z406" s="127"/>
    </row>
    <row r="407" spans="1:26" ht="16.5" thickBot="1">
      <c r="A407" s="70">
        <f t="shared" si="37"/>
        <v>1</v>
      </c>
      <c r="B407" s="70">
        <f t="shared" si="38"/>
        <v>1</v>
      </c>
      <c r="C407" s="70" t="str">
        <f t="shared" si="39"/>
        <v/>
      </c>
      <c r="D407" s="124">
        <v>396</v>
      </c>
      <c r="E407" s="117"/>
      <c r="F407" s="117"/>
      <c r="G407" s="125"/>
      <c r="H407" s="121"/>
      <c r="I407" s="121"/>
      <c r="J407" s="121"/>
      <c r="K407" s="121"/>
      <c r="L407" s="128"/>
      <c r="M407" s="129"/>
      <c r="N407" s="127"/>
      <c r="O407" s="128"/>
      <c r="P407" s="129"/>
      <c r="Q407" s="127"/>
      <c r="R407" s="128"/>
      <c r="S407" s="129"/>
      <c r="T407" s="130"/>
      <c r="U407" s="128"/>
      <c r="V407" s="129"/>
      <c r="W407" s="130"/>
      <c r="X407" s="128"/>
      <c r="Y407" s="129"/>
      <c r="Z407" s="130"/>
    </row>
    <row r="408" spans="1:26" ht="16.5" thickTop="1">
      <c r="A408" s="70">
        <f t="shared" si="37"/>
        <v>1</v>
      </c>
      <c r="B408" s="70">
        <f t="shared" si="38"/>
        <v>1</v>
      </c>
      <c r="C408" s="70" t="str">
        <f t="shared" si="39"/>
        <v/>
      </c>
      <c r="D408" s="124">
        <v>397</v>
      </c>
      <c r="E408" s="117"/>
      <c r="F408" s="117"/>
      <c r="G408" s="125"/>
      <c r="H408" s="121"/>
      <c r="I408" s="121"/>
      <c r="J408" s="121"/>
      <c r="K408" s="121"/>
      <c r="L408" s="126"/>
      <c r="M408" s="120"/>
      <c r="N408" s="127"/>
      <c r="O408" s="126"/>
      <c r="P408" s="120"/>
      <c r="Q408" s="127"/>
      <c r="R408" s="126"/>
      <c r="S408" s="120"/>
      <c r="T408" s="127"/>
      <c r="U408" s="126"/>
      <c r="V408" s="120"/>
      <c r="W408" s="127"/>
      <c r="X408" s="126"/>
      <c r="Y408" s="120"/>
      <c r="Z408" s="127"/>
    </row>
    <row r="409" spans="1:26" ht="16.5" thickBot="1">
      <c r="A409" s="70">
        <f t="shared" si="37"/>
        <v>1</v>
      </c>
      <c r="B409" s="70">
        <f t="shared" si="38"/>
        <v>1</v>
      </c>
      <c r="C409" s="70" t="str">
        <f t="shared" si="39"/>
        <v/>
      </c>
      <c r="D409" s="124">
        <v>398</v>
      </c>
      <c r="E409" s="117"/>
      <c r="F409" s="117"/>
      <c r="G409" s="125"/>
      <c r="H409" s="121"/>
      <c r="I409" s="121"/>
      <c r="J409" s="121"/>
      <c r="K409" s="121"/>
      <c r="L409" s="128"/>
      <c r="M409" s="129"/>
      <c r="N409" s="127"/>
      <c r="O409" s="128"/>
      <c r="P409" s="129"/>
      <c r="Q409" s="127"/>
      <c r="R409" s="128"/>
      <c r="S409" s="129"/>
      <c r="T409" s="130"/>
      <c r="U409" s="128"/>
      <c r="V409" s="129"/>
      <c r="W409" s="130"/>
      <c r="X409" s="128"/>
      <c r="Y409" s="129"/>
      <c r="Z409" s="130"/>
    </row>
    <row r="410" spans="1:26" ht="16.5" thickTop="1">
      <c r="A410" s="70">
        <f t="shared" si="37"/>
        <v>1</v>
      </c>
      <c r="B410" s="70">
        <f t="shared" si="38"/>
        <v>1</v>
      </c>
      <c r="C410" s="70" t="str">
        <f t="shared" si="39"/>
        <v/>
      </c>
      <c r="D410" s="124">
        <v>399</v>
      </c>
      <c r="E410" s="117"/>
      <c r="F410" s="117"/>
      <c r="G410" s="125"/>
      <c r="H410" s="121"/>
      <c r="I410" s="121"/>
      <c r="J410" s="121"/>
      <c r="K410" s="121"/>
      <c r="L410" s="126"/>
      <c r="M410" s="120"/>
      <c r="N410" s="127"/>
      <c r="O410" s="126"/>
      <c r="P410" s="120"/>
      <c r="Q410" s="127"/>
      <c r="R410" s="126"/>
      <c r="S410" s="120"/>
      <c r="T410" s="127"/>
      <c r="U410" s="126"/>
      <c r="V410" s="120"/>
      <c r="W410" s="127"/>
      <c r="X410" s="126"/>
      <c r="Y410" s="120"/>
      <c r="Z410" s="127"/>
    </row>
    <row r="411" spans="1:26" ht="16.5" thickBot="1">
      <c r="A411" s="70">
        <f t="shared" si="37"/>
        <v>1</v>
      </c>
      <c r="B411" s="70">
        <f t="shared" si="38"/>
        <v>1</v>
      </c>
      <c r="C411" s="70" t="str">
        <f t="shared" si="39"/>
        <v/>
      </c>
      <c r="D411" s="124">
        <v>400</v>
      </c>
      <c r="E411" s="117"/>
      <c r="F411" s="117"/>
      <c r="G411" s="125"/>
      <c r="H411" s="121"/>
      <c r="I411" s="121"/>
      <c r="J411" s="121"/>
      <c r="K411" s="121"/>
      <c r="L411" s="128"/>
      <c r="M411" s="129"/>
      <c r="N411" s="127"/>
      <c r="O411" s="128"/>
      <c r="P411" s="129"/>
      <c r="Q411" s="127"/>
      <c r="R411" s="128"/>
      <c r="S411" s="129"/>
      <c r="T411" s="130"/>
      <c r="U411" s="128"/>
      <c r="V411" s="129"/>
      <c r="W411" s="130"/>
      <c r="X411" s="128"/>
      <c r="Y411" s="129"/>
      <c r="Z411" s="130"/>
    </row>
    <row r="412" spans="1:26" ht="16.5" thickTop="1">
      <c r="A412" s="70">
        <f t="shared" si="37"/>
        <v>1</v>
      </c>
      <c r="B412" s="70">
        <f t="shared" si="38"/>
        <v>1</v>
      </c>
      <c r="C412" s="70" t="str">
        <f t="shared" si="39"/>
        <v/>
      </c>
      <c r="D412" s="124">
        <v>401</v>
      </c>
      <c r="E412" s="117"/>
      <c r="F412" s="117"/>
      <c r="G412" s="125"/>
      <c r="H412" s="121"/>
      <c r="I412" s="121"/>
      <c r="J412" s="121"/>
      <c r="K412" s="121"/>
      <c r="L412" s="126"/>
      <c r="M412" s="120"/>
      <c r="N412" s="127"/>
      <c r="O412" s="126"/>
      <c r="P412" s="120"/>
      <c r="Q412" s="127"/>
      <c r="R412" s="126"/>
      <c r="S412" s="120"/>
      <c r="T412" s="127"/>
      <c r="U412" s="126"/>
      <c r="V412" s="120"/>
      <c r="W412" s="127"/>
      <c r="X412" s="126"/>
      <c r="Y412" s="120"/>
      <c r="Z412" s="127"/>
    </row>
    <row r="413" spans="1:26" ht="16.5" thickBot="1">
      <c r="A413" s="70">
        <f t="shared" si="37"/>
        <v>1</v>
      </c>
      <c r="B413" s="70">
        <f t="shared" si="38"/>
        <v>1</v>
      </c>
      <c r="C413" s="70" t="str">
        <f t="shared" si="39"/>
        <v/>
      </c>
      <c r="D413" s="124">
        <v>402</v>
      </c>
      <c r="E413" s="117"/>
      <c r="F413" s="117"/>
      <c r="G413" s="125"/>
      <c r="H413" s="121"/>
      <c r="I413" s="121"/>
      <c r="J413" s="121"/>
      <c r="K413" s="121"/>
      <c r="L413" s="128"/>
      <c r="M413" s="129"/>
      <c r="N413" s="127"/>
      <c r="O413" s="128"/>
      <c r="P413" s="129"/>
      <c r="Q413" s="127"/>
      <c r="R413" s="128"/>
      <c r="S413" s="129"/>
      <c r="T413" s="130"/>
      <c r="U413" s="128"/>
      <c r="V413" s="129"/>
      <c r="W413" s="130"/>
      <c r="X413" s="128"/>
      <c r="Y413" s="129"/>
      <c r="Z413" s="130"/>
    </row>
    <row r="414" spans="1:26" ht="16.5" thickTop="1">
      <c r="A414" s="70">
        <f t="shared" si="37"/>
        <v>1</v>
      </c>
      <c r="B414" s="70">
        <f t="shared" si="38"/>
        <v>1</v>
      </c>
      <c r="C414" s="70" t="str">
        <f t="shared" si="39"/>
        <v/>
      </c>
      <c r="D414" s="124">
        <v>403</v>
      </c>
      <c r="E414" s="117"/>
      <c r="F414" s="117"/>
      <c r="G414" s="125"/>
      <c r="H414" s="121"/>
      <c r="I414" s="121"/>
      <c r="J414" s="121"/>
      <c r="K414" s="121"/>
      <c r="L414" s="126"/>
      <c r="M414" s="120"/>
      <c r="N414" s="127"/>
      <c r="O414" s="126"/>
      <c r="P414" s="120"/>
      <c r="Q414" s="127"/>
      <c r="R414" s="126"/>
      <c r="S414" s="120"/>
      <c r="T414" s="127"/>
      <c r="U414" s="126"/>
      <c r="V414" s="120"/>
      <c r="W414" s="127"/>
      <c r="X414" s="126"/>
      <c r="Y414" s="120"/>
      <c r="Z414" s="127"/>
    </row>
    <row r="415" spans="1:26" ht="16.5" thickBot="1">
      <c r="A415" s="70">
        <f t="shared" si="37"/>
        <v>1</v>
      </c>
      <c r="B415" s="70">
        <f t="shared" si="38"/>
        <v>1</v>
      </c>
      <c r="C415" s="70" t="str">
        <f t="shared" si="39"/>
        <v/>
      </c>
      <c r="D415" s="124">
        <v>404</v>
      </c>
      <c r="E415" s="117"/>
      <c r="F415" s="117"/>
      <c r="G415" s="125"/>
      <c r="H415" s="121"/>
      <c r="I415" s="121"/>
      <c r="J415" s="121"/>
      <c r="K415" s="121"/>
      <c r="L415" s="128"/>
      <c r="M415" s="129"/>
      <c r="N415" s="127"/>
      <c r="O415" s="128"/>
      <c r="P415" s="129"/>
      <c r="Q415" s="127"/>
      <c r="R415" s="128"/>
      <c r="S415" s="129"/>
      <c r="T415" s="130"/>
      <c r="U415" s="128"/>
      <c r="V415" s="129"/>
      <c r="W415" s="130"/>
      <c r="X415" s="128"/>
      <c r="Y415" s="129"/>
      <c r="Z415" s="130"/>
    </row>
    <row r="416" spans="1:26" ht="16.5" thickTop="1">
      <c r="A416" s="70">
        <f t="shared" si="37"/>
        <v>1</v>
      </c>
      <c r="B416" s="70">
        <f t="shared" si="38"/>
        <v>1</v>
      </c>
      <c r="C416" s="70" t="str">
        <f t="shared" si="39"/>
        <v/>
      </c>
      <c r="D416" s="124">
        <v>405</v>
      </c>
      <c r="E416" s="117"/>
      <c r="F416" s="117"/>
      <c r="G416" s="125"/>
      <c r="H416" s="121"/>
      <c r="I416" s="121"/>
      <c r="J416" s="121"/>
      <c r="K416" s="121"/>
      <c r="L416" s="126"/>
      <c r="M416" s="120"/>
      <c r="N416" s="127"/>
      <c r="O416" s="126"/>
      <c r="P416" s="120"/>
      <c r="Q416" s="127"/>
      <c r="R416" s="126"/>
      <c r="S416" s="120"/>
      <c r="T416" s="127"/>
      <c r="U416" s="126"/>
      <c r="V416" s="120"/>
      <c r="W416" s="127"/>
      <c r="X416" s="126"/>
      <c r="Y416" s="120"/>
      <c r="Z416" s="127"/>
    </row>
    <row r="417" spans="1:26" ht="16.5" thickBot="1">
      <c r="A417" s="70">
        <f t="shared" si="37"/>
        <v>1</v>
      </c>
      <c r="B417" s="70">
        <f t="shared" si="38"/>
        <v>1</v>
      </c>
      <c r="C417" s="70" t="str">
        <f t="shared" si="39"/>
        <v/>
      </c>
      <c r="D417" s="124">
        <v>406</v>
      </c>
      <c r="E417" s="117"/>
      <c r="F417" s="117"/>
      <c r="G417" s="125"/>
      <c r="H417" s="121"/>
      <c r="I417" s="121"/>
      <c r="J417" s="121"/>
      <c r="K417" s="121"/>
      <c r="L417" s="128"/>
      <c r="M417" s="129"/>
      <c r="N417" s="127"/>
      <c r="O417" s="128"/>
      <c r="P417" s="129"/>
      <c r="Q417" s="127"/>
      <c r="R417" s="128"/>
      <c r="S417" s="129"/>
      <c r="T417" s="130"/>
      <c r="U417" s="128"/>
      <c r="V417" s="129"/>
      <c r="W417" s="130"/>
      <c r="X417" s="128"/>
      <c r="Y417" s="129"/>
      <c r="Z417" s="130"/>
    </row>
    <row r="418" spans="1:26" ht="16.5" thickTop="1">
      <c r="A418" s="70">
        <f t="shared" si="37"/>
        <v>1</v>
      </c>
      <c r="B418" s="70">
        <f t="shared" si="38"/>
        <v>1</v>
      </c>
      <c r="C418" s="70" t="str">
        <f t="shared" si="39"/>
        <v/>
      </c>
      <c r="D418" s="124">
        <v>407</v>
      </c>
      <c r="E418" s="117"/>
      <c r="F418" s="117"/>
      <c r="G418" s="125"/>
      <c r="H418" s="121"/>
      <c r="I418" s="121"/>
      <c r="J418" s="121"/>
      <c r="K418" s="121"/>
      <c r="L418" s="126"/>
      <c r="M418" s="120"/>
      <c r="N418" s="127"/>
      <c r="O418" s="126"/>
      <c r="P418" s="120"/>
      <c r="Q418" s="127"/>
      <c r="R418" s="126"/>
      <c r="S418" s="120"/>
      <c r="T418" s="127"/>
      <c r="U418" s="126"/>
      <c r="V418" s="120"/>
      <c r="W418" s="127"/>
      <c r="X418" s="126"/>
      <c r="Y418" s="120"/>
      <c r="Z418" s="127"/>
    </row>
    <row r="419" spans="1:26" ht="16.5" thickBot="1">
      <c r="A419" s="70">
        <f t="shared" si="37"/>
        <v>1</v>
      </c>
      <c r="B419" s="70">
        <f t="shared" si="38"/>
        <v>1</v>
      </c>
      <c r="C419" s="70" t="str">
        <f t="shared" si="39"/>
        <v/>
      </c>
      <c r="D419" s="124">
        <v>408</v>
      </c>
      <c r="E419" s="117"/>
      <c r="F419" s="117"/>
      <c r="G419" s="125"/>
      <c r="H419" s="121"/>
      <c r="I419" s="121"/>
      <c r="J419" s="121"/>
      <c r="K419" s="121"/>
      <c r="L419" s="128"/>
      <c r="M419" s="129"/>
      <c r="N419" s="127"/>
      <c r="O419" s="128"/>
      <c r="P419" s="129"/>
      <c r="Q419" s="127"/>
      <c r="R419" s="128"/>
      <c r="S419" s="129"/>
      <c r="T419" s="130"/>
      <c r="U419" s="128"/>
      <c r="V419" s="129"/>
      <c r="W419" s="130"/>
      <c r="X419" s="128"/>
      <c r="Y419" s="129"/>
      <c r="Z419" s="130"/>
    </row>
    <row r="420" spans="1:26" ht="16.5" thickTop="1">
      <c r="A420" s="70">
        <f t="shared" si="37"/>
        <v>1</v>
      </c>
      <c r="B420" s="70">
        <f t="shared" si="38"/>
        <v>1</v>
      </c>
      <c r="C420" s="70" t="str">
        <f t="shared" si="39"/>
        <v/>
      </c>
      <c r="D420" s="124">
        <v>409</v>
      </c>
      <c r="E420" s="117"/>
      <c r="F420" s="117"/>
      <c r="G420" s="125"/>
      <c r="H420" s="121"/>
      <c r="I420" s="121"/>
      <c r="J420" s="121"/>
      <c r="K420" s="121"/>
      <c r="L420" s="126"/>
      <c r="M420" s="120"/>
      <c r="N420" s="127"/>
      <c r="O420" s="126"/>
      <c r="P420" s="120"/>
      <c r="Q420" s="127"/>
      <c r="R420" s="126"/>
      <c r="S420" s="120"/>
      <c r="T420" s="127"/>
      <c r="U420" s="126"/>
      <c r="V420" s="120"/>
      <c r="W420" s="127"/>
      <c r="X420" s="126"/>
      <c r="Y420" s="120"/>
      <c r="Z420" s="127"/>
    </row>
    <row r="421" spans="1:26" ht="16.5" thickBot="1">
      <c r="A421" s="70">
        <f t="shared" si="37"/>
        <v>1</v>
      </c>
      <c r="B421" s="70">
        <f t="shared" si="38"/>
        <v>1</v>
      </c>
      <c r="C421" s="70" t="str">
        <f t="shared" si="39"/>
        <v/>
      </c>
      <c r="D421" s="124">
        <v>410</v>
      </c>
      <c r="E421" s="117"/>
      <c r="F421" s="117"/>
      <c r="G421" s="125"/>
      <c r="H421" s="121"/>
      <c r="I421" s="121"/>
      <c r="J421" s="121"/>
      <c r="K421" s="121"/>
      <c r="L421" s="128"/>
      <c r="M421" s="129"/>
      <c r="N421" s="127"/>
      <c r="O421" s="128"/>
      <c r="P421" s="129"/>
      <c r="Q421" s="127"/>
      <c r="R421" s="128"/>
      <c r="S421" s="129"/>
      <c r="T421" s="130"/>
      <c r="U421" s="128"/>
      <c r="V421" s="129"/>
      <c r="W421" s="130"/>
      <c r="X421" s="128"/>
      <c r="Y421" s="129"/>
      <c r="Z421" s="130"/>
    </row>
    <row r="422" spans="1:26" ht="16.5" thickTop="1">
      <c r="A422" s="70">
        <f t="shared" si="37"/>
        <v>1</v>
      </c>
      <c r="B422" s="70">
        <f t="shared" si="38"/>
        <v>1</v>
      </c>
      <c r="C422" s="70" t="str">
        <f t="shared" si="39"/>
        <v/>
      </c>
      <c r="D422" s="124">
        <v>411</v>
      </c>
      <c r="E422" s="117"/>
      <c r="F422" s="117"/>
      <c r="G422" s="125"/>
      <c r="H422" s="121"/>
      <c r="I422" s="121"/>
      <c r="J422" s="121"/>
      <c r="K422" s="121"/>
      <c r="L422" s="126"/>
      <c r="M422" s="120"/>
      <c r="N422" s="127"/>
      <c r="O422" s="126"/>
      <c r="P422" s="120"/>
      <c r="Q422" s="127"/>
      <c r="R422" s="126"/>
      <c r="S422" s="120"/>
      <c r="T422" s="127"/>
      <c r="U422" s="126"/>
      <c r="V422" s="120"/>
      <c r="W422" s="127"/>
      <c r="X422" s="126"/>
      <c r="Y422" s="120"/>
      <c r="Z422" s="127"/>
    </row>
    <row r="423" spans="1:26" ht="16.5" thickBot="1">
      <c r="A423" s="70">
        <f t="shared" si="37"/>
        <v>1</v>
      </c>
      <c r="B423" s="70">
        <f t="shared" si="38"/>
        <v>1</v>
      </c>
      <c r="C423" s="70" t="str">
        <f t="shared" si="39"/>
        <v/>
      </c>
      <c r="D423" s="124">
        <v>412</v>
      </c>
      <c r="E423" s="117"/>
      <c r="F423" s="117"/>
      <c r="G423" s="125"/>
      <c r="H423" s="121"/>
      <c r="I423" s="121"/>
      <c r="J423" s="121"/>
      <c r="K423" s="121"/>
      <c r="L423" s="128"/>
      <c r="M423" s="129"/>
      <c r="N423" s="127"/>
      <c r="O423" s="128"/>
      <c r="P423" s="129"/>
      <c r="Q423" s="127"/>
      <c r="R423" s="128"/>
      <c r="S423" s="129"/>
      <c r="T423" s="130"/>
      <c r="U423" s="128"/>
      <c r="V423" s="129"/>
      <c r="W423" s="130"/>
      <c r="X423" s="128"/>
      <c r="Y423" s="129"/>
      <c r="Z423" s="130"/>
    </row>
    <row r="424" spans="1:26" ht="16.5" thickTop="1">
      <c r="A424" s="70">
        <f t="shared" si="37"/>
        <v>1</v>
      </c>
      <c r="B424" s="70">
        <f t="shared" si="38"/>
        <v>1</v>
      </c>
      <c r="C424" s="70" t="str">
        <f t="shared" si="39"/>
        <v/>
      </c>
      <c r="D424" s="124">
        <v>413</v>
      </c>
      <c r="E424" s="117"/>
      <c r="F424" s="117"/>
      <c r="G424" s="125"/>
      <c r="H424" s="121"/>
      <c r="I424" s="121"/>
      <c r="J424" s="121"/>
      <c r="K424" s="121"/>
      <c r="L424" s="126"/>
      <c r="M424" s="120"/>
      <c r="N424" s="127"/>
      <c r="O424" s="126"/>
      <c r="P424" s="120"/>
      <c r="Q424" s="127"/>
      <c r="R424" s="126"/>
      <c r="S424" s="120"/>
      <c r="T424" s="127"/>
      <c r="U424" s="126"/>
      <c r="V424" s="120"/>
      <c r="W424" s="127"/>
      <c r="X424" s="126"/>
      <c r="Y424" s="120"/>
      <c r="Z424" s="127"/>
    </row>
    <row r="425" spans="1:26" ht="16.5" thickBot="1">
      <c r="A425" s="70">
        <f t="shared" si="37"/>
        <v>1</v>
      </c>
      <c r="B425" s="70">
        <f t="shared" si="38"/>
        <v>1</v>
      </c>
      <c r="C425" s="70" t="str">
        <f t="shared" si="39"/>
        <v/>
      </c>
      <c r="D425" s="124">
        <v>414</v>
      </c>
      <c r="E425" s="117"/>
      <c r="F425" s="117"/>
      <c r="G425" s="125"/>
      <c r="H425" s="121"/>
      <c r="I425" s="121"/>
      <c r="J425" s="121"/>
      <c r="K425" s="121"/>
      <c r="L425" s="128"/>
      <c r="M425" s="129"/>
      <c r="N425" s="127"/>
      <c r="O425" s="128"/>
      <c r="P425" s="129"/>
      <c r="Q425" s="127"/>
      <c r="R425" s="128"/>
      <c r="S425" s="129"/>
      <c r="T425" s="130"/>
      <c r="U425" s="128"/>
      <c r="V425" s="129"/>
      <c r="W425" s="130"/>
      <c r="X425" s="128"/>
      <c r="Y425" s="129"/>
      <c r="Z425" s="130"/>
    </row>
    <row r="426" spans="1:26" ht="16.5" thickTop="1">
      <c r="A426" s="70">
        <f t="shared" si="37"/>
        <v>1</v>
      </c>
      <c r="B426" s="70">
        <f t="shared" si="38"/>
        <v>1</v>
      </c>
      <c r="C426" s="70" t="str">
        <f t="shared" si="39"/>
        <v/>
      </c>
      <c r="D426" s="124">
        <v>415</v>
      </c>
      <c r="E426" s="117"/>
      <c r="F426" s="117"/>
      <c r="G426" s="125"/>
      <c r="H426" s="121"/>
      <c r="I426" s="121"/>
      <c r="J426" s="121"/>
      <c r="K426" s="121"/>
      <c r="L426" s="126"/>
      <c r="M426" s="120"/>
      <c r="N426" s="127"/>
      <c r="O426" s="126"/>
      <c r="P426" s="120"/>
      <c r="Q426" s="127"/>
      <c r="R426" s="126"/>
      <c r="S426" s="120"/>
      <c r="T426" s="127"/>
      <c r="U426" s="126"/>
      <c r="V426" s="120"/>
      <c r="W426" s="127"/>
      <c r="X426" s="126"/>
      <c r="Y426" s="120"/>
      <c r="Z426" s="127"/>
    </row>
    <row r="427" spans="1:26" ht="16.5" thickBot="1">
      <c r="A427" s="70">
        <f t="shared" si="37"/>
        <v>1</v>
      </c>
      <c r="B427" s="70">
        <f t="shared" si="38"/>
        <v>1</v>
      </c>
      <c r="C427" s="70" t="str">
        <f t="shared" si="39"/>
        <v/>
      </c>
      <c r="D427" s="124">
        <v>416</v>
      </c>
      <c r="E427" s="117"/>
      <c r="F427" s="117"/>
      <c r="G427" s="125"/>
      <c r="H427" s="121"/>
      <c r="I427" s="121"/>
      <c r="J427" s="121"/>
      <c r="K427" s="121"/>
      <c r="L427" s="128"/>
      <c r="M427" s="129"/>
      <c r="N427" s="127"/>
      <c r="O427" s="128"/>
      <c r="P427" s="129"/>
      <c r="Q427" s="127"/>
      <c r="R427" s="128"/>
      <c r="S427" s="129"/>
      <c r="T427" s="130"/>
      <c r="U427" s="128"/>
      <c r="V427" s="129"/>
      <c r="W427" s="130"/>
      <c r="X427" s="128"/>
      <c r="Y427" s="129"/>
      <c r="Z427" s="130"/>
    </row>
    <row r="428" spans="1:26" ht="16.5" thickTop="1">
      <c r="A428" s="70">
        <f t="shared" si="37"/>
        <v>1</v>
      </c>
      <c r="B428" s="70">
        <f t="shared" si="38"/>
        <v>1</v>
      </c>
      <c r="C428" s="70" t="str">
        <f t="shared" si="39"/>
        <v/>
      </c>
      <c r="D428" s="124">
        <v>417</v>
      </c>
      <c r="E428" s="117"/>
      <c r="F428" s="117"/>
      <c r="G428" s="125"/>
      <c r="H428" s="121"/>
      <c r="I428" s="121"/>
      <c r="J428" s="121"/>
      <c r="K428" s="121"/>
      <c r="L428" s="126"/>
      <c r="M428" s="120"/>
      <c r="N428" s="127"/>
      <c r="O428" s="126"/>
      <c r="P428" s="120"/>
      <c r="Q428" s="127"/>
      <c r="R428" s="126"/>
      <c r="S428" s="120"/>
      <c r="T428" s="127"/>
      <c r="U428" s="126"/>
      <c r="V428" s="120"/>
      <c r="W428" s="127"/>
      <c r="X428" s="126"/>
      <c r="Y428" s="120"/>
      <c r="Z428" s="127"/>
    </row>
    <row r="429" spans="1:26" ht="16.5" thickBot="1">
      <c r="A429" s="70">
        <f t="shared" si="37"/>
        <v>1</v>
      </c>
      <c r="B429" s="70">
        <f t="shared" si="38"/>
        <v>1</v>
      </c>
      <c r="C429" s="70" t="str">
        <f t="shared" si="39"/>
        <v/>
      </c>
      <c r="D429" s="124">
        <v>418</v>
      </c>
      <c r="E429" s="117"/>
      <c r="F429" s="117"/>
      <c r="G429" s="125"/>
      <c r="H429" s="121"/>
      <c r="I429" s="121"/>
      <c r="J429" s="121"/>
      <c r="K429" s="121"/>
      <c r="L429" s="128"/>
      <c r="M429" s="129"/>
      <c r="N429" s="127"/>
      <c r="O429" s="128"/>
      <c r="P429" s="129"/>
      <c r="Q429" s="127"/>
      <c r="R429" s="128"/>
      <c r="S429" s="129"/>
      <c r="T429" s="130"/>
      <c r="U429" s="128"/>
      <c r="V429" s="129"/>
      <c r="W429" s="130"/>
      <c r="X429" s="128"/>
      <c r="Y429" s="129"/>
      <c r="Z429" s="130"/>
    </row>
    <row r="430" spans="1:26" ht="16.5" thickTop="1">
      <c r="A430" s="70">
        <f t="shared" si="37"/>
        <v>1</v>
      </c>
      <c r="B430" s="70">
        <f t="shared" si="38"/>
        <v>1</v>
      </c>
      <c r="C430" s="70" t="str">
        <f t="shared" si="39"/>
        <v/>
      </c>
      <c r="D430" s="124">
        <v>419</v>
      </c>
      <c r="E430" s="117"/>
      <c r="F430" s="117"/>
      <c r="G430" s="125"/>
      <c r="H430" s="121"/>
      <c r="I430" s="121"/>
      <c r="J430" s="121"/>
      <c r="K430" s="121"/>
      <c r="L430" s="126"/>
      <c r="M430" s="120"/>
      <c r="N430" s="127"/>
      <c r="O430" s="126"/>
      <c r="P430" s="120"/>
      <c r="Q430" s="127"/>
      <c r="R430" s="126"/>
      <c r="S430" s="120"/>
      <c r="T430" s="127"/>
      <c r="U430" s="126"/>
      <c r="V430" s="120"/>
      <c r="W430" s="127"/>
      <c r="X430" s="126"/>
      <c r="Y430" s="120"/>
      <c r="Z430" s="127"/>
    </row>
    <row r="431" spans="1:26" ht="16.5" thickBot="1">
      <c r="A431" s="70">
        <f t="shared" si="37"/>
        <v>1</v>
      </c>
      <c r="B431" s="70">
        <f t="shared" si="38"/>
        <v>1</v>
      </c>
      <c r="C431" s="70" t="str">
        <f t="shared" si="39"/>
        <v/>
      </c>
      <c r="D431" s="124">
        <v>420</v>
      </c>
      <c r="E431" s="117"/>
      <c r="F431" s="117"/>
      <c r="G431" s="125"/>
      <c r="H431" s="121"/>
      <c r="I431" s="121"/>
      <c r="J431" s="121"/>
      <c r="K431" s="121"/>
      <c r="L431" s="128"/>
      <c r="M431" s="129"/>
      <c r="N431" s="127"/>
      <c r="O431" s="128"/>
      <c r="P431" s="129"/>
      <c r="Q431" s="127"/>
      <c r="R431" s="128"/>
      <c r="S431" s="129"/>
      <c r="T431" s="130"/>
      <c r="U431" s="128"/>
      <c r="V431" s="129"/>
      <c r="W431" s="130"/>
      <c r="X431" s="128"/>
      <c r="Y431" s="129"/>
      <c r="Z431" s="130"/>
    </row>
    <row r="432" spans="1:26" ht="16.5" thickTop="1">
      <c r="A432" s="70">
        <f t="shared" si="37"/>
        <v>1</v>
      </c>
      <c r="B432" s="70">
        <f t="shared" si="38"/>
        <v>1</v>
      </c>
      <c r="C432" s="70" t="str">
        <f t="shared" si="39"/>
        <v/>
      </c>
      <c r="D432" s="124">
        <v>421</v>
      </c>
      <c r="E432" s="117"/>
      <c r="F432" s="117"/>
      <c r="G432" s="125"/>
      <c r="H432" s="121"/>
      <c r="I432" s="121"/>
      <c r="J432" s="121"/>
      <c r="K432" s="121"/>
      <c r="L432" s="126"/>
      <c r="M432" s="120"/>
      <c r="N432" s="127"/>
      <c r="O432" s="126"/>
      <c r="P432" s="120"/>
      <c r="Q432" s="127"/>
      <c r="R432" s="126"/>
      <c r="S432" s="120"/>
      <c r="T432" s="127"/>
      <c r="U432" s="126"/>
      <c r="V432" s="120"/>
      <c r="W432" s="127"/>
      <c r="X432" s="126"/>
      <c r="Y432" s="120"/>
      <c r="Z432" s="127"/>
    </row>
    <row r="433" spans="1:26" ht="16.5" thickBot="1">
      <c r="A433" s="70">
        <f t="shared" si="37"/>
        <v>1</v>
      </c>
      <c r="B433" s="70">
        <f t="shared" si="38"/>
        <v>1</v>
      </c>
      <c r="C433" s="70" t="str">
        <f t="shared" si="39"/>
        <v/>
      </c>
      <c r="D433" s="124">
        <v>422</v>
      </c>
      <c r="E433" s="117"/>
      <c r="F433" s="117"/>
      <c r="G433" s="125"/>
      <c r="H433" s="121"/>
      <c r="I433" s="121"/>
      <c r="J433" s="121"/>
      <c r="K433" s="121"/>
      <c r="L433" s="128"/>
      <c r="M433" s="129"/>
      <c r="N433" s="127"/>
      <c r="O433" s="128"/>
      <c r="P433" s="129"/>
      <c r="Q433" s="127"/>
      <c r="R433" s="128"/>
      <c r="S433" s="129"/>
      <c r="T433" s="130"/>
      <c r="U433" s="128"/>
      <c r="V433" s="129"/>
      <c r="W433" s="130"/>
      <c r="X433" s="128"/>
      <c r="Y433" s="129"/>
      <c r="Z433" s="130"/>
    </row>
    <row r="434" spans="1:26" ht="16.5" thickTop="1">
      <c r="A434" s="70">
        <f t="shared" si="37"/>
        <v>1</v>
      </c>
      <c r="B434" s="70">
        <f t="shared" si="38"/>
        <v>1</v>
      </c>
      <c r="C434" s="70" t="str">
        <f t="shared" si="39"/>
        <v/>
      </c>
      <c r="D434" s="124">
        <v>423</v>
      </c>
      <c r="E434" s="117"/>
      <c r="F434" s="117"/>
      <c r="G434" s="125"/>
      <c r="H434" s="121"/>
      <c r="I434" s="121"/>
      <c r="J434" s="121"/>
      <c r="K434" s="121"/>
      <c r="L434" s="126"/>
      <c r="M434" s="120"/>
      <c r="N434" s="127"/>
      <c r="O434" s="126"/>
      <c r="P434" s="120"/>
      <c r="Q434" s="127"/>
      <c r="R434" s="126"/>
      <c r="S434" s="120"/>
      <c r="T434" s="127"/>
      <c r="U434" s="126"/>
      <c r="V434" s="120"/>
      <c r="W434" s="127"/>
      <c r="X434" s="126"/>
      <c r="Y434" s="120"/>
      <c r="Z434" s="127"/>
    </row>
    <row r="435" spans="1:26" ht="16.5" thickBot="1">
      <c r="A435" s="70">
        <f t="shared" si="37"/>
        <v>1</v>
      </c>
      <c r="B435" s="70">
        <f t="shared" si="38"/>
        <v>1</v>
      </c>
      <c r="C435" s="70" t="str">
        <f t="shared" si="39"/>
        <v/>
      </c>
      <c r="D435" s="124">
        <v>424</v>
      </c>
      <c r="E435" s="117"/>
      <c r="F435" s="117"/>
      <c r="G435" s="125"/>
      <c r="H435" s="121"/>
      <c r="I435" s="121"/>
      <c r="J435" s="121"/>
      <c r="K435" s="121"/>
      <c r="L435" s="128"/>
      <c r="M435" s="129"/>
      <c r="N435" s="127"/>
      <c r="O435" s="128"/>
      <c r="P435" s="129"/>
      <c r="Q435" s="127"/>
      <c r="R435" s="128"/>
      <c r="S435" s="129"/>
      <c r="T435" s="130"/>
      <c r="U435" s="128"/>
      <c r="V435" s="129"/>
      <c r="W435" s="130"/>
      <c r="X435" s="128"/>
      <c r="Y435" s="129"/>
      <c r="Z435" s="130"/>
    </row>
    <row r="436" spans="1:26" ht="16.5" thickTop="1">
      <c r="A436" s="70">
        <f t="shared" si="37"/>
        <v>1</v>
      </c>
      <c r="B436" s="70">
        <f t="shared" si="38"/>
        <v>1</v>
      </c>
      <c r="C436" s="70" t="str">
        <f t="shared" si="39"/>
        <v/>
      </c>
      <c r="D436" s="124">
        <v>425</v>
      </c>
      <c r="E436" s="117"/>
      <c r="F436" s="117"/>
      <c r="G436" s="125"/>
      <c r="H436" s="121"/>
      <c r="I436" s="121"/>
      <c r="J436" s="121"/>
      <c r="K436" s="121"/>
      <c r="L436" s="126"/>
      <c r="M436" s="120"/>
      <c r="N436" s="127"/>
      <c r="O436" s="126"/>
      <c r="P436" s="120"/>
      <c r="Q436" s="127"/>
      <c r="R436" s="126"/>
      <c r="S436" s="120"/>
      <c r="T436" s="127"/>
      <c r="U436" s="126"/>
      <c r="V436" s="120"/>
      <c r="W436" s="127"/>
      <c r="X436" s="126"/>
      <c r="Y436" s="120"/>
      <c r="Z436" s="127"/>
    </row>
    <row r="437" spans="1:26" ht="16.5" thickBot="1">
      <c r="A437" s="70">
        <f t="shared" si="37"/>
        <v>1</v>
      </c>
      <c r="B437" s="70">
        <f t="shared" si="38"/>
        <v>1</v>
      </c>
      <c r="C437" s="70" t="str">
        <f t="shared" si="39"/>
        <v/>
      </c>
      <c r="D437" s="124">
        <v>426</v>
      </c>
      <c r="E437" s="117"/>
      <c r="F437" s="117"/>
      <c r="G437" s="125"/>
      <c r="H437" s="121"/>
      <c r="I437" s="121"/>
      <c r="J437" s="121"/>
      <c r="K437" s="121"/>
      <c r="L437" s="128"/>
      <c r="M437" s="129"/>
      <c r="N437" s="127"/>
      <c r="O437" s="128"/>
      <c r="P437" s="129"/>
      <c r="Q437" s="127"/>
      <c r="R437" s="128"/>
      <c r="S437" s="129"/>
      <c r="T437" s="130"/>
      <c r="U437" s="128"/>
      <c r="V437" s="129"/>
      <c r="W437" s="130"/>
      <c r="X437" s="128"/>
      <c r="Y437" s="129"/>
      <c r="Z437" s="130"/>
    </row>
    <row r="438" spans="1:26" ht="16.5" thickTop="1">
      <c r="A438" s="70">
        <f t="shared" si="37"/>
        <v>1</v>
      </c>
      <c r="B438" s="70">
        <f t="shared" si="38"/>
        <v>1</v>
      </c>
      <c r="C438" s="70" t="str">
        <f t="shared" si="39"/>
        <v/>
      </c>
      <c r="D438" s="124">
        <v>427</v>
      </c>
      <c r="E438" s="117"/>
      <c r="F438" s="117"/>
      <c r="G438" s="125"/>
      <c r="H438" s="121"/>
      <c r="I438" s="121"/>
      <c r="J438" s="121"/>
      <c r="K438" s="121"/>
      <c r="L438" s="126"/>
      <c r="M438" s="120"/>
      <c r="N438" s="127"/>
      <c r="O438" s="126"/>
      <c r="P438" s="120"/>
      <c r="Q438" s="127"/>
      <c r="R438" s="126"/>
      <c r="S438" s="120"/>
      <c r="T438" s="127"/>
      <c r="U438" s="126"/>
      <c r="V438" s="120"/>
      <c r="W438" s="127"/>
      <c r="X438" s="126"/>
      <c r="Y438" s="120"/>
      <c r="Z438" s="127"/>
    </row>
    <row r="439" spans="1:26" ht="16.5" thickBot="1">
      <c r="A439" s="70">
        <f t="shared" si="37"/>
        <v>1</v>
      </c>
      <c r="B439" s="70">
        <f t="shared" si="38"/>
        <v>1</v>
      </c>
      <c r="C439" s="70" t="str">
        <f t="shared" si="39"/>
        <v/>
      </c>
      <c r="D439" s="124">
        <v>428</v>
      </c>
      <c r="E439" s="117"/>
      <c r="F439" s="117"/>
      <c r="G439" s="125"/>
      <c r="H439" s="121"/>
      <c r="I439" s="121"/>
      <c r="J439" s="121"/>
      <c r="K439" s="121"/>
      <c r="L439" s="128"/>
      <c r="M439" s="129"/>
      <c r="N439" s="127"/>
      <c r="O439" s="128"/>
      <c r="P439" s="129"/>
      <c r="Q439" s="127"/>
      <c r="R439" s="128"/>
      <c r="S439" s="129"/>
      <c r="T439" s="130"/>
      <c r="U439" s="128"/>
      <c r="V439" s="129"/>
      <c r="W439" s="130"/>
      <c r="X439" s="128"/>
      <c r="Y439" s="129"/>
      <c r="Z439" s="130"/>
    </row>
    <row r="440" spans="1:26" ht="16.5" thickTop="1">
      <c r="A440" s="70">
        <f t="shared" si="37"/>
        <v>1</v>
      </c>
      <c r="B440" s="70">
        <f t="shared" si="38"/>
        <v>1</v>
      </c>
      <c r="C440" s="70" t="str">
        <f t="shared" si="39"/>
        <v/>
      </c>
      <c r="D440" s="124">
        <v>429</v>
      </c>
      <c r="E440" s="117"/>
      <c r="F440" s="117"/>
      <c r="G440" s="125"/>
      <c r="H440" s="121"/>
      <c r="I440" s="121"/>
      <c r="J440" s="121"/>
      <c r="K440" s="121"/>
      <c r="L440" s="126"/>
      <c r="M440" s="120"/>
      <c r="N440" s="127"/>
      <c r="O440" s="126"/>
      <c r="P440" s="120"/>
      <c r="Q440" s="127"/>
      <c r="R440" s="126"/>
      <c r="S440" s="120"/>
      <c r="T440" s="127"/>
      <c r="U440" s="126"/>
      <c r="V440" s="120"/>
      <c r="W440" s="127"/>
      <c r="X440" s="126"/>
      <c r="Y440" s="120"/>
      <c r="Z440" s="127"/>
    </row>
    <row r="441" spans="1:26" ht="16.5" thickBot="1">
      <c r="A441" s="70">
        <f t="shared" si="37"/>
        <v>1</v>
      </c>
      <c r="B441" s="70">
        <f t="shared" si="38"/>
        <v>1</v>
      </c>
      <c r="C441" s="70" t="str">
        <f t="shared" si="39"/>
        <v/>
      </c>
      <c r="D441" s="124">
        <v>430</v>
      </c>
      <c r="E441" s="117"/>
      <c r="F441" s="117"/>
      <c r="G441" s="125"/>
      <c r="H441" s="121"/>
      <c r="I441" s="121"/>
      <c r="J441" s="121"/>
      <c r="K441" s="121"/>
      <c r="L441" s="128"/>
      <c r="M441" s="129"/>
      <c r="N441" s="127"/>
      <c r="O441" s="128"/>
      <c r="P441" s="129"/>
      <c r="Q441" s="127"/>
      <c r="R441" s="128"/>
      <c r="S441" s="129"/>
      <c r="T441" s="130"/>
      <c r="U441" s="128"/>
      <c r="V441" s="129"/>
      <c r="W441" s="130"/>
      <c r="X441" s="128"/>
      <c r="Y441" s="129"/>
      <c r="Z441" s="130"/>
    </row>
    <row r="442" spans="1:26" ht="16.5" thickTop="1">
      <c r="A442" s="70">
        <f t="shared" si="37"/>
        <v>1</v>
      </c>
      <c r="B442" s="70">
        <f t="shared" si="38"/>
        <v>1</v>
      </c>
      <c r="C442" s="70" t="str">
        <f t="shared" si="39"/>
        <v/>
      </c>
      <c r="D442" s="124">
        <v>431</v>
      </c>
      <c r="E442" s="117"/>
      <c r="F442" s="117"/>
      <c r="G442" s="125"/>
      <c r="H442" s="121"/>
      <c r="I442" s="121"/>
      <c r="J442" s="121"/>
      <c r="K442" s="121"/>
      <c r="L442" s="126"/>
      <c r="M442" s="120"/>
      <c r="N442" s="127"/>
      <c r="O442" s="126"/>
      <c r="P442" s="120"/>
      <c r="Q442" s="127"/>
      <c r="R442" s="126"/>
      <c r="S442" s="120"/>
      <c r="T442" s="127"/>
      <c r="U442" s="126"/>
      <c r="V442" s="120"/>
      <c r="W442" s="127"/>
      <c r="X442" s="126"/>
      <c r="Y442" s="120"/>
      <c r="Z442" s="127"/>
    </row>
    <row r="443" spans="1:26" ht="16.5" thickBot="1">
      <c r="A443" s="70">
        <f t="shared" si="37"/>
        <v>1</v>
      </c>
      <c r="B443" s="70">
        <f t="shared" si="38"/>
        <v>1</v>
      </c>
      <c r="C443" s="70" t="str">
        <f t="shared" si="39"/>
        <v/>
      </c>
      <c r="D443" s="124">
        <v>432</v>
      </c>
      <c r="E443" s="117"/>
      <c r="F443" s="117"/>
      <c r="G443" s="125"/>
      <c r="H443" s="121"/>
      <c r="I443" s="121"/>
      <c r="J443" s="121"/>
      <c r="K443" s="121"/>
      <c r="L443" s="128"/>
      <c r="M443" s="129"/>
      <c r="N443" s="127"/>
      <c r="O443" s="128"/>
      <c r="P443" s="129"/>
      <c r="Q443" s="127"/>
      <c r="R443" s="128"/>
      <c r="S443" s="129"/>
      <c r="T443" s="130"/>
      <c r="U443" s="128"/>
      <c r="V443" s="129"/>
      <c r="W443" s="130"/>
      <c r="X443" s="128"/>
      <c r="Y443" s="129"/>
      <c r="Z443" s="130"/>
    </row>
    <row r="444" spans="1:26" ht="16.5" thickTop="1">
      <c r="A444" s="70">
        <f t="shared" si="37"/>
        <v>1</v>
      </c>
      <c r="B444" s="70">
        <f t="shared" si="38"/>
        <v>1</v>
      </c>
      <c r="C444" s="70" t="str">
        <f t="shared" si="39"/>
        <v/>
      </c>
      <c r="D444" s="124">
        <v>433</v>
      </c>
      <c r="E444" s="117"/>
      <c r="F444" s="117"/>
      <c r="G444" s="125"/>
      <c r="H444" s="121"/>
      <c r="I444" s="121"/>
      <c r="J444" s="121"/>
      <c r="K444" s="121"/>
      <c r="L444" s="126"/>
      <c r="M444" s="120"/>
      <c r="N444" s="127"/>
      <c r="O444" s="126"/>
      <c r="P444" s="120"/>
      <c r="Q444" s="127"/>
      <c r="R444" s="126"/>
      <c r="S444" s="120"/>
      <c r="T444" s="127"/>
      <c r="U444" s="126"/>
      <c r="V444" s="120"/>
      <c r="W444" s="127"/>
      <c r="X444" s="126"/>
      <c r="Y444" s="120"/>
      <c r="Z444" s="127"/>
    </row>
    <row r="445" spans="1:26" ht="16.5" thickBot="1">
      <c r="A445" s="70">
        <f t="shared" si="37"/>
        <v>1</v>
      </c>
      <c r="B445" s="70">
        <f t="shared" si="38"/>
        <v>1</v>
      </c>
      <c r="C445" s="70" t="str">
        <f t="shared" si="39"/>
        <v/>
      </c>
      <c r="D445" s="124">
        <v>434</v>
      </c>
      <c r="E445" s="117"/>
      <c r="F445" s="117"/>
      <c r="G445" s="125"/>
      <c r="H445" s="121"/>
      <c r="I445" s="121"/>
      <c r="J445" s="121"/>
      <c r="K445" s="121"/>
      <c r="L445" s="128"/>
      <c r="M445" s="129"/>
      <c r="N445" s="127"/>
      <c r="O445" s="128"/>
      <c r="P445" s="129"/>
      <c r="Q445" s="127"/>
      <c r="R445" s="128"/>
      <c r="S445" s="129"/>
      <c r="T445" s="130"/>
      <c r="U445" s="128"/>
      <c r="V445" s="129"/>
      <c r="W445" s="130"/>
      <c r="X445" s="128"/>
      <c r="Y445" s="129"/>
      <c r="Z445" s="130"/>
    </row>
    <row r="446" spans="1:26" ht="16.5" thickTop="1">
      <c r="A446" s="70">
        <f t="shared" si="37"/>
        <v>1</v>
      </c>
      <c r="B446" s="70">
        <f t="shared" si="38"/>
        <v>1</v>
      </c>
      <c r="C446" s="70" t="str">
        <f t="shared" si="39"/>
        <v/>
      </c>
      <c r="D446" s="124">
        <v>435</v>
      </c>
      <c r="E446" s="117"/>
      <c r="F446" s="117"/>
      <c r="G446" s="125"/>
      <c r="H446" s="121"/>
      <c r="I446" s="121"/>
      <c r="J446" s="121"/>
      <c r="K446" s="121"/>
      <c r="L446" s="126"/>
      <c r="M446" s="120"/>
      <c r="N446" s="127"/>
      <c r="O446" s="126"/>
      <c r="P446" s="120"/>
      <c r="Q446" s="127"/>
      <c r="R446" s="126"/>
      <c r="S446" s="120"/>
      <c r="T446" s="127"/>
      <c r="U446" s="126"/>
      <c r="V446" s="120"/>
      <c r="W446" s="127"/>
      <c r="X446" s="126"/>
      <c r="Y446" s="120"/>
      <c r="Z446" s="127"/>
    </row>
    <row r="447" spans="1:26" ht="16.5" thickBot="1">
      <c r="A447" s="70">
        <f t="shared" si="37"/>
        <v>1</v>
      </c>
      <c r="B447" s="70">
        <f t="shared" si="38"/>
        <v>1</v>
      </c>
      <c r="C447" s="70" t="str">
        <f t="shared" si="39"/>
        <v/>
      </c>
      <c r="D447" s="124">
        <v>436</v>
      </c>
      <c r="E447" s="117"/>
      <c r="F447" s="117"/>
      <c r="G447" s="125"/>
      <c r="H447" s="121"/>
      <c r="I447" s="121"/>
      <c r="J447" s="121"/>
      <c r="K447" s="121"/>
      <c r="L447" s="128"/>
      <c r="M447" s="129"/>
      <c r="N447" s="127"/>
      <c r="O447" s="128"/>
      <c r="P447" s="129"/>
      <c r="Q447" s="127"/>
      <c r="R447" s="128"/>
      <c r="S447" s="129"/>
      <c r="T447" s="130"/>
      <c r="U447" s="128"/>
      <c r="V447" s="129"/>
      <c r="W447" s="130"/>
      <c r="X447" s="128"/>
      <c r="Y447" s="129"/>
      <c r="Z447" s="130"/>
    </row>
    <row r="448" spans="1:26" ht="16.5" thickTop="1">
      <c r="A448" s="70">
        <f t="shared" si="37"/>
        <v>1</v>
      </c>
      <c r="B448" s="70">
        <f t="shared" si="38"/>
        <v>1</v>
      </c>
      <c r="C448" s="70" t="str">
        <f t="shared" si="39"/>
        <v/>
      </c>
      <c r="D448" s="124">
        <v>437</v>
      </c>
      <c r="E448" s="117"/>
      <c r="F448" s="117"/>
      <c r="G448" s="125"/>
      <c r="H448" s="121"/>
      <c r="I448" s="121"/>
      <c r="J448" s="121"/>
      <c r="K448" s="121"/>
      <c r="L448" s="126"/>
      <c r="M448" s="120"/>
      <c r="N448" s="127"/>
      <c r="O448" s="126"/>
      <c r="P448" s="120"/>
      <c r="Q448" s="127"/>
      <c r="R448" s="126"/>
      <c r="S448" s="120"/>
      <c r="T448" s="127"/>
      <c r="U448" s="126"/>
      <c r="V448" s="120"/>
      <c r="W448" s="127"/>
      <c r="X448" s="126"/>
      <c r="Y448" s="120"/>
      <c r="Z448" s="127"/>
    </row>
    <row r="449" spans="1:26" ht="16.5" thickBot="1">
      <c r="A449" s="70">
        <f t="shared" si="37"/>
        <v>1</v>
      </c>
      <c r="B449" s="70">
        <f t="shared" si="38"/>
        <v>1</v>
      </c>
      <c r="C449" s="70" t="str">
        <f t="shared" si="39"/>
        <v/>
      </c>
      <c r="D449" s="124">
        <v>438</v>
      </c>
      <c r="E449" s="117"/>
      <c r="F449" s="117"/>
      <c r="G449" s="125"/>
      <c r="H449" s="121"/>
      <c r="I449" s="121"/>
      <c r="J449" s="121"/>
      <c r="K449" s="121"/>
      <c r="L449" s="128"/>
      <c r="M449" s="129"/>
      <c r="N449" s="127"/>
      <c r="O449" s="128"/>
      <c r="P449" s="129"/>
      <c r="Q449" s="127"/>
      <c r="R449" s="128"/>
      <c r="S449" s="129"/>
      <c r="T449" s="130"/>
      <c r="U449" s="128"/>
      <c r="V449" s="129"/>
      <c r="W449" s="130"/>
      <c r="X449" s="128"/>
      <c r="Y449" s="129"/>
      <c r="Z449" s="130"/>
    </row>
    <row r="450" spans="1:26" ht="16.5" thickTop="1">
      <c r="A450" s="70">
        <f t="shared" si="37"/>
        <v>1</v>
      </c>
      <c r="B450" s="70">
        <f t="shared" si="38"/>
        <v>1</v>
      </c>
      <c r="C450" s="70" t="str">
        <f t="shared" si="39"/>
        <v/>
      </c>
      <c r="D450" s="124">
        <v>439</v>
      </c>
      <c r="E450" s="117"/>
      <c r="F450" s="117"/>
      <c r="G450" s="125"/>
      <c r="H450" s="121"/>
      <c r="I450" s="121"/>
      <c r="J450" s="121"/>
      <c r="K450" s="121"/>
      <c r="L450" s="126"/>
      <c r="M450" s="120"/>
      <c r="N450" s="127"/>
      <c r="O450" s="126"/>
      <c r="P450" s="120"/>
      <c r="Q450" s="127"/>
      <c r="R450" s="126"/>
      <c r="S450" s="120"/>
      <c r="T450" s="127"/>
      <c r="U450" s="126"/>
      <c r="V450" s="120"/>
      <c r="W450" s="127"/>
      <c r="X450" s="126"/>
      <c r="Y450" s="120"/>
      <c r="Z450" s="127"/>
    </row>
    <row r="451" spans="1:26" ht="16.5" thickBot="1">
      <c r="A451" s="70">
        <f t="shared" si="37"/>
        <v>1</v>
      </c>
      <c r="B451" s="70">
        <f t="shared" si="38"/>
        <v>1</v>
      </c>
      <c r="C451" s="70" t="str">
        <f t="shared" si="39"/>
        <v/>
      </c>
      <c r="D451" s="124">
        <v>440</v>
      </c>
      <c r="E451" s="117"/>
      <c r="F451" s="117"/>
      <c r="G451" s="125"/>
      <c r="H451" s="121"/>
      <c r="I451" s="121"/>
      <c r="J451" s="121"/>
      <c r="K451" s="121"/>
      <c r="L451" s="128"/>
      <c r="M451" s="129"/>
      <c r="N451" s="127"/>
      <c r="O451" s="128"/>
      <c r="P451" s="129"/>
      <c r="Q451" s="127"/>
      <c r="R451" s="128"/>
      <c r="S451" s="129"/>
      <c r="T451" s="130"/>
      <c r="U451" s="128"/>
      <c r="V451" s="129"/>
      <c r="W451" s="130"/>
      <c r="X451" s="128"/>
      <c r="Y451" s="129"/>
      <c r="Z451" s="130"/>
    </row>
    <row r="452" spans="1:26" ht="16.5" thickTop="1">
      <c r="A452" s="70">
        <f t="shared" si="37"/>
        <v>1</v>
      </c>
      <c r="B452" s="70">
        <f t="shared" si="38"/>
        <v>1</v>
      </c>
      <c r="C452" s="70" t="str">
        <f t="shared" si="39"/>
        <v/>
      </c>
      <c r="D452" s="124">
        <v>441</v>
      </c>
      <c r="E452" s="117"/>
      <c r="F452" s="117"/>
      <c r="G452" s="125"/>
      <c r="H452" s="121"/>
      <c r="I452" s="121"/>
      <c r="J452" s="121"/>
      <c r="K452" s="121"/>
      <c r="L452" s="126"/>
      <c r="M452" s="120"/>
      <c r="N452" s="127"/>
      <c r="O452" s="126"/>
      <c r="P452" s="120"/>
      <c r="Q452" s="127"/>
      <c r="R452" s="126"/>
      <c r="S452" s="120"/>
      <c r="T452" s="127"/>
      <c r="U452" s="126"/>
      <c r="V452" s="120"/>
      <c r="W452" s="127"/>
      <c r="X452" s="126"/>
      <c r="Y452" s="120"/>
      <c r="Z452" s="127"/>
    </row>
    <row r="453" spans="1:26" ht="16.5" thickBot="1">
      <c r="A453" s="70">
        <f t="shared" si="37"/>
        <v>1</v>
      </c>
      <c r="B453" s="70">
        <f t="shared" si="38"/>
        <v>1</v>
      </c>
      <c r="C453" s="70" t="str">
        <f t="shared" si="39"/>
        <v/>
      </c>
      <c r="D453" s="124">
        <v>442</v>
      </c>
      <c r="E453" s="117"/>
      <c r="F453" s="117"/>
      <c r="G453" s="125"/>
      <c r="H453" s="121"/>
      <c r="I453" s="121"/>
      <c r="J453" s="121"/>
      <c r="K453" s="121"/>
      <c r="L453" s="128"/>
      <c r="M453" s="129"/>
      <c r="N453" s="127"/>
      <c r="O453" s="128"/>
      <c r="P453" s="129"/>
      <c r="Q453" s="127"/>
      <c r="R453" s="128"/>
      <c r="S453" s="129"/>
      <c r="T453" s="130"/>
      <c r="U453" s="128"/>
      <c r="V453" s="129"/>
      <c r="W453" s="130"/>
      <c r="X453" s="128"/>
      <c r="Y453" s="129"/>
      <c r="Z453" s="130"/>
    </row>
    <row r="454" spans="1:26" ht="16.5" thickTop="1">
      <c r="A454" s="70">
        <f t="shared" si="37"/>
        <v>1</v>
      </c>
      <c r="B454" s="70">
        <f t="shared" si="38"/>
        <v>1</v>
      </c>
      <c r="C454" s="70" t="str">
        <f t="shared" si="39"/>
        <v/>
      </c>
      <c r="D454" s="124">
        <v>443</v>
      </c>
      <c r="E454" s="117"/>
      <c r="F454" s="117"/>
      <c r="G454" s="125"/>
      <c r="H454" s="121"/>
      <c r="I454" s="121"/>
      <c r="J454" s="121"/>
      <c r="K454" s="121"/>
      <c r="L454" s="126"/>
      <c r="M454" s="120"/>
      <c r="N454" s="127"/>
      <c r="O454" s="126"/>
      <c r="P454" s="120"/>
      <c r="Q454" s="127"/>
      <c r="R454" s="126"/>
      <c r="S454" s="120"/>
      <c r="T454" s="127"/>
      <c r="U454" s="126"/>
      <c r="V454" s="120"/>
      <c r="W454" s="127"/>
      <c r="X454" s="126"/>
      <c r="Y454" s="120"/>
      <c r="Z454" s="127"/>
    </row>
    <row r="455" spans="1:26" ht="16.5" thickBot="1">
      <c r="A455" s="70">
        <f t="shared" si="37"/>
        <v>1</v>
      </c>
      <c r="B455" s="70">
        <f t="shared" si="38"/>
        <v>1</v>
      </c>
      <c r="C455" s="70" t="str">
        <f t="shared" si="39"/>
        <v/>
      </c>
      <c r="D455" s="124">
        <v>444</v>
      </c>
      <c r="E455" s="117"/>
      <c r="F455" s="117"/>
      <c r="G455" s="125"/>
      <c r="H455" s="121"/>
      <c r="I455" s="121"/>
      <c r="J455" s="121"/>
      <c r="K455" s="121"/>
      <c r="L455" s="128"/>
      <c r="M455" s="129"/>
      <c r="N455" s="127"/>
      <c r="O455" s="128"/>
      <c r="P455" s="129"/>
      <c r="Q455" s="127"/>
      <c r="R455" s="128"/>
      <c r="S455" s="129"/>
      <c r="T455" s="130"/>
      <c r="U455" s="128"/>
      <c r="V455" s="129"/>
      <c r="W455" s="130"/>
      <c r="X455" s="128"/>
      <c r="Y455" s="129"/>
      <c r="Z455" s="130"/>
    </row>
    <row r="456" spans="1:26" ht="16.5" thickTop="1">
      <c r="A456" s="70">
        <f t="shared" si="37"/>
        <v>1</v>
      </c>
      <c r="B456" s="70">
        <f t="shared" si="38"/>
        <v>1</v>
      </c>
      <c r="C456" s="70" t="str">
        <f t="shared" si="39"/>
        <v/>
      </c>
      <c r="D456" s="124">
        <v>445</v>
      </c>
      <c r="E456" s="117"/>
      <c r="F456" s="117"/>
      <c r="G456" s="125"/>
      <c r="H456" s="121"/>
      <c r="I456" s="121"/>
      <c r="J456" s="121"/>
      <c r="K456" s="121"/>
      <c r="L456" s="126"/>
      <c r="M456" s="120"/>
      <c r="N456" s="127"/>
      <c r="O456" s="126"/>
      <c r="P456" s="120"/>
      <c r="Q456" s="127"/>
      <c r="R456" s="126"/>
      <c r="S456" s="120"/>
      <c r="T456" s="127"/>
      <c r="U456" s="126"/>
      <c r="V456" s="120"/>
      <c r="W456" s="127"/>
      <c r="X456" s="126"/>
      <c r="Y456" s="120"/>
      <c r="Z456" s="127"/>
    </row>
    <row r="457" spans="1:26" ht="16.5" thickBot="1">
      <c r="A457" s="70">
        <f t="shared" si="37"/>
        <v>1</v>
      </c>
      <c r="B457" s="70">
        <f t="shared" si="38"/>
        <v>1</v>
      </c>
      <c r="C457" s="70" t="str">
        <f t="shared" si="39"/>
        <v/>
      </c>
      <c r="D457" s="124">
        <v>446</v>
      </c>
      <c r="E457" s="117"/>
      <c r="F457" s="117"/>
      <c r="G457" s="125"/>
      <c r="H457" s="121"/>
      <c r="I457" s="121"/>
      <c r="J457" s="121"/>
      <c r="K457" s="121"/>
      <c r="L457" s="128"/>
      <c r="M457" s="129"/>
      <c r="N457" s="127"/>
      <c r="O457" s="128"/>
      <c r="P457" s="129"/>
      <c r="Q457" s="127"/>
      <c r="R457" s="128"/>
      <c r="S457" s="129"/>
      <c r="T457" s="130"/>
      <c r="U457" s="128"/>
      <c r="V457" s="129"/>
      <c r="W457" s="130"/>
      <c r="X457" s="128"/>
      <c r="Y457" s="129"/>
      <c r="Z457" s="130"/>
    </row>
    <row r="458" spans="1:26" ht="16.5" thickTop="1">
      <c r="A458" s="70">
        <f t="shared" si="37"/>
        <v>1</v>
      </c>
      <c r="B458" s="70">
        <f t="shared" si="38"/>
        <v>1</v>
      </c>
      <c r="C458" s="70" t="str">
        <f t="shared" si="39"/>
        <v/>
      </c>
      <c r="D458" s="124">
        <v>447</v>
      </c>
      <c r="E458" s="117"/>
      <c r="F458" s="117"/>
      <c r="G458" s="125"/>
      <c r="H458" s="121"/>
      <c r="I458" s="121"/>
      <c r="J458" s="121"/>
      <c r="K458" s="121"/>
      <c r="L458" s="126"/>
      <c r="M458" s="120"/>
      <c r="N458" s="127"/>
      <c r="O458" s="126"/>
      <c r="P458" s="120"/>
      <c r="Q458" s="127"/>
      <c r="R458" s="126"/>
      <c r="S458" s="120"/>
      <c r="T458" s="127"/>
      <c r="U458" s="126"/>
      <c r="V458" s="120"/>
      <c r="W458" s="127"/>
      <c r="X458" s="126"/>
      <c r="Y458" s="120"/>
      <c r="Z458" s="127"/>
    </row>
    <row r="459" spans="1:26" ht="16.5" thickBot="1">
      <c r="A459" s="70">
        <f t="shared" si="37"/>
        <v>1</v>
      </c>
      <c r="B459" s="70">
        <f t="shared" si="38"/>
        <v>1</v>
      </c>
      <c r="C459" s="70" t="str">
        <f t="shared" si="39"/>
        <v/>
      </c>
      <c r="D459" s="124">
        <v>448</v>
      </c>
      <c r="E459" s="117"/>
      <c r="F459" s="117"/>
      <c r="G459" s="125"/>
      <c r="H459" s="121"/>
      <c r="I459" s="121"/>
      <c r="J459" s="121"/>
      <c r="K459" s="121"/>
      <c r="L459" s="128"/>
      <c r="M459" s="129"/>
      <c r="N459" s="127"/>
      <c r="O459" s="128"/>
      <c r="P459" s="129"/>
      <c r="Q459" s="127"/>
      <c r="R459" s="128"/>
      <c r="S459" s="129"/>
      <c r="T459" s="130"/>
      <c r="U459" s="128"/>
      <c r="V459" s="129"/>
      <c r="W459" s="130"/>
      <c r="X459" s="128"/>
      <c r="Y459" s="129"/>
      <c r="Z459" s="130"/>
    </row>
    <row r="460" spans="1:26" ht="16.5" thickTop="1">
      <c r="A460" s="70">
        <f t="shared" ref="A460:A501" si="40">IF(F460=$G$7,1,IF(F460&lt;&gt;$G$7,""))</f>
        <v>1</v>
      </c>
      <c r="B460" s="70">
        <f t="shared" ref="B460:B501" si="41">IF(G460=$G$5,1,IF(G460&lt;&gt;$G$5,""))</f>
        <v>1</v>
      </c>
      <c r="C460" s="70" t="str">
        <f t="shared" ref="C460:C501" si="42">IF(AND(E460&gt;=$G$2,E460&lt;=$G$3),1,"")</f>
        <v/>
      </c>
      <c r="D460" s="124">
        <v>449</v>
      </c>
      <c r="E460" s="117"/>
      <c r="F460" s="117"/>
      <c r="G460" s="125"/>
      <c r="H460" s="121"/>
      <c r="I460" s="121"/>
      <c r="J460" s="121"/>
      <c r="K460" s="121"/>
      <c r="L460" s="126"/>
      <c r="M460" s="120"/>
      <c r="N460" s="127"/>
      <c r="O460" s="126"/>
      <c r="P460" s="120"/>
      <c r="Q460" s="127"/>
      <c r="R460" s="126"/>
      <c r="S460" s="120"/>
      <c r="T460" s="127"/>
      <c r="U460" s="126"/>
      <c r="V460" s="120"/>
      <c r="W460" s="127"/>
      <c r="X460" s="126"/>
      <c r="Y460" s="120"/>
      <c r="Z460" s="127"/>
    </row>
    <row r="461" spans="1:26" ht="16.5" thickBot="1">
      <c r="A461" s="70">
        <f t="shared" si="40"/>
        <v>1</v>
      </c>
      <c r="B461" s="70">
        <f t="shared" si="41"/>
        <v>1</v>
      </c>
      <c r="C461" s="70" t="str">
        <f t="shared" si="42"/>
        <v/>
      </c>
      <c r="D461" s="124">
        <v>450</v>
      </c>
      <c r="E461" s="117"/>
      <c r="F461" s="117"/>
      <c r="G461" s="125"/>
      <c r="H461" s="121"/>
      <c r="I461" s="121"/>
      <c r="J461" s="121"/>
      <c r="K461" s="121"/>
      <c r="L461" s="128"/>
      <c r="M461" s="129"/>
      <c r="N461" s="127"/>
      <c r="O461" s="128"/>
      <c r="P461" s="129"/>
      <c r="Q461" s="127"/>
      <c r="R461" s="128"/>
      <c r="S461" s="129"/>
      <c r="T461" s="130"/>
      <c r="U461" s="128"/>
      <c r="V461" s="129"/>
      <c r="W461" s="130"/>
      <c r="X461" s="128"/>
      <c r="Y461" s="129"/>
      <c r="Z461" s="130"/>
    </row>
    <row r="462" spans="1:26" ht="16.5" thickTop="1">
      <c r="A462" s="70">
        <f t="shared" si="40"/>
        <v>1</v>
      </c>
      <c r="B462" s="70">
        <f t="shared" si="41"/>
        <v>1</v>
      </c>
      <c r="C462" s="70" t="str">
        <f t="shared" si="42"/>
        <v/>
      </c>
      <c r="D462" s="124">
        <v>451</v>
      </c>
      <c r="E462" s="117"/>
      <c r="F462" s="117"/>
      <c r="G462" s="125"/>
      <c r="H462" s="121"/>
      <c r="I462" s="121"/>
      <c r="J462" s="121"/>
      <c r="K462" s="121"/>
      <c r="L462" s="126"/>
      <c r="M462" s="120"/>
      <c r="N462" s="127"/>
      <c r="O462" s="126"/>
      <c r="P462" s="120"/>
      <c r="Q462" s="127"/>
      <c r="R462" s="126"/>
      <c r="S462" s="120"/>
      <c r="T462" s="127"/>
      <c r="U462" s="126"/>
      <c r="V462" s="120"/>
      <c r="W462" s="127"/>
      <c r="X462" s="126"/>
      <c r="Y462" s="120"/>
      <c r="Z462" s="127"/>
    </row>
    <row r="463" spans="1:26" ht="16.5" thickBot="1">
      <c r="A463" s="70">
        <f t="shared" si="40"/>
        <v>1</v>
      </c>
      <c r="B463" s="70">
        <f t="shared" si="41"/>
        <v>1</v>
      </c>
      <c r="C463" s="70" t="str">
        <f t="shared" si="42"/>
        <v/>
      </c>
      <c r="D463" s="124">
        <v>452</v>
      </c>
      <c r="E463" s="117"/>
      <c r="F463" s="117"/>
      <c r="G463" s="125"/>
      <c r="H463" s="121"/>
      <c r="I463" s="121"/>
      <c r="J463" s="121"/>
      <c r="K463" s="121"/>
      <c r="L463" s="128"/>
      <c r="M463" s="129"/>
      <c r="N463" s="127"/>
      <c r="O463" s="128"/>
      <c r="P463" s="129"/>
      <c r="Q463" s="127"/>
      <c r="R463" s="128"/>
      <c r="S463" s="129"/>
      <c r="T463" s="130"/>
      <c r="U463" s="128"/>
      <c r="V463" s="129"/>
      <c r="W463" s="130"/>
      <c r="X463" s="128"/>
      <c r="Y463" s="129"/>
      <c r="Z463" s="130"/>
    </row>
    <row r="464" spans="1:26" ht="16.5" thickTop="1">
      <c r="A464" s="70">
        <f t="shared" si="40"/>
        <v>1</v>
      </c>
      <c r="B464" s="70">
        <f t="shared" si="41"/>
        <v>1</v>
      </c>
      <c r="C464" s="70" t="str">
        <f t="shared" si="42"/>
        <v/>
      </c>
      <c r="D464" s="124">
        <v>453</v>
      </c>
      <c r="E464" s="117"/>
      <c r="F464" s="117"/>
      <c r="G464" s="125"/>
      <c r="H464" s="121"/>
      <c r="I464" s="121"/>
      <c r="J464" s="121"/>
      <c r="K464" s="121"/>
      <c r="L464" s="126"/>
      <c r="M464" s="120"/>
      <c r="N464" s="127"/>
      <c r="O464" s="126"/>
      <c r="P464" s="120"/>
      <c r="Q464" s="127"/>
      <c r="R464" s="126"/>
      <c r="S464" s="120"/>
      <c r="T464" s="127"/>
      <c r="U464" s="126"/>
      <c r="V464" s="120"/>
      <c r="W464" s="127"/>
      <c r="X464" s="126"/>
      <c r="Y464" s="120"/>
      <c r="Z464" s="127"/>
    </row>
    <row r="465" spans="1:26" ht="16.5" thickBot="1">
      <c r="A465" s="70">
        <f t="shared" si="40"/>
        <v>1</v>
      </c>
      <c r="B465" s="70">
        <f t="shared" si="41"/>
        <v>1</v>
      </c>
      <c r="C465" s="70" t="str">
        <f t="shared" si="42"/>
        <v/>
      </c>
      <c r="D465" s="124">
        <v>454</v>
      </c>
      <c r="E465" s="117"/>
      <c r="F465" s="117"/>
      <c r="G465" s="125"/>
      <c r="H465" s="121"/>
      <c r="I465" s="121"/>
      <c r="J465" s="121"/>
      <c r="K465" s="121"/>
      <c r="L465" s="128"/>
      <c r="M465" s="129"/>
      <c r="N465" s="127"/>
      <c r="O465" s="128"/>
      <c r="P465" s="129"/>
      <c r="Q465" s="127"/>
      <c r="R465" s="128"/>
      <c r="S465" s="129"/>
      <c r="T465" s="130"/>
      <c r="U465" s="128"/>
      <c r="V465" s="129"/>
      <c r="W465" s="130"/>
      <c r="X465" s="128"/>
      <c r="Y465" s="129"/>
      <c r="Z465" s="130"/>
    </row>
    <row r="466" spans="1:26" ht="16.5" thickTop="1">
      <c r="A466" s="70">
        <f t="shared" si="40"/>
        <v>1</v>
      </c>
      <c r="B466" s="70">
        <f t="shared" si="41"/>
        <v>1</v>
      </c>
      <c r="C466" s="70" t="str">
        <f t="shared" si="42"/>
        <v/>
      </c>
      <c r="D466" s="124">
        <v>455</v>
      </c>
      <c r="E466" s="117"/>
      <c r="F466" s="117"/>
      <c r="G466" s="125"/>
      <c r="H466" s="121"/>
      <c r="I466" s="121"/>
      <c r="J466" s="121"/>
      <c r="K466" s="121"/>
      <c r="L466" s="126"/>
      <c r="M466" s="120"/>
      <c r="N466" s="127"/>
      <c r="O466" s="126"/>
      <c r="P466" s="120"/>
      <c r="Q466" s="127"/>
      <c r="R466" s="126"/>
      <c r="S466" s="120"/>
      <c r="T466" s="127"/>
      <c r="U466" s="126"/>
      <c r="V466" s="120"/>
      <c r="W466" s="127"/>
      <c r="X466" s="126"/>
      <c r="Y466" s="120"/>
      <c r="Z466" s="127"/>
    </row>
    <row r="467" spans="1:26" ht="16.5" thickBot="1">
      <c r="A467" s="70">
        <f t="shared" si="40"/>
        <v>1</v>
      </c>
      <c r="B467" s="70">
        <f t="shared" si="41"/>
        <v>1</v>
      </c>
      <c r="C467" s="70" t="str">
        <f t="shared" si="42"/>
        <v/>
      </c>
      <c r="D467" s="124">
        <v>456</v>
      </c>
      <c r="E467" s="117"/>
      <c r="F467" s="117"/>
      <c r="G467" s="125"/>
      <c r="H467" s="121"/>
      <c r="I467" s="121"/>
      <c r="J467" s="121"/>
      <c r="K467" s="121"/>
      <c r="L467" s="128"/>
      <c r="M467" s="129"/>
      <c r="N467" s="127"/>
      <c r="O467" s="128"/>
      <c r="P467" s="129"/>
      <c r="Q467" s="127"/>
      <c r="R467" s="128"/>
      <c r="S467" s="129"/>
      <c r="T467" s="130"/>
      <c r="U467" s="128"/>
      <c r="V467" s="129"/>
      <c r="W467" s="130"/>
      <c r="X467" s="128"/>
      <c r="Y467" s="129"/>
      <c r="Z467" s="130"/>
    </row>
    <row r="468" spans="1:26" ht="16.5" thickTop="1">
      <c r="A468" s="70">
        <f t="shared" si="40"/>
        <v>1</v>
      </c>
      <c r="B468" s="70">
        <f t="shared" si="41"/>
        <v>1</v>
      </c>
      <c r="C468" s="70" t="str">
        <f t="shared" si="42"/>
        <v/>
      </c>
      <c r="D468" s="124">
        <v>457</v>
      </c>
      <c r="E468" s="117"/>
      <c r="F468" s="117"/>
      <c r="G468" s="125"/>
      <c r="H468" s="121"/>
      <c r="I468" s="121"/>
      <c r="J468" s="121"/>
      <c r="K468" s="121"/>
      <c r="L468" s="126"/>
      <c r="M468" s="120"/>
      <c r="N468" s="127"/>
      <c r="O468" s="126"/>
      <c r="P468" s="120"/>
      <c r="Q468" s="127"/>
      <c r="R468" s="126"/>
      <c r="S468" s="120"/>
      <c r="T468" s="127"/>
      <c r="U468" s="126"/>
      <c r="V468" s="120"/>
      <c r="W468" s="127"/>
      <c r="X468" s="126"/>
      <c r="Y468" s="120"/>
      <c r="Z468" s="127"/>
    </row>
    <row r="469" spans="1:26" ht="16.5" thickBot="1">
      <c r="A469" s="70">
        <f t="shared" si="40"/>
        <v>1</v>
      </c>
      <c r="B469" s="70">
        <f t="shared" si="41"/>
        <v>1</v>
      </c>
      <c r="C469" s="70" t="str">
        <f t="shared" si="42"/>
        <v/>
      </c>
      <c r="D469" s="124">
        <v>458</v>
      </c>
      <c r="E469" s="117"/>
      <c r="F469" s="117"/>
      <c r="G469" s="125"/>
      <c r="H469" s="121"/>
      <c r="I469" s="121"/>
      <c r="J469" s="121"/>
      <c r="K469" s="121"/>
      <c r="L469" s="128"/>
      <c r="M469" s="129"/>
      <c r="N469" s="127"/>
      <c r="O469" s="128"/>
      <c r="P469" s="129"/>
      <c r="Q469" s="127"/>
      <c r="R469" s="128"/>
      <c r="S469" s="129"/>
      <c r="T469" s="130"/>
      <c r="U469" s="128"/>
      <c r="V469" s="129"/>
      <c r="W469" s="130"/>
      <c r="X469" s="128"/>
      <c r="Y469" s="129"/>
      <c r="Z469" s="130"/>
    </row>
    <row r="470" spans="1:26" ht="16.5" thickTop="1">
      <c r="A470" s="70">
        <f t="shared" si="40"/>
        <v>1</v>
      </c>
      <c r="B470" s="70">
        <f t="shared" si="41"/>
        <v>1</v>
      </c>
      <c r="C470" s="70" t="str">
        <f t="shared" si="42"/>
        <v/>
      </c>
      <c r="D470" s="124">
        <v>459</v>
      </c>
      <c r="E470" s="117"/>
      <c r="F470" s="117"/>
      <c r="G470" s="125"/>
      <c r="H470" s="121"/>
      <c r="I470" s="121"/>
      <c r="J470" s="121"/>
      <c r="K470" s="121"/>
      <c r="L470" s="126"/>
      <c r="M470" s="120"/>
      <c r="N470" s="127"/>
      <c r="O470" s="126"/>
      <c r="P470" s="120"/>
      <c r="Q470" s="127"/>
      <c r="R470" s="126"/>
      <c r="S470" s="120"/>
      <c r="T470" s="127"/>
      <c r="U470" s="126"/>
      <c r="V470" s="120"/>
      <c r="W470" s="127"/>
      <c r="X470" s="126"/>
      <c r="Y470" s="120"/>
      <c r="Z470" s="127"/>
    </row>
    <row r="471" spans="1:26" ht="16.5" thickBot="1">
      <c r="A471" s="70">
        <f t="shared" si="40"/>
        <v>1</v>
      </c>
      <c r="B471" s="70">
        <f t="shared" si="41"/>
        <v>1</v>
      </c>
      <c r="C471" s="70" t="str">
        <f t="shared" si="42"/>
        <v/>
      </c>
      <c r="D471" s="124">
        <v>460</v>
      </c>
      <c r="E471" s="117"/>
      <c r="F471" s="117"/>
      <c r="G471" s="125"/>
      <c r="H471" s="121"/>
      <c r="I471" s="121"/>
      <c r="J471" s="121"/>
      <c r="K471" s="121"/>
      <c r="L471" s="128"/>
      <c r="M471" s="129"/>
      <c r="N471" s="127"/>
      <c r="O471" s="128"/>
      <c r="P471" s="129"/>
      <c r="Q471" s="127"/>
      <c r="R471" s="128"/>
      <c r="S471" s="129"/>
      <c r="T471" s="130"/>
      <c r="U471" s="128"/>
      <c r="V471" s="129"/>
      <c r="W471" s="130"/>
      <c r="X471" s="128"/>
      <c r="Y471" s="129"/>
      <c r="Z471" s="130"/>
    </row>
    <row r="472" spans="1:26" ht="16.5" thickTop="1">
      <c r="A472" s="70">
        <f t="shared" si="40"/>
        <v>1</v>
      </c>
      <c r="B472" s="70">
        <f t="shared" si="41"/>
        <v>1</v>
      </c>
      <c r="C472" s="70" t="str">
        <f t="shared" si="42"/>
        <v/>
      </c>
      <c r="D472" s="124">
        <v>461</v>
      </c>
      <c r="E472" s="117"/>
      <c r="F472" s="117"/>
      <c r="G472" s="125"/>
      <c r="H472" s="121"/>
      <c r="I472" s="121"/>
      <c r="J472" s="121"/>
      <c r="K472" s="121"/>
      <c r="L472" s="126"/>
      <c r="M472" s="120"/>
      <c r="N472" s="127"/>
      <c r="O472" s="126"/>
      <c r="P472" s="120"/>
      <c r="Q472" s="127"/>
      <c r="R472" s="126"/>
      <c r="S472" s="120"/>
      <c r="T472" s="127"/>
      <c r="U472" s="126"/>
      <c r="V472" s="120"/>
      <c r="W472" s="127"/>
      <c r="X472" s="126"/>
      <c r="Y472" s="120"/>
      <c r="Z472" s="127"/>
    </row>
    <row r="473" spans="1:26" ht="16.5" thickBot="1">
      <c r="A473" s="70">
        <f t="shared" si="40"/>
        <v>1</v>
      </c>
      <c r="B473" s="70">
        <f t="shared" si="41"/>
        <v>1</v>
      </c>
      <c r="C473" s="70" t="str">
        <f t="shared" si="42"/>
        <v/>
      </c>
      <c r="D473" s="124">
        <v>462</v>
      </c>
      <c r="E473" s="117"/>
      <c r="F473" s="117"/>
      <c r="G473" s="125"/>
      <c r="H473" s="121"/>
      <c r="I473" s="121"/>
      <c r="J473" s="121"/>
      <c r="K473" s="121"/>
      <c r="L473" s="128"/>
      <c r="M473" s="129"/>
      <c r="N473" s="127"/>
      <c r="O473" s="128"/>
      <c r="P473" s="129"/>
      <c r="Q473" s="127"/>
      <c r="R473" s="128"/>
      <c r="S473" s="129"/>
      <c r="T473" s="130"/>
      <c r="U473" s="128"/>
      <c r="V473" s="129"/>
      <c r="W473" s="130"/>
      <c r="X473" s="128"/>
      <c r="Y473" s="129"/>
      <c r="Z473" s="130"/>
    </row>
    <row r="474" spans="1:26" ht="16.5" thickTop="1">
      <c r="A474" s="70">
        <f t="shared" si="40"/>
        <v>1</v>
      </c>
      <c r="B474" s="70">
        <f t="shared" si="41"/>
        <v>1</v>
      </c>
      <c r="C474" s="70" t="str">
        <f t="shared" si="42"/>
        <v/>
      </c>
      <c r="D474" s="124">
        <v>463</v>
      </c>
      <c r="E474" s="117"/>
      <c r="F474" s="117"/>
      <c r="G474" s="125"/>
      <c r="H474" s="121"/>
      <c r="I474" s="121"/>
      <c r="J474" s="121"/>
      <c r="K474" s="121"/>
      <c r="L474" s="126"/>
      <c r="M474" s="120"/>
      <c r="N474" s="127"/>
      <c r="O474" s="126"/>
      <c r="P474" s="120"/>
      <c r="Q474" s="127"/>
      <c r="R474" s="126"/>
      <c r="S474" s="120"/>
      <c r="T474" s="127"/>
      <c r="U474" s="126"/>
      <c r="V474" s="120"/>
      <c r="W474" s="127"/>
      <c r="X474" s="126"/>
      <c r="Y474" s="120"/>
      <c r="Z474" s="127"/>
    </row>
    <row r="475" spans="1:26" ht="16.5" thickBot="1">
      <c r="A475" s="70">
        <f t="shared" si="40"/>
        <v>1</v>
      </c>
      <c r="B475" s="70">
        <f t="shared" si="41"/>
        <v>1</v>
      </c>
      <c r="C475" s="70" t="str">
        <f t="shared" si="42"/>
        <v/>
      </c>
      <c r="D475" s="124">
        <v>464</v>
      </c>
      <c r="E475" s="117"/>
      <c r="F475" s="117"/>
      <c r="G475" s="125"/>
      <c r="H475" s="121"/>
      <c r="I475" s="121"/>
      <c r="J475" s="121"/>
      <c r="K475" s="121"/>
      <c r="L475" s="128"/>
      <c r="M475" s="129"/>
      <c r="N475" s="127"/>
      <c r="O475" s="128"/>
      <c r="P475" s="129"/>
      <c r="Q475" s="127"/>
      <c r="R475" s="128"/>
      <c r="S475" s="129"/>
      <c r="T475" s="130"/>
      <c r="U475" s="128"/>
      <c r="V475" s="129"/>
      <c r="W475" s="130"/>
      <c r="X475" s="128"/>
      <c r="Y475" s="129"/>
      <c r="Z475" s="130"/>
    </row>
    <row r="476" spans="1:26" ht="16.5" thickTop="1">
      <c r="A476" s="70">
        <f t="shared" si="40"/>
        <v>1</v>
      </c>
      <c r="B476" s="70">
        <f t="shared" si="41"/>
        <v>1</v>
      </c>
      <c r="C476" s="70" t="str">
        <f t="shared" si="42"/>
        <v/>
      </c>
      <c r="D476" s="124">
        <v>465</v>
      </c>
      <c r="E476" s="117"/>
      <c r="F476" s="117"/>
      <c r="G476" s="125"/>
      <c r="H476" s="121"/>
      <c r="I476" s="121"/>
      <c r="J476" s="121"/>
      <c r="K476" s="121"/>
      <c r="L476" s="126"/>
      <c r="M476" s="120"/>
      <c r="N476" s="127"/>
      <c r="O476" s="126"/>
      <c r="P476" s="120"/>
      <c r="Q476" s="127"/>
      <c r="R476" s="126"/>
      <c r="S476" s="120"/>
      <c r="T476" s="127"/>
      <c r="U476" s="126"/>
      <c r="V476" s="120"/>
      <c r="W476" s="127"/>
      <c r="X476" s="126"/>
      <c r="Y476" s="120"/>
      <c r="Z476" s="127"/>
    </row>
    <row r="477" spans="1:26" ht="16.5" thickBot="1">
      <c r="A477" s="70">
        <f t="shared" si="40"/>
        <v>1</v>
      </c>
      <c r="B477" s="70">
        <f t="shared" si="41"/>
        <v>1</v>
      </c>
      <c r="C477" s="70" t="str">
        <f t="shared" si="42"/>
        <v/>
      </c>
      <c r="D477" s="124">
        <v>466</v>
      </c>
      <c r="E477" s="117"/>
      <c r="F477" s="117"/>
      <c r="G477" s="125"/>
      <c r="H477" s="121"/>
      <c r="I477" s="121"/>
      <c r="J477" s="121"/>
      <c r="K477" s="121"/>
      <c r="L477" s="128"/>
      <c r="M477" s="129"/>
      <c r="N477" s="127"/>
      <c r="O477" s="128"/>
      <c r="P477" s="129"/>
      <c r="Q477" s="127"/>
      <c r="R477" s="128"/>
      <c r="S477" s="129"/>
      <c r="T477" s="130"/>
      <c r="U477" s="128"/>
      <c r="V477" s="129"/>
      <c r="W477" s="130"/>
      <c r="X477" s="128"/>
      <c r="Y477" s="129"/>
      <c r="Z477" s="130"/>
    </row>
    <row r="478" spans="1:26" ht="16.5" thickTop="1">
      <c r="A478" s="70">
        <f t="shared" si="40"/>
        <v>1</v>
      </c>
      <c r="B478" s="70">
        <f t="shared" si="41"/>
        <v>1</v>
      </c>
      <c r="C478" s="70" t="str">
        <f t="shared" si="42"/>
        <v/>
      </c>
      <c r="D478" s="124">
        <v>467</v>
      </c>
      <c r="E478" s="117"/>
      <c r="F478" s="117"/>
      <c r="G478" s="125"/>
      <c r="H478" s="121"/>
      <c r="I478" s="121"/>
      <c r="J478" s="121"/>
      <c r="K478" s="121"/>
      <c r="L478" s="126"/>
      <c r="M478" s="120"/>
      <c r="N478" s="127"/>
      <c r="O478" s="126"/>
      <c r="P478" s="120"/>
      <c r="Q478" s="127"/>
      <c r="R478" s="126"/>
      <c r="S478" s="120"/>
      <c r="T478" s="127"/>
      <c r="U478" s="126"/>
      <c r="V478" s="120"/>
      <c r="W478" s="127"/>
      <c r="X478" s="126"/>
      <c r="Y478" s="120"/>
      <c r="Z478" s="127"/>
    </row>
    <row r="479" spans="1:26" ht="16.5" thickBot="1">
      <c r="A479" s="70">
        <f t="shared" si="40"/>
        <v>1</v>
      </c>
      <c r="B479" s="70">
        <f t="shared" si="41"/>
        <v>1</v>
      </c>
      <c r="C479" s="70" t="str">
        <f t="shared" si="42"/>
        <v/>
      </c>
      <c r="D479" s="124">
        <v>468</v>
      </c>
      <c r="E479" s="117"/>
      <c r="F479" s="117"/>
      <c r="G479" s="125"/>
      <c r="H479" s="121"/>
      <c r="I479" s="121"/>
      <c r="J479" s="121"/>
      <c r="K479" s="121"/>
      <c r="L479" s="128"/>
      <c r="M479" s="129"/>
      <c r="N479" s="127"/>
      <c r="O479" s="128"/>
      <c r="P479" s="129"/>
      <c r="Q479" s="127"/>
      <c r="R479" s="128"/>
      <c r="S479" s="129"/>
      <c r="T479" s="130"/>
      <c r="U479" s="128"/>
      <c r="V479" s="129"/>
      <c r="W479" s="130"/>
      <c r="X479" s="128"/>
      <c r="Y479" s="129"/>
      <c r="Z479" s="130"/>
    </row>
    <row r="480" spans="1:26" ht="16.5" thickTop="1">
      <c r="A480" s="70">
        <f t="shared" si="40"/>
        <v>1</v>
      </c>
      <c r="B480" s="70">
        <f t="shared" si="41"/>
        <v>1</v>
      </c>
      <c r="C480" s="70" t="str">
        <f t="shared" si="42"/>
        <v/>
      </c>
      <c r="D480" s="124">
        <v>469</v>
      </c>
      <c r="E480" s="117"/>
      <c r="F480" s="117"/>
      <c r="G480" s="125"/>
      <c r="H480" s="121"/>
      <c r="I480" s="121"/>
      <c r="J480" s="121"/>
      <c r="K480" s="121"/>
      <c r="L480" s="126"/>
      <c r="M480" s="120"/>
      <c r="N480" s="127"/>
      <c r="O480" s="126"/>
      <c r="P480" s="120"/>
      <c r="Q480" s="127"/>
      <c r="R480" s="126"/>
      <c r="S480" s="120"/>
      <c r="T480" s="127"/>
      <c r="U480" s="126"/>
      <c r="V480" s="120"/>
      <c r="W480" s="127"/>
      <c r="X480" s="126"/>
      <c r="Y480" s="120"/>
      <c r="Z480" s="127"/>
    </row>
    <row r="481" spans="1:26" ht="16.5" thickBot="1">
      <c r="A481" s="70">
        <f t="shared" si="40"/>
        <v>1</v>
      </c>
      <c r="B481" s="70">
        <f t="shared" si="41"/>
        <v>1</v>
      </c>
      <c r="C481" s="70" t="str">
        <f t="shared" si="42"/>
        <v/>
      </c>
      <c r="D481" s="124">
        <v>470</v>
      </c>
      <c r="E481" s="117"/>
      <c r="F481" s="117"/>
      <c r="G481" s="125"/>
      <c r="H481" s="121"/>
      <c r="I481" s="121"/>
      <c r="J481" s="121"/>
      <c r="K481" s="121"/>
      <c r="L481" s="128"/>
      <c r="M481" s="129"/>
      <c r="N481" s="127"/>
      <c r="O481" s="128"/>
      <c r="P481" s="129"/>
      <c r="Q481" s="127"/>
      <c r="R481" s="128"/>
      <c r="S481" s="129"/>
      <c r="T481" s="130"/>
      <c r="U481" s="128"/>
      <c r="V481" s="129"/>
      <c r="W481" s="130"/>
      <c r="X481" s="128"/>
      <c r="Y481" s="129"/>
      <c r="Z481" s="130"/>
    </row>
    <row r="482" spans="1:26" ht="16.5" thickTop="1">
      <c r="A482" s="70">
        <f t="shared" si="40"/>
        <v>1</v>
      </c>
      <c r="B482" s="70">
        <f t="shared" si="41"/>
        <v>1</v>
      </c>
      <c r="C482" s="70" t="str">
        <f t="shared" si="42"/>
        <v/>
      </c>
      <c r="D482" s="124">
        <v>471</v>
      </c>
      <c r="E482" s="117"/>
      <c r="F482" s="117"/>
      <c r="G482" s="125"/>
      <c r="H482" s="121"/>
      <c r="I482" s="121"/>
      <c r="J482" s="121"/>
      <c r="K482" s="121"/>
      <c r="L482" s="126"/>
      <c r="M482" s="120"/>
      <c r="N482" s="127"/>
      <c r="O482" s="126"/>
      <c r="P482" s="120"/>
      <c r="Q482" s="127"/>
      <c r="R482" s="126"/>
      <c r="S482" s="120"/>
      <c r="T482" s="127"/>
      <c r="U482" s="126"/>
      <c r="V482" s="120"/>
      <c r="W482" s="127"/>
      <c r="X482" s="126"/>
      <c r="Y482" s="120"/>
      <c r="Z482" s="127"/>
    </row>
    <row r="483" spans="1:26" ht="16.5" thickBot="1">
      <c r="A483" s="70">
        <f t="shared" si="40"/>
        <v>1</v>
      </c>
      <c r="B483" s="70">
        <f t="shared" si="41"/>
        <v>1</v>
      </c>
      <c r="C483" s="70" t="str">
        <f t="shared" si="42"/>
        <v/>
      </c>
      <c r="D483" s="124">
        <v>472</v>
      </c>
      <c r="E483" s="117"/>
      <c r="F483" s="117"/>
      <c r="G483" s="125"/>
      <c r="H483" s="121"/>
      <c r="I483" s="121"/>
      <c r="J483" s="121"/>
      <c r="K483" s="121"/>
      <c r="L483" s="128"/>
      <c r="M483" s="129"/>
      <c r="N483" s="127"/>
      <c r="O483" s="128"/>
      <c r="P483" s="129"/>
      <c r="Q483" s="127"/>
      <c r="R483" s="128"/>
      <c r="S483" s="129"/>
      <c r="T483" s="130"/>
      <c r="U483" s="128"/>
      <c r="V483" s="129"/>
      <c r="W483" s="130"/>
      <c r="X483" s="128"/>
      <c r="Y483" s="129"/>
      <c r="Z483" s="130"/>
    </row>
    <row r="484" spans="1:26" ht="16.5" thickTop="1">
      <c r="A484" s="70">
        <f t="shared" si="40"/>
        <v>1</v>
      </c>
      <c r="B484" s="70">
        <f t="shared" si="41"/>
        <v>1</v>
      </c>
      <c r="C484" s="70" t="str">
        <f t="shared" si="42"/>
        <v/>
      </c>
      <c r="D484" s="124">
        <v>473</v>
      </c>
      <c r="E484" s="117"/>
      <c r="F484" s="117"/>
      <c r="G484" s="125"/>
      <c r="H484" s="121"/>
      <c r="I484" s="121"/>
      <c r="J484" s="121"/>
      <c r="K484" s="121"/>
      <c r="L484" s="126"/>
      <c r="M484" s="120"/>
      <c r="N484" s="127"/>
      <c r="O484" s="126"/>
      <c r="P484" s="120"/>
      <c r="Q484" s="127"/>
      <c r="R484" s="126"/>
      <c r="S484" s="120"/>
      <c r="T484" s="127"/>
      <c r="U484" s="126"/>
      <c r="V484" s="120"/>
      <c r="W484" s="127"/>
      <c r="X484" s="126"/>
      <c r="Y484" s="120"/>
      <c r="Z484" s="127"/>
    </row>
    <row r="485" spans="1:26" ht="16.5" thickBot="1">
      <c r="A485" s="70">
        <f t="shared" si="40"/>
        <v>1</v>
      </c>
      <c r="B485" s="70">
        <f t="shared" si="41"/>
        <v>1</v>
      </c>
      <c r="C485" s="70" t="str">
        <f t="shared" si="42"/>
        <v/>
      </c>
      <c r="D485" s="124">
        <v>474</v>
      </c>
      <c r="E485" s="117"/>
      <c r="F485" s="117"/>
      <c r="G485" s="125"/>
      <c r="H485" s="121"/>
      <c r="I485" s="121"/>
      <c r="J485" s="121"/>
      <c r="K485" s="121"/>
      <c r="L485" s="128"/>
      <c r="M485" s="129"/>
      <c r="N485" s="127"/>
      <c r="O485" s="128"/>
      <c r="P485" s="129"/>
      <c r="Q485" s="127"/>
      <c r="R485" s="128"/>
      <c r="S485" s="129"/>
      <c r="T485" s="130"/>
      <c r="U485" s="128"/>
      <c r="V485" s="129"/>
      <c r="W485" s="130"/>
      <c r="X485" s="128"/>
      <c r="Y485" s="129"/>
      <c r="Z485" s="130"/>
    </row>
    <row r="486" spans="1:26" ht="16.5" thickTop="1">
      <c r="A486" s="70">
        <f t="shared" si="40"/>
        <v>1</v>
      </c>
      <c r="B486" s="70">
        <f t="shared" si="41"/>
        <v>1</v>
      </c>
      <c r="C486" s="70" t="str">
        <f t="shared" si="42"/>
        <v/>
      </c>
      <c r="D486" s="124">
        <v>475</v>
      </c>
      <c r="E486" s="117"/>
      <c r="F486" s="117"/>
      <c r="G486" s="125"/>
      <c r="H486" s="121"/>
      <c r="I486" s="121"/>
      <c r="J486" s="121"/>
      <c r="K486" s="121"/>
      <c r="L486" s="126"/>
      <c r="M486" s="120"/>
      <c r="N486" s="127"/>
      <c r="O486" s="126"/>
      <c r="P486" s="120"/>
      <c r="Q486" s="127"/>
      <c r="R486" s="126"/>
      <c r="S486" s="120"/>
      <c r="T486" s="127"/>
      <c r="U486" s="126"/>
      <c r="V486" s="120"/>
      <c r="W486" s="127"/>
      <c r="X486" s="126"/>
      <c r="Y486" s="120"/>
      <c r="Z486" s="127"/>
    </row>
    <row r="487" spans="1:26" ht="16.5" thickBot="1">
      <c r="A487" s="70">
        <f t="shared" si="40"/>
        <v>1</v>
      </c>
      <c r="B487" s="70">
        <f t="shared" si="41"/>
        <v>1</v>
      </c>
      <c r="C487" s="70" t="str">
        <f t="shared" si="42"/>
        <v/>
      </c>
      <c r="D487" s="124">
        <v>476</v>
      </c>
      <c r="E487" s="117"/>
      <c r="F487" s="117"/>
      <c r="G487" s="125"/>
      <c r="H487" s="121"/>
      <c r="I487" s="121"/>
      <c r="J487" s="121"/>
      <c r="K487" s="121"/>
      <c r="L487" s="128"/>
      <c r="M487" s="129"/>
      <c r="N487" s="127"/>
      <c r="O487" s="128"/>
      <c r="P487" s="129"/>
      <c r="Q487" s="127"/>
      <c r="R487" s="128"/>
      <c r="S487" s="129"/>
      <c r="T487" s="130"/>
      <c r="U487" s="128"/>
      <c r="V487" s="129"/>
      <c r="W487" s="130"/>
      <c r="X487" s="128"/>
      <c r="Y487" s="129"/>
      <c r="Z487" s="130"/>
    </row>
    <row r="488" spans="1:26" ht="16.5" thickTop="1">
      <c r="A488" s="70">
        <f t="shared" si="40"/>
        <v>1</v>
      </c>
      <c r="B488" s="70">
        <f t="shared" si="41"/>
        <v>1</v>
      </c>
      <c r="C488" s="70" t="str">
        <f t="shared" si="42"/>
        <v/>
      </c>
      <c r="D488" s="124">
        <v>477</v>
      </c>
      <c r="E488" s="117"/>
      <c r="F488" s="117"/>
      <c r="G488" s="125"/>
      <c r="H488" s="121"/>
      <c r="I488" s="121"/>
      <c r="J488" s="121"/>
      <c r="K488" s="121"/>
      <c r="L488" s="126"/>
      <c r="M488" s="120"/>
      <c r="N488" s="127"/>
      <c r="O488" s="126"/>
      <c r="P488" s="120"/>
      <c r="Q488" s="127"/>
      <c r="R488" s="126"/>
      <c r="S488" s="120"/>
      <c r="T488" s="127"/>
      <c r="U488" s="126"/>
      <c r="V488" s="120"/>
      <c r="W488" s="127"/>
      <c r="X488" s="126"/>
      <c r="Y488" s="120"/>
      <c r="Z488" s="127"/>
    </row>
    <row r="489" spans="1:26" ht="16.5" thickBot="1">
      <c r="A489" s="70">
        <f t="shared" si="40"/>
        <v>1</v>
      </c>
      <c r="B489" s="70">
        <f t="shared" si="41"/>
        <v>1</v>
      </c>
      <c r="C489" s="70" t="str">
        <f t="shared" si="42"/>
        <v/>
      </c>
      <c r="D489" s="124">
        <v>478</v>
      </c>
      <c r="E489" s="117"/>
      <c r="F489" s="117"/>
      <c r="G489" s="125"/>
      <c r="H489" s="121"/>
      <c r="I489" s="121"/>
      <c r="J489" s="121"/>
      <c r="K489" s="121"/>
      <c r="L489" s="128"/>
      <c r="M489" s="129"/>
      <c r="N489" s="127"/>
      <c r="O489" s="128"/>
      <c r="P489" s="129"/>
      <c r="Q489" s="127"/>
      <c r="R489" s="128"/>
      <c r="S489" s="129"/>
      <c r="T489" s="130"/>
      <c r="U489" s="128"/>
      <c r="V489" s="129"/>
      <c r="W489" s="130"/>
      <c r="X489" s="128"/>
      <c r="Y489" s="129"/>
      <c r="Z489" s="130"/>
    </row>
    <row r="490" spans="1:26" ht="16.5" thickTop="1">
      <c r="A490" s="70">
        <f t="shared" si="40"/>
        <v>1</v>
      </c>
      <c r="B490" s="70">
        <f t="shared" si="41"/>
        <v>1</v>
      </c>
      <c r="C490" s="70" t="str">
        <f t="shared" si="42"/>
        <v/>
      </c>
      <c r="D490" s="124">
        <v>479</v>
      </c>
      <c r="E490" s="117"/>
      <c r="F490" s="117"/>
      <c r="G490" s="125"/>
      <c r="H490" s="121"/>
      <c r="I490" s="121"/>
      <c r="J490" s="121"/>
      <c r="K490" s="121"/>
      <c r="L490" s="126"/>
      <c r="M490" s="120"/>
      <c r="N490" s="127"/>
      <c r="O490" s="126"/>
      <c r="P490" s="120"/>
      <c r="Q490" s="127"/>
      <c r="R490" s="126"/>
      <c r="S490" s="120"/>
      <c r="T490" s="127"/>
      <c r="U490" s="126"/>
      <c r="V490" s="120"/>
      <c r="W490" s="127"/>
      <c r="X490" s="126"/>
      <c r="Y490" s="120"/>
      <c r="Z490" s="127"/>
    </row>
    <row r="491" spans="1:26" ht="16.5" thickBot="1">
      <c r="A491" s="70">
        <f t="shared" si="40"/>
        <v>1</v>
      </c>
      <c r="B491" s="70">
        <f t="shared" si="41"/>
        <v>1</v>
      </c>
      <c r="C491" s="70" t="str">
        <f t="shared" si="42"/>
        <v/>
      </c>
      <c r="D491" s="124">
        <v>480</v>
      </c>
      <c r="E491" s="117"/>
      <c r="F491" s="117"/>
      <c r="G491" s="125"/>
      <c r="H491" s="121"/>
      <c r="I491" s="121"/>
      <c r="J491" s="121"/>
      <c r="K491" s="121"/>
      <c r="L491" s="128"/>
      <c r="M491" s="129"/>
      <c r="N491" s="127"/>
      <c r="O491" s="128"/>
      <c r="P491" s="129"/>
      <c r="Q491" s="127"/>
      <c r="R491" s="128"/>
      <c r="S491" s="129"/>
      <c r="T491" s="130"/>
      <c r="U491" s="128"/>
      <c r="V491" s="129"/>
      <c r="W491" s="130"/>
      <c r="X491" s="128"/>
      <c r="Y491" s="129"/>
      <c r="Z491" s="130"/>
    </row>
    <row r="492" spans="1:26" ht="16.5" thickTop="1">
      <c r="A492" s="70">
        <f t="shared" si="40"/>
        <v>1</v>
      </c>
      <c r="B492" s="70">
        <f t="shared" si="41"/>
        <v>1</v>
      </c>
      <c r="C492" s="70" t="str">
        <f t="shared" si="42"/>
        <v/>
      </c>
      <c r="D492" s="124">
        <v>481</v>
      </c>
      <c r="E492" s="117"/>
      <c r="F492" s="117"/>
      <c r="G492" s="125"/>
      <c r="H492" s="121"/>
      <c r="I492" s="121"/>
      <c r="J492" s="121"/>
      <c r="K492" s="121"/>
      <c r="L492" s="126"/>
      <c r="M492" s="120"/>
      <c r="N492" s="127"/>
      <c r="O492" s="126"/>
      <c r="P492" s="120"/>
      <c r="Q492" s="127"/>
      <c r="R492" s="126"/>
      <c r="S492" s="120"/>
      <c r="T492" s="127"/>
      <c r="U492" s="126"/>
      <c r="V492" s="120"/>
      <c r="W492" s="127"/>
      <c r="X492" s="126"/>
      <c r="Y492" s="120"/>
      <c r="Z492" s="127"/>
    </row>
    <row r="493" spans="1:26" ht="16.5" thickBot="1">
      <c r="A493" s="70">
        <f t="shared" si="40"/>
        <v>1</v>
      </c>
      <c r="B493" s="70">
        <f t="shared" si="41"/>
        <v>1</v>
      </c>
      <c r="C493" s="70" t="str">
        <f t="shared" si="42"/>
        <v/>
      </c>
      <c r="D493" s="124">
        <v>482</v>
      </c>
      <c r="E493" s="117"/>
      <c r="F493" s="117"/>
      <c r="G493" s="125"/>
      <c r="H493" s="121"/>
      <c r="I493" s="121"/>
      <c r="J493" s="121"/>
      <c r="K493" s="121"/>
      <c r="L493" s="128"/>
      <c r="M493" s="129"/>
      <c r="N493" s="127"/>
      <c r="O493" s="128"/>
      <c r="P493" s="129"/>
      <c r="Q493" s="127"/>
      <c r="R493" s="128"/>
      <c r="S493" s="129"/>
      <c r="T493" s="130"/>
      <c r="U493" s="128"/>
      <c r="V493" s="129"/>
      <c r="W493" s="130"/>
      <c r="X493" s="128"/>
      <c r="Y493" s="129"/>
      <c r="Z493" s="130"/>
    </row>
    <row r="494" spans="1:26" ht="16.5" thickTop="1">
      <c r="A494" s="70">
        <f t="shared" si="40"/>
        <v>1</v>
      </c>
      <c r="B494" s="70">
        <f t="shared" si="41"/>
        <v>1</v>
      </c>
      <c r="C494" s="70" t="str">
        <f t="shared" si="42"/>
        <v/>
      </c>
      <c r="D494" s="124">
        <v>483</v>
      </c>
      <c r="E494" s="117"/>
      <c r="F494" s="117"/>
      <c r="G494" s="125"/>
      <c r="H494" s="121"/>
      <c r="I494" s="121"/>
      <c r="J494" s="121"/>
      <c r="K494" s="121"/>
      <c r="L494" s="126"/>
      <c r="M494" s="120"/>
      <c r="N494" s="127"/>
      <c r="O494" s="126"/>
      <c r="P494" s="120"/>
      <c r="Q494" s="127"/>
      <c r="R494" s="126"/>
      <c r="S494" s="120"/>
      <c r="T494" s="127"/>
      <c r="U494" s="126"/>
      <c r="V494" s="120"/>
      <c r="W494" s="127"/>
      <c r="X494" s="126"/>
      <c r="Y494" s="120"/>
      <c r="Z494" s="127"/>
    </row>
    <row r="495" spans="1:26" ht="16.5" thickBot="1">
      <c r="A495" s="70">
        <f t="shared" si="40"/>
        <v>1</v>
      </c>
      <c r="B495" s="70">
        <f t="shared" si="41"/>
        <v>1</v>
      </c>
      <c r="C495" s="70" t="str">
        <f t="shared" si="42"/>
        <v/>
      </c>
      <c r="D495" s="124">
        <v>484</v>
      </c>
      <c r="E495" s="117"/>
      <c r="F495" s="117"/>
      <c r="G495" s="125"/>
      <c r="H495" s="121"/>
      <c r="I495" s="121"/>
      <c r="J495" s="121"/>
      <c r="K495" s="121"/>
      <c r="L495" s="128"/>
      <c r="M495" s="129"/>
      <c r="N495" s="127"/>
      <c r="O495" s="128"/>
      <c r="P495" s="129"/>
      <c r="Q495" s="127"/>
      <c r="R495" s="128"/>
      <c r="S495" s="129"/>
      <c r="T495" s="130"/>
      <c r="U495" s="128"/>
      <c r="V495" s="129"/>
      <c r="W495" s="130"/>
      <c r="X495" s="128"/>
      <c r="Y495" s="129"/>
      <c r="Z495" s="130"/>
    </row>
    <row r="496" spans="1:26" ht="16.5" thickTop="1">
      <c r="A496" s="70">
        <f t="shared" si="40"/>
        <v>1</v>
      </c>
      <c r="B496" s="70">
        <f t="shared" si="41"/>
        <v>1</v>
      </c>
      <c r="C496" s="70" t="str">
        <f t="shared" si="42"/>
        <v/>
      </c>
      <c r="D496" s="124">
        <v>485</v>
      </c>
      <c r="E496" s="117"/>
      <c r="F496" s="117"/>
      <c r="G496" s="125"/>
      <c r="H496" s="121"/>
      <c r="I496" s="121"/>
      <c r="J496" s="121"/>
      <c r="K496" s="121"/>
      <c r="L496" s="126"/>
      <c r="M496" s="120"/>
      <c r="N496" s="127"/>
      <c r="O496" s="126"/>
      <c r="P496" s="120"/>
      <c r="Q496" s="127"/>
      <c r="R496" s="126"/>
      <c r="S496" s="120"/>
      <c r="T496" s="127"/>
      <c r="U496" s="126"/>
      <c r="V496" s="120"/>
      <c r="W496" s="127"/>
      <c r="X496" s="126"/>
      <c r="Y496" s="120"/>
      <c r="Z496" s="127"/>
    </row>
    <row r="497" spans="1:26" ht="16.5" thickBot="1">
      <c r="A497" s="70">
        <f t="shared" si="40"/>
        <v>1</v>
      </c>
      <c r="B497" s="70">
        <f t="shared" si="41"/>
        <v>1</v>
      </c>
      <c r="C497" s="70" t="str">
        <f t="shared" si="42"/>
        <v/>
      </c>
      <c r="D497" s="124">
        <v>486</v>
      </c>
      <c r="E497" s="117"/>
      <c r="F497" s="117"/>
      <c r="G497" s="125"/>
      <c r="H497" s="121"/>
      <c r="I497" s="121"/>
      <c r="J497" s="121"/>
      <c r="K497" s="121"/>
      <c r="L497" s="128"/>
      <c r="M497" s="129"/>
      <c r="N497" s="127"/>
      <c r="O497" s="128"/>
      <c r="P497" s="129"/>
      <c r="Q497" s="127"/>
      <c r="R497" s="128"/>
      <c r="S497" s="129"/>
      <c r="T497" s="130"/>
      <c r="U497" s="128"/>
      <c r="V497" s="129"/>
      <c r="W497" s="130"/>
      <c r="X497" s="128"/>
      <c r="Y497" s="129"/>
      <c r="Z497" s="130"/>
    </row>
    <row r="498" spans="1:26" ht="16.5" thickTop="1">
      <c r="A498" s="70">
        <f t="shared" si="40"/>
        <v>1</v>
      </c>
      <c r="B498" s="70">
        <f t="shared" si="41"/>
        <v>1</v>
      </c>
      <c r="C498" s="70" t="str">
        <f t="shared" si="42"/>
        <v/>
      </c>
      <c r="D498" s="124">
        <v>487</v>
      </c>
      <c r="E498" s="117"/>
      <c r="F498" s="117"/>
      <c r="G498" s="125"/>
      <c r="H498" s="121"/>
      <c r="I498" s="121"/>
      <c r="J498" s="121"/>
      <c r="K498" s="121"/>
      <c r="L498" s="126"/>
      <c r="M498" s="120"/>
      <c r="N498" s="127"/>
      <c r="O498" s="126"/>
      <c r="P498" s="120"/>
      <c r="Q498" s="127"/>
      <c r="R498" s="126"/>
      <c r="S498" s="120"/>
      <c r="T498" s="127"/>
      <c r="U498" s="126"/>
      <c r="V498" s="120"/>
      <c r="W498" s="127"/>
      <c r="X498" s="126"/>
      <c r="Y498" s="120"/>
      <c r="Z498" s="127"/>
    </row>
    <row r="499" spans="1:26" ht="16.5" thickBot="1">
      <c r="A499" s="70">
        <f t="shared" si="40"/>
        <v>1</v>
      </c>
      <c r="B499" s="70">
        <f t="shared" si="41"/>
        <v>1</v>
      </c>
      <c r="C499" s="70" t="str">
        <f t="shared" si="42"/>
        <v/>
      </c>
      <c r="D499" s="124">
        <v>488</v>
      </c>
      <c r="E499" s="117"/>
      <c r="F499" s="117"/>
      <c r="G499" s="125"/>
      <c r="H499" s="121"/>
      <c r="I499" s="121"/>
      <c r="J499" s="121"/>
      <c r="K499" s="121"/>
      <c r="L499" s="128"/>
      <c r="M499" s="129"/>
      <c r="N499" s="127"/>
      <c r="O499" s="128"/>
      <c r="P499" s="129"/>
      <c r="Q499" s="127"/>
      <c r="R499" s="128"/>
      <c r="S499" s="129"/>
      <c r="T499" s="130"/>
      <c r="U499" s="128"/>
      <c r="V499" s="129"/>
      <c r="W499" s="130"/>
      <c r="X499" s="128"/>
      <c r="Y499" s="129"/>
      <c r="Z499" s="130"/>
    </row>
    <row r="500" spans="1:26" ht="16.5" thickTop="1">
      <c r="A500" s="70">
        <f t="shared" si="40"/>
        <v>1</v>
      </c>
      <c r="B500" s="70">
        <f t="shared" si="41"/>
        <v>1</v>
      </c>
      <c r="C500" s="70" t="str">
        <f t="shared" si="42"/>
        <v/>
      </c>
      <c r="D500" s="124">
        <v>489</v>
      </c>
      <c r="E500" s="117"/>
      <c r="F500" s="117"/>
      <c r="G500" s="125"/>
      <c r="H500" s="121"/>
      <c r="I500" s="121"/>
      <c r="J500" s="121"/>
      <c r="K500" s="121"/>
      <c r="L500" s="126"/>
      <c r="M500" s="120"/>
      <c r="N500" s="127"/>
      <c r="O500" s="126"/>
      <c r="P500" s="120"/>
      <c r="Q500" s="127"/>
      <c r="R500" s="126"/>
      <c r="S500" s="120"/>
      <c r="T500" s="127"/>
      <c r="U500" s="126"/>
      <c r="V500" s="120"/>
      <c r="W500" s="127"/>
      <c r="X500" s="126"/>
      <c r="Y500" s="120"/>
      <c r="Z500" s="127"/>
    </row>
    <row r="501" spans="1:26" ht="16.5" thickBot="1">
      <c r="A501" s="70">
        <f t="shared" si="40"/>
        <v>1</v>
      </c>
      <c r="B501" s="70">
        <f t="shared" si="41"/>
        <v>1</v>
      </c>
      <c r="C501" s="70" t="str">
        <f t="shared" si="42"/>
        <v/>
      </c>
      <c r="D501" s="124">
        <v>490</v>
      </c>
      <c r="E501" s="117"/>
      <c r="F501" s="117"/>
      <c r="G501" s="125"/>
      <c r="H501" s="121"/>
      <c r="I501" s="121"/>
      <c r="J501" s="121"/>
      <c r="K501" s="121"/>
      <c r="L501" s="128"/>
      <c r="M501" s="129"/>
      <c r="N501" s="127"/>
      <c r="O501" s="128"/>
      <c r="P501" s="129"/>
      <c r="Q501" s="127"/>
      <c r="R501" s="128"/>
      <c r="S501" s="129"/>
      <c r="T501" s="130"/>
      <c r="U501" s="128"/>
      <c r="V501" s="129"/>
      <c r="W501" s="130"/>
      <c r="X501" s="128"/>
      <c r="Y501" s="129"/>
      <c r="Z501" s="130"/>
    </row>
    <row r="502" spans="1:26" ht="15" thickTop="1"/>
  </sheetData>
  <mergeCells count="39">
    <mergeCell ref="X9:Z9"/>
    <mergeCell ref="U9:W9"/>
    <mergeCell ref="R9:T9"/>
    <mergeCell ref="O9:Q9"/>
    <mergeCell ref="L9:N9"/>
    <mergeCell ref="U8:W8"/>
    <mergeCell ref="X8:Z8"/>
    <mergeCell ref="R6:S6"/>
    <mergeCell ref="U6:V6"/>
    <mergeCell ref="X6:Y6"/>
    <mergeCell ref="D8:D10"/>
    <mergeCell ref="E8:E10"/>
    <mergeCell ref="F8:F10"/>
    <mergeCell ref="G8:G10"/>
    <mergeCell ref="H8:I8"/>
    <mergeCell ref="U1:V1"/>
    <mergeCell ref="X1:Y1"/>
    <mergeCell ref="U4:V4"/>
    <mergeCell ref="X4:Y4"/>
    <mergeCell ref="O1:Q1"/>
    <mergeCell ref="O4:P4"/>
    <mergeCell ref="R4:S4"/>
    <mergeCell ref="J8:K8"/>
    <mergeCell ref="L8:N8"/>
    <mergeCell ref="R1:S1"/>
    <mergeCell ref="O6:P6"/>
    <mergeCell ref="O8:Q8"/>
    <mergeCell ref="R8:T8"/>
    <mergeCell ref="D1:E7"/>
    <mergeCell ref="F1:G1"/>
    <mergeCell ref="H1:I1"/>
    <mergeCell ref="J1:K1"/>
    <mergeCell ref="L1:N1"/>
    <mergeCell ref="H6:I6"/>
    <mergeCell ref="J6:K6"/>
    <mergeCell ref="L6:M6"/>
    <mergeCell ref="H4:I4"/>
    <mergeCell ref="J4:K4"/>
    <mergeCell ref="L4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M551"/>
  <sheetViews>
    <sheetView showZeros="0" rightToLeft="1" topLeftCell="D6" workbookViewId="0">
      <selection activeCell="J26" sqref="J26"/>
    </sheetView>
  </sheetViews>
  <sheetFormatPr defaultColWidth="10.125" defaultRowHeight="15"/>
  <cols>
    <col min="1" max="1" width="4.375" style="132" hidden="1" customWidth="1"/>
    <col min="2" max="2" width="4.875" style="132" hidden="1" customWidth="1"/>
    <col min="3" max="3" width="5.125" style="132" hidden="1" customWidth="1"/>
    <col min="4" max="4" width="8.5" style="172" bestFit="1" customWidth="1"/>
    <col min="5" max="5" width="14.75" style="172" customWidth="1"/>
    <col min="6" max="6" width="15.875" style="173" bestFit="1" customWidth="1"/>
    <col min="7" max="7" width="16.5" style="173" bestFit="1" customWidth="1"/>
    <col min="8" max="9" width="14.875" style="132" bestFit="1" customWidth="1"/>
    <col min="10" max="10" width="12.75" style="132" bestFit="1" customWidth="1"/>
    <col min="11" max="11" width="14.25" style="132" customWidth="1"/>
    <col min="12" max="15" width="14.875" style="132" bestFit="1" customWidth="1"/>
    <col min="16" max="17" width="13.375" style="132" bestFit="1" customWidth="1"/>
    <col min="18" max="18" width="12.25" style="132" bestFit="1" customWidth="1"/>
    <col min="19" max="23" width="12" style="132" bestFit="1" customWidth="1"/>
    <col min="24" max="24" width="12.25" style="132" bestFit="1" customWidth="1"/>
    <col min="25" max="26" width="12" style="132" bestFit="1" customWidth="1"/>
    <col min="27" max="27" width="11.125" style="132" bestFit="1" customWidth="1"/>
    <col min="28" max="29" width="13.375" style="132" bestFit="1" customWidth="1"/>
    <col min="30" max="31" width="12" style="132" bestFit="1" customWidth="1"/>
    <col min="32" max="33" width="13.375" style="132" bestFit="1" customWidth="1"/>
    <col min="34" max="39" width="12" style="132" bestFit="1" customWidth="1"/>
    <col min="40" max="45" width="13.375" style="132" bestFit="1" customWidth="1"/>
    <col min="46" max="46" width="12" style="132" bestFit="1" customWidth="1"/>
    <col min="47" max="47" width="13.375" style="132" bestFit="1" customWidth="1"/>
    <col min="48" max="48" width="11.125" style="132" bestFit="1" customWidth="1"/>
    <col min="49" max="49" width="10.125" style="132"/>
    <col min="50" max="51" width="13.375" style="132" bestFit="1" customWidth="1"/>
    <col min="52" max="53" width="10.125" style="132"/>
    <col min="54" max="55" width="14.875" style="132" bestFit="1" customWidth="1"/>
    <col min="56" max="57" width="11.125" style="132" bestFit="1" customWidth="1"/>
    <col min="58" max="59" width="13.375" style="132" bestFit="1" customWidth="1"/>
    <col min="60" max="61" width="12" style="132" bestFit="1" customWidth="1"/>
    <col min="62" max="62" width="11.125" style="132" bestFit="1" customWidth="1"/>
    <col min="63" max="63" width="10.125" style="132"/>
    <col min="64" max="65" width="13.375" style="132" bestFit="1" customWidth="1"/>
    <col min="66" max="66" width="11.125" style="132" bestFit="1" customWidth="1"/>
    <col min="67" max="67" width="10.125" style="132"/>
    <col min="68" max="71" width="13.375" style="132" bestFit="1" customWidth="1"/>
    <col min="72" max="73" width="12" style="132" bestFit="1" customWidth="1"/>
    <col min="74" max="74" width="11.125" style="132" bestFit="1" customWidth="1"/>
    <col min="75" max="75" width="10.125" style="132"/>
    <col min="76" max="77" width="13.375" style="132" bestFit="1" customWidth="1"/>
    <col min="78" max="16384" width="10.125" style="132"/>
  </cols>
  <sheetData>
    <row r="1" spans="1:91" ht="21.75" thickTop="1" thickBot="1">
      <c r="D1" s="277" t="s">
        <v>74</v>
      </c>
      <c r="E1" s="277"/>
      <c r="F1" s="259"/>
      <c r="G1" s="259"/>
      <c r="H1" s="259" t="s">
        <v>96</v>
      </c>
      <c r="I1" s="259"/>
      <c r="J1" s="259" t="s">
        <v>73</v>
      </c>
      <c r="K1" s="259"/>
      <c r="L1" s="259" t="str">
        <f>L9</f>
        <v>مكتب نالوت</v>
      </c>
      <c r="M1" s="259"/>
      <c r="N1" s="259">
        <f>N9</f>
        <v>0</v>
      </c>
      <c r="O1" s="259"/>
      <c r="P1" s="259">
        <f>P9</f>
        <v>0</v>
      </c>
      <c r="Q1" s="259"/>
      <c r="R1" s="259">
        <f>R9</f>
        <v>0</v>
      </c>
      <c r="S1" s="259"/>
      <c r="T1" s="259">
        <f>T9</f>
        <v>0</v>
      </c>
      <c r="U1" s="259"/>
      <c r="V1" s="259">
        <f>V9</f>
        <v>0</v>
      </c>
      <c r="W1" s="259"/>
      <c r="X1" s="259">
        <f>X9</f>
        <v>0</v>
      </c>
      <c r="Y1" s="259"/>
      <c r="Z1" s="259" t="s">
        <v>102</v>
      </c>
      <c r="AA1" s="259"/>
      <c r="AB1" s="259" t="s">
        <v>103</v>
      </c>
      <c r="AC1" s="259"/>
      <c r="AD1" s="259" t="s">
        <v>104</v>
      </c>
      <c r="AE1" s="259"/>
      <c r="AF1" s="259" t="s">
        <v>105</v>
      </c>
      <c r="AG1" s="259"/>
      <c r="AH1" s="259">
        <f>AH9</f>
        <v>0</v>
      </c>
      <c r="AI1" s="259"/>
      <c r="AJ1" s="259" t="s">
        <v>106</v>
      </c>
      <c r="AK1" s="259"/>
      <c r="AL1" s="259" t="s">
        <v>107</v>
      </c>
      <c r="AM1" s="259"/>
      <c r="AN1" s="259" t="s">
        <v>108</v>
      </c>
      <c r="AO1" s="259"/>
      <c r="AP1" s="259" t="s">
        <v>109</v>
      </c>
      <c r="AQ1" s="259"/>
      <c r="AR1" s="259" t="s">
        <v>110</v>
      </c>
      <c r="AS1" s="259"/>
      <c r="AT1" s="259" t="s">
        <v>111</v>
      </c>
      <c r="AU1" s="259"/>
      <c r="AV1" s="259" t="s">
        <v>112</v>
      </c>
      <c r="AW1" s="259"/>
      <c r="AX1" s="259" t="s">
        <v>113</v>
      </c>
      <c r="AY1" s="259"/>
      <c r="AZ1" s="259" t="s">
        <v>114</v>
      </c>
      <c r="BA1" s="259"/>
      <c r="BB1" s="259" t="s">
        <v>115</v>
      </c>
      <c r="BC1" s="259"/>
      <c r="BD1" s="259" t="s">
        <v>116</v>
      </c>
      <c r="BE1" s="259"/>
      <c r="BF1" s="259" t="s">
        <v>117</v>
      </c>
      <c r="BG1" s="259"/>
      <c r="BH1" s="259" t="s">
        <v>118</v>
      </c>
      <c r="BI1" s="259"/>
      <c r="BJ1" s="259" t="s">
        <v>119</v>
      </c>
      <c r="BK1" s="259"/>
      <c r="BL1" s="259" t="s">
        <v>120</v>
      </c>
      <c r="BM1" s="259"/>
      <c r="BN1" s="259" t="s">
        <v>121</v>
      </c>
      <c r="BO1" s="259"/>
      <c r="BP1" s="259" t="s">
        <v>122</v>
      </c>
      <c r="BQ1" s="259"/>
      <c r="BR1" s="259" t="s">
        <v>123</v>
      </c>
      <c r="BS1" s="259"/>
      <c r="BT1" s="259" t="s">
        <v>124</v>
      </c>
      <c r="BU1" s="259"/>
      <c r="BV1" s="259" t="s">
        <v>125</v>
      </c>
      <c r="BW1" s="259"/>
      <c r="BX1" s="259" t="s">
        <v>126</v>
      </c>
      <c r="BY1" s="259"/>
      <c r="BZ1" s="259" t="s">
        <v>127</v>
      </c>
      <c r="CA1" s="259"/>
      <c r="CB1" s="259"/>
      <c r="CC1" s="259"/>
      <c r="CD1" s="259"/>
      <c r="CE1" s="259"/>
      <c r="CF1" s="259"/>
      <c r="CG1" s="259"/>
      <c r="CH1" s="259"/>
      <c r="CI1" s="259"/>
      <c r="CJ1" s="259"/>
      <c r="CK1" s="259"/>
      <c r="CL1" s="259"/>
      <c r="CM1" s="259"/>
    </row>
    <row r="2" spans="1:91" ht="21.75" thickTop="1" thickBot="1">
      <c r="D2" s="278"/>
      <c r="E2" s="278"/>
      <c r="F2" s="133" t="s">
        <v>89</v>
      </c>
      <c r="G2" s="134">
        <v>41640</v>
      </c>
      <c r="H2" s="135" t="s">
        <v>90</v>
      </c>
      <c r="I2" s="135" t="s">
        <v>67</v>
      </c>
      <c r="J2" s="135" t="s">
        <v>90</v>
      </c>
      <c r="K2" s="135" t="s">
        <v>67</v>
      </c>
      <c r="L2" s="135" t="s">
        <v>90</v>
      </c>
      <c r="M2" s="135" t="s">
        <v>67</v>
      </c>
      <c r="N2" s="135" t="s">
        <v>90</v>
      </c>
      <c r="O2" s="135" t="s">
        <v>67</v>
      </c>
      <c r="P2" s="135" t="s">
        <v>90</v>
      </c>
      <c r="Q2" s="135" t="s">
        <v>67</v>
      </c>
      <c r="R2" s="135" t="s">
        <v>90</v>
      </c>
      <c r="S2" s="135" t="s">
        <v>67</v>
      </c>
      <c r="T2" s="135" t="s">
        <v>90</v>
      </c>
      <c r="U2" s="135" t="s">
        <v>67</v>
      </c>
      <c r="V2" s="135" t="s">
        <v>90</v>
      </c>
      <c r="W2" s="135" t="s">
        <v>67</v>
      </c>
      <c r="X2" s="135" t="s">
        <v>90</v>
      </c>
      <c r="Y2" s="135" t="s">
        <v>67</v>
      </c>
      <c r="Z2" s="135" t="s">
        <v>90</v>
      </c>
      <c r="AA2" s="135" t="s">
        <v>67</v>
      </c>
      <c r="AB2" s="135" t="s">
        <v>90</v>
      </c>
      <c r="AC2" s="135" t="s">
        <v>67</v>
      </c>
      <c r="AD2" s="135" t="s">
        <v>90</v>
      </c>
      <c r="AE2" s="135" t="s">
        <v>67</v>
      </c>
      <c r="AF2" s="135" t="s">
        <v>90</v>
      </c>
      <c r="AG2" s="135" t="s">
        <v>67</v>
      </c>
      <c r="AH2" s="135" t="s">
        <v>90</v>
      </c>
      <c r="AI2" s="135" t="s">
        <v>67</v>
      </c>
      <c r="AJ2" s="135" t="s">
        <v>90</v>
      </c>
      <c r="AK2" s="135" t="s">
        <v>67</v>
      </c>
      <c r="AL2" s="135" t="s">
        <v>90</v>
      </c>
      <c r="AM2" s="135" t="s">
        <v>67</v>
      </c>
      <c r="AN2" s="135" t="s">
        <v>90</v>
      </c>
      <c r="AO2" s="135" t="s">
        <v>67</v>
      </c>
      <c r="AP2" s="135" t="s">
        <v>90</v>
      </c>
      <c r="AQ2" s="135" t="s">
        <v>67</v>
      </c>
      <c r="AR2" s="135" t="s">
        <v>90</v>
      </c>
      <c r="AS2" s="135" t="s">
        <v>67</v>
      </c>
      <c r="AT2" s="135" t="s">
        <v>90</v>
      </c>
      <c r="AU2" s="135" t="s">
        <v>67</v>
      </c>
      <c r="AV2" s="135" t="s">
        <v>90</v>
      </c>
      <c r="AW2" s="135" t="s">
        <v>67</v>
      </c>
      <c r="AX2" s="135" t="s">
        <v>90</v>
      </c>
      <c r="AY2" s="135" t="s">
        <v>67</v>
      </c>
      <c r="AZ2" s="135" t="s">
        <v>90</v>
      </c>
      <c r="BA2" s="135" t="s">
        <v>67</v>
      </c>
      <c r="BB2" s="135" t="s">
        <v>90</v>
      </c>
      <c r="BC2" s="135" t="s">
        <v>67</v>
      </c>
      <c r="BD2" s="135" t="s">
        <v>90</v>
      </c>
      <c r="BE2" s="135" t="s">
        <v>67</v>
      </c>
      <c r="BF2" s="135" t="s">
        <v>90</v>
      </c>
      <c r="BG2" s="135" t="s">
        <v>67</v>
      </c>
      <c r="BH2" s="135" t="s">
        <v>90</v>
      </c>
      <c r="BI2" s="135" t="s">
        <v>67</v>
      </c>
      <c r="BJ2" s="135" t="s">
        <v>90</v>
      </c>
      <c r="BK2" s="135" t="s">
        <v>67</v>
      </c>
      <c r="BL2" s="135" t="s">
        <v>90</v>
      </c>
      <c r="BM2" s="135" t="s">
        <v>67</v>
      </c>
      <c r="BN2" s="135" t="s">
        <v>90</v>
      </c>
      <c r="BO2" s="135" t="s">
        <v>67</v>
      </c>
      <c r="BP2" s="135" t="s">
        <v>90</v>
      </c>
      <c r="BQ2" s="135" t="s">
        <v>67</v>
      </c>
      <c r="BR2" s="135" t="s">
        <v>90</v>
      </c>
      <c r="BS2" s="135" t="s">
        <v>67</v>
      </c>
      <c r="BT2" s="135" t="s">
        <v>90</v>
      </c>
      <c r="BU2" s="135" t="s">
        <v>67</v>
      </c>
      <c r="BV2" s="135" t="s">
        <v>90</v>
      </c>
      <c r="BW2" s="135" t="s">
        <v>67</v>
      </c>
      <c r="BX2" s="135" t="s">
        <v>90</v>
      </c>
      <c r="BY2" s="135" t="s">
        <v>67</v>
      </c>
      <c r="BZ2" s="135" t="s">
        <v>90</v>
      </c>
      <c r="CA2" s="135" t="s">
        <v>67</v>
      </c>
      <c r="CB2" s="135" t="s">
        <v>90</v>
      </c>
      <c r="CC2" s="135" t="s">
        <v>67</v>
      </c>
      <c r="CD2" s="135" t="s">
        <v>90</v>
      </c>
      <c r="CE2" s="135" t="s">
        <v>67</v>
      </c>
      <c r="CF2" s="135" t="s">
        <v>90</v>
      </c>
      <c r="CG2" s="135" t="s">
        <v>67</v>
      </c>
      <c r="CH2" s="135" t="s">
        <v>90</v>
      </c>
      <c r="CI2" s="135" t="s">
        <v>67</v>
      </c>
      <c r="CJ2" s="135" t="s">
        <v>90</v>
      </c>
      <c r="CK2" s="135" t="s">
        <v>67</v>
      </c>
      <c r="CL2" s="135" t="s">
        <v>90</v>
      </c>
      <c r="CM2" s="135" t="s">
        <v>67</v>
      </c>
    </row>
    <row r="3" spans="1:91" ht="19.5" thickTop="1" thickBot="1">
      <c r="D3" s="278"/>
      <c r="E3" s="278"/>
      <c r="F3" s="133" t="s">
        <v>91</v>
      </c>
      <c r="G3" s="134">
        <v>42004</v>
      </c>
      <c r="H3" s="136">
        <f>SUMIFS(H12:H601,$C$12:$C$601,1)</f>
        <v>0</v>
      </c>
      <c r="I3" s="136">
        <f t="shared" ref="I3:BT3" si="0">SUMIFS(I12:I601,$C$12:$C$601,1)</f>
        <v>0</v>
      </c>
      <c r="J3" s="136">
        <f t="shared" si="0"/>
        <v>0</v>
      </c>
      <c r="K3" s="136">
        <f t="shared" si="0"/>
        <v>0</v>
      </c>
      <c r="L3" s="136">
        <f t="shared" si="0"/>
        <v>0</v>
      </c>
      <c r="M3" s="136">
        <f t="shared" si="0"/>
        <v>0</v>
      </c>
      <c r="N3" s="136">
        <f t="shared" si="0"/>
        <v>0</v>
      </c>
      <c r="O3" s="136">
        <f t="shared" si="0"/>
        <v>0</v>
      </c>
      <c r="P3" s="136">
        <f t="shared" si="0"/>
        <v>0</v>
      </c>
      <c r="Q3" s="136">
        <f t="shared" si="0"/>
        <v>0</v>
      </c>
      <c r="R3" s="136">
        <f t="shared" si="0"/>
        <v>0</v>
      </c>
      <c r="S3" s="136">
        <f t="shared" si="0"/>
        <v>0</v>
      </c>
      <c r="T3" s="136">
        <f t="shared" si="0"/>
        <v>0</v>
      </c>
      <c r="U3" s="136">
        <f t="shared" si="0"/>
        <v>0</v>
      </c>
      <c r="V3" s="136">
        <f t="shared" si="0"/>
        <v>0</v>
      </c>
      <c r="W3" s="136">
        <f t="shared" si="0"/>
        <v>0</v>
      </c>
      <c r="X3" s="136">
        <f t="shared" si="0"/>
        <v>0</v>
      </c>
      <c r="Y3" s="136">
        <f t="shared" si="0"/>
        <v>0</v>
      </c>
      <c r="Z3" s="136">
        <f t="shared" si="0"/>
        <v>0</v>
      </c>
      <c r="AA3" s="136">
        <f t="shared" si="0"/>
        <v>0</v>
      </c>
      <c r="AB3" s="136">
        <f t="shared" si="0"/>
        <v>0</v>
      </c>
      <c r="AC3" s="136">
        <f t="shared" si="0"/>
        <v>0</v>
      </c>
      <c r="AD3" s="136">
        <f t="shared" si="0"/>
        <v>0</v>
      </c>
      <c r="AE3" s="136">
        <f t="shared" si="0"/>
        <v>0</v>
      </c>
      <c r="AF3" s="136">
        <f t="shared" si="0"/>
        <v>0</v>
      </c>
      <c r="AG3" s="136">
        <f t="shared" si="0"/>
        <v>0</v>
      </c>
      <c r="AH3" s="136">
        <f t="shared" si="0"/>
        <v>0</v>
      </c>
      <c r="AI3" s="136">
        <f t="shared" si="0"/>
        <v>0</v>
      </c>
      <c r="AJ3" s="136">
        <f t="shared" si="0"/>
        <v>0</v>
      </c>
      <c r="AK3" s="136">
        <f t="shared" si="0"/>
        <v>0</v>
      </c>
      <c r="AL3" s="136">
        <f t="shared" si="0"/>
        <v>0</v>
      </c>
      <c r="AM3" s="136">
        <f t="shared" si="0"/>
        <v>0</v>
      </c>
      <c r="AN3" s="136">
        <f t="shared" si="0"/>
        <v>0</v>
      </c>
      <c r="AO3" s="136">
        <f t="shared" si="0"/>
        <v>0</v>
      </c>
      <c r="AP3" s="136">
        <f t="shared" si="0"/>
        <v>0</v>
      </c>
      <c r="AQ3" s="136">
        <f t="shared" si="0"/>
        <v>0</v>
      </c>
      <c r="AR3" s="136">
        <f t="shared" si="0"/>
        <v>0</v>
      </c>
      <c r="AS3" s="136">
        <f t="shared" si="0"/>
        <v>0</v>
      </c>
      <c r="AT3" s="136">
        <f t="shared" si="0"/>
        <v>0</v>
      </c>
      <c r="AU3" s="136">
        <f t="shared" si="0"/>
        <v>0</v>
      </c>
      <c r="AV3" s="136">
        <f t="shared" si="0"/>
        <v>0</v>
      </c>
      <c r="AW3" s="136">
        <f t="shared" si="0"/>
        <v>0</v>
      </c>
      <c r="AX3" s="136">
        <f t="shared" si="0"/>
        <v>0</v>
      </c>
      <c r="AY3" s="136">
        <f t="shared" si="0"/>
        <v>0</v>
      </c>
      <c r="AZ3" s="136">
        <f t="shared" si="0"/>
        <v>0</v>
      </c>
      <c r="BA3" s="136">
        <f t="shared" si="0"/>
        <v>0</v>
      </c>
      <c r="BB3" s="136">
        <f t="shared" si="0"/>
        <v>0</v>
      </c>
      <c r="BC3" s="136">
        <f t="shared" si="0"/>
        <v>0</v>
      </c>
      <c r="BD3" s="136">
        <f t="shared" si="0"/>
        <v>0</v>
      </c>
      <c r="BE3" s="136">
        <f t="shared" si="0"/>
        <v>0</v>
      </c>
      <c r="BF3" s="136">
        <f t="shared" si="0"/>
        <v>0</v>
      </c>
      <c r="BG3" s="136">
        <f t="shared" si="0"/>
        <v>0</v>
      </c>
      <c r="BH3" s="136">
        <f t="shared" si="0"/>
        <v>0</v>
      </c>
      <c r="BI3" s="136">
        <f t="shared" si="0"/>
        <v>0</v>
      </c>
      <c r="BJ3" s="136">
        <f t="shared" si="0"/>
        <v>0</v>
      </c>
      <c r="BK3" s="136">
        <f t="shared" si="0"/>
        <v>0</v>
      </c>
      <c r="BL3" s="136">
        <f t="shared" si="0"/>
        <v>0</v>
      </c>
      <c r="BM3" s="136">
        <f t="shared" si="0"/>
        <v>0</v>
      </c>
      <c r="BN3" s="136">
        <f t="shared" si="0"/>
        <v>0</v>
      </c>
      <c r="BO3" s="136">
        <f t="shared" si="0"/>
        <v>0</v>
      </c>
      <c r="BP3" s="136">
        <f t="shared" si="0"/>
        <v>0</v>
      </c>
      <c r="BQ3" s="136">
        <f t="shared" si="0"/>
        <v>0</v>
      </c>
      <c r="BR3" s="136">
        <f t="shared" si="0"/>
        <v>0</v>
      </c>
      <c r="BS3" s="136">
        <f t="shared" si="0"/>
        <v>0</v>
      </c>
      <c r="BT3" s="136">
        <f t="shared" si="0"/>
        <v>0</v>
      </c>
      <c r="BU3" s="136">
        <f t="shared" ref="BU3:CC3" si="1">SUMIFS(BU12:BU601,$C$12:$C$601,1)</f>
        <v>0</v>
      </c>
      <c r="BV3" s="136">
        <f t="shared" si="1"/>
        <v>0</v>
      </c>
      <c r="BW3" s="136">
        <f t="shared" si="1"/>
        <v>0</v>
      </c>
      <c r="BX3" s="136">
        <f t="shared" si="1"/>
        <v>0</v>
      </c>
      <c r="BY3" s="136">
        <f t="shared" si="1"/>
        <v>0</v>
      </c>
      <c r="BZ3" s="136">
        <f t="shared" si="1"/>
        <v>0</v>
      </c>
      <c r="CA3" s="136">
        <f t="shared" si="1"/>
        <v>0</v>
      </c>
      <c r="CB3" s="136">
        <f t="shared" si="1"/>
        <v>0</v>
      </c>
      <c r="CC3" s="136">
        <f t="shared" si="1"/>
        <v>0</v>
      </c>
      <c r="CD3" s="179">
        <f t="shared" ref="CD3:CE3" si="2">SUMIFS(CD12:CD601,$C$12:$C$601,1)</f>
        <v>0</v>
      </c>
      <c r="CE3" s="179">
        <f t="shared" si="2"/>
        <v>0</v>
      </c>
      <c r="CF3" s="179">
        <f t="shared" ref="CF3:CG3" si="3">SUMIFS(CF12:CF601,$C$12:$C$601,1)</f>
        <v>0</v>
      </c>
      <c r="CG3" s="179">
        <f t="shared" si="3"/>
        <v>0</v>
      </c>
      <c r="CH3" s="179">
        <f t="shared" ref="CH3:CM3" si="4">SUMIFS(CH12:CH601,$C$12:$C$601,1)</f>
        <v>0</v>
      </c>
      <c r="CI3" s="179">
        <f t="shared" si="4"/>
        <v>0</v>
      </c>
      <c r="CJ3" s="179">
        <f t="shared" si="4"/>
        <v>0</v>
      </c>
      <c r="CK3" s="179">
        <f t="shared" si="4"/>
        <v>0</v>
      </c>
      <c r="CL3" s="179">
        <f t="shared" si="4"/>
        <v>0</v>
      </c>
      <c r="CM3" s="179">
        <f t="shared" si="4"/>
        <v>0</v>
      </c>
    </row>
    <row r="4" spans="1:91" ht="19.5" thickTop="1" thickBot="1">
      <c r="D4" s="278"/>
      <c r="E4" s="278"/>
      <c r="F4" s="133"/>
      <c r="G4" s="133"/>
      <c r="H4" s="260">
        <f>H3-I3</f>
        <v>0</v>
      </c>
      <c r="I4" s="260"/>
      <c r="J4" s="260">
        <f>J3-K3</f>
        <v>0</v>
      </c>
      <c r="K4" s="260"/>
      <c r="L4" s="260">
        <f>L3-M3</f>
        <v>0</v>
      </c>
      <c r="M4" s="260"/>
      <c r="N4" s="276">
        <f>N3-O3</f>
        <v>0</v>
      </c>
      <c r="O4" s="276"/>
      <c r="P4" s="276">
        <f>P3-Q3</f>
        <v>0</v>
      </c>
      <c r="Q4" s="276"/>
      <c r="R4" s="260">
        <f>R3-S3</f>
        <v>0</v>
      </c>
      <c r="S4" s="260"/>
      <c r="T4" s="260">
        <f>T3-U3</f>
        <v>0</v>
      </c>
      <c r="U4" s="260"/>
      <c r="V4" s="260">
        <f>V3-W3</f>
        <v>0</v>
      </c>
      <c r="W4" s="260"/>
      <c r="X4" s="260">
        <f>X3-Y3</f>
        <v>0</v>
      </c>
      <c r="Y4" s="260"/>
      <c r="Z4" s="260">
        <f>Z3-AA3</f>
        <v>0</v>
      </c>
      <c r="AA4" s="260"/>
      <c r="AB4" s="260">
        <f>AB3-AC3</f>
        <v>0</v>
      </c>
      <c r="AC4" s="260"/>
      <c r="AD4" s="276">
        <f>AD3-AE3</f>
        <v>0</v>
      </c>
      <c r="AE4" s="276"/>
      <c r="AF4" s="260">
        <f>AF3-AG3</f>
        <v>0</v>
      </c>
      <c r="AG4" s="260"/>
      <c r="AH4" s="260">
        <f>AH3-AI3</f>
        <v>0</v>
      </c>
      <c r="AI4" s="260"/>
      <c r="AJ4" s="260">
        <f>AJ3-AK3</f>
        <v>0</v>
      </c>
      <c r="AK4" s="260"/>
      <c r="AL4" s="260">
        <f>AL3-AM3</f>
        <v>0</v>
      </c>
      <c r="AM4" s="260"/>
      <c r="AN4" s="260">
        <f>AN3-AO3</f>
        <v>0</v>
      </c>
      <c r="AO4" s="260"/>
      <c r="AP4" s="260">
        <f>AP3-AQ3</f>
        <v>0</v>
      </c>
      <c r="AQ4" s="260"/>
      <c r="AR4" s="260">
        <f>AR3-AS3</f>
        <v>0</v>
      </c>
      <c r="AS4" s="260"/>
      <c r="AT4" s="260">
        <f>AT3-AU3</f>
        <v>0</v>
      </c>
      <c r="AU4" s="260"/>
      <c r="AV4" s="260">
        <f>AV3-AW3</f>
        <v>0</v>
      </c>
      <c r="AW4" s="260"/>
      <c r="AX4" s="260">
        <f>AX3-AY3</f>
        <v>0</v>
      </c>
      <c r="AY4" s="260"/>
      <c r="AZ4" s="260">
        <f>AZ3-BA3</f>
        <v>0</v>
      </c>
      <c r="BA4" s="260"/>
      <c r="BB4" s="260">
        <f>BB3-BC3</f>
        <v>0</v>
      </c>
      <c r="BC4" s="260"/>
      <c r="BD4" s="260">
        <f>BD3-BE3</f>
        <v>0</v>
      </c>
      <c r="BE4" s="260"/>
      <c r="BF4" s="260">
        <f>BF3-BG3</f>
        <v>0</v>
      </c>
      <c r="BG4" s="260"/>
      <c r="BH4" s="260">
        <f>BH3-BI3</f>
        <v>0</v>
      </c>
      <c r="BI4" s="260"/>
      <c r="BJ4" s="260">
        <f>BJ3-BK3</f>
        <v>0</v>
      </c>
      <c r="BK4" s="260"/>
      <c r="BL4" s="260">
        <f>BL3-BM3</f>
        <v>0</v>
      </c>
      <c r="BM4" s="260"/>
      <c r="BN4" s="260">
        <f>BN3-BO3</f>
        <v>0</v>
      </c>
      <c r="BO4" s="260"/>
      <c r="BP4" s="260">
        <f>BP3-BQ3</f>
        <v>0</v>
      </c>
      <c r="BQ4" s="260"/>
      <c r="BR4" s="260">
        <f>BR3-BS3</f>
        <v>0</v>
      </c>
      <c r="BS4" s="260"/>
      <c r="BT4" s="260">
        <f>BT3-BU3</f>
        <v>0</v>
      </c>
      <c r="BU4" s="260"/>
      <c r="BV4" s="260">
        <f>BV3-BW3</f>
        <v>0</v>
      </c>
      <c r="BW4" s="260"/>
      <c r="BX4" s="260">
        <f>BX3-BY3</f>
        <v>0</v>
      </c>
      <c r="BY4" s="260"/>
      <c r="BZ4" s="260">
        <f>BZ3-CA3</f>
        <v>0</v>
      </c>
      <c r="CA4" s="260"/>
      <c r="CB4" s="260">
        <f>CB3-CC3</f>
        <v>0</v>
      </c>
      <c r="CC4" s="260"/>
      <c r="CD4" s="260">
        <f>CD3-CE3</f>
        <v>0</v>
      </c>
      <c r="CE4" s="260"/>
      <c r="CF4" s="260">
        <f>CF3-CG3</f>
        <v>0</v>
      </c>
      <c r="CG4" s="260"/>
      <c r="CH4" s="260">
        <f t="shared" ref="CH4" si="5">CH3-CI3</f>
        <v>0</v>
      </c>
      <c r="CI4" s="260"/>
      <c r="CJ4" s="260">
        <f t="shared" ref="CJ4" si="6">CJ3-CK3</f>
        <v>0</v>
      </c>
      <c r="CK4" s="260"/>
      <c r="CL4" s="260">
        <f t="shared" ref="CL4" si="7">CL3-CM3</f>
        <v>0</v>
      </c>
      <c r="CM4" s="260"/>
    </row>
    <row r="5" spans="1:91" ht="19.5" thickTop="1" thickBot="1">
      <c r="D5" s="278"/>
      <c r="E5" s="278"/>
      <c r="F5" s="137" t="s">
        <v>93</v>
      </c>
      <c r="G5" s="138"/>
      <c r="H5" s="139">
        <f>SUMIFS(H12:H499,B12:B499,1)</f>
        <v>0</v>
      </c>
      <c r="I5" s="139">
        <f>SUMIFS(I12:I499,B12:B499,1)</f>
        <v>0</v>
      </c>
      <c r="J5" s="139">
        <f t="shared" ref="J5:BU5" si="8">SUMIFS(J12:J499,$B$12:$B$499,1)</f>
        <v>0</v>
      </c>
      <c r="K5" s="139">
        <f t="shared" si="8"/>
        <v>0</v>
      </c>
      <c r="L5" s="139">
        <f t="shared" si="8"/>
        <v>0</v>
      </c>
      <c r="M5" s="139">
        <f t="shared" si="8"/>
        <v>0</v>
      </c>
      <c r="N5" s="139">
        <f t="shared" si="8"/>
        <v>0</v>
      </c>
      <c r="O5" s="139">
        <f t="shared" si="8"/>
        <v>0</v>
      </c>
      <c r="P5" s="139">
        <f t="shared" si="8"/>
        <v>0</v>
      </c>
      <c r="Q5" s="139">
        <f t="shared" si="8"/>
        <v>0</v>
      </c>
      <c r="R5" s="139">
        <f t="shared" si="8"/>
        <v>0</v>
      </c>
      <c r="S5" s="139">
        <f t="shared" si="8"/>
        <v>0</v>
      </c>
      <c r="T5" s="139">
        <f t="shared" si="8"/>
        <v>0</v>
      </c>
      <c r="U5" s="139">
        <f t="shared" si="8"/>
        <v>0</v>
      </c>
      <c r="V5" s="139">
        <f t="shared" si="8"/>
        <v>0</v>
      </c>
      <c r="W5" s="139">
        <f t="shared" si="8"/>
        <v>0</v>
      </c>
      <c r="X5" s="139">
        <f t="shared" si="8"/>
        <v>0</v>
      </c>
      <c r="Y5" s="139">
        <f t="shared" si="8"/>
        <v>0</v>
      </c>
      <c r="Z5" s="139">
        <f t="shared" si="8"/>
        <v>0</v>
      </c>
      <c r="AA5" s="139">
        <f t="shared" si="8"/>
        <v>0</v>
      </c>
      <c r="AB5" s="139">
        <f t="shared" si="8"/>
        <v>0</v>
      </c>
      <c r="AC5" s="139">
        <f t="shared" si="8"/>
        <v>0</v>
      </c>
      <c r="AD5" s="139">
        <f t="shared" si="8"/>
        <v>0</v>
      </c>
      <c r="AE5" s="139">
        <f t="shared" si="8"/>
        <v>0</v>
      </c>
      <c r="AF5" s="139">
        <f t="shared" si="8"/>
        <v>0</v>
      </c>
      <c r="AG5" s="139">
        <f t="shared" si="8"/>
        <v>0</v>
      </c>
      <c r="AH5" s="139">
        <f t="shared" si="8"/>
        <v>0</v>
      </c>
      <c r="AI5" s="139">
        <f t="shared" si="8"/>
        <v>0</v>
      </c>
      <c r="AJ5" s="139">
        <f t="shared" si="8"/>
        <v>0</v>
      </c>
      <c r="AK5" s="139">
        <f t="shared" si="8"/>
        <v>0</v>
      </c>
      <c r="AL5" s="139">
        <f t="shared" si="8"/>
        <v>0</v>
      </c>
      <c r="AM5" s="139">
        <f t="shared" si="8"/>
        <v>0</v>
      </c>
      <c r="AN5" s="139">
        <f t="shared" si="8"/>
        <v>0</v>
      </c>
      <c r="AO5" s="139">
        <f t="shared" si="8"/>
        <v>0</v>
      </c>
      <c r="AP5" s="139">
        <f t="shared" si="8"/>
        <v>0</v>
      </c>
      <c r="AQ5" s="139">
        <f t="shared" si="8"/>
        <v>0</v>
      </c>
      <c r="AR5" s="139">
        <f t="shared" si="8"/>
        <v>0</v>
      </c>
      <c r="AS5" s="139">
        <f t="shared" si="8"/>
        <v>0</v>
      </c>
      <c r="AT5" s="139">
        <f t="shared" si="8"/>
        <v>0</v>
      </c>
      <c r="AU5" s="139">
        <f t="shared" si="8"/>
        <v>0</v>
      </c>
      <c r="AV5" s="139">
        <f t="shared" si="8"/>
        <v>0</v>
      </c>
      <c r="AW5" s="139">
        <f t="shared" si="8"/>
        <v>0</v>
      </c>
      <c r="AX5" s="139">
        <f t="shared" si="8"/>
        <v>0</v>
      </c>
      <c r="AY5" s="139">
        <f t="shared" si="8"/>
        <v>0</v>
      </c>
      <c r="AZ5" s="139">
        <f t="shared" si="8"/>
        <v>0</v>
      </c>
      <c r="BA5" s="139">
        <f t="shared" si="8"/>
        <v>0</v>
      </c>
      <c r="BB5" s="139">
        <f t="shared" si="8"/>
        <v>0</v>
      </c>
      <c r="BC5" s="139">
        <f t="shared" si="8"/>
        <v>0</v>
      </c>
      <c r="BD5" s="139">
        <f t="shared" si="8"/>
        <v>0</v>
      </c>
      <c r="BE5" s="139">
        <f t="shared" si="8"/>
        <v>0</v>
      </c>
      <c r="BF5" s="139">
        <f t="shared" si="8"/>
        <v>0</v>
      </c>
      <c r="BG5" s="139">
        <f t="shared" si="8"/>
        <v>0</v>
      </c>
      <c r="BH5" s="139">
        <f t="shared" si="8"/>
        <v>0</v>
      </c>
      <c r="BI5" s="139">
        <f t="shared" si="8"/>
        <v>0</v>
      </c>
      <c r="BJ5" s="139">
        <f t="shared" si="8"/>
        <v>0</v>
      </c>
      <c r="BK5" s="139">
        <f t="shared" si="8"/>
        <v>0</v>
      </c>
      <c r="BL5" s="139">
        <f t="shared" si="8"/>
        <v>0</v>
      </c>
      <c r="BM5" s="139">
        <f t="shared" si="8"/>
        <v>0</v>
      </c>
      <c r="BN5" s="139">
        <f t="shared" si="8"/>
        <v>0</v>
      </c>
      <c r="BO5" s="139">
        <f t="shared" si="8"/>
        <v>0</v>
      </c>
      <c r="BP5" s="139">
        <f t="shared" si="8"/>
        <v>0</v>
      </c>
      <c r="BQ5" s="139">
        <f t="shared" si="8"/>
        <v>0</v>
      </c>
      <c r="BR5" s="139">
        <f t="shared" si="8"/>
        <v>0</v>
      </c>
      <c r="BS5" s="139">
        <f t="shared" si="8"/>
        <v>0</v>
      </c>
      <c r="BT5" s="139">
        <f t="shared" si="8"/>
        <v>0</v>
      </c>
      <c r="BU5" s="139">
        <f t="shared" si="8"/>
        <v>0</v>
      </c>
      <c r="BV5" s="139">
        <f t="shared" ref="BV5:BY5" si="9">SUMIFS(BV12:BV499,$B$12:$B$499,1)</f>
        <v>0</v>
      </c>
      <c r="BW5" s="139">
        <f t="shared" si="9"/>
        <v>0</v>
      </c>
      <c r="BX5" s="139">
        <f t="shared" si="9"/>
        <v>0</v>
      </c>
      <c r="BY5" s="139">
        <f t="shared" si="9"/>
        <v>0</v>
      </c>
      <c r="BZ5" s="139">
        <f t="shared" ref="BZ5:CC5" si="10">SUMIFS(BZ12:BZ499,$B$12:$B$499,1)</f>
        <v>0</v>
      </c>
      <c r="CA5" s="139">
        <f t="shared" si="10"/>
        <v>0</v>
      </c>
      <c r="CB5" s="139">
        <f t="shared" si="10"/>
        <v>0</v>
      </c>
      <c r="CC5" s="139">
        <f t="shared" si="10"/>
        <v>0</v>
      </c>
      <c r="CD5" s="139">
        <f t="shared" ref="CD5:CE5" si="11">SUMIFS(CD12:CD499,$B$12:$B$499,1)</f>
        <v>0</v>
      </c>
      <c r="CE5" s="139">
        <f t="shared" si="11"/>
        <v>0</v>
      </c>
      <c r="CF5" s="139">
        <f t="shared" ref="CF5:CG5" si="12">SUMIFS(CF12:CF499,$B$12:$B$499,1)</f>
        <v>0</v>
      </c>
      <c r="CG5" s="139">
        <f t="shared" si="12"/>
        <v>0</v>
      </c>
      <c r="CH5" s="139">
        <f t="shared" ref="CH5:CM5" si="13">SUMIFS(CH12:CH499,$B$12:$B$499,1)</f>
        <v>0</v>
      </c>
      <c r="CI5" s="139">
        <f t="shared" si="13"/>
        <v>0</v>
      </c>
      <c r="CJ5" s="139">
        <f t="shared" si="13"/>
        <v>0</v>
      </c>
      <c r="CK5" s="139">
        <f t="shared" si="13"/>
        <v>0</v>
      </c>
      <c r="CL5" s="139">
        <f t="shared" si="13"/>
        <v>0</v>
      </c>
      <c r="CM5" s="139">
        <f t="shared" si="13"/>
        <v>0</v>
      </c>
    </row>
    <row r="6" spans="1:91" ht="19.5" thickTop="1" thickBot="1">
      <c r="D6" s="278"/>
      <c r="E6" s="278"/>
      <c r="F6" s="137"/>
      <c r="G6" s="137"/>
      <c r="H6" s="261">
        <f>H5-I5</f>
        <v>0</v>
      </c>
      <c r="I6" s="261"/>
      <c r="J6" s="261">
        <f>J5-K5</f>
        <v>0</v>
      </c>
      <c r="K6" s="261"/>
      <c r="L6" s="261">
        <f>L5-M5</f>
        <v>0</v>
      </c>
      <c r="M6" s="261"/>
      <c r="N6" s="261">
        <f>N5-O5</f>
        <v>0</v>
      </c>
      <c r="O6" s="261"/>
      <c r="P6" s="261">
        <f>P5-Q5</f>
        <v>0</v>
      </c>
      <c r="Q6" s="261"/>
      <c r="R6" s="261">
        <f>R5-S5</f>
        <v>0</v>
      </c>
      <c r="S6" s="261"/>
      <c r="T6" s="261">
        <f>T5-U5</f>
        <v>0</v>
      </c>
      <c r="U6" s="261"/>
      <c r="V6" s="261">
        <f>V5-W5</f>
        <v>0</v>
      </c>
      <c r="W6" s="261"/>
      <c r="X6" s="261">
        <f>X5-Y5</f>
        <v>0</v>
      </c>
      <c r="Y6" s="261"/>
      <c r="Z6" s="261">
        <f>Z5-AA5</f>
        <v>0</v>
      </c>
      <c r="AA6" s="261"/>
      <c r="AB6" s="261">
        <f>AB5-AC5</f>
        <v>0</v>
      </c>
      <c r="AC6" s="261"/>
      <c r="AD6" s="261">
        <f>AD5-AE5</f>
        <v>0</v>
      </c>
      <c r="AE6" s="261"/>
      <c r="AF6" s="261">
        <f>AF5-AG5</f>
        <v>0</v>
      </c>
      <c r="AG6" s="261"/>
      <c r="AH6" s="261">
        <f>AH5-AI5</f>
        <v>0</v>
      </c>
      <c r="AI6" s="261"/>
      <c r="AJ6" s="261">
        <f>AJ5-AK5</f>
        <v>0</v>
      </c>
      <c r="AK6" s="261"/>
      <c r="AL6" s="261">
        <f>AL5-AM5</f>
        <v>0</v>
      </c>
      <c r="AM6" s="261"/>
      <c r="AN6" s="261">
        <f>AN5-AO5</f>
        <v>0</v>
      </c>
      <c r="AO6" s="261"/>
      <c r="AP6" s="261">
        <f>AP5-AQ5</f>
        <v>0</v>
      </c>
      <c r="AQ6" s="261"/>
      <c r="AR6" s="261">
        <f>AR5-AS5</f>
        <v>0</v>
      </c>
      <c r="AS6" s="261"/>
      <c r="AT6" s="261">
        <f>AT5-AU5</f>
        <v>0</v>
      </c>
      <c r="AU6" s="261"/>
      <c r="AV6" s="261">
        <f>AV5-AW5</f>
        <v>0</v>
      </c>
      <c r="AW6" s="261"/>
      <c r="AX6" s="261">
        <f>AX5-AY5</f>
        <v>0</v>
      </c>
      <c r="AY6" s="261"/>
      <c r="AZ6" s="261">
        <f>AZ5-BA5</f>
        <v>0</v>
      </c>
      <c r="BA6" s="261"/>
      <c r="BB6" s="261">
        <f>BB5-BC5</f>
        <v>0</v>
      </c>
      <c r="BC6" s="261"/>
      <c r="BD6" s="261">
        <f>BD5-BE5</f>
        <v>0</v>
      </c>
      <c r="BE6" s="261"/>
      <c r="BF6" s="261">
        <f>BF5-BG5</f>
        <v>0</v>
      </c>
      <c r="BG6" s="261"/>
      <c r="BH6" s="261">
        <f>BH5-BI5</f>
        <v>0</v>
      </c>
      <c r="BI6" s="261"/>
      <c r="BJ6" s="261">
        <f>BJ5-BK5</f>
        <v>0</v>
      </c>
      <c r="BK6" s="261"/>
      <c r="BL6" s="261">
        <f>BL5-BM5</f>
        <v>0</v>
      </c>
      <c r="BM6" s="261"/>
      <c r="BN6" s="261">
        <f>BN5-BO5</f>
        <v>0</v>
      </c>
      <c r="BO6" s="261"/>
      <c r="BP6" s="261">
        <f>BP5-BQ5</f>
        <v>0</v>
      </c>
      <c r="BQ6" s="261"/>
      <c r="BR6" s="261">
        <f>BR5-BS5</f>
        <v>0</v>
      </c>
      <c r="BS6" s="261"/>
      <c r="BT6" s="261">
        <f>BT5-BU5</f>
        <v>0</v>
      </c>
      <c r="BU6" s="261"/>
      <c r="BV6" s="261">
        <f>BV5-BW5</f>
        <v>0</v>
      </c>
      <c r="BW6" s="261"/>
      <c r="BX6" s="261">
        <f>BX5-BY5</f>
        <v>0</v>
      </c>
      <c r="BY6" s="261"/>
      <c r="BZ6" s="261">
        <f>BZ5-CA5</f>
        <v>0</v>
      </c>
      <c r="CA6" s="261"/>
      <c r="CB6" s="261">
        <f>CB5-CC5</f>
        <v>0</v>
      </c>
      <c r="CC6" s="261"/>
      <c r="CD6" s="261">
        <f>CD5-CE5</f>
        <v>0</v>
      </c>
      <c r="CE6" s="261"/>
      <c r="CF6" s="261">
        <f>CF5-CG5</f>
        <v>0</v>
      </c>
      <c r="CG6" s="261"/>
      <c r="CH6" s="261">
        <f t="shared" ref="CH6" si="14">CH5-CI5</f>
        <v>0</v>
      </c>
      <c r="CI6" s="261"/>
      <c r="CJ6" s="261">
        <f t="shared" ref="CJ6" si="15">CJ5-CK5</f>
        <v>0</v>
      </c>
      <c r="CK6" s="261"/>
      <c r="CL6" s="261">
        <f t="shared" ref="CL6" si="16">CL5-CM5</f>
        <v>0</v>
      </c>
      <c r="CM6" s="261"/>
    </row>
    <row r="7" spans="1:91" s="140" customFormat="1" ht="19.5" thickTop="1" thickBot="1">
      <c r="D7" s="279"/>
      <c r="E7" s="279"/>
      <c r="F7" s="141" t="s">
        <v>70</v>
      </c>
      <c r="G7" s="141"/>
      <c r="H7" s="136">
        <f>SUMIFS(H12:H499,A12:A499,1)</f>
        <v>0</v>
      </c>
      <c r="I7" s="136">
        <f>SUMIFS(I12:I499,A12:A499,1)</f>
        <v>0</v>
      </c>
      <c r="J7" s="136">
        <f t="shared" ref="J7:BU7" si="17">SUMIFS(J12:J499,$A$12:$A$499,1)</f>
        <v>0</v>
      </c>
      <c r="K7" s="136">
        <f t="shared" si="17"/>
        <v>0</v>
      </c>
      <c r="L7" s="136">
        <f t="shared" si="17"/>
        <v>0</v>
      </c>
      <c r="M7" s="136">
        <f t="shared" si="17"/>
        <v>0</v>
      </c>
      <c r="N7" s="136">
        <f t="shared" si="17"/>
        <v>0</v>
      </c>
      <c r="O7" s="136">
        <f t="shared" si="17"/>
        <v>0</v>
      </c>
      <c r="P7" s="136">
        <f t="shared" si="17"/>
        <v>0</v>
      </c>
      <c r="Q7" s="136">
        <f t="shared" si="17"/>
        <v>0</v>
      </c>
      <c r="R7" s="136">
        <f t="shared" si="17"/>
        <v>0</v>
      </c>
      <c r="S7" s="136">
        <f t="shared" si="17"/>
        <v>0</v>
      </c>
      <c r="T7" s="136">
        <f t="shared" si="17"/>
        <v>0</v>
      </c>
      <c r="U7" s="136">
        <f t="shared" si="17"/>
        <v>0</v>
      </c>
      <c r="V7" s="136">
        <f t="shared" si="17"/>
        <v>0</v>
      </c>
      <c r="W7" s="136">
        <f t="shared" si="17"/>
        <v>0</v>
      </c>
      <c r="X7" s="136">
        <f t="shared" si="17"/>
        <v>0</v>
      </c>
      <c r="Y7" s="136">
        <f t="shared" si="17"/>
        <v>0</v>
      </c>
      <c r="Z7" s="136">
        <f t="shared" si="17"/>
        <v>0</v>
      </c>
      <c r="AA7" s="136">
        <f t="shared" si="17"/>
        <v>0</v>
      </c>
      <c r="AB7" s="136">
        <f t="shared" si="17"/>
        <v>0</v>
      </c>
      <c r="AC7" s="136">
        <f t="shared" si="17"/>
        <v>0</v>
      </c>
      <c r="AD7" s="136">
        <f t="shared" si="17"/>
        <v>0</v>
      </c>
      <c r="AE7" s="136">
        <f t="shared" si="17"/>
        <v>0</v>
      </c>
      <c r="AF7" s="136">
        <f t="shared" si="17"/>
        <v>0</v>
      </c>
      <c r="AG7" s="136">
        <f t="shared" si="17"/>
        <v>0</v>
      </c>
      <c r="AH7" s="136">
        <f t="shared" si="17"/>
        <v>0</v>
      </c>
      <c r="AI7" s="136">
        <f t="shared" si="17"/>
        <v>0</v>
      </c>
      <c r="AJ7" s="136">
        <f t="shared" si="17"/>
        <v>0</v>
      </c>
      <c r="AK7" s="136">
        <f t="shared" si="17"/>
        <v>0</v>
      </c>
      <c r="AL7" s="136">
        <f t="shared" si="17"/>
        <v>0</v>
      </c>
      <c r="AM7" s="136">
        <f t="shared" si="17"/>
        <v>0</v>
      </c>
      <c r="AN7" s="136">
        <f t="shared" si="17"/>
        <v>0</v>
      </c>
      <c r="AO7" s="136">
        <f t="shared" si="17"/>
        <v>0</v>
      </c>
      <c r="AP7" s="136">
        <f t="shared" si="17"/>
        <v>0</v>
      </c>
      <c r="AQ7" s="136">
        <f t="shared" si="17"/>
        <v>0</v>
      </c>
      <c r="AR7" s="136">
        <f t="shared" si="17"/>
        <v>0</v>
      </c>
      <c r="AS7" s="136">
        <f t="shared" si="17"/>
        <v>0</v>
      </c>
      <c r="AT7" s="136">
        <f t="shared" si="17"/>
        <v>0</v>
      </c>
      <c r="AU7" s="136">
        <f t="shared" si="17"/>
        <v>0</v>
      </c>
      <c r="AV7" s="136">
        <f t="shared" si="17"/>
        <v>0</v>
      </c>
      <c r="AW7" s="136">
        <f t="shared" si="17"/>
        <v>0</v>
      </c>
      <c r="AX7" s="136">
        <f t="shared" si="17"/>
        <v>0</v>
      </c>
      <c r="AY7" s="136">
        <f t="shared" si="17"/>
        <v>0</v>
      </c>
      <c r="AZ7" s="136">
        <f t="shared" si="17"/>
        <v>0</v>
      </c>
      <c r="BA7" s="136">
        <f t="shared" si="17"/>
        <v>0</v>
      </c>
      <c r="BB7" s="136">
        <f t="shared" si="17"/>
        <v>0</v>
      </c>
      <c r="BC7" s="136">
        <f t="shared" si="17"/>
        <v>0</v>
      </c>
      <c r="BD7" s="136">
        <f t="shared" si="17"/>
        <v>0</v>
      </c>
      <c r="BE7" s="136">
        <f t="shared" si="17"/>
        <v>0</v>
      </c>
      <c r="BF7" s="136">
        <f t="shared" si="17"/>
        <v>0</v>
      </c>
      <c r="BG7" s="136">
        <f t="shared" si="17"/>
        <v>0</v>
      </c>
      <c r="BH7" s="136">
        <f t="shared" si="17"/>
        <v>0</v>
      </c>
      <c r="BI7" s="136">
        <f t="shared" si="17"/>
        <v>0</v>
      </c>
      <c r="BJ7" s="136">
        <f t="shared" si="17"/>
        <v>0</v>
      </c>
      <c r="BK7" s="136">
        <f t="shared" si="17"/>
        <v>0</v>
      </c>
      <c r="BL7" s="136">
        <f t="shared" si="17"/>
        <v>0</v>
      </c>
      <c r="BM7" s="136">
        <f t="shared" si="17"/>
        <v>0</v>
      </c>
      <c r="BN7" s="136">
        <f t="shared" si="17"/>
        <v>0</v>
      </c>
      <c r="BO7" s="136">
        <f t="shared" si="17"/>
        <v>0</v>
      </c>
      <c r="BP7" s="136">
        <f t="shared" si="17"/>
        <v>0</v>
      </c>
      <c r="BQ7" s="136">
        <f t="shared" si="17"/>
        <v>0</v>
      </c>
      <c r="BR7" s="136">
        <f t="shared" si="17"/>
        <v>0</v>
      </c>
      <c r="BS7" s="136">
        <f t="shared" si="17"/>
        <v>0</v>
      </c>
      <c r="BT7" s="136">
        <f t="shared" si="17"/>
        <v>0</v>
      </c>
      <c r="BU7" s="136">
        <f t="shared" si="17"/>
        <v>0</v>
      </c>
      <c r="BV7" s="136">
        <f t="shared" ref="BV7:BY7" si="18">SUMIFS(BV12:BV499,$A$12:$A$499,1)</f>
        <v>0</v>
      </c>
      <c r="BW7" s="136">
        <f t="shared" si="18"/>
        <v>0</v>
      </c>
      <c r="BX7" s="136">
        <f t="shared" si="18"/>
        <v>0</v>
      </c>
      <c r="BY7" s="136">
        <f t="shared" si="18"/>
        <v>0</v>
      </c>
      <c r="BZ7" s="179">
        <f t="shared" ref="BZ7:CC7" si="19">SUMIFS(BZ12:BZ499,$A$12:$A$499,1)</f>
        <v>0</v>
      </c>
      <c r="CA7" s="179">
        <f t="shared" si="19"/>
        <v>0</v>
      </c>
      <c r="CB7" s="179">
        <f t="shared" si="19"/>
        <v>0</v>
      </c>
      <c r="CC7" s="179">
        <f t="shared" si="19"/>
        <v>0</v>
      </c>
      <c r="CD7" s="179">
        <f t="shared" ref="CD7:CE7" si="20">SUMIFS(CD12:CD499,$A$12:$A$499,1)</f>
        <v>0</v>
      </c>
      <c r="CE7" s="179">
        <f t="shared" si="20"/>
        <v>0</v>
      </c>
      <c r="CF7" s="179">
        <f t="shared" ref="CF7:CG7" si="21">SUMIFS(CF12:CF499,$A$12:$A$499,1)</f>
        <v>0</v>
      </c>
      <c r="CG7" s="179">
        <f t="shared" si="21"/>
        <v>0</v>
      </c>
      <c r="CH7" s="179">
        <f t="shared" ref="CH7:CM7" si="22">SUMIFS(CH12:CH499,$A$12:$A$499,1)</f>
        <v>0</v>
      </c>
      <c r="CI7" s="179">
        <f t="shared" si="22"/>
        <v>0</v>
      </c>
      <c r="CJ7" s="179">
        <f t="shared" si="22"/>
        <v>0</v>
      </c>
      <c r="CK7" s="179">
        <f t="shared" si="22"/>
        <v>0</v>
      </c>
      <c r="CL7" s="179">
        <f t="shared" si="22"/>
        <v>0</v>
      </c>
      <c r="CM7" s="179">
        <f t="shared" si="22"/>
        <v>0</v>
      </c>
    </row>
    <row r="8" spans="1:91" s="140" customFormat="1" ht="34.5" thickTop="1" thickBot="1">
      <c r="D8" s="142"/>
      <c r="E8" s="142"/>
      <c r="F8" s="143"/>
      <c r="G8" s="143"/>
      <c r="H8" s="262">
        <f>H7-I7</f>
        <v>0</v>
      </c>
      <c r="I8" s="262"/>
      <c r="J8" s="262">
        <f>J7-K7</f>
        <v>0</v>
      </c>
      <c r="K8" s="262"/>
      <c r="L8" s="262">
        <f>L7-M7</f>
        <v>0</v>
      </c>
      <c r="M8" s="262"/>
      <c r="N8" s="262">
        <f>N7-O7</f>
        <v>0</v>
      </c>
      <c r="O8" s="262"/>
      <c r="P8" s="262">
        <f>P7-Q7</f>
        <v>0</v>
      </c>
      <c r="Q8" s="262"/>
      <c r="R8" s="262">
        <f>R7-S7</f>
        <v>0</v>
      </c>
      <c r="S8" s="262"/>
      <c r="T8" s="262">
        <f>T7-U7</f>
        <v>0</v>
      </c>
      <c r="U8" s="262"/>
      <c r="V8" s="262">
        <f>V7-W7</f>
        <v>0</v>
      </c>
      <c r="W8" s="262"/>
      <c r="X8" s="262">
        <f>X7-Y7</f>
        <v>0</v>
      </c>
      <c r="Y8" s="262"/>
      <c r="Z8" s="262">
        <f>Z7-AA7</f>
        <v>0</v>
      </c>
      <c r="AA8" s="262"/>
      <c r="AB8" s="262">
        <f>AB7-AC7</f>
        <v>0</v>
      </c>
      <c r="AC8" s="262"/>
      <c r="AD8" s="262">
        <f>AD7-AE7</f>
        <v>0</v>
      </c>
      <c r="AE8" s="262"/>
      <c r="AF8" s="262">
        <f>AF7-AG7</f>
        <v>0</v>
      </c>
      <c r="AG8" s="262"/>
      <c r="AH8" s="262">
        <f>AH7-AI7</f>
        <v>0</v>
      </c>
      <c r="AI8" s="262"/>
      <c r="AJ8" s="262">
        <f>AJ7-AK7</f>
        <v>0</v>
      </c>
      <c r="AK8" s="262"/>
      <c r="AL8" s="262">
        <f>AL7-AM7</f>
        <v>0</v>
      </c>
      <c r="AM8" s="262"/>
      <c r="AN8" s="262">
        <f>AN7-AO7</f>
        <v>0</v>
      </c>
      <c r="AO8" s="262"/>
      <c r="AP8" s="262">
        <f>AP7-AQ7</f>
        <v>0</v>
      </c>
      <c r="AQ8" s="262"/>
      <c r="AR8" s="262">
        <f>AR7-AS7</f>
        <v>0</v>
      </c>
      <c r="AS8" s="262"/>
      <c r="AT8" s="262">
        <f>AT7-AU7</f>
        <v>0</v>
      </c>
      <c r="AU8" s="262"/>
      <c r="AV8" s="262">
        <f>AV7-AW7</f>
        <v>0</v>
      </c>
      <c r="AW8" s="262"/>
      <c r="AX8" s="262">
        <f>AX7-AY7</f>
        <v>0</v>
      </c>
      <c r="AY8" s="262"/>
      <c r="AZ8" s="262">
        <f>AZ7-BA7</f>
        <v>0</v>
      </c>
      <c r="BA8" s="262"/>
      <c r="BB8" s="262">
        <f>BB7-BC7</f>
        <v>0</v>
      </c>
      <c r="BC8" s="262"/>
      <c r="BD8" s="262">
        <f>BD7-BE7</f>
        <v>0</v>
      </c>
      <c r="BE8" s="262"/>
      <c r="BF8" s="262">
        <f>BF7-BG7</f>
        <v>0</v>
      </c>
      <c r="BG8" s="262"/>
      <c r="BH8" s="262">
        <f>BH7-BI7</f>
        <v>0</v>
      </c>
      <c r="BI8" s="262"/>
      <c r="BJ8" s="262">
        <f>BJ7-BK7</f>
        <v>0</v>
      </c>
      <c r="BK8" s="262"/>
      <c r="BL8" s="262">
        <f>BL7-BM7</f>
        <v>0</v>
      </c>
      <c r="BM8" s="262"/>
      <c r="BN8" s="262">
        <f>BN7-BO7</f>
        <v>0</v>
      </c>
      <c r="BO8" s="262"/>
      <c r="BP8" s="262">
        <f>BP7-BQ7</f>
        <v>0</v>
      </c>
      <c r="BQ8" s="262"/>
      <c r="BR8" s="262">
        <f>BR7-BS7</f>
        <v>0</v>
      </c>
      <c r="BS8" s="262"/>
      <c r="BT8" s="262">
        <f>BT7-BU7</f>
        <v>0</v>
      </c>
      <c r="BU8" s="262"/>
      <c r="BV8" s="262">
        <f>BV7-BW7</f>
        <v>0</v>
      </c>
      <c r="BW8" s="262"/>
      <c r="BX8" s="262">
        <f>BX7-BY7</f>
        <v>0</v>
      </c>
      <c r="BY8" s="262"/>
      <c r="BZ8" s="262">
        <f t="shared" ref="BZ8" si="23">BZ7-CA7</f>
        <v>0</v>
      </c>
      <c r="CA8" s="262"/>
      <c r="CB8" s="262">
        <f t="shared" ref="CB8" si="24">CB7-CC7</f>
        <v>0</v>
      </c>
      <c r="CC8" s="262"/>
      <c r="CD8" s="262">
        <f t="shared" ref="CD8" si="25">CD7-CE7</f>
        <v>0</v>
      </c>
      <c r="CE8" s="262"/>
      <c r="CF8" s="262">
        <f t="shared" ref="CF8" si="26">CF7-CG7</f>
        <v>0</v>
      </c>
      <c r="CG8" s="262"/>
      <c r="CH8" s="262">
        <f t="shared" ref="CH8" si="27">CH7-CI7</f>
        <v>0</v>
      </c>
      <c r="CI8" s="262"/>
      <c r="CJ8" s="262">
        <f t="shared" ref="CJ8" si="28">CJ7-CK7</f>
        <v>0</v>
      </c>
      <c r="CK8" s="262"/>
      <c r="CL8" s="262">
        <f t="shared" ref="CL8" si="29">CL7-CM7</f>
        <v>0</v>
      </c>
      <c r="CM8" s="262"/>
    </row>
    <row r="9" spans="1:91" s="144" customFormat="1" ht="21.75" thickTop="1" thickBot="1">
      <c r="D9" s="267" t="s">
        <v>61</v>
      </c>
      <c r="E9" s="270" t="s">
        <v>59</v>
      </c>
      <c r="F9" s="272" t="s">
        <v>70</v>
      </c>
      <c r="G9" s="274" t="s">
        <v>93</v>
      </c>
      <c r="H9" s="259" t="s">
        <v>96</v>
      </c>
      <c r="I9" s="259"/>
      <c r="J9" s="259" t="s">
        <v>73</v>
      </c>
      <c r="K9" s="259"/>
      <c r="L9" s="265" t="str">
        <f>الاعدادات!B58</f>
        <v>مكتب نالوت</v>
      </c>
      <c r="M9" s="266"/>
      <c r="N9" s="265">
        <f>الاعدادات!B59</f>
        <v>0</v>
      </c>
      <c r="O9" s="266"/>
      <c r="P9" s="265">
        <f>الاعدادات!B60</f>
        <v>0</v>
      </c>
      <c r="Q9" s="266"/>
      <c r="R9" s="265">
        <f>الاعدادات!B61</f>
        <v>0</v>
      </c>
      <c r="S9" s="266"/>
      <c r="T9" s="265">
        <f>الاعدادات!B62</f>
        <v>0</v>
      </c>
      <c r="U9" s="266"/>
      <c r="V9" s="265">
        <f>الاعدادات!B63</f>
        <v>0</v>
      </c>
      <c r="W9" s="266"/>
      <c r="X9" s="265">
        <f>الاعدادات!B64</f>
        <v>0</v>
      </c>
      <c r="Y9" s="266"/>
      <c r="Z9" s="265">
        <f>الاعدادات!B65</f>
        <v>0</v>
      </c>
      <c r="AA9" s="266"/>
      <c r="AB9" s="265">
        <f>الاعدادات!B66</f>
        <v>0</v>
      </c>
      <c r="AC9" s="266"/>
      <c r="AD9" s="265">
        <f>الاعدادات!B67</f>
        <v>0</v>
      </c>
      <c r="AE9" s="266"/>
      <c r="AF9" s="265">
        <f>الاعدادات!B68</f>
        <v>0</v>
      </c>
      <c r="AG9" s="266"/>
      <c r="AH9" s="265">
        <f>الاعدادات!B69</f>
        <v>0</v>
      </c>
      <c r="AI9" s="266"/>
      <c r="AJ9" s="265">
        <f>الاعدادات!B70</f>
        <v>0</v>
      </c>
      <c r="AK9" s="266"/>
      <c r="AL9" s="265">
        <f>الاعدادات!B71</f>
        <v>0</v>
      </c>
      <c r="AM9" s="266"/>
      <c r="AN9" s="265">
        <f>الاعدادات!B72</f>
        <v>0</v>
      </c>
      <c r="AO9" s="266"/>
      <c r="AP9" s="265">
        <f>الاعدادات!B73</f>
        <v>0</v>
      </c>
      <c r="AQ9" s="266"/>
      <c r="AR9" s="265">
        <f>الاعدادات!B74</f>
        <v>0</v>
      </c>
      <c r="AS9" s="266"/>
      <c r="AT9" s="265">
        <f>الاعدادات!B75</f>
        <v>0</v>
      </c>
      <c r="AU9" s="266"/>
      <c r="AV9" s="265">
        <f>الاعدادات!B76</f>
        <v>0</v>
      </c>
      <c r="AW9" s="266"/>
      <c r="AX9" s="265">
        <f>الاعدادات!B77</f>
        <v>0</v>
      </c>
      <c r="AY9" s="266"/>
      <c r="AZ9" s="265">
        <f>الاعدادات!B78</f>
        <v>0</v>
      </c>
      <c r="BA9" s="266"/>
      <c r="BB9" s="265">
        <f>الاعدادات!B79</f>
        <v>0</v>
      </c>
      <c r="BC9" s="266"/>
      <c r="BD9" s="265">
        <f>الاعدادات!B80</f>
        <v>0</v>
      </c>
      <c r="BE9" s="266"/>
      <c r="BF9" s="265">
        <f>الاعدادات!B81</f>
        <v>0</v>
      </c>
      <c r="BG9" s="266"/>
      <c r="BH9" s="265">
        <f>الاعدادات!B82</f>
        <v>0</v>
      </c>
      <c r="BI9" s="266"/>
      <c r="BJ9" s="265">
        <f>الاعدادات!B83</f>
        <v>0</v>
      </c>
      <c r="BK9" s="266"/>
      <c r="BL9" s="265">
        <f>الاعدادات!B84</f>
        <v>0</v>
      </c>
      <c r="BM9" s="266"/>
      <c r="BN9" s="265">
        <f>الاعدادات!B85</f>
        <v>0</v>
      </c>
      <c r="BO9" s="266"/>
      <c r="BP9" s="265">
        <f>الاعدادات!B86</f>
        <v>0</v>
      </c>
      <c r="BQ9" s="266"/>
      <c r="BR9" s="265">
        <f>الاعدادات!B87</f>
        <v>0</v>
      </c>
      <c r="BS9" s="266"/>
      <c r="BT9" s="265">
        <f>الاعدادات!B88</f>
        <v>0</v>
      </c>
      <c r="BU9" s="266"/>
      <c r="BV9" s="265">
        <f>الاعدادات!B89</f>
        <v>0</v>
      </c>
      <c r="BW9" s="266"/>
      <c r="BX9" s="265">
        <f>الاعدادات!B90</f>
        <v>0</v>
      </c>
      <c r="BY9" s="266"/>
      <c r="BZ9" s="265">
        <f>الاعدادات!B91</f>
        <v>0</v>
      </c>
      <c r="CA9" s="266"/>
      <c r="CB9" s="265">
        <f>الاعدادات!B92</f>
        <v>0</v>
      </c>
      <c r="CC9" s="266"/>
      <c r="CD9" s="265">
        <f>الاعدادات!B93</f>
        <v>0</v>
      </c>
      <c r="CE9" s="266"/>
      <c r="CF9" s="265">
        <f>الاعدادات!B94</f>
        <v>0</v>
      </c>
      <c r="CG9" s="266"/>
      <c r="CH9" s="265">
        <f>الاعدادات!B95</f>
        <v>0</v>
      </c>
      <c r="CI9" s="266"/>
      <c r="CJ9" s="265">
        <f>الاعدادات!B96</f>
        <v>0</v>
      </c>
      <c r="CK9" s="266"/>
      <c r="CL9" s="265">
        <f>الاعدادات!B97</f>
        <v>0</v>
      </c>
      <c r="CM9" s="266"/>
    </row>
    <row r="10" spans="1:91" s="182" customFormat="1" ht="21.75" thickTop="1" thickBot="1">
      <c r="D10" s="268"/>
      <c r="E10" s="271"/>
      <c r="F10" s="273"/>
      <c r="G10" s="275"/>
      <c r="H10" s="183"/>
      <c r="I10" s="183"/>
      <c r="J10" s="183"/>
      <c r="K10" s="183"/>
      <c r="L10" s="263">
        <f>الاعدادات!C58</f>
        <v>181001</v>
      </c>
      <c r="M10" s="264"/>
      <c r="N10" s="263">
        <f>الاعدادات!C59</f>
        <v>181002</v>
      </c>
      <c r="O10" s="264"/>
      <c r="P10" s="263">
        <f>الاعدادات!C60</f>
        <v>181003</v>
      </c>
      <c r="Q10" s="264"/>
      <c r="R10" s="263">
        <f>الاعدادات!C61</f>
        <v>181004</v>
      </c>
      <c r="S10" s="264"/>
      <c r="T10" s="263">
        <f>الاعدادات!C62</f>
        <v>181005</v>
      </c>
      <c r="U10" s="264"/>
      <c r="V10" s="263">
        <f>الاعدادات!C63</f>
        <v>181006</v>
      </c>
      <c r="W10" s="264"/>
      <c r="X10" s="263">
        <f>الاعدادات!C64</f>
        <v>181007</v>
      </c>
      <c r="Y10" s="264"/>
      <c r="Z10" s="263">
        <f>الاعدادات!C65</f>
        <v>181008</v>
      </c>
      <c r="AA10" s="264"/>
      <c r="AB10" s="263">
        <f>الاعدادات!C66</f>
        <v>181009</v>
      </c>
      <c r="AC10" s="264"/>
      <c r="AD10" s="263">
        <f>الاعدادات!C67</f>
        <v>181010</v>
      </c>
      <c r="AE10" s="264"/>
      <c r="AF10" s="263">
        <f>الاعدادات!C68</f>
        <v>181011</v>
      </c>
      <c r="AG10" s="264"/>
      <c r="AH10" s="263">
        <f>الاعدادات!C69</f>
        <v>181012</v>
      </c>
      <c r="AI10" s="264"/>
      <c r="AJ10" s="263">
        <f>الاعدادات!C70</f>
        <v>181013</v>
      </c>
      <c r="AK10" s="264"/>
      <c r="AL10" s="263">
        <f>الاعدادات!C71</f>
        <v>181014</v>
      </c>
      <c r="AM10" s="264"/>
      <c r="AN10" s="263">
        <f>الاعدادات!C72</f>
        <v>181015</v>
      </c>
      <c r="AO10" s="264"/>
      <c r="AP10" s="263">
        <f>الاعدادات!C73</f>
        <v>181016</v>
      </c>
      <c r="AQ10" s="264"/>
      <c r="AR10" s="263">
        <f>الاعدادات!C74</f>
        <v>181017</v>
      </c>
      <c r="AS10" s="264"/>
      <c r="AT10" s="263">
        <f>الاعدادات!C75</f>
        <v>181018</v>
      </c>
      <c r="AU10" s="264"/>
      <c r="AV10" s="263">
        <f>الاعدادات!C76</f>
        <v>181019</v>
      </c>
      <c r="AW10" s="264"/>
      <c r="AX10" s="263">
        <f>الاعدادات!C77</f>
        <v>181020</v>
      </c>
      <c r="AY10" s="264"/>
      <c r="AZ10" s="263">
        <f>الاعدادات!C78</f>
        <v>181021</v>
      </c>
      <c r="BA10" s="264"/>
      <c r="BB10" s="263">
        <f>الاعدادات!C79</f>
        <v>181022</v>
      </c>
      <c r="BC10" s="264"/>
      <c r="BD10" s="263">
        <f>الاعدادات!C80</f>
        <v>181023</v>
      </c>
      <c r="BE10" s="264"/>
      <c r="BF10" s="263">
        <f>الاعدادات!C81</f>
        <v>181024</v>
      </c>
      <c r="BG10" s="264"/>
      <c r="BH10" s="263">
        <f>الاعدادات!C82</f>
        <v>181025</v>
      </c>
      <c r="BI10" s="264"/>
      <c r="BJ10" s="263">
        <f>الاعدادات!C83</f>
        <v>181026</v>
      </c>
      <c r="BK10" s="264"/>
      <c r="BL10" s="263">
        <f>الاعدادات!C84</f>
        <v>181027</v>
      </c>
      <c r="BM10" s="264"/>
      <c r="BN10" s="263">
        <f>الاعدادات!C85</f>
        <v>181028</v>
      </c>
      <c r="BO10" s="264"/>
      <c r="BP10" s="263">
        <f>الاعدادات!C86</f>
        <v>181029</v>
      </c>
      <c r="BQ10" s="264"/>
      <c r="BR10" s="263">
        <f>الاعدادات!C87</f>
        <v>181030</v>
      </c>
      <c r="BS10" s="264"/>
      <c r="BT10" s="263">
        <f>الاعدادات!C88</f>
        <v>181031</v>
      </c>
      <c r="BU10" s="264"/>
      <c r="BV10" s="263">
        <f>الاعدادات!C89</f>
        <v>181032</v>
      </c>
      <c r="BW10" s="264"/>
      <c r="BX10" s="263">
        <f>الاعدادات!C90</f>
        <v>181033</v>
      </c>
      <c r="BY10" s="264"/>
      <c r="BZ10" s="263">
        <f>الاعدادات!C91</f>
        <v>181034</v>
      </c>
      <c r="CA10" s="264"/>
      <c r="CB10" s="263">
        <f>الاعدادات!C92</f>
        <v>181035</v>
      </c>
      <c r="CC10" s="264"/>
      <c r="CD10" s="263">
        <f>الاعدادات!C93</f>
        <v>181036</v>
      </c>
      <c r="CE10" s="264"/>
      <c r="CF10" s="263">
        <f>الاعدادات!C94</f>
        <v>181037</v>
      </c>
      <c r="CG10" s="264"/>
      <c r="CH10" s="263">
        <f>الاعدادات!C95</f>
        <v>181038</v>
      </c>
      <c r="CI10" s="264"/>
      <c r="CJ10" s="263">
        <f>الاعدادات!C96</f>
        <v>181039</v>
      </c>
      <c r="CK10" s="264"/>
      <c r="CL10" s="263">
        <f>الاعدادات!C97</f>
        <v>181040</v>
      </c>
      <c r="CM10" s="264"/>
    </row>
    <row r="11" spans="1:91" s="150" customFormat="1" ht="18.75" thickTop="1">
      <c r="A11" s="145" t="s">
        <v>70</v>
      </c>
      <c r="B11" s="145" t="s">
        <v>94</v>
      </c>
      <c r="C11" s="146" t="s">
        <v>59</v>
      </c>
      <c r="D11" s="269"/>
      <c r="E11" s="271"/>
      <c r="F11" s="273"/>
      <c r="G11" s="275"/>
      <c r="H11" s="147" t="s">
        <v>66</v>
      </c>
      <c r="I11" s="147" t="s">
        <v>67</v>
      </c>
      <c r="J11" s="147" t="s">
        <v>66</v>
      </c>
      <c r="K11" s="147" t="s">
        <v>67</v>
      </c>
      <c r="L11" s="148" t="s">
        <v>66</v>
      </c>
      <c r="M11" s="149" t="s">
        <v>67</v>
      </c>
      <c r="N11" s="148" t="s">
        <v>66</v>
      </c>
      <c r="O11" s="149" t="s">
        <v>67</v>
      </c>
      <c r="P11" s="148" t="s">
        <v>66</v>
      </c>
      <c r="Q11" s="149" t="s">
        <v>67</v>
      </c>
      <c r="R11" s="148" t="s">
        <v>66</v>
      </c>
      <c r="S11" s="149" t="s">
        <v>67</v>
      </c>
      <c r="T11" s="148" t="s">
        <v>66</v>
      </c>
      <c r="U11" s="149" t="s">
        <v>67</v>
      </c>
      <c r="V11" s="148" t="s">
        <v>66</v>
      </c>
      <c r="W11" s="149" t="s">
        <v>67</v>
      </c>
      <c r="X11" s="148" t="s">
        <v>66</v>
      </c>
      <c r="Y11" s="149" t="s">
        <v>67</v>
      </c>
      <c r="Z11" s="148" t="s">
        <v>66</v>
      </c>
      <c r="AA11" s="149" t="s">
        <v>67</v>
      </c>
      <c r="AB11" s="148" t="s">
        <v>66</v>
      </c>
      <c r="AC11" s="149" t="s">
        <v>67</v>
      </c>
      <c r="AD11" s="148" t="s">
        <v>66</v>
      </c>
      <c r="AE11" s="149" t="s">
        <v>67</v>
      </c>
      <c r="AF11" s="148" t="s">
        <v>66</v>
      </c>
      <c r="AG11" s="149" t="s">
        <v>67</v>
      </c>
      <c r="AH11" s="148" t="s">
        <v>66</v>
      </c>
      <c r="AI11" s="149" t="s">
        <v>67</v>
      </c>
      <c r="AJ11" s="148" t="s">
        <v>66</v>
      </c>
      <c r="AK11" s="149" t="s">
        <v>67</v>
      </c>
      <c r="AL11" s="148" t="s">
        <v>66</v>
      </c>
      <c r="AM11" s="149" t="s">
        <v>67</v>
      </c>
      <c r="AN11" s="148" t="s">
        <v>66</v>
      </c>
      <c r="AO11" s="149" t="s">
        <v>67</v>
      </c>
      <c r="AP11" s="148" t="s">
        <v>66</v>
      </c>
      <c r="AQ11" s="149" t="s">
        <v>67</v>
      </c>
      <c r="AR11" s="148" t="s">
        <v>66</v>
      </c>
      <c r="AS11" s="149" t="s">
        <v>67</v>
      </c>
      <c r="AT11" s="148" t="s">
        <v>66</v>
      </c>
      <c r="AU11" s="149" t="s">
        <v>67</v>
      </c>
      <c r="AV11" s="148" t="s">
        <v>66</v>
      </c>
      <c r="AW11" s="149" t="s">
        <v>67</v>
      </c>
      <c r="AX11" s="148" t="s">
        <v>66</v>
      </c>
      <c r="AY11" s="149" t="s">
        <v>67</v>
      </c>
      <c r="AZ11" s="148" t="s">
        <v>66</v>
      </c>
      <c r="BA11" s="149" t="s">
        <v>67</v>
      </c>
      <c r="BB11" s="148" t="s">
        <v>66</v>
      </c>
      <c r="BC11" s="149" t="s">
        <v>67</v>
      </c>
      <c r="BD11" s="148" t="s">
        <v>66</v>
      </c>
      <c r="BE11" s="149" t="s">
        <v>67</v>
      </c>
      <c r="BF11" s="148" t="s">
        <v>66</v>
      </c>
      <c r="BG11" s="149" t="s">
        <v>67</v>
      </c>
      <c r="BH11" s="148" t="s">
        <v>66</v>
      </c>
      <c r="BI11" s="149" t="s">
        <v>67</v>
      </c>
      <c r="BJ11" s="148" t="s">
        <v>66</v>
      </c>
      <c r="BK11" s="149" t="s">
        <v>67</v>
      </c>
      <c r="BL11" s="148" t="s">
        <v>66</v>
      </c>
      <c r="BM11" s="149" t="s">
        <v>67</v>
      </c>
      <c r="BN11" s="148" t="s">
        <v>66</v>
      </c>
      <c r="BO11" s="149" t="s">
        <v>67</v>
      </c>
      <c r="BP11" s="148" t="s">
        <v>66</v>
      </c>
      <c r="BQ11" s="149" t="s">
        <v>67</v>
      </c>
      <c r="BR11" s="148" t="s">
        <v>66</v>
      </c>
      <c r="BS11" s="149" t="s">
        <v>67</v>
      </c>
      <c r="BT11" s="148" t="s">
        <v>66</v>
      </c>
      <c r="BU11" s="149" t="s">
        <v>67</v>
      </c>
      <c r="BV11" s="148" t="s">
        <v>66</v>
      </c>
      <c r="BW11" s="149" t="s">
        <v>67</v>
      </c>
      <c r="BX11" s="148" t="s">
        <v>66</v>
      </c>
      <c r="BY11" s="149" t="s">
        <v>67</v>
      </c>
      <c r="BZ11" s="148" t="s">
        <v>66</v>
      </c>
      <c r="CA11" s="149" t="s">
        <v>67</v>
      </c>
      <c r="CB11" s="148" t="s">
        <v>66</v>
      </c>
      <c r="CC11" s="149" t="s">
        <v>67</v>
      </c>
      <c r="CD11" s="148" t="s">
        <v>66</v>
      </c>
      <c r="CE11" s="149" t="s">
        <v>67</v>
      </c>
      <c r="CF11" s="148" t="s">
        <v>66</v>
      </c>
      <c r="CG11" s="149" t="s">
        <v>67</v>
      </c>
      <c r="CH11" s="148" t="s">
        <v>66</v>
      </c>
      <c r="CI11" s="149" t="s">
        <v>67</v>
      </c>
      <c r="CJ11" s="148" t="s">
        <v>66</v>
      </c>
      <c r="CK11" s="149" t="s">
        <v>67</v>
      </c>
      <c r="CL11" s="148" t="s">
        <v>66</v>
      </c>
      <c r="CM11" s="149" t="s">
        <v>67</v>
      </c>
    </row>
    <row r="12" spans="1:91" s="158" customFormat="1" ht="15.75">
      <c r="A12" s="151">
        <f t="shared" ref="A12:A75" si="30">IF(F12=$G$7,1,IF(F12&lt;&gt;$G$7,""))</f>
        <v>1</v>
      </c>
      <c r="B12" s="151">
        <f t="shared" ref="B12:B75" si="31">IF(G12=$G$5,1,IF(G12&lt;&gt;$G$5,""))</f>
        <v>1</v>
      </c>
      <c r="C12" s="151" t="str">
        <f t="shared" ref="C12:C75" si="32">IF(AND(E12&gt;=$G$2,E12&lt;=$G$3),1,"")</f>
        <v/>
      </c>
      <c r="D12" s="152" t="s">
        <v>71</v>
      </c>
      <c r="E12" s="153"/>
      <c r="F12" s="154"/>
      <c r="G12" s="155"/>
      <c r="H12" s="156"/>
      <c r="I12" s="156"/>
      <c r="J12" s="157">
        <f t="shared" ref="J12:J75" si="33">SUMIF($L$11:$CT$11,"مدين",L12:CT12)-H12</f>
        <v>0</v>
      </c>
      <c r="K12" s="157">
        <f t="shared" ref="K12:K75" si="34">SUMIF($L$11:$CT$11,"دائن",L12:CT12)-I12</f>
        <v>0</v>
      </c>
      <c r="L12" s="122">
        <f t="array" ref="L12">IFERROR(VLOOKUP($D12,IF((القيود!$A$9:$A$1001=$D12)*(القيود!$I$9:$I$1001=L$10),القيود!$A$9:$I$1001,""),6,0),0)</f>
        <v>0</v>
      </c>
      <c r="M12" s="121">
        <f t="array" ref="M12">IFERROR(VLOOKUP($D12,IF((القيود!$A$9:$A$1001=$D12)*(القيود!$I$9:$I$1001=L$10),القيود!$A$9:$I$1001,""),7,0),0)</f>
        <v>0</v>
      </c>
      <c r="N12" s="122">
        <f t="array" ref="N12">IFERROR(VLOOKUP($D12,IF((القيود!$A$9:$A$1001=$D12)*(القيود!$I$9:$I$1001=N$10),القيود!$A$9:$I$1001,""),6,0),0)</f>
        <v>0</v>
      </c>
      <c r="O12" s="121">
        <f t="array" ref="O12">IFERROR(VLOOKUP($D12,IF((القيود!$A$9:$A$1001=$D12)*(القيود!$I$9:$I$1001=N$10),القيود!$A$9:$I$1001,""),7,0),0)</f>
        <v>0</v>
      </c>
      <c r="P12" s="122">
        <f t="array" ref="P12">IFERROR(VLOOKUP($D12,IF((القيود!$A$9:$A$1001=$D12)*(القيود!$I$9:$I$1001=P$10),القيود!$A$9:$I$1001,""),6,0),0)</f>
        <v>0</v>
      </c>
      <c r="Q12" s="121">
        <f t="array" ref="Q12">IFERROR(VLOOKUP($D12,IF((القيود!$A$9:$A$1001=$D12)*(القيود!$I$9:$I$1001=P$10),القيود!$A$9:$I$1001,""),7,0),0)</f>
        <v>0</v>
      </c>
      <c r="R12" s="122">
        <f t="array" ref="R12">IFERROR(VLOOKUP($D12,IF((القيود!$A$9:$A$1001=$D12)*(القيود!$I$9:$I$1001=R$10),القيود!$A$9:$I$1001,""),6,0),0)</f>
        <v>0</v>
      </c>
      <c r="S12" s="121">
        <f t="array" ref="S12">IFERROR(VLOOKUP($D12,IF((القيود!$A$9:$A$1001=$D12)*(القيود!$I$9:$I$1001=R$10),القيود!$A$9:$I$1001,""),7,0),0)</f>
        <v>0</v>
      </c>
      <c r="T12" s="122">
        <f t="array" ref="T12">IFERROR(VLOOKUP($D12,IF((القيود!$A$9:$A$1001=$D12)*(القيود!$I$9:$I$1001=T$10),القيود!$A$9:$I$1001,""),6,0),0)</f>
        <v>0</v>
      </c>
      <c r="U12" s="121">
        <f t="array" ref="U12">IFERROR(VLOOKUP($D12,IF((القيود!$A$9:$A$1001=$D12)*(القيود!$I$9:$I$1001=T$10),القيود!$A$9:$I$1001,""),7,0),0)</f>
        <v>0</v>
      </c>
      <c r="V12" s="122">
        <f t="array" ref="V12">IFERROR(VLOOKUP($D12,IF((القيود!$A$9:$A$1001=$D12)*(القيود!$I$9:$I$1001=V$10),القيود!$A$9:$I$1001,""),6,0),0)</f>
        <v>0</v>
      </c>
      <c r="W12" s="121">
        <f t="array" ref="W12">IFERROR(VLOOKUP($D12,IF((القيود!$A$9:$A$1001=$D12)*(القيود!$I$9:$I$1001=V$10),القيود!$A$9:$I$1001,""),7,0),0)</f>
        <v>0</v>
      </c>
      <c r="X12" s="122">
        <f t="array" ref="X12">IFERROR(VLOOKUP($D12,IF((القيود!$A$9:$A$1001=$D12)*(القيود!$I$9:$I$1001=X$10),القيود!$A$9:$I$1001,""),6,0),0)</f>
        <v>0</v>
      </c>
      <c r="Y12" s="121">
        <f t="array" ref="Y12">IFERROR(VLOOKUP($D12,IF((القيود!$A$9:$A$1001=$D12)*(القيود!$I$9:$I$1001=X$10),القيود!$A$9:$I$1001,""),7,0),0)</f>
        <v>0</v>
      </c>
      <c r="Z12" s="122">
        <f t="array" ref="Z12">IFERROR(VLOOKUP($D12,IF((القيود!$A$9:$A$1001=$D12)*(القيود!$I$9:$I$1001=Z$10),القيود!$A$9:$I$1001,""),6,0),0)</f>
        <v>0</v>
      </c>
      <c r="AA12" s="121">
        <f t="array" ref="AA12">IFERROR(VLOOKUP($D12,IF((القيود!$A$9:$A$1001=$D12)*(القيود!$I$9:$I$1001=Z$10),القيود!$A$9:$I$1001,""),7,0),0)</f>
        <v>0</v>
      </c>
      <c r="AB12" s="122">
        <f t="array" ref="AB12">IFERROR(VLOOKUP($D12,IF((القيود!$A$9:$A$1001=$D12)*(القيود!$I$9:$I$1001=AB$10),القيود!$A$9:$I$1001,""),6,0),0)</f>
        <v>0</v>
      </c>
      <c r="AC12" s="121">
        <f t="array" ref="AC12">IFERROR(VLOOKUP($D12,IF((القيود!$A$9:$A$1001=$D12)*(القيود!$I$9:$I$1001=AB$10),القيود!$A$9:$I$1001,""),7,0),0)</f>
        <v>0</v>
      </c>
      <c r="AD12" s="122">
        <f t="array" ref="AD12">IFERROR(VLOOKUP($D12,IF((القيود!$A$9:$A$1001=$D12)*(القيود!$I$9:$I$1001=AD$10),القيود!$A$9:$I$1001,""),6,0),0)</f>
        <v>0</v>
      </c>
      <c r="AE12" s="121">
        <f t="array" ref="AE12">IFERROR(VLOOKUP($D12,IF((القيود!$A$9:$A$1001=$D12)*(القيود!$I$9:$I$1001=AD$10),القيود!$A$9:$I$1001,""),7,0),0)</f>
        <v>0</v>
      </c>
      <c r="AF12" s="122">
        <f t="array" ref="AF12">IFERROR(VLOOKUP($D12,IF((القيود!$A$9:$A$1001=$D12)*(القيود!$I$9:$I$1001=AF$10),القيود!$A$9:$I$1001,""),6,0),0)</f>
        <v>0</v>
      </c>
      <c r="AG12" s="121">
        <f t="array" ref="AG12">IFERROR(VLOOKUP($D12,IF((القيود!$A$9:$A$1001=$D12)*(القيود!$I$9:$I$1001=AF$10),القيود!$A$9:$I$1001,""),7,0),0)</f>
        <v>0</v>
      </c>
      <c r="AH12" s="122">
        <f t="array" ref="AH12">IFERROR(VLOOKUP($D12,IF((القيود!$A$9:$A$1001=$D12)*(القيود!$I$9:$I$1001=AH$10),القيود!$A$9:$I$1001,""),6,0),0)</f>
        <v>0</v>
      </c>
      <c r="AI12" s="121">
        <f t="array" ref="AI12">IFERROR(VLOOKUP($D12,IF((القيود!$A$9:$A$1001=$D12)*(القيود!$I$9:$I$1001=AH$10),القيود!$A$9:$I$1001,""),7,0),0)</f>
        <v>0</v>
      </c>
      <c r="AJ12" s="122">
        <f t="array" ref="AJ12">IFERROR(VLOOKUP($D12,IF((القيود!$A$9:$A$1001=$D12)*(القيود!$I$9:$I$1001=AJ$10),القيود!$A$9:$I$1001,""),6,0),0)</f>
        <v>0</v>
      </c>
      <c r="AK12" s="121">
        <f t="array" ref="AK12">IFERROR(VLOOKUP($D12,IF((القيود!$A$9:$A$1001=$D12)*(القيود!$I$9:$I$1001=AJ$10),القيود!$A$9:$I$1001,""),7,0),0)</f>
        <v>0</v>
      </c>
      <c r="AL12" s="122">
        <f t="array" ref="AL12">IFERROR(VLOOKUP($D12,IF((القيود!$A$9:$A$1001=$D12)*(القيود!$I$9:$I$1001=AL$10),القيود!$A$9:$I$1001,""),6,0),0)</f>
        <v>0</v>
      </c>
      <c r="AM12" s="121">
        <f t="array" ref="AM12">IFERROR(VLOOKUP($D12,IF((القيود!$A$9:$A$1001=$D12)*(القيود!$I$9:$I$1001=AL$10),القيود!$A$9:$I$1001,""),7,0),0)</f>
        <v>0</v>
      </c>
      <c r="AN12" s="122">
        <f t="array" ref="AN12">IFERROR(VLOOKUP($D12,IF((القيود!$A$9:$A$1001=$D12)*(القيود!$I$9:$I$1001=AN$10),القيود!$A$9:$I$1001,""),6,0),0)</f>
        <v>0</v>
      </c>
      <c r="AO12" s="121">
        <f t="array" ref="AO12">IFERROR(VLOOKUP($D12,IF((القيود!$A$9:$A$1001=$D12)*(القيود!$I$9:$I$1001=AN$10),القيود!$A$9:$I$1001,""),7,0),0)</f>
        <v>0</v>
      </c>
      <c r="AP12" s="122">
        <f t="array" ref="AP12">IFERROR(VLOOKUP($D12,IF((القيود!$A$9:$A$1001=$D12)*(القيود!$I$9:$I$1001=AP$10),القيود!$A$9:$I$1001,""),6,0),0)</f>
        <v>0</v>
      </c>
      <c r="AQ12" s="121">
        <f t="array" ref="AQ12">IFERROR(VLOOKUP($D12,IF((القيود!$A$9:$A$1001=$D12)*(القيود!$I$9:$I$1001=AP$10),القيود!$A$9:$I$1001,""),7,0),0)</f>
        <v>0</v>
      </c>
      <c r="AR12" s="122">
        <f t="array" ref="AR12">IFERROR(VLOOKUP($D12,IF((القيود!$A$9:$A$1001=$D12)*(القيود!$I$9:$I$1001=AR$10),القيود!$A$9:$I$1001,""),6,0),0)</f>
        <v>0</v>
      </c>
      <c r="AS12" s="121">
        <f t="array" ref="AS12">IFERROR(VLOOKUP($D12,IF((القيود!$A$9:$A$1001=$D12)*(القيود!$I$9:$I$1001=AR$10),القيود!$A$9:$I$1001,""),7,0),0)</f>
        <v>0</v>
      </c>
      <c r="AT12" s="122">
        <f t="array" ref="AT12">IFERROR(VLOOKUP($D12,IF((القيود!$A$9:$A$1001=$D12)*(القيود!$I$9:$I$1001=AT$10),القيود!$A$9:$I$1001,""),6,0),0)</f>
        <v>0</v>
      </c>
      <c r="AU12" s="121">
        <f t="array" ref="AU12">IFERROR(VLOOKUP($D12,IF((القيود!$A$9:$A$1001=$D12)*(القيود!$I$9:$I$1001=AT$10),القيود!$A$9:$I$1001,""),7,0),0)</f>
        <v>0</v>
      </c>
      <c r="AV12" s="122">
        <f t="array" ref="AV12">IFERROR(VLOOKUP($D12,IF((القيود!$A$9:$A$1001=$D12)*(القيود!$I$9:$I$1001=AV$10),القيود!$A$9:$I$1001,""),6,0),0)</f>
        <v>0</v>
      </c>
      <c r="AW12" s="121">
        <f t="array" ref="AW12">IFERROR(VLOOKUP($D12,IF((القيود!$A$9:$A$1001=$D12)*(القيود!$I$9:$I$1001=AV$10),القيود!$A$9:$I$1001,""),7,0),0)</f>
        <v>0</v>
      </c>
      <c r="AX12" s="122">
        <f t="array" ref="AX12">IFERROR(VLOOKUP($D12,IF((القيود!$A$9:$A$1001=$D12)*(القيود!$I$9:$I$1001=AX$10),القيود!$A$9:$I$1001,""),6,0),0)</f>
        <v>0</v>
      </c>
      <c r="AY12" s="121">
        <f t="array" ref="AY12">IFERROR(VLOOKUP($D12,IF((القيود!$A$9:$A$1001=$D12)*(القيود!$I$9:$I$1001=AX$10),القيود!$A$9:$I$1001,""),7,0),0)</f>
        <v>0</v>
      </c>
      <c r="AZ12" s="122">
        <f t="array" ref="AZ12">IFERROR(VLOOKUP($D12,IF((القيود!$A$9:$A$1001=$D12)*(القيود!$I$9:$I$1001=AZ$10),القيود!$A$9:$I$1001,""),6,0),0)</f>
        <v>0</v>
      </c>
      <c r="BA12" s="121">
        <f t="array" ref="BA12">IFERROR(VLOOKUP($D12,IF((القيود!$A$9:$A$1001=$D12)*(القيود!$I$9:$I$1001=AZ$10),القيود!$A$9:$I$1001,""),7,0),0)</f>
        <v>0</v>
      </c>
      <c r="BB12" s="122">
        <f t="array" ref="BB12">IFERROR(VLOOKUP($D12,IF((القيود!$A$9:$A$1001=$D12)*(القيود!$I$9:$I$1001=BB$10),القيود!$A$9:$I$1001,""),6,0),0)</f>
        <v>0</v>
      </c>
      <c r="BC12" s="121">
        <f t="array" ref="BC12">IFERROR(VLOOKUP($D12,IF((القيود!$A$9:$A$1001=$D12)*(القيود!$I$9:$I$1001=BB$10),القيود!$A$9:$I$1001,""),7,0),0)</f>
        <v>0</v>
      </c>
      <c r="BD12" s="122">
        <f t="array" ref="BD12">IFERROR(VLOOKUP($D12,IF((القيود!$A$9:$A$1001=$D12)*(القيود!$I$9:$I$1001=BD$10),القيود!$A$9:$I$1001,""),6,0),0)</f>
        <v>0</v>
      </c>
      <c r="BE12" s="121">
        <f t="array" ref="BE12">IFERROR(VLOOKUP($D12,IF((القيود!$A$9:$A$1001=$D12)*(القيود!$I$9:$I$1001=BD$10),القيود!$A$9:$I$1001,""),7,0),0)</f>
        <v>0</v>
      </c>
      <c r="BF12" s="122">
        <f t="array" ref="BF12">IFERROR(VLOOKUP($D12,IF((القيود!$A$9:$A$1001=$D12)*(القيود!$I$9:$I$1001=BF$10),القيود!$A$9:$I$1001,""),6,0),0)</f>
        <v>0</v>
      </c>
      <c r="BG12" s="121">
        <f t="array" ref="BG12">IFERROR(VLOOKUP($D12,IF((القيود!$A$9:$A$1001=$D12)*(القيود!$I$9:$I$1001=BF$10),القيود!$A$9:$I$1001,""),7,0),0)</f>
        <v>0</v>
      </c>
      <c r="BH12" s="122">
        <f t="array" ref="BH12">IFERROR(VLOOKUP($D12,IF((القيود!$A$9:$A$1001=$D12)*(القيود!$I$9:$I$1001=BH$10),القيود!$A$9:$I$1001,""),6,0),0)</f>
        <v>0</v>
      </c>
      <c r="BI12" s="121">
        <f t="array" ref="BI12">IFERROR(VLOOKUP($D12,IF((القيود!$A$9:$A$1001=$D12)*(القيود!$I$9:$I$1001=BH$10),القيود!$A$9:$I$1001,""),7,0),0)</f>
        <v>0</v>
      </c>
      <c r="BJ12" s="122">
        <f t="array" ref="BJ12">IFERROR(VLOOKUP($D12,IF((القيود!$A$9:$A$1001=$D12)*(القيود!$I$9:$I$1001=BJ$10),القيود!$A$9:$I$1001,""),6,0),0)</f>
        <v>0</v>
      </c>
      <c r="BK12" s="121">
        <f t="array" ref="BK12">IFERROR(VLOOKUP($D12,IF((القيود!$A$9:$A$1001=$D12)*(القيود!$I$9:$I$1001=BJ$10),القيود!$A$9:$I$1001,""),7,0),0)</f>
        <v>0</v>
      </c>
      <c r="BL12" s="122">
        <f t="array" ref="BL12">IFERROR(VLOOKUP($D12,IF((القيود!$A$9:$A$1001=$D12)*(القيود!$I$9:$I$1001=BL$10),القيود!$A$9:$I$1001,""),6,0),0)</f>
        <v>0</v>
      </c>
      <c r="BM12" s="121">
        <f t="array" ref="BM12">IFERROR(VLOOKUP($D12,IF((القيود!$A$9:$A$1001=$D12)*(القيود!$I$9:$I$1001=BL$10),القيود!$A$9:$I$1001,""),7,0),0)</f>
        <v>0</v>
      </c>
      <c r="BN12" s="122">
        <f t="array" ref="BN12">IFERROR(VLOOKUP($D12,IF((القيود!$A$9:$A$1001=$D12)*(القيود!$I$9:$I$1001=BN$10),القيود!$A$9:$I$1001,""),6,0),0)</f>
        <v>0</v>
      </c>
      <c r="BO12" s="121">
        <f t="array" ref="BO12">IFERROR(VLOOKUP($D12,IF((القيود!$A$9:$A$1001=$D12)*(القيود!$I$9:$I$1001=BN$10),القيود!$A$9:$I$1001,""),7,0),0)</f>
        <v>0</v>
      </c>
      <c r="BP12" s="122">
        <f t="array" ref="BP12">IFERROR(VLOOKUP($D12,IF((القيود!$A$9:$A$1001=$D12)*(القيود!$I$9:$I$1001=BP$10),القيود!$A$9:$I$1001,""),6,0),0)</f>
        <v>0</v>
      </c>
      <c r="BQ12" s="121">
        <f t="array" ref="BQ12">IFERROR(VLOOKUP($D12,IF((القيود!$A$9:$A$1001=$D12)*(القيود!$I$9:$I$1001=BP$10),القيود!$A$9:$I$1001,""),7,0),0)</f>
        <v>0</v>
      </c>
      <c r="BR12" s="122">
        <f t="array" ref="BR12">IFERROR(VLOOKUP($D12,IF((القيود!$A$9:$A$1001=$D12)*(القيود!$I$9:$I$1001=BR$10),القيود!$A$9:$I$1001,""),6,0),0)</f>
        <v>0</v>
      </c>
      <c r="BS12" s="121">
        <f t="array" ref="BS12">IFERROR(VLOOKUP($D12,IF((القيود!$A$9:$A$1001=$D12)*(القيود!$I$9:$I$1001=BR$10),القيود!$A$9:$I$1001,""),7,0),0)</f>
        <v>0</v>
      </c>
      <c r="BT12" s="122">
        <f t="array" ref="BT12">IFERROR(VLOOKUP($D12,IF((القيود!$A$9:$A$1001=$D12)*(القيود!$I$9:$I$1001=BT$10),القيود!$A$9:$I$1001,""),6,0),0)</f>
        <v>0</v>
      </c>
      <c r="BU12" s="121">
        <f t="array" ref="BU12">IFERROR(VLOOKUP($D12,IF((القيود!$A$9:$A$1001=$D12)*(القيود!$I$9:$I$1001=BT$10),القيود!$A$9:$I$1001,""),7,0),0)</f>
        <v>0</v>
      </c>
      <c r="BV12" s="122">
        <f t="array" ref="BV12">IFERROR(VLOOKUP($D12,IF((القيود!$A$9:$A$1001=$D12)*(القيود!$I$9:$I$1001=BV$10),القيود!$A$9:$I$1001,""),6,0),0)</f>
        <v>0</v>
      </c>
      <c r="BW12" s="121">
        <f t="array" ref="BW12">IFERROR(VLOOKUP($D12,IF((القيود!$A$9:$A$1001=$D12)*(القيود!$I$9:$I$1001=BV$10),القيود!$A$9:$I$1001,""),7,0),0)</f>
        <v>0</v>
      </c>
      <c r="BX12" s="122">
        <f t="array" ref="BX12">IFERROR(VLOOKUP($D12,IF((القيود!$A$9:$A$1001=$D12)*(القيود!$I$9:$I$1001=BX$10),القيود!$A$9:$I$1001,""),6,0),0)</f>
        <v>0</v>
      </c>
      <c r="BY12" s="121">
        <f t="array" ref="BY12">IFERROR(VLOOKUP($D12,IF((القيود!$A$9:$A$1001=$D12)*(القيود!$I$9:$I$1001=BX$10),القيود!$A$9:$I$1001,""),7,0),0)</f>
        <v>0</v>
      </c>
      <c r="BZ12" s="122">
        <f t="array" ref="BZ12">IFERROR(VLOOKUP($D12,IF((القيود!$A$9:$A$1001=$D12)*(القيود!$I$9:$I$1001=BZ$10),القيود!$A$9:$I$1001,""),6,0),0)</f>
        <v>0</v>
      </c>
      <c r="CA12" s="121">
        <f t="array" ref="CA12">IFERROR(VLOOKUP($D12,IF((القيود!$A$9:$A$1001=$D12)*(القيود!$I$9:$I$1001=BZ$10),القيود!$A$9:$I$1001,""),7,0),0)</f>
        <v>0</v>
      </c>
      <c r="CB12" s="122">
        <f t="array" ref="CB12">IFERROR(VLOOKUP($D12,IF((القيود!$A$9:$A$1001=$D12)*(القيود!$I$9:$I$1001=CB$10),القيود!$A$9:$I$1001,""),6,0),0)</f>
        <v>0</v>
      </c>
      <c r="CC12" s="121">
        <f t="array" ref="CC12">IFERROR(VLOOKUP($D12,IF((القيود!$A$9:$A$1001=$D12)*(القيود!$I$9:$I$1001=CB$10),القيود!$A$9:$I$1001,""),7,0),0)</f>
        <v>0</v>
      </c>
      <c r="CD12" s="122">
        <f t="array" ref="CD12">IFERROR(VLOOKUP($D12,IF((القيود!$A$9:$A$1001=$D12)*(القيود!$I$9:$I$1001=CD$10),القيود!$A$9:$I$1001,""),6,0),0)</f>
        <v>0</v>
      </c>
      <c r="CE12" s="121">
        <f t="array" ref="CE12">IFERROR(VLOOKUP($D12,IF((القيود!$A$9:$A$1001=$D12)*(القيود!$I$9:$I$1001=CD$10),القيود!$A$9:$I$1001,""),7,0),0)</f>
        <v>0</v>
      </c>
      <c r="CF12" s="122">
        <f t="array" ref="CF12">IFERROR(VLOOKUP($D12,IF((القيود!$A$9:$A$1001=$D12)*(القيود!$I$9:$I$1001=CF$10),القيود!$A$9:$I$1001,""),6,0),0)</f>
        <v>0</v>
      </c>
      <c r="CG12" s="121">
        <f t="array" ref="CG12">IFERROR(VLOOKUP($D12,IF((القيود!$A$9:$A$1001=$D12)*(القيود!$I$9:$I$1001=CF$10),القيود!$A$9:$I$1001,""),7,0),0)</f>
        <v>0</v>
      </c>
      <c r="CH12" s="122">
        <f t="array" ref="CH12">IFERROR(VLOOKUP($D12,IF((القيود!$A$9:$A$1001=$D12)*(القيود!$I$9:$I$1001=CH$10),القيود!$A$9:$I$1001,""),6,0),0)</f>
        <v>0</v>
      </c>
      <c r="CI12" s="121">
        <f t="array" ref="CI12">IFERROR(VLOOKUP($D12,IF((القيود!$A$9:$A$1001=$D12)*(القيود!$I$9:$I$1001=CH$10),القيود!$A$9:$I$1001,""),7,0),0)</f>
        <v>0</v>
      </c>
      <c r="CJ12" s="122">
        <f t="array" ref="CJ12">IFERROR(VLOOKUP($D12,IF((القيود!$A$9:$A$1001=$D12)*(القيود!$I$9:$I$1001=CJ$10),القيود!$A$9:$I$1001,""),6,0),0)</f>
        <v>0</v>
      </c>
      <c r="CK12" s="121">
        <f t="array" ref="CK12">IFERROR(VLOOKUP($D12,IF((القيود!$A$9:$A$1001=$D12)*(القيود!$I$9:$I$1001=CJ$10),القيود!$A$9:$I$1001,""),7,0),0)</f>
        <v>0</v>
      </c>
      <c r="CL12" s="122">
        <f t="array" ref="CL12">IFERROR(VLOOKUP($D12,IF((القيود!$A$9:$A$1001=$D12)*(القيود!$I$9:$I$1001=CL$10),القيود!$A$9:$I$1001,""),6,0),0)</f>
        <v>0</v>
      </c>
      <c r="CM12" s="121">
        <f t="array" ref="CM12">IFERROR(VLOOKUP($D12,IF((القيود!$A$9:$A$1001=$D12)*(القيود!$I$9:$I$1001=CL$10),القيود!$A$9:$I$1001,""),7,0),0)</f>
        <v>0</v>
      </c>
    </row>
    <row r="13" spans="1:91" ht="15.75">
      <c r="A13" s="151">
        <f t="shared" si="30"/>
        <v>1</v>
      </c>
      <c r="B13" s="151">
        <f t="shared" si="31"/>
        <v>1</v>
      </c>
      <c r="C13" s="151" t="str">
        <f t="shared" si="32"/>
        <v/>
      </c>
      <c r="D13" s="159">
        <v>1</v>
      </c>
      <c r="E13" s="160"/>
      <c r="F13" s="161"/>
      <c r="G13" s="162"/>
      <c r="H13" s="157"/>
      <c r="I13" s="157"/>
      <c r="J13" s="157">
        <f t="shared" si="33"/>
        <v>0</v>
      </c>
      <c r="K13" s="157">
        <f t="shared" si="34"/>
        <v>0</v>
      </c>
      <c r="L13" s="122">
        <f t="array" ref="L13">IFERROR(VLOOKUP($D13,IF((القيود!$A$9:$A$1001=$D13)*(القيود!$I$9:$I$1001=L$10),القيود!$A$9:$I$1001,""),6,0),0)</f>
        <v>0</v>
      </c>
      <c r="M13" s="121">
        <f t="array" ref="M13">IFERROR(VLOOKUP($D13,IF((القيود!$A$9:$A$1001=$D13)*(القيود!$I$9:$I$1001=L$10),القيود!$A$9:$I$1001,""),7,0),0)</f>
        <v>0</v>
      </c>
      <c r="N13" s="122">
        <f t="array" ref="N13">IFERROR(VLOOKUP($D13,IF((القيود!$A$9:$A$1001=$D13)*(القيود!$I$9:$I$1001=N$10),القيود!$A$9:$I$1001,""),6,0),0)</f>
        <v>0</v>
      </c>
      <c r="O13" s="121">
        <f t="array" ref="O13">IFERROR(VLOOKUP($D13,IF((القيود!$A$9:$A$1001=$D13)*(القيود!$I$9:$I$1001=N$10),القيود!$A$9:$I$1001,""),7,0),0)</f>
        <v>0</v>
      </c>
      <c r="P13" s="122">
        <f t="array" ref="P13">IFERROR(VLOOKUP($D13,IF((القيود!$A$9:$A$1001=$D13)*(القيود!$I$9:$I$1001=P$10),القيود!$A$9:$I$1001,""),6,0),0)</f>
        <v>0</v>
      </c>
      <c r="Q13" s="121">
        <f t="array" ref="Q13">IFERROR(VLOOKUP($D13,IF((القيود!$A$9:$A$1001=$D13)*(القيود!$I$9:$I$1001=P$10),القيود!$A$9:$I$1001,""),7,0),0)</f>
        <v>0</v>
      </c>
      <c r="R13" s="122">
        <f t="array" ref="R13">IFERROR(VLOOKUP($D13,IF((القيود!$A$9:$A$1001=$D13)*(القيود!$I$9:$I$1001=R$10),القيود!$A$9:$I$1001,""),6,0),0)</f>
        <v>0</v>
      </c>
      <c r="S13" s="121">
        <f t="array" ref="S13">IFERROR(VLOOKUP($D13,IF((القيود!$A$9:$A$1001=$D13)*(القيود!$I$9:$I$1001=R$10),القيود!$A$9:$I$1001,""),7,0),0)</f>
        <v>0</v>
      </c>
      <c r="T13" s="122">
        <f t="array" ref="T13">IFERROR(VLOOKUP($D13,IF((القيود!$A$9:$A$1001=$D13)*(القيود!$I$9:$I$1001=T$10),القيود!$A$9:$I$1001,""),6,0),0)</f>
        <v>0</v>
      </c>
      <c r="U13" s="121">
        <f t="array" ref="U13">IFERROR(VLOOKUP($D13,IF((القيود!$A$9:$A$1001=$D13)*(القيود!$I$9:$I$1001=T$10),القيود!$A$9:$I$1001,""),7,0),0)</f>
        <v>0</v>
      </c>
      <c r="V13" s="122">
        <f t="array" ref="V13">IFERROR(VLOOKUP($D13,IF((القيود!$A$9:$A$1001=$D13)*(القيود!$I$9:$I$1001=V$10),القيود!$A$9:$I$1001,""),6,0),0)</f>
        <v>0</v>
      </c>
      <c r="W13" s="121">
        <f t="array" ref="W13">IFERROR(VLOOKUP($D13,IF((القيود!$A$9:$A$1001=$D13)*(القيود!$I$9:$I$1001=V$10),القيود!$A$9:$I$1001,""),7,0),0)</f>
        <v>0</v>
      </c>
      <c r="X13" s="122">
        <f t="array" ref="X13">IFERROR(VLOOKUP($D13,IF((القيود!$A$9:$A$1001=$D13)*(القيود!$I$9:$I$1001=X$10),القيود!$A$9:$I$1001,""),6,0),0)</f>
        <v>0</v>
      </c>
      <c r="Y13" s="121">
        <f t="array" ref="Y13">IFERROR(VLOOKUP($D13,IF((القيود!$A$9:$A$1001=$D13)*(القيود!$I$9:$I$1001=X$10),القيود!$A$9:$I$1001,""),7,0),0)</f>
        <v>0</v>
      </c>
      <c r="Z13" s="122">
        <f t="array" ref="Z13">IFERROR(VLOOKUP($D13,IF((القيود!$A$9:$A$1001=$D13)*(القيود!$I$9:$I$1001=Z$10),القيود!$A$9:$I$1001,""),6,0),0)</f>
        <v>0</v>
      </c>
      <c r="AA13" s="121">
        <f t="array" ref="AA13">IFERROR(VLOOKUP($D13,IF((القيود!$A$9:$A$1001=$D13)*(القيود!$I$9:$I$1001=Z$10),القيود!$A$9:$I$1001,""),7,0),0)</f>
        <v>0</v>
      </c>
      <c r="AB13" s="122">
        <f t="array" ref="AB13">IFERROR(VLOOKUP($D13,IF((القيود!$A$9:$A$1001=$D13)*(القيود!$I$9:$I$1001=AB$10),القيود!$A$9:$I$1001,""),6,0),0)</f>
        <v>0</v>
      </c>
      <c r="AC13" s="121">
        <f t="array" ref="AC13">IFERROR(VLOOKUP($D13,IF((القيود!$A$9:$A$1001=$D13)*(القيود!$I$9:$I$1001=AB$10),القيود!$A$9:$I$1001,""),7,0),0)</f>
        <v>0</v>
      </c>
      <c r="AD13" s="122">
        <f t="array" ref="AD13">IFERROR(VLOOKUP($D13,IF((القيود!$A$9:$A$1001=$D13)*(القيود!$I$9:$I$1001=AD$10),القيود!$A$9:$I$1001,""),6,0),0)</f>
        <v>0</v>
      </c>
      <c r="AE13" s="121">
        <f t="array" ref="AE13">IFERROR(VLOOKUP($D13,IF((القيود!$A$9:$A$1001=$D13)*(القيود!$I$9:$I$1001=AD$10),القيود!$A$9:$I$1001,""),7,0),0)</f>
        <v>0</v>
      </c>
      <c r="AF13" s="122">
        <f t="array" ref="AF13">IFERROR(VLOOKUP($D13,IF((القيود!$A$9:$A$1001=$D13)*(القيود!$I$9:$I$1001=AF$10),القيود!$A$9:$I$1001,""),6,0),0)</f>
        <v>0</v>
      </c>
      <c r="AG13" s="121">
        <f t="array" ref="AG13">IFERROR(VLOOKUP($D13,IF((القيود!$A$9:$A$1001=$D13)*(القيود!$I$9:$I$1001=AF$10),القيود!$A$9:$I$1001,""),7,0),0)</f>
        <v>0</v>
      </c>
      <c r="AH13" s="122">
        <f t="array" ref="AH13">IFERROR(VLOOKUP($D13,IF((القيود!$A$9:$A$1001=$D13)*(القيود!$I$9:$I$1001=AH$10),القيود!$A$9:$I$1001,""),6,0),0)</f>
        <v>0</v>
      </c>
      <c r="AI13" s="121">
        <f t="array" ref="AI13">IFERROR(VLOOKUP($D13,IF((القيود!$A$9:$A$1001=$D13)*(القيود!$I$9:$I$1001=AH$10),القيود!$A$9:$I$1001,""),7,0),0)</f>
        <v>0</v>
      </c>
      <c r="AJ13" s="122">
        <f t="array" ref="AJ13">IFERROR(VLOOKUP($D13,IF((القيود!$A$9:$A$1001=$D13)*(القيود!$I$9:$I$1001=AJ$10),القيود!$A$9:$I$1001,""),6,0),0)</f>
        <v>0</v>
      </c>
      <c r="AK13" s="121">
        <f t="array" ref="AK13">IFERROR(VLOOKUP($D13,IF((القيود!$A$9:$A$1001=$D13)*(القيود!$I$9:$I$1001=AJ$10),القيود!$A$9:$I$1001,""),7,0),0)</f>
        <v>0</v>
      </c>
      <c r="AL13" s="122">
        <f t="array" ref="AL13">IFERROR(VLOOKUP($D13,IF((القيود!$A$9:$A$1001=$D13)*(القيود!$I$9:$I$1001=AL$10),القيود!$A$9:$I$1001,""),6,0),0)</f>
        <v>0</v>
      </c>
      <c r="AM13" s="121">
        <f t="array" ref="AM13">IFERROR(VLOOKUP($D13,IF((القيود!$A$9:$A$1001=$D13)*(القيود!$I$9:$I$1001=AL$10),القيود!$A$9:$I$1001,""),7,0),0)</f>
        <v>0</v>
      </c>
      <c r="AN13" s="122">
        <f t="array" ref="AN13">IFERROR(VLOOKUP($D13,IF((القيود!$A$9:$A$1001=$D13)*(القيود!$I$9:$I$1001=AN$10),القيود!$A$9:$I$1001,""),6,0),0)</f>
        <v>0</v>
      </c>
      <c r="AO13" s="121">
        <f t="array" ref="AO13">IFERROR(VLOOKUP($D13,IF((القيود!$A$9:$A$1001=$D13)*(القيود!$I$9:$I$1001=AN$10),القيود!$A$9:$I$1001,""),7,0),0)</f>
        <v>0</v>
      </c>
      <c r="AP13" s="122">
        <f t="array" ref="AP13">IFERROR(VLOOKUP($D13,IF((القيود!$A$9:$A$1001=$D13)*(القيود!$I$9:$I$1001=AP$10),القيود!$A$9:$I$1001,""),6,0),0)</f>
        <v>0</v>
      </c>
      <c r="AQ13" s="121">
        <f t="array" ref="AQ13">IFERROR(VLOOKUP($D13,IF((القيود!$A$9:$A$1001=$D13)*(القيود!$I$9:$I$1001=AP$10),القيود!$A$9:$I$1001,""),7,0),0)</f>
        <v>0</v>
      </c>
      <c r="AR13" s="122">
        <f t="array" ref="AR13">IFERROR(VLOOKUP($D13,IF((القيود!$A$9:$A$1001=$D13)*(القيود!$I$9:$I$1001=AR$10),القيود!$A$9:$I$1001,""),6,0),0)</f>
        <v>0</v>
      </c>
      <c r="AS13" s="121">
        <f t="array" ref="AS13">IFERROR(VLOOKUP($D13,IF((القيود!$A$9:$A$1001=$D13)*(القيود!$I$9:$I$1001=AR$10),القيود!$A$9:$I$1001,""),7,0),0)</f>
        <v>0</v>
      </c>
      <c r="AT13" s="122">
        <f t="array" ref="AT13">IFERROR(VLOOKUP($D13,IF((القيود!$A$9:$A$1001=$D13)*(القيود!$I$9:$I$1001=AT$10),القيود!$A$9:$I$1001,""),6,0),0)</f>
        <v>0</v>
      </c>
      <c r="AU13" s="121">
        <f t="array" ref="AU13">IFERROR(VLOOKUP($D13,IF((القيود!$A$9:$A$1001=$D13)*(القيود!$I$9:$I$1001=AT$10),القيود!$A$9:$I$1001,""),7,0),0)</f>
        <v>0</v>
      </c>
      <c r="AV13" s="122">
        <f t="array" ref="AV13">IFERROR(VLOOKUP($D13,IF((القيود!$A$9:$A$1001=$D13)*(القيود!$I$9:$I$1001=AV$10),القيود!$A$9:$I$1001,""),6,0),0)</f>
        <v>0</v>
      </c>
      <c r="AW13" s="121">
        <f t="array" ref="AW13">IFERROR(VLOOKUP($D13,IF((القيود!$A$9:$A$1001=$D13)*(القيود!$I$9:$I$1001=AV$10),القيود!$A$9:$I$1001,""),7,0),0)</f>
        <v>0</v>
      </c>
      <c r="AX13" s="122">
        <f t="array" ref="AX13">IFERROR(VLOOKUP($D13,IF((القيود!$A$9:$A$1001=$D13)*(القيود!$I$9:$I$1001=AX$10),القيود!$A$9:$I$1001,""),6,0),0)</f>
        <v>0</v>
      </c>
      <c r="AY13" s="121">
        <f t="array" ref="AY13">IFERROR(VLOOKUP($D13,IF((القيود!$A$9:$A$1001=$D13)*(القيود!$I$9:$I$1001=AX$10),القيود!$A$9:$I$1001,""),7,0),0)</f>
        <v>0</v>
      </c>
      <c r="AZ13" s="122">
        <f t="array" ref="AZ13">IFERROR(VLOOKUP($D13,IF((القيود!$A$9:$A$1001=$D13)*(القيود!$I$9:$I$1001=AZ$10),القيود!$A$9:$I$1001,""),6,0),0)</f>
        <v>0</v>
      </c>
      <c r="BA13" s="121">
        <f t="array" ref="BA13">IFERROR(VLOOKUP($D13,IF((القيود!$A$9:$A$1001=$D13)*(القيود!$I$9:$I$1001=AZ$10),القيود!$A$9:$I$1001,""),7,0),0)</f>
        <v>0</v>
      </c>
      <c r="BB13" s="122">
        <f t="array" ref="BB13">IFERROR(VLOOKUP($D13,IF((القيود!$A$9:$A$1001=$D13)*(القيود!$I$9:$I$1001=BB$10),القيود!$A$9:$I$1001,""),6,0),0)</f>
        <v>0</v>
      </c>
      <c r="BC13" s="121">
        <f t="array" ref="BC13">IFERROR(VLOOKUP($D13,IF((القيود!$A$9:$A$1001=$D13)*(القيود!$I$9:$I$1001=BB$10),القيود!$A$9:$I$1001,""),7,0),0)</f>
        <v>0</v>
      </c>
      <c r="BD13" s="122">
        <f t="array" ref="BD13">IFERROR(VLOOKUP($D13,IF((القيود!$A$9:$A$1001=$D13)*(القيود!$I$9:$I$1001=BD$10),القيود!$A$9:$I$1001,""),6,0),0)</f>
        <v>0</v>
      </c>
      <c r="BE13" s="121">
        <f t="array" ref="BE13">IFERROR(VLOOKUP($D13,IF((القيود!$A$9:$A$1001=$D13)*(القيود!$I$9:$I$1001=BD$10),القيود!$A$9:$I$1001,""),7,0),0)</f>
        <v>0</v>
      </c>
      <c r="BF13" s="122">
        <f t="array" ref="BF13">IFERROR(VLOOKUP($D13,IF((القيود!$A$9:$A$1001=$D13)*(القيود!$I$9:$I$1001=BF$10),القيود!$A$9:$I$1001,""),6,0),0)</f>
        <v>0</v>
      </c>
      <c r="BG13" s="121">
        <f t="array" ref="BG13">IFERROR(VLOOKUP($D13,IF((القيود!$A$9:$A$1001=$D13)*(القيود!$I$9:$I$1001=BF$10),القيود!$A$9:$I$1001,""),7,0),0)</f>
        <v>0</v>
      </c>
      <c r="BH13" s="122">
        <f t="array" ref="BH13">IFERROR(VLOOKUP($D13,IF((القيود!$A$9:$A$1001=$D13)*(القيود!$I$9:$I$1001=BH$10),القيود!$A$9:$I$1001,""),6,0),0)</f>
        <v>0</v>
      </c>
      <c r="BI13" s="121">
        <f t="array" ref="BI13">IFERROR(VLOOKUP($D13,IF((القيود!$A$9:$A$1001=$D13)*(القيود!$I$9:$I$1001=BH$10),القيود!$A$9:$I$1001,""),7,0),0)</f>
        <v>0</v>
      </c>
      <c r="BJ13" s="122">
        <f t="array" ref="BJ13">IFERROR(VLOOKUP($D13,IF((القيود!$A$9:$A$1001=$D13)*(القيود!$I$9:$I$1001=BJ$10),القيود!$A$9:$I$1001,""),6,0),0)</f>
        <v>0</v>
      </c>
      <c r="BK13" s="121">
        <f t="array" ref="BK13">IFERROR(VLOOKUP($D13,IF((القيود!$A$9:$A$1001=$D13)*(القيود!$I$9:$I$1001=BJ$10),القيود!$A$9:$I$1001,""),7,0),0)</f>
        <v>0</v>
      </c>
      <c r="BL13" s="122">
        <f t="array" ref="BL13">IFERROR(VLOOKUP($D13,IF((القيود!$A$9:$A$1001=$D13)*(القيود!$I$9:$I$1001=BL$10),القيود!$A$9:$I$1001,""),6,0),0)</f>
        <v>0</v>
      </c>
      <c r="BM13" s="121">
        <f t="array" ref="BM13">IFERROR(VLOOKUP($D13,IF((القيود!$A$9:$A$1001=$D13)*(القيود!$I$9:$I$1001=BL$10),القيود!$A$9:$I$1001,""),7,0),0)</f>
        <v>0</v>
      </c>
      <c r="BN13" s="122">
        <f t="array" ref="BN13">IFERROR(VLOOKUP($D13,IF((القيود!$A$9:$A$1001=$D13)*(القيود!$I$9:$I$1001=BN$10),القيود!$A$9:$I$1001,""),6,0),0)</f>
        <v>0</v>
      </c>
      <c r="BO13" s="121">
        <f t="array" ref="BO13">IFERROR(VLOOKUP($D13,IF((القيود!$A$9:$A$1001=$D13)*(القيود!$I$9:$I$1001=BN$10),القيود!$A$9:$I$1001,""),7,0),0)</f>
        <v>0</v>
      </c>
      <c r="BP13" s="122">
        <f t="array" ref="BP13">IFERROR(VLOOKUP($D13,IF((القيود!$A$9:$A$1001=$D13)*(القيود!$I$9:$I$1001=BP$10),القيود!$A$9:$I$1001,""),6,0),0)</f>
        <v>0</v>
      </c>
      <c r="BQ13" s="121">
        <f t="array" ref="BQ13">IFERROR(VLOOKUP($D13,IF((القيود!$A$9:$A$1001=$D13)*(القيود!$I$9:$I$1001=BP$10),القيود!$A$9:$I$1001,""),7,0),0)</f>
        <v>0</v>
      </c>
      <c r="BR13" s="122">
        <f t="array" ref="BR13">IFERROR(VLOOKUP($D13,IF((القيود!$A$9:$A$1001=$D13)*(القيود!$I$9:$I$1001=BR$10),القيود!$A$9:$I$1001,""),6,0),0)</f>
        <v>0</v>
      </c>
      <c r="BS13" s="121">
        <f t="array" ref="BS13">IFERROR(VLOOKUP($D13,IF((القيود!$A$9:$A$1001=$D13)*(القيود!$I$9:$I$1001=BR$10),القيود!$A$9:$I$1001,""),7,0),0)</f>
        <v>0</v>
      </c>
      <c r="BT13" s="122">
        <f t="array" ref="BT13">IFERROR(VLOOKUP($D13,IF((القيود!$A$9:$A$1001=$D13)*(القيود!$I$9:$I$1001=BT$10),القيود!$A$9:$I$1001,""),6,0),0)</f>
        <v>0</v>
      </c>
      <c r="BU13" s="121">
        <f t="array" ref="BU13">IFERROR(VLOOKUP($D13,IF((القيود!$A$9:$A$1001=$D13)*(القيود!$I$9:$I$1001=BT$10),القيود!$A$9:$I$1001,""),7,0),0)</f>
        <v>0</v>
      </c>
      <c r="BV13" s="122">
        <f t="array" ref="BV13">IFERROR(VLOOKUP($D13,IF((القيود!$A$9:$A$1001=$D13)*(القيود!$I$9:$I$1001=BV$10),القيود!$A$9:$I$1001,""),6,0),0)</f>
        <v>0</v>
      </c>
      <c r="BW13" s="121">
        <f t="array" ref="BW13">IFERROR(VLOOKUP($D13,IF((القيود!$A$9:$A$1001=$D13)*(القيود!$I$9:$I$1001=BV$10),القيود!$A$9:$I$1001,""),7,0),0)</f>
        <v>0</v>
      </c>
      <c r="BX13" s="122">
        <f t="array" ref="BX13">IFERROR(VLOOKUP($D13,IF((القيود!$A$9:$A$1001=$D13)*(القيود!$I$9:$I$1001=BX$10),القيود!$A$9:$I$1001,""),6,0),0)</f>
        <v>0</v>
      </c>
      <c r="BY13" s="121">
        <f t="array" ref="BY13">IFERROR(VLOOKUP($D13,IF((القيود!$A$9:$A$1001=$D13)*(القيود!$I$9:$I$1001=BX$10),القيود!$A$9:$I$1001,""),7,0),0)</f>
        <v>0</v>
      </c>
      <c r="BZ13" s="122">
        <f t="array" ref="BZ13">IFERROR(VLOOKUP($D13,IF((القيود!$A$9:$A$1001=$D13)*(القيود!$I$9:$I$1001=BZ$10),القيود!$A$9:$I$1001,""),6,0),0)</f>
        <v>0</v>
      </c>
      <c r="CA13" s="121">
        <f t="array" ref="CA13">IFERROR(VLOOKUP($D13,IF((القيود!$A$9:$A$1001=$D13)*(القيود!$I$9:$I$1001=BZ$10),القيود!$A$9:$I$1001,""),7,0),0)</f>
        <v>0</v>
      </c>
      <c r="CB13" s="122">
        <f t="array" ref="CB13">IFERROR(VLOOKUP($D13,IF((القيود!$A$9:$A$1001=$D13)*(القيود!$I$9:$I$1001=CB$10),القيود!$A$9:$I$1001,""),6,0),0)</f>
        <v>0</v>
      </c>
      <c r="CC13" s="121">
        <f t="array" ref="CC13">IFERROR(VLOOKUP($D13,IF((القيود!$A$9:$A$1001=$D13)*(القيود!$I$9:$I$1001=CB$10),القيود!$A$9:$I$1001,""),7,0),0)</f>
        <v>0</v>
      </c>
      <c r="CD13" s="122">
        <f t="array" ref="CD13">IFERROR(VLOOKUP($D13,IF((القيود!$A$9:$A$1001=$D13)*(القيود!$I$9:$I$1001=CD$10),القيود!$A$9:$I$1001,""),6,0),0)</f>
        <v>0</v>
      </c>
      <c r="CE13" s="121">
        <f t="array" ref="CE13">IFERROR(VLOOKUP($D13,IF((القيود!$A$9:$A$1001=$D13)*(القيود!$I$9:$I$1001=CD$10),القيود!$A$9:$I$1001,""),7,0),0)</f>
        <v>0</v>
      </c>
      <c r="CF13" s="122">
        <f t="array" ref="CF13">IFERROR(VLOOKUP($D13,IF((القيود!$A$9:$A$1001=$D13)*(القيود!$I$9:$I$1001=CF$10),القيود!$A$9:$I$1001,""),6,0),0)</f>
        <v>0</v>
      </c>
      <c r="CG13" s="121">
        <f t="array" ref="CG13">IFERROR(VLOOKUP($D13,IF((القيود!$A$9:$A$1001=$D13)*(القيود!$I$9:$I$1001=CF$10),القيود!$A$9:$I$1001,""),7,0),0)</f>
        <v>0</v>
      </c>
      <c r="CH13" s="122">
        <f t="array" ref="CH13">IFERROR(VLOOKUP($D13,IF((القيود!$A$9:$A$1001=$D13)*(القيود!$I$9:$I$1001=CH$10),القيود!$A$9:$I$1001,""),6,0),0)</f>
        <v>0</v>
      </c>
      <c r="CI13" s="121">
        <f t="array" ref="CI13">IFERROR(VLOOKUP($D13,IF((القيود!$A$9:$A$1001=$D13)*(القيود!$I$9:$I$1001=CH$10),القيود!$A$9:$I$1001,""),7,0),0)</f>
        <v>0</v>
      </c>
      <c r="CJ13" s="122">
        <f t="array" ref="CJ13">IFERROR(VLOOKUP($D13,IF((القيود!$A$9:$A$1001=$D13)*(القيود!$I$9:$I$1001=CJ$10),القيود!$A$9:$I$1001,""),6,0),0)</f>
        <v>0</v>
      </c>
      <c r="CK13" s="121">
        <f t="array" ref="CK13">IFERROR(VLOOKUP($D13,IF((القيود!$A$9:$A$1001=$D13)*(القيود!$I$9:$I$1001=CJ$10),القيود!$A$9:$I$1001,""),7,0),0)</f>
        <v>0</v>
      </c>
      <c r="CL13" s="122">
        <f t="array" ref="CL13">IFERROR(VLOOKUP($D13,IF((القيود!$A$9:$A$1001=$D13)*(القيود!$I$9:$I$1001=CL$10),القيود!$A$9:$I$1001,""),6,0),0)</f>
        <v>0</v>
      </c>
      <c r="CM13" s="121">
        <f t="array" ref="CM13">IFERROR(VLOOKUP($D13,IF((القيود!$A$9:$A$1001=$D13)*(القيود!$I$9:$I$1001=CL$10),القيود!$A$9:$I$1001,""),7,0),0)</f>
        <v>0</v>
      </c>
    </row>
    <row r="14" spans="1:91" ht="15.75">
      <c r="A14" s="151">
        <f t="shared" si="30"/>
        <v>1</v>
      </c>
      <c r="B14" s="151">
        <f t="shared" si="31"/>
        <v>1</v>
      </c>
      <c r="C14" s="151" t="str">
        <f t="shared" si="32"/>
        <v/>
      </c>
      <c r="D14" s="163">
        <v>2</v>
      </c>
      <c r="E14" s="160"/>
      <c r="F14" s="161"/>
      <c r="G14" s="162"/>
      <c r="H14" s="157"/>
      <c r="I14" s="157"/>
      <c r="J14" s="157">
        <f t="shared" si="33"/>
        <v>0</v>
      </c>
      <c r="K14" s="157">
        <f t="shared" si="34"/>
        <v>0</v>
      </c>
      <c r="L14" s="122">
        <f t="array" ref="L14">IFERROR(VLOOKUP($D14,IF((القيود!$A$9:$A$1001=$D14)*(القيود!$I$9:$I$1001=L$10),القيود!$A$9:$I$1001,""),6,0),0)</f>
        <v>0</v>
      </c>
      <c r="M14" s="121">
        <f t="array" ref="M14">IFERROR(VLOOKUP($D14,IF((القيود!$A$9:$A$1001=$D14)*(القيود!$I$9:$I$1001=L$10),القيود!$A$9:$I$1001,""),7,0),0)</f>
        <v>0</v>
      </c>
      <c r="N14" s="122">
        <f t="array" ref="N14">IFERROR(VLOOKUP($D14,IF((القيود!$A$9:$A$1001=$D14)*(القيود!$I$9:$I$1001=N$10),القيود!$A$9:$I$1001,""),6,0),0)</f>
        <v>0</v>
      </c>
      <c r="O14" s="121">
        <f t="array" ref="O14">IFERROR(VLOOKUP($D14,IF((القيود!$A$9:$A$1001=$D14)*(القيود!$I$9:$I$1001=N$10),القيود!$A$9:$I$1001,""),7,0),0)</f>
        <v>0</v>
      </c>
      <c r="P14" s="122">
        <f t="array" ref="P14">IFERROR(VLOOKUP($D14,IF((القيود!$A$9:$A$1001=$D14)*(القيود!$I$9:$I$1001=P$10),القيود!$A$9:$I$1001,""),6,0),0)</f>
        <v>0</v>
      </c>
      <c r="Q14" s="121">
        <f t="array" ref="Q14">IFERROR(VLOOKUP($D14,IF((القيود!$A$9:$A$1001=$D14)*(القيود!$I$9:$I$1001=P$10),القيود!$A$9:$I$1001,""),7,0),0)</f>
        <v>0</v>
      </c>
      <c r="R14" s="122">
        <f t="array" ref="R14">IFERROR(VLOOKUP($D14,IF((القيود!$A$9:$A$1001=$D14)*(القيود!$I$9:$I$1001=R$10),القيود!$A$9:$I$1001,""),6,0),0)</f>
        <v>0</v>
      </c>
      <c r="S14" s="121">
        <f t="array" ref="S14">IFERROR(VLOOKUP($D14,IF((القيود!$A$9:$A$1001=$D14)*(القيود!$I$9:$I$1001=R$10),القيود!$A$9:$I$1001,""),7,0),0)</f>
        <v>0</v>
      </c>
      <c r="T14" s="122">
        <f t="array" ref="T14">IFERROR(VLOOKUP($D14,IF((القيود!$A$9:$A$1001=$D14)*(القيود!$I$9:$I$1001=T$10),القيود!$A$9:$I$1001,""),6,0),0)</f>
        <v>0</v>
      </c>
      <c r="U14" s="121">
        <f t="array" ref="U14">IFERROR(VLOOKUP($D14,IF((القيود!$A$9:$A$1001=$D14)*(القيود!$I$9:$I$1001=T$10),القيود!$A$9:$I$1001,""),7,0),0)</f>
        <v>0</v>
      </c>
      <c r="V14" s="122">
        <f t="array" ref="V14">IFERROR(VLOOKUP($D14,IF((القيود!$A$9:$A$1001=$D14)*(القيود!$I$9:$I$1001=V$10),القيود!$A$9:$I$1001,""),6,0),0)</f>
        <v>0</v>
      </c>
      <c r="W14" s="121">
        <f t="array" ref="W14">IFERROR(VLOOKUP($D14,IF((القيود!$A$9:$A$1001=$D14)*(القيود!$I$9:$I$1001=V$10),القيود!$A$9:$I$1001,""),7,0),0)</f>
        <v>0</v>
      </c>
      <c r="X14" s="122">
        <f t="array" ref="X14">IFERROR(VLOOKUP($D14,IF((القيود!$A$9:$A$1001=$D14)*(القيود!$I$9:$I$1001=X$10),القيود!$A$9:$I$1001,""),6,0),0)</f>
        <v>0</v>
      </c>
      <c r="Y14" s="121">
        <f t="array" ref="Y14">IFERROR(VLOOKUP($D14,IF((القيود!$A$9:$A$1001=$D14)*(القيود!$I$9:$I$1001=X$10),القيود!$A$9:$I$1001,""),7,0),0)</f>
        <v>0</v>
      </c>
      <c r="Z14" s="122">
        <f t="array" ref="Z14">IFERROR(VLOOKUP($D14,IF((القيود!$A$9:$A$1001=$D14)*(القيود!$I$9:$I$1001=Z$10),القيود!$A$9:$I$1001,""),6,0),0)</f>
        <v>0</v>
      </c>
      <c r="AA14" s="121">
        <f t="array" ref="AA14">IFERROR(VLOOKUP($D14,IF((القيود!$A$9:$A$1001=$D14)*(القيود!$I$9:$I$1001=Z$10),القيود!$A$9:$I$1001,""),7,0),0)</f>
        <v>0</v>
      </c>
      <c r="AB14" s="122">
        <f t="array" ref="AB14">IFERROR(VLOOKUP($D14,IF((القيود!$A$9:$A$1001=$D14)*(القيود!$I$9:$I$1001=AB$10),القيود!$A$9:$I$1001,""),6,0),0)</f>
        <v>0</v>
      </c>
      <c r="AC14" s="121">
        <f t="array" ref="AC14">IFERROR(VLOOKUP($D14,IF((القيود!$A$9:$A$1001=$D14)*(القيود!$I$9:$I$1001=AB$10),القيود!$A$9:$I$1001,""),7,0),0)</f>
        <v>0</v>
      </c>
      <c r="AD14" s="122">
        <f t="array" ref="AD14">IFERROR(VLOOKUP($D14,IF((القيود!$A$9:$A$1001=$D14)*(القيود!$I$9:$I$1001=AD$10),القيود!$A$9:$I$1001,""),6,0),0)</f>
        <v>0</v>
      </c>
      <c r="AE14" s="121">
        <f t="array" ref="AE14">IFERROR(VLOOKUP($D14,IF((القيود!$A$9:$A$1001=$D14)*(القيود!$I$9:$I$1001=AD$10),القيود!$A$9:$I$1001,""),7,0),0)</f>
        <v>0</v>
      </c>
      <c r="AF14" s="122">
        <f t="array" ref="AF14">IFERROR(VLOOKUP($D14,IF((القيود!$A$9:$A$1001=$D14)*(القيود!$I$9:$I$1001=AF$10),القيود!$A$9:$I$1001,""),6,0),0)</f>
        <v>0</v>
      </c>
      <c r="AG14" s="121">
        <f t="array" ref="AG14">IFERROR(VLOOKUP($D14,IF((القيود!$A$9:$A$1001=$D14)*(القيود!$I$9:$I$1001=AF$10),القيود!$A$9:$I$1001,""),7,0),0)</f>
        <v>0</v>
      </c>
      <c r="AH14" s="122">
        <f t="array" ref="AH14">IFERROR(VLOOKUP($D14,IF((القيود!$A$9:$A$1001=$D14)*(القيود!$I$9:$I$1001=AH$10),القيود!$A$9:$I$1001,""),6,0),0)</f>
        <v>0</v>
      </c>
      <c r="AI14" s="121">
        <f t="array" ref="AI14">IFERROR(VLOOKUP($D14,IF((القيود!$A$9:$A$1001=$D14)*(القيود!$I$9:$I$1001=AH$10),القيود!$A$9:$I$1001,""),7,0),0)</f>
        <v>0</v>
      </c>
      <c r="AJ14" s="122">
        <f t="array" ref="AJ14">IFERROR(VLOOKUP($D14,IF((القيود!$A$9:$A$1001=$D14)*(القيود!$I$9:$I$1001=AJ$10),القيود!$A$9:$I$1001,""),6,0),0)</f>
        <v>0</v>
      </c>
      <c r="AK14" s="121">
        <f t="array" ref="AK14">IFERROR(VLOOKUP($D14,IF((القيود!$A$9:$A$1001=$D14)*(القيود!$I$9:$I$1001=AJ$10),القيود!$A$9:$I$1001,""),7,0),0)</f>
        <v>0</v>
      </c>
      <c r="AL14" s="122">
        <f t="array" ref="AL14">IFERROR(VLOOKUP($D14,IF((القيود!$A$9:$A$1001=$D14)*(القيود!$I$9:$I$1001=AL$10),القيود!$A$9:$I$1001,""),6,0),0)</f>
        <v>0</v>
      </c>
      <c r="AM14" s="121">
        <f t="array" ref="AM14">IFERROR(VLOOKUP($D14,IF((القيود!$A$9:$A$1001=$D14)*(القيود!$I$9:$I$1001=AL$10),القيود!$A$9:$I$1001,""),7,0),0)</f>
        <v>0</v>
      </c>
      <c r="AN14" s="122">
        <f t="array" ref="AN14">IFERROR(VLOOKUP($D14,IF((القيود!$A$9:$A$1001=$D14)*(القيود!$I$9:$I$1001=AN$10),القيود!$A$9:$I$1001,""),6,0),0)</f>
        <v>0</v>
      </c>
      <c r="AO14" s="121">
        <f t="array" ref="AO14">IFERROR(VLOOKUP($D14,IF((القيود!$A$9:$A$1001=$D14)*(القيود!$I$9:$I$1001=AN$10),القيود!$A$9:$I$1001,""),7,0),0)</f>
        <v>0</v>
      </c>
      <c r="AP14" s="122">
        <f t="array" ref="AP14">IFERROR(VLOOKUP($D14,IF((القيود!$A$9:$A$1001=$D14)*(القيود!$I$9:$I$1001=AP$10),القيود!$A$9:$I$1001,""),6,0),0)</f>
        <v>0</v>
      </c>
      <c r="AQ14" s="121">
        <f t="array" ref="AQ14">IFERROR(VLOOKUP($D14,IF((القيود!$A$9:$A$1001=$D14)*(القيود!$I$9:$I$1001=AP$10),القيود!$A$9:$I$1001,""),7,0),0)</f>
        <v>0</v>
      </c>
      <c r="AR14" s="122">
        <f t="array" ref="AR14">IFERROR(VLOOKUP($D14,IF((القيود!$A$9:$A$1001=$D14)*(القيود!$I$9:$I$1001=AR$10),القيود!$A$9:$I$1001,""),6,0),0)</f>
        <v>0</v>
      </c>
      <c r="AS14" s="121">
        <f t="array" ref="AS14">IFERROR(VLOOKUP($D14,IF((القيود!$A$9:$A$1001=$D14)*(القيود!$I$9:$I$1001=AR$10),القيود!$A$9:$I$1001,""),7,0),0)</f>
        <v>0</v>
      </c>
      <c r="AT14" s="122">
        <f t="array" ref="AT14">IFERROR(VLOOKUP($D14,IF((القيود!$A$9:$A$1001=$D14)*(القيود!$I$9:$I$1001=AT$10),القيود!$A$9:$I$1001,""),6,0),0)</f>
        <v>0</v>
      </c>
      <c r="AU14" s="121">
        <f t="array" ref="AU14">IFERROR(VLOOKUP($D14,IF((القيود!$A$9:$A$1001=$D14)*(القيود!$I$9:$I$1001=AT$10),القيود!$A$9:$I$1001,""),7,0),0)</f>
        <v>0</v>
      </c>
      <c r="AV14" s="122">
        <f t="array" ref="AV14">IFERROR(VLOOKUP($D14,IF((القيود!$A$9:$A$1001=$D14)*(القيود!$I$9:$I$1001=AV$10),القيود!$A$9:$I$1001,""),6,0),0)</f>
        <v>0</v>
      </c>
      <c r="AW14" s="121">
        <f t="array" ref="AW14">IFERROR(VLOOKUP($D14,IF((القيود!$A$9:$A$1001=$D14)*(القيود!$I$9:$I$1001=AV$10),القيود!$A$9:$I$1001,""),7,0),0)</f>
        <v>0</v>
      </c>
      <c r="AX14" s="122">
        <f t="array" ref="AX14">IFERROR(VLOOKUP($D14,IF((القيود!$A$9:$A$1001=$D14)*(القيود!$I$9:$I$1001=AX$10),القيود!$A$9:$I$1001,""),6,0),0)</f>
        <v>0</v>
      </c>
      <c r="AY14" s="121">
        <f t="array" ref="AY14">IFERROR(VLOOKUP($D14,IF((القيود!$A$9:$A$1001=$D14)*(القيود!$I$9:$I$1001=AX$10),القيود!$A$9:$I$1001,""),7,0),0)</f>
        <v>0</v>
      </c>
      <c r="AZ14" s="122">
        <f t="array" ref="AZ14">IFERROR(VLOOKUP($D14,IF((القيود!$A$9:$A$1001=$D14)*(القيود!$I$9:$I$1001=AZ$10),القيود!$A$9:$I$1001,""),6,0),0)</f>
        <v>0</v>
      </c>
      <c r="BA14" s="121">
        <f t="array" ref="BA14">IFERROR(VLOOKUP($D14,IF((القيود!$A$9:$A$1001=$D14)*(القيود!$I$9:$I$1001=AZ$10),القيود!$A$9:$I$1001,""),7,0),0)</f>
        <v>0</v>
      </c>
      <c r="BB14" s="122">
        <f t="array" ref="BB14">IFERROR(VLOOKUP($D14,IF((القيود!$A$9:$A$1001=$D14)*(القيود!$I$9:$I$1001=BB$10),القيود!$A$9:$I$1001,""),6,0),0)</f>
        <v>0</v>
      </c>
      <c r="BC14" s="121">
        <f t="array" ref="BC14">IFERROR(VLOOKUP($D14,IF((القيود!$A$9:$A$1001=$D14)*(القيود!$I$9:$I$1001=BB$10),القيود!$A$9:$I$1001,""),7,0),0)</f>
        <v>0</v>
      </c>
      <c r="BD14" s="122">
        <f t="array" ref="BD14">IFERROR(VLOOKUP($D14,IF((القيود!$A$9:$A$1001=$D14)*(القيود!$I$9:$I$1001=BD$10),القيود!$A$9:$I$1001,""),6,0),0)</f>
        <v>0</v>
      </c>
      <c r="BE14" s="121">
        <f t="array" ref="BE14">IFERROR(VLOOKUP($D14,IF((القيود!$A$9:$A$1001=$D14)*(القيود!$I$9:$I$1001=BD$10),القيود!$A$9:$I$1001,""),7,0),0)</f>
        <v>0</v>
      </c>
      <c r="BF14" s="122">
        <f t="array" ref="BF14">IFERROR(VLOOKUP($D14,IF((القيود!$A$9:$A$1001=$D14)*(القيود!$I$9:$I$1001=BF$10),القيود!$A$9:$I$1001,""),6,0),0)</f>
        <v>0</v>
      </c>
      <c r="BG14" s="121">
        <f t="array" ref="BG14">IFERROR(VLOOKUP($D14,IF((القيود!$A$9:$A$1001=$D14)*(القيود!$I$9:$I$1001=BF$10),القيود!$A$9:$I$1001,""),7,0),0)</f>
        <v>0</v>
      </c>
      <c r="BH14" s="122">
        <f t="array" ref="BH14">IFERROR(VLOOKUP($D14,IF((القيود!$A$9:$A$1001=$D14)*(القيود!$I$9:$I$1001=BH$10),القيود!$A$9:$I$1001,""),6,0),0)</f>
        <v>0</v>
      </c>
      <c r="BI14" s="121">
        <f t="array" ref="BI14">IFERROR(VLOOKUP($D14,IF((القيود!$A$9:$A$1001=$D14)*(القيود!$I$9:$I$1001=BH$10),القيود!$A$9:$I$1001,""),7,0),0)</f>
        <v>0</v>
      </c>
      <c r="BJ14" s="122">
        <f t="array" ref="BJ14">IFERROR(VLOOKUP($D14,IF((القيود!$A$9:$A$1001=$D14)*(القيود!$I$9:$I$1001=BJ$10),القيود!$A$9:$I$1001,""),6,0),0)</f>
        <v>0</v>
      </c>
      <c r="BK14" s="121">
        <f t="array" ref="BK14">IFERROR(VLOOKUP($D14,IF((القيود!$A$9:$A$1001=$D14)*(القيود!$I$9:$I$1001=BJ$10),القيود!$A$9:$I$1001,""),7,0),0)</f>
        <v>0</v>
      </c>
      <c r="BL14" s="122">
        <f t="array" ref="BL14">IFERROR(VLOOKUP($D14,IF((القيود!$A$9:$A$1001=$D14)*(القيود!$I$9:$I$1001=BL$10),القيود!$A$9:$I$1001,""),6,0),0)</f>
        <v>0</v>
      </c>
      <c r="BM14" s="121">
        <f t="array" ref="BM14">IFERROR(VLOOKUP($D14,IF((القيود!$A$9:$A$1001=$D14)*(القيود!$I$9:$I$1001=BL$10),القيود!$A$9:$I$1001,""),7,0),0)</f>
        <v>0</v>
      </c>
      <c r="BN14" s="122">
        <f t="array" ref="BN14">IFERROR(VLOOKUP($D14,IF((القيود!$A$9:$A$1001=$D14)*(القيود!$I$9:$I$1001=BN$10),القيود!$A$9:$I$1001,""),6,0),0)</f>
        <v>0</v>
      </c>
      <c r="BO14" s="121">
        <f t="array" ref="BO14">IFERROR(VLOOKUP($D14,IF((القيود!$A$9:$A$1001=$D14)*(القيود!$I$9:$I$1001=BN$10),القيود!$A$9:$I$1001,""),7,0),0)</f>
        <v>0</v>
      </c>
      <c r="BP14" s="122">
        <f t="array" ref="BP14">IFERROR(VLOOKUP($D14,IF((القيود!$A$9:$A$1001=$D14)*(القيود!$I$9:$I$1001=BP$10),القيود!$A$9:$I$1001,""),6,0),0)</f>
        <v>0</v>
      </c>
      <c r="BQ14" s="121">
        <f t="array" ref="BQ14">IFERROR(VLOOKUP($D14,IF((القيود!$A$9:$A$1001=$D14)*(القيود!$I$9:$I$1001=BP$10),القيود!$A$9:$I$1001,""),7,0),0)</f>
        <v>0</v>
      </c>
      <c r="BR14" s="122">
        <f t="array" ref="BR14">IFERROR(VLOOKUP($D14,IF((القيود!$A$9:$A$1001=$D14)*(القيود!$I$9:$I$1001=BR$10),القيود!$A$9:$I$1001,""),6,0),0)</f>
        <v>0</v>
      </c>
      <c r="BS14" s="121">
        <f t="array" ref="BS14">IFERROR(VLOOKUP($D14,IF((القيود!$A$9:$A$1001=$D14)*(القيود!$I$9:$I$1001=BR$10),القيود!$A$9:$I$1001,""),7,0),0)</f>
        <v>0</v>
      </c>
      <c r="BT14" s="122">
        <f t="array" ref="BT14">IFERROR(VLOOKUP($D14,IF((القيود!$A$9:$A$1001=$D14)*(القيود!$I$9:$I$1001=BT$10),القيود!$A$9:$I$1001,""),6,0),0)</f>
        <v>0</v>
      </c>
      <c r="BU14" s="121">
        <f t="array" ref="BU14">IFERROR(VLOOKUP($D14,IF((القيود!$A$9:$A$1001=$D14)*(القيود!$I$9:$I$1001=BT$10),القيود!$A$9:$I$1001,""),7,0),0)</f>
        <v>0</v>
      </c>
      <c r="BV14" s="122">
        <f t="array" ref="BV14">IFERROR(VLOOKUP($D14,IF((القيود!$A$9:$A$1001=$D14)*(القيود!$I$9:$I$1001=BV$10),القيود!$A$9:$I$1001,""),6,0),0)</f>
        <v>0</v>
      </c>
      <c r="BW14" s="121">
        <f t="array" ref="BW14">IFERROR(VLOOKUP($D14,IF((القيود!$A$9:$A$1001=$D14)*(القيود!$I$9:$I$1001=BV$10),القيود!$A$9:$I$1001,""),7,0),0)</f>
        <v>0</v>
      </c>
      <c r="BX14" s="122">
        <f t="array" ref="BX14">IFERROR(VLOOKUP($D14,IF((القيود!$A$9:$A$1001=$D14)*(القيود!$I$9:$I$1001=BX$10),القيود!$A$9:$I$1001,""),6,0),0)</f>
        <v>0</v>
      </c>
      <c r="BY14" s="121">
        <f t="array" ref="BY14">IFERROR(VLOOKUP($D14,IF((القيود!$A$9:$A$1001=$D14)*(القيود!$I$9:$I$1001=BX$10),القيود!$A$9:$I$1001,""),7,0),0)</f>
        <v>0</v>
      </c>
      <c r="BZ14" s="122">
        <f t="array" ref="BZ14">IFERROR(VLOOKUP($D14,IF((القيود!$A$9:$A$1001=$D14)*(القيود!$I$9:$I$1001=BZ$10),القيود!$A$9:$I$1001,""),6,0),0)</f>
        <v>0</v>
      </c>
      <c r="CA14" s="121">
        <f t="array" ref="CA14">IFERROR(VLOOKUP($D14,IF((القيود!$A$9:$A$1001=$D14)*(القيود!$I$9:$I$1001=BZ$10),القيود!$A$9:$I$1001,""),7,0),0)</f>
        <v>0</v>
      </c>
      <c r="CB14" s="122">
        <f t="array" ref="CB14">IFERROR(VLOOKUP($D14,IF((القيود!$A$9:$A$1001=$D14)*(القيود!$I$9:$I$1001=CB$10),القيود!$A$9:$I$1001,""),6,0),0)</f>
        <v>0</v>
      </c>
      <c r="CC14" s="121">
        <f t="array" ref="CC14">IFERROR(VLOOKUP($D14,IF((القيود!$A$9:$A$1001=$D14)*(القيود!$I$9:$I$1001=CB$10),القيود!$A$9:$I$1001,""),7,0),0)</f>
        <v>0</v>
      </c>
      <c r="CD14" s="122">
        <f t="array" ref="CD14">IFERROR(VLOOKUP($D14,IF((القيود!$A$9:$A$1001=$D14)*(القيود!$I$9:$I$1001=CD$10),القيود!$A$9:$I$1001,""),6,0),0)</f>
        <v>0</v>
      </c>
      <c r="CE14" s="121">
        <f t="array" ref="CE14">IFERROR(VLOOKUP($D14,IF((القيود!$A$9:$A$1001=$D14)*(القيود!$I$9:$I$1001=CD$10),القيود!$A$9:$I$1001,""),7,0),0)</f>
        <v>0</v>
      </c>
      <c r="CF14" s="122">
        <f t="array" ref="CF14">IFERROR(VLOOKUP($D14,IF((القيود!$A$9:$A$1001=$D14)*(القيود!$I$9:$I$1001=CF$10),القيود!$A$9:$I$1001,""),6,0),0)</f>
        <v>0</v>
      </c>
      <c r="CG14" s="121">
        <f t="array" ref="CG14">IFERROR(VLOOKUP($D14,IF((القيود!$A$9:$A$1001=$D14)*(القيود!$I$9:$I$1001=CF$10),القيود!$A$9:$I$1001,""),7,0),0)</f>
        <v>0</v>
      </c>
      <c r="CH14" s="122">
        <f t="array" ref="CH14">IFERROR(VLOOKUP($D14,IF((القيود!$A$9:$A$1001=$D14)*(القيود!$I$9:$I$1001=CH$10),القيود!$A$9:$I$1001,""),6,0),0)</f>
        <v>0</v>
      </c>
      <c r="CI14" s="121">
        <f t="array" ref="CI14">IFERROR(VLOOKUP($D14,IF((القيود!$A$9:$A$1001=$D14)*(القيود!$I$9:$I$1001=CH$10),القيود!$A$9:$I$1001,""),7,0),0)</f>
        <v>0</v>
      </c>
      <c r="CJ14" s="122">
        <f t="array" ref="CJ14">IFERROR(VLOOKUP($D14,IF((القيود!$A$9:$A$1001=$D14)*(القيود!$I$9:$I$1001=CJ$10),القيود!$A$9:$I$1001,""),6,0),0)</f>
        <v>0</v>
      </c>
      <c r="CK14" s="121">
        <f t="array" ref="CK14">IFERROR(VLOOKUP($D14,IF((القيود!$A$9:$A$1001=$D14)*(القيود!$I$9:$I$1001=CJ$10),القيود!$A$9:$I$1001,""),7,0),0)</f>
        <v>0</v>
      </c>
      <c r="CL14" s="122">
        <f t="array" ref="CL14">IFERROR(VLOOKUP($D14,IF((القيود!$A$9:$A$1001=$D14)*(القيود!$I$9:$I$1001=CL$10),القيود!$A$9:$I$1001,""),6,0),0)</f>
        <v>0</v>
      </c>
      <c r="CM14" s="121">
        <f t="array" ref="CM14">IFERROR(VLOOKUP($D14,IF((القيود!$A$9:$A$1001=$D14)*(القيود!$I$9:$I$1001=CL$10),القيود!$A$9:$I$1001,""),7,0),0)</f>
        <v>0</v>
      </c>
    </row>
    <row r="15" spans="1:91" ht="15.75">
      <c r="A15" s="151">
        <f t="shared" si="30"/>
        <v>1</v>
      </c>
      <c r="B15" s="151">
        <f t="shared" si="31"/>
        <v>1</v>
      </c>
      <c r="C15" s="151" t="str">
        <f t="shared" si="32"/>
        <v/>
      </c>
      <c r="D15" s="164">
        <v>3</v>
      </c>
      <c r="E15" s="160"/>
      <c r="F15" s="161"/>
      <c r="G15" s="162"/>
      <c r="H15" s="157"/>
      <c r="I15" s="157"/>
      <c r="J15" s="157">
        <f t="shared" si="33"/>
        <v>0</v>
      </c>
      <c r="K15" s="157">
        <f t="shared" si="34"/>
        <v>0</v>
      </c>
      <c r="L15" s="122">
        <f t="array" ref="L15">IFERROR(VLOOKUP($D15,IF((القيود!$A$9:$A$1001=$D15)*(القيود!$I$9:$I$1001=L$10),القيود!$A$9:$I$1001,""),6,0),0)</f>
        <v>0</v>
      </c>
      <c r="M15" s="121">
        <f t="array" ref="M15">IFERROR(VLOOKUP($D15,IF((القيود!$A$9:$A$1001=$D15)*(القيود!$I$9:$I$1001=L$10),القيود!$A$9:$I$1001,""),7,0),0)</f>
        <v>0</v>
      </c>
      <c r="N15" s="122">
        <f t="array" ref="N15">IFERROR(VLOOKUP($D15,IF((القيود!$A$9:$A$1001=$D15)*(القيود!$I$9:$I$1001=N$10),القيود!$A$9:$I$1001,""),6,0),0)</f>
        <v>0</v>
      </c>
      <c r="O15" s="121">
        <f t="array" ref="O15">IFERROR(VLOOKUP($D15,IF((القيود!$A$9:$A$1001=$D15)*(القيود!$I$9:$I$1001=N$10),القيود!$A$9:$I$1001,""),7,0),0)</f>
        <v>0</v>
      </c>
      <c r="P15" s="122">
        <f t="array" ref="P15">IFERROR(VLOOKUP($D15,IF((القيود!$A$9:$A$1001=$D15)*(القيود!$I$9:$I$1001=P$10),القيود!$A$9:$I$1001,""),6,0),0)</f>
        <v>0</v>
      </c>
      <c r="Q15" s="121">
        <f t="array" ref="Q15">IFERROR(VLOOKUP($D15,IF((القيود!$A$9:$A$1001=$D15)*(القيود!$I$9:$I$1001=P$10),القيود!$A$9:$I$1001,""),7,0),0)</f>
        <v>0</v>
      </c>
      <c r="R15" s="122">
        <f t="array" ref="R15">IFERROR(VLOOKUP($D15,IF((القيود!$A$9:$A$1001=$D15)*(القيود!$I$9:$I$1001=R$10),القيود!$A$9:$I$1001,""),6,0),0)</f>
        <v>0</v>
      </c>
      <c r="S15" s="121">
        <f t="array" ref="S15">IFERROR(VLOOKUP($D15,IF((القيود!$A$9:$A$1001=$D15)*(القيود!$I$9:$I$1001=R$10),القيود!$A$9:$I$1001,""),7,0),0)</f>
        <v>0</v>
      </c>
      <c r="T15" s="122">
        <f t="array" ref="T15">IFERROR(VLOOKUP($D15,IF((القيود!$A$9:$A$1001=$D15)*(القيود!$I$9:$I$1001=T$10),القيود!$A$9:$I$1001,""),6,0),0)</f>
        <v>0</v>
      </c>
      <c r="U15" s="121">
        <f t="array" ref="U15">IFERROR(VLOOKUP($D15,IF((القيود!$A$9:$A$1001=$D15)*(القيود!$I$9:$I$1001=T$10),القيود!$A$9:$I$1001,""),7,0),0)</f>
        <v>0</v>
      </c>
      <c r="V15" s="122">
        <f t="array" ref="V15">IFERROR(VLOOKUP($D15,IF((القيود!$A$9:$A$1001=$D15)*(القيود!$I$9:$I$1001=V$10),القيود!$A$9:$I$1001,""),6,0),0)</f>
        <v>0</v>
      </c>
      <c r="W15" s="121">
        <f t="array" ref="W15">IFERROR(VLOOKUP($D15,IF((القيود!$A$9:$A$1001=$D15)*(القيود!$I$9:$I$1001=V$10),القيود!$A$9:$I$1001,""),7,0),0)</f>
        <v>0</v>
      </c>
      <c r="X15" s="122">
        <f t="array" ref="X15">IFERROR(VLOOKUP($D15,IF((القيود!$A$9:$A$1001=$D15)*(القيود!$I$9:$I$1001=X$10),القيود!$A$9:$I$1001,""),6,0),0)</f>
        <v>0</v>
      </c>
      <c r="Y15" s="121">
        <f t="array" ref="Y15">IFERROR(VLOOKUP($D15,IF((القيود!$A$9:$A$1001=$D15)*(القيود!$I$9:$I$1001=X$10),القيود!$A$9:$I$1001,""),7,0),0)</f>
        <v>0</v>
      </c>
      <c r="Z15" s="122">
        <f t="array" ref="Z15">IFERROR(VLOOKUP($D15,IF((القيود!$A$9:$A$1001=$D15)*(القيود!$I$9:$I$1001=Z$10),القيود!$A$9:$I$1001,""),6,0),0)</f>
        <v>0</v>
      </c>
      <c r="AA15" s="121">
        <f t="array" ref="AA15">IFERROR(VLOOKUP($D15,IF((القيود!$A$9:$A$1001=$D15)*(القيود!$I$9:$I$1001=Z$10),القيود!$A$9:$I$1001,""),7,0),0)</f>
        <v>0</v>
      </c>
      <c r="AB15" s="122">
        <f t="array" ref="AB15">IFERROR(VLOOKUP($D15,IF((القيود!$A$9:$A$1001=$D15)*(القيود!$I$9:$I$1001=AB$10),القيود!$A$9:$I$1001,""),6,0),0)</f>
        <v>0</v>
      </c>
      <c r="AC15" s="121">
        <f t="array" ref="AC15">IFERROR(VLOOKUP($D15,IF((القيود!$A$9:$A$1001=$D15)*(القيود!$I$9:$I$1001=AB$10),القيود!$A$9:$I$1001,""),7,0),0)</f>
        <v>0</v>
      </c>
      <c r="AD15" s="122">
        <f t="array" ref="AD15">IFERROR(VLOOKUP($D15,IF((القيود!$A$9:$A$1001=$D15)*(القيود!$I$9:$I$1001=AD$10),القيود!$A$9:$I$1001,""),6,0),0)</f>
        <v>0</v>
      </c>
      <c r="AE15" s="121">
        <f t="array" ref="AE15">IFERROR(VLOOKUP($D15,IF((القيود!$A$9:$A$1001=$D15)*(القيود!$I$9:$I$1001=AD$10),القيود!$A$9:$I$1001,""),7,0),0)</f>
        <v>0</v>
      </c>
      <c r="AF15" s="122">
        <f t="array" ref="AF15">IFERROR(VLOOKUP($D15,IF((القيود!$A$9:$A$1001=$D15)*(القيود!$I$9:$I$1001=AF$10),القيود!$A$9:$I$1001,""),6,0),0)</f>
        <v>0</v>
      </c>
      <c r="AG15" s="121">
        <f t="array" ref="AG15">IFERROR(VLOOKUP($D15,IF((القيود!$A$9:$A$1001=$D15)*(القيود!$I$9:$I$1001=AF$10),القيود!$A$9:$I$1001,""),7,0),0)</f>
        <v>0</v>
      </c>
      <c r="AH15" s="122">
        <f t="array" ref="AH15">IFERROR(VLOOKUP($D15,IF((القيود!$A$9:$A$1001=$D15)*(القيود!$I$9:$I$1001=AH$10),القيود!$A$9:$I$1001,""),6,0),0)</f>
        <v>0</v>
      </c>
      <c r="AI15" s="121">
        <f t="array" ref="AI15">IFERROR(VLOOKUP($D15,IF((القيود!$A$9:$A$1001=$D15)*(القيود!$I$9:$I$1001=AH$10),القيود!$A$9:$I$1001,""),7,0),0)</f>
        <v>0</v>
      </c>
      <c r="AJ15" s="122">
        <f t="array" ref="AJ15">IFERROR(VLOOKUP($D15,IF((القيود!$A$9:$A$1001=$D15)*(القيود!$I$9:$I$1001=AJ$10),القيود!$A$9:$I$1001,""),6,0),0)</f>
        <v>0</v>
      </c>
      <c r="AK15" s="121">
        <f t="array" ref="AK15">IFERROR(VLOOKUP($D15,IF((القيود!$A$9:$A$1001=$D15)*(القيود!$I$9:$I$1001=AJ$10),القيود!$A$9:$I$1001,""),7,0),0)</f>
        <v>0</v>
      </c>
      <c r="AL15" s="122">
        <f t="array" ref="AL15">IFERROR(VLOOKUP($D15,IF((القيود!$A$9:$A$1001=$D15)*(القيود!$I$9:$I$1001=AL$10),القيود!$A$9:$I$1001,""),6,0),0)</f>
        <v>0</v>
      </c>
      <c r="AM15" s="121">
        <f t="array" ref="AM15">IFERROR(VLOOKUP($D15,IF((القيود!$A$9:$A$1001=$D15)*(القيود!$I$9:$I$1001=AL$10),القيود!$A$9:$I$1001,""),7,0),0)</f>
        <v>0</v>
      </c>
      <c r="AN15" s="122">
        <f t="array" ref="AN15">IFERROR(VLOOKUP($D15,IF((القيود!$A$9:$A$1001=$D15)*(القيود!$I$9:$I$1001=AN$10),القيود!$A$9:$I$1001,""),6,0),0)</f>
        <v>0</v>
      </c>
      <c r="AO15" s="121">
        <f t="array" ref="AO15">IFERROR(VLOOKUP($D15,IF((القيود!$A$9:$A$1001=$D15)*(القيود!$I$9:$I$1001=AN$10),القيود!$A$9:$I$1001,""),7,0),0)</f>
        <v>0</v>
      </c>
      <c r="AP15" s="122">
        <f t="array" ref="AP15">IFERROR(VLOOKUP($D15,IF((القيود!$A$9:$A$1001=$D15)*(القيود!$I$9:$I$1001=AP$10),القيود!$A$9:$I$1001,""),6,0),0)</f>
        <v>0</v>
      </c>
      <c r="AQ15" s="121">
        <f t="array" ref="AQ15">IFERROR(VLOOKUP($D15,IF((القيود!$A$9:$A$1001=$D15)*(القيود!$I$9:$I$1001=AP$10),القيود!$A$9:$I$1001,""),7,0),0)</f>
        <v>0</v>
      </c>
      <c r="AR15" s="122">
        <f t="array" ref="AR15">IFERROR(VLOOKUP($D15,IF((القيود!$A$9:$A$1001=$D15)*(القيود!$I$9:$I$1001=AR$10),القيود!$A$9:$I$1001,""),6,0),0)</f>
        <v>0</v>
      </c>
      <c r="AS15" s="121">
        <f t="array" ref="AS15">IFERROR(VLOOKUP($D15,IF((القيود!$A$9:$A$1001=$D15)*(القيود!$I$9:$I$1001=AR$10),القيود!$A$9:$I$1001,""),7,0),0)</f>
        <v>0</v>
      </c>
      <c r="AT15" s="122">
        <f t="array" ref="AT15">IFERROR(VLOOKUP($D15,IF((القيود!$A$9:$A$1001=$D15)*(القيود!$I$9:$I$1001=AT$10),القيود!$A$9:$I$1001,""),6,0),0)</f>
        <v>0</v>
      </c>
      <c r="AU15" s="121">
        <f t="array" ref="AU15">IFERROR(VLOOKUP($D15,IF((القيود!$A$9:$A$1001=$D15)*(القيود!$I$9:$I$1001=AT$10),القيود!$A$9:$I$1001,""),7,0),0)</f>
        <v>0</v>
      </c>
      <c r="AV15" s="122">
        <f t="array" ref="AV15">IFERROR(VLOOKUP($D15,IF((القيود!$A$9:$A$1001=$D15)*(القيود!$I$9:$I$1001=AV$10),القيود!$A$9:$I$1001,""),6,0),0)</f>
        <v>0</v>
      </c>
      <c r="AW15" s="121">
        <f t="array" ref="AW15">IFERROR(VLOOKUP($D15,IF((القيود!$A$9:$A$1001=$D15)*(القيود!$I$9:$I$1001=AV$10),القيود!$A$9:$I$1001,""),7,0),0)</f>
        <v>0</v>
      </c>
      <c r="AX15" s="122">
        <f t="array" ref="AX15">IFERROR(VLOOKUP($D15,IF((القيود!$A$9:$A$1001=$D15)*(القيود!$I$9:$I$1001=AX$10),القيود!$A$9:$I$1001,""),6,0),0)</f>
        <v>0</v>
      </c>
      <c r="AY15" s="121">
        <f t="array" ref="AY15">IFERROR(VLOOKUP($D15,IF((القيود!$A$9:$A$1001=$D15)*(القيود!$I$9:$I$1001=AX$10),القيود!$A$9:$I$1001,""),7,0),0)</f>
        <v>0</v>
      </c>
      <c r="AZ15" s="122">
        <f t="array" ref="AZ15">IFERROR(VLOOKUP($D15,IF((القيود!$A$9:$A$1001=$D15)*(القيود!$I$9:$I$1001=AZ$10),القيود!$A$9:$I$1001,""),6,0),0)</f>
        <v>0</v>
      </c>
      <c r="BA15" s="121">
        <f t="array" ref="BA15">IFERROR(VLOOKUP($D15,IF((القيود!$A$9:$A$1001=$D15)*(القيود!$I$9:$I$1001=AZ$10),القيود!$A$9:$I$1001,""),7,0),0)</f>
        <v>0</v>
      </c>
      <c r="BB15" s="122">
        <f t="array" ref="BB15">IFERROR(VLOOKUP($D15,IF((القيود!$A$9:$A$1001=$D15)*(القيود!$I$9:$I$1001=BB$10),القيود!$A$9:$I$1001,""),6,0),0)</f>
        <v>0</v>
      </c>
      <c r="BC15" s="121">
        <f t="array" ref="BC15">IFERROR(VLOOKUP($D15,IF((القيود!$A$9:$A$1001=$D15)*(القيود!$I$9:$I$1001=BB$10),القيود!$A$9:$I$1001,""),7,0),0)</f>
        <v>0</v>
      </c>
      <c r="BD15" s="122">
        <f t="array" ref="BD15">IFERROR(VLOOKUP($D15,IF((القيود!$A$9:$A$1001=$D15)*(القيود!$I$9:$I$1001=BD$10),القيود!$A$9:$I$1001,""),6,0),0)</f>
        <v>0</v>
      </c>
      <c r="BE15" s="121">
        <f t="array" ref="BE15">IFERROR(VLOOKUP($D15,IF((القيود!$A$9:$A$1001=$D15)*(القيود!$I$9:$I$1001=BD$10),القيود!$A$9:$I$1001,""),7,0),0)</f>
        <v>0</v>
      </c>
      <c r="BF15" s="122">
        <f t="array" ref="BF15">IFERROR(VLOOKUP($D15,IF((القيود!$A$9:$A$1001=$D15)*(القيود!$I$9:$I$1001=BF$10),القيود!$A$9:$I$1001,""),6,0),0)</f>
        <v>0</v>
      </c>
      <c r="BG15" s="121">
        <f t="array" ref="BG15">IFERROR(VLOOKUP($D15,IF((القيود!$A$9:$A$1001=$D15)*(القيود!$I$9:$I$1001=BF$10),القيود!$A$9:$I$1001,""),7,0),0)</f>
        <v>0</v>
      </c>
      <c r="BH15" s="122">
        <f t="array" ref="BH15">IFERROR(VLOOKUP($D15,IF((القيود!$A$9:$A$1001=$D15)*(القيود!$I$9:$I$1001=BH$10),القيود!$A$9:$I$1001,""),6,0),0)</f>
        <v>0</v>
      </c>
      <c r="BI15" s="121">
        <f t="array" ref="BI15">IFERROR(VLOOKUP($D15,IF((القيود!$A$9:$A$1001=$D15)*(القيود!$I$9:$I$1001=BH$10),القيود!$A$9:$I$1001,""),7,0),0)</f>
        <v>0</v>
      </c>
      <c r="BJ15" s="122">
        <f t="array" ref="BJ15">IFERROR(VLOOKUP($D15,IF((القيود!$A$9:$A$1001=$D15)*(القيود!$I$9:$I$1001=BJ$10),القيود!$A$9:$I$1001,""),6,0),0)</f>
        <v>0</v>
      </c>
      <c r="BK15" s="121">
        <f t="array" ref="BK15">IFERROR(VLOOKUP($D15,IF((القيود!$A$9:$A$1001=$D15)*(القيود!$I$9:$I$1001=BJ$10),القيود!$A$9:$I$1001,""),7,0),0)</f>
        <v>0</v>
      </c>
      <c r="BL15" s="122">
        <f t="array" ref="BL15">IFERROR(VLOOKUP($D15,IF((القيود!$A$9:$A$1001=$D15)*(القيود!$I$9:$I$1001=BL$10),القيود!$A$9:$I$1001,""),6,0),0)</f>
        <v>0</v>
      </c>
      <c r="BM15" s="121">
        <f t="array" ref="BM15">IFERROR(VLOOKUP($D15,IF((القيود!$A$9:$A$1001=$D15)*(القيود!$I$9:$I$1001=BL$10),القيود!$A$9:$I$1001,""),7,0),0)</f>
        <v>0</v>
      </c>
      <c r="BN15" s="122">
        <f t="array" ref="BN15">IFERROR(VLOOKUP($D15,IF((القيود!$A$9:$A$1001=$D15)*(القيود!$I$9:$I$1001=BN$10),القيود!$A$9:$I$1001,""),6,0),0)</f>
        <v>0</v>
      </c>
      <c r="BO15" s="121">
        <f t="array" ref="BO15">IFERROR(VLOOKUP($D15,IF((القيود!$A$9:$A$1001=$D15)*(القيود!$I$9:$I$1001=BN$10),القيود!$A$9:$I$1001,""),7,0),0)</f>
        <v>0</v>
      </c>
      <c r="BP15" s="122">
        <f t="array" ref="BP15">IFERROR(VLOOKUP($D15,IF((القيود!$A$9:$A$1001=$D15)*(القيود!$I$9:$I$1001=BP$10),القيود!$A$9:$I$1001,""),6,0),0)</f>
        <v>0</v>
      </c>
      <c r="BQ15" s="121">
        <f t="array" ref="BQ15">IFERROR(VLOOKUP($D15,IF((القيود!$A$9:$A$1001=$D15)*(القيود!$I$9:$I$1001=BP$10),القيود!$A$9:$I$1001,""),7,0),0)</f>
        <v>0</v>
      </c>
      <c r="BR15" s="122">
        <f t="array" ref="BR15">IFERROR(VLOOKUP($D15,IF((القيود!$A$9:$A$1001=$D15)*(القيود!$I$9:$I$1001=BR$10),القيود!$A$9:$I$1001,""),6,0),0)</f>
        <v>0</v>
      </c>
      <c r="BS15" s="121">
        <f t="array" ref="BS15">IFERROR(VLOOKUP($D15,IF((القيود!$A$9:$A$1001=$D15)*(القيود!$I$9:$I$1001=BR$10),القيود!$A$9:$I$1001,""),7,0),0)</f>
        <v>0</v>
      </c>
      <c r="BT15" s="122">
        <f t="array" ref="BT15">IFERROR(VLOOKUP($D15,IF((القيود!$A$9:$A$1001=$D15)*(القيود!$I$9:$I$1001=BT$10),القيود!$A$9:$I$1001,""),6,0),0)</f>
        <v>0</v>
      </c>
      <c r="BU15" s="121">
        <f t="array" ref="BU15">IFERROR(VLOOKUP($D15,IF((القيود!$A$9:$A$1001=$D15)*(القيود!$I$9:$I$1001=BT$10),القيود!$A$9:$I$1001,""),7,0),0)</f>
        <v>0</v>
      </c>
      <c r="BV15" s="122">
        <f t="array" ref="BV15">IFERROR(VLOOKUP($D15,IF((القيود!$A$9:$A$1001=$D15)*(القيود!$I$9:$I$1001=BV$10),القيود!$A$9:$I$1001,""),6,0),0)</f>
        <v>0</v>
      </c>
      <c r="BW15" s="121">
        <f t="array" ref="BW15">IFERROR(VLOOKUP($D15,IF((القيود!$A$9:$A$1001=$D15)*(القيود!$I$9:$I$1001=BV$10),القيود!$A$9:$I$1001,""),7,0),0)</f>
        <v>0</v>
      </c>
      <c r="BX15" s="122">
        <f t="array" ref="BX15">IFERROR(VLOOKUP($D15,IF((القيود!$A$9:$A$1001=$D15)*(القيود!$I$9:$I$1001=BX$10),القيود!$A$9:$I$1001,""),6,0),0)</f>
        <v>0</v>
      </c>
      <c r="BY15" s="121">
        <f t="array" ref="BY15">IFERROR(VLOOKUP($D15,IF((القيود!$A$9:$A$1001=$D15)*(القيود!$I$9:$I$1001=BX$10),القيود!$A$9:$I$1001,""),7,0),0)</f>
        <v>0</v>
      </c>
      <c r="BZ15" s="122">
        <f t="array" ref="BZ15">IFERROR(VLOOKUP($D15,IF((القيود!$A$9:$A$1001=$D15)*(القيود!$I$9:$I$1001=BZ$10),القيود!$A$9:$I$1001,""),6,0),0)</f>
        <v>0</v>
      </c>
      <c r="CA15" s="121">
        <f t="array" ref="CA15">IFERROR(VLOOKUP($D15,IF((القيود!$A$9:$A$1001=$D15)*(القيود!$I$9:$I$1001=BZ$10),القيود!$A$9:$I$1001,""),7,0),0)</f>
        <v>0</v>
      </c>
      <c r="CB15" s="122">
        <f t="array" ref="CB15">IFERROR(VLOOKUP($D15,IF((القيود!$A$9:$A$1001=$D15)*(القيود!$I$9:$I$1001=CB$10),القيود!$A$9:$I$1001,""),6,0),0)</f>
        <v>0</v>
      </c>
      <c r="CC15" s="121">
        <f t="array" ref="CC15">IFERROR(VLOOKUP($D15,IF((القيود!$A$9:$A$1001=$D15)*(القيود!$I$9:$I$1001=CB$10),القيود!$A$9:$I$1001,""),7,0),0)</f>
        <v>0</v>
      </c>
      <c r="CD15" s="122">
        <f t="array" ref="CD15">IFERROR(VLOOKUP($D15,IF((القيود!$A$9:$A$1001=$D15)*(القيود!$I$9:$I$1001=CD$10),القيود!$A$9:$I$1001,""),6,0),0)</f>
        <v>0</v>
      </c>
      <c r="CE15" s="121">
        <f t="array" ref="CE15">IFERROR(VLOOKUP($D15,IF((القيود!$A$9:$A$1001=$D15)*(القيود!$I$9:$I$1001=CD$10),القيود!$A$9:$I$1001,""),7,0),0)</f>
        <v>0</v>
      </c>
      <c r="CF15" s="122">
        <f t="array" ref="CF15">IFERROR(VLOOKUP($D15,IF((القيود!$A$9:$A$1001=$D15)*(القيود!$I$9:$I$1001=CF$10),القيود!$A$9:$I$1001,""),6,0),0)</f>
        <v>0</v>
      </c>
      <c r="CG15" s="121">
        <f t="array" ref="CG15">IFERROR(VLOOKUP($D15,IF((القيود!$A$9:$A$1001=$D15)*(القيود!$I$9:$I$1001=CF$10),القيود!$A$9:$I$1001,""),7,0),0)</f>
        <v>0</v>
      </c>
      <c r="CH15" s="122">
        <f t="array" ref="CH15">IFERROR(VLOOKUP($D15,IF((القيود!$A$9:$A$1001=$D15)*(القيود!$I$9:$I$1001=CH$10),القيود!$A$9:$I$1001,""),6,0),0)</f>
        <v>0</v>
      </c>
      <c r="CI15" s="121">
        <f t="array" ref="CI15">IFERROR(VLOOKUP($D15,IF((القيود!$A$9:$A$1001=$D15)*(القيود!$I$9:$I$1001=CH$10),القيود!$A$9:$I$1001,""),7,0),0)</f>
        <v>0</v>
      </c>
      <c r="CJ15" s="122">
        <f t="array" ref="CJ15">IFERROR(VLOOKUP($D15,IF((القيود!$A$9:$A$1001=$D15)*(القيود!$I$9:$I$1001=CJ$10),القيود!$A$9:$I$1001,""),6,0),0)</f>
        <v>0</v>
      </c>
      <c r="CK15" s="121">
        <f t="array" ref="CK15">IFERROR(VLOOKUP($D15,IF((القيود!$A$9:$A$1001=$D15)*(القيود!$I$9:$I$1001=CJ$10),القيود!$A$9:$I$1001,""),7,0),0)</f>
        <v>0</v>
      </c>
      <c r="CL15" s="122">
        <f t="array" ref="CL15">IFERROR(VLOOKUP($D15,IF((القيود!$A$9:$A$1001=$D15)*(القيود!$I$9:$I$1001=CL$10),القيود!$A$9:$I$1001,""),6,0),0)</f>
        <v>0</v>
      </c>
      <c r="CM15" s="121">
        <f t="array" ref="CM15">IFERROR(VLOOKUP($D15,IF((القيود!$A$9:$A$1001=$D15)*(القيود!$I$9:$I$1001=CL$10),القيود!$A$9:$I$1001,""),7,0),0)</f>
        <v>0</v>
      </c>
    </row>
    <row r="16" spans="1:91" ht="15.75">
      <c r="A16" s="151">
        <f t="shared" si="30"/>
        <v>1</v>
      </c>
      <c r="B16" s="151">
        <f t="shared" si="31"/>
        <v>1</v>
      </c>
      <c r="C16" s="151" t="str">
        <f t="shared" si="32"/>
        <v/>
      </c>
      <c r="D16" s="163">
        <v>8</v>
      </c>
      <c r="E16" s="160"/>
      <c r="F16" s="161"/>
      <c r="G16" s="162"/>
      <c r="H16" s="157"/>
      <c r="I16" s="157"/>
      <c r="J16" s="157">
        <f t="shared" si="33"/>
        <v>0</v>
      </c>
      <c r="K16" s="157">
        <f t="shared" si="34"/>
        <v>0</v>
      </c>
      <c r="L16" s="122">
        <f t="array" ref="L16">IFERROR(VLOOKUP($D16,IF((القيود!$A$9:$A$1001=$D16)*(القيود!$I$9:$I$1001=L$10),القيود!$A$9:$I$1001,""),6,0),0)</f>
        <v>0</v>
      </c>
      <c r="M16" s="121">
        <f t="array" ref="M16">IFERROR(VLOOKUP($D16,IF((القيود!$A$9:$A$1001=$D16)*(القيود!$I$9:$I$1001=L$10),القيود!$A$9:$I$1001,""),7,0),0)</f>
        <v>0</v>
      </c>
      <c r="N16" s="122">
        <f t="array" ref="N16">IFERROR(VLOOKUP($D16,IF((القيود!$A$9:$A$1001=$D16)*(القيود!$I$9:$I$1001=N$10),القيود!$A$9:$I$1001,""),6,0),0)</f>
        <v>0</v>
      </c>
      <c r="O16" s="121">
        <f t="array" ref="O16">IFERROR(VLOOKUP($D16,IF((القيود!$A$9:$A$1001=$D16)*(القيود!$I$9:$I$1001=N$10),القيود!$A$9:$I$1001,""),7,0),0)</f>
        <v>0</v>
      </c>
      <c r="P16" s="122">
        <f t="array" ref="P16">IFERROR(VLOOKUP($D16,IF((القيود!$A$9:$A$1001=$D16)*(القيود!$I$9:$I$1001=P$10),القيود!$A$9:$I$1001,""),6,0),0)</f>
        <v>0</v>
      </c>
      <c r="Q16" s="121">
        <f t="array" ref="Q16">IFERROR(VLOOKUP($D16,IF((القيود!$A$9:$A$1001=$D16)*(القيود!$I$9:$I$1001=P$10),القيود!$A$9:$I$1001,""),7,0),0)</f>
        <v>0</v>
      </c>
      <c r="R16" s="122">
        <f t="array" ref="R16">IFERROR(VLOOKUP($D16,IF((القيود!$A$9:$A$1001=$D16)*(القيود!$I$9:$I$1001=R$10),القيود!$A$9:$I$1001,""),6,0),0)</f>
        <v>0</v>
      </c>
      <c r="S16" s="121">
        <f t="array" ref="S16">IFERROR(VLOOKUP($D16,IF((القيود!$A$9:$A$1001=$D16)*(القيود!$I$9:$I$1001=R$10),القيود!$A$9:$I$1001,""),7,0),0)</f>
        <v>0</v>
      </c>
      <c r="T16" s="122">
        <f t="array" ref="T16">IFERROR(VLOOKUP($D16,IF((القيود!$A$9:$A$1001=$D16)*(القيود!$I$9:$I$1001=T$10),القيود!$A$9:$I$1001,""),6,0),0)</f>
        <v>0</v>
      </c>
      <c r="U16" s="121">
        <f t="array" ref="U16">IFERROR(VLOOKUP($D16,IF((القيود!$A$9:$A$1001=$D16)*(القيود!$I$9:$I$1001=T$10),القيود!$A$9:$I$1001,""),7,0),0)</f>
        <v>0</v>
      </c>
      <c r="V16" s="122">
        <f t="array" ref="V16">IFERROR(VLOOKUP($D16,IF((القيود!$A$9:$A$1001=$D16)*(القيود!$I$9:$I$1001=V$10),القيود!$A$9:$I$1001,""),6,0),0)</f>
        <v>0</v>
      </c>
      <c r="W16" s="121">
        <f t="array" ref="W16">IFERROR(VLOOKUP($D16,IF((القيود!$A$9:$A$1001=$D16)*(القيود!$I$9:$I$1001=V$10),القيود!$A$9:$I$1001,""),7,0),0)</f>
        <v>0</v>
      </c>
      <c r="X16" s="122">
        <f t="array" ref="X16">IFERROR(VLOOKUP($D16,IF((القيود!$A$9:$A$1001=$D16)*(القيود!$I$9:$I$1001=X$10),القيود!$A$9:$I$1001,""),6,0),0)</f>
        <v>0</v>
      </c>
      <c r="Y16" s="121">
        <f t="array" ref="Y16">IFERROR(VLOOKUP($D16,IF((القيود!$A$9:$A$1001=$D16)*(القيود!$I$9:$I$1001=X$10),القيود!$A$9:$I$1001,""),7,0),0)</f>
        <v>0</v>
      </c>
      <c r="Z16" s="122">
        <f t="array" ref="Z16">IFERROR(VLOOKUP($D16,IF((القيود!$A$9:$A$1001=$D16)*(القيود!$I$9:$I$1001=Z$10),القيود!$A$9:$I$1001,""),6,0),0)</f>
        <v>0</v>
      </c>
      <c r="AA16" s="121">
        <f t="array" ref="AA16">IFERROR(VLOOKUP($D16,IF((القيود!$A$9:$A$1001=$D16)*(القيود!$I$9:$I$1001=Z$10),القيود!$A$9:$I$1001,""),7,0),0)</f>
        <v>0</v>
      </c>
      <c r="AB16" s="122">
        <f t="array" ref="AB16">IFERROR(VLOOKUP($D16,IF((القيود!$A$9:$A$1001=$D16)*(القيود!$I$9:$I$1001=AB$10),القيود!$A$9:$I$1001,""),6,0),0)</f>
        <v>0</v>
      </c>
      <c r="AC16" s="121">
        <f t="array" ref="AC16">IFERROR(VLOOKUP($D16,IF((القيود!$A$9:$A$1001=$D16)*(القيود!$I$9:$I$1001=AB$10),القيود!$A$9:$I$1001,""),7,0),0)</f>
        <v>0</v>
      </c>
      <c r="AD16" s="122">
        <f t="array" ref="AD16">IFERROR(VLOOKUP($D16,IF((القيود!$A$9:$A$1001=$D16)*(القيود!$I$9:$I$1001=AD$10),القيود!$A$9:$I$1001,""),6,0),0)</f>
        <v>0</v>
      </c>
      <c r="AE16" s="121">
        <f t="array" ref="AE16">IFERROR(VLOOKUP($D16,IF((القيود!$A$9:$A$1001=$D16)*(القيود!$I$9:$I$1001=AD$10),القيود!$A$9:$I$1001,""),7,0),0)</f>
        <v>0</v>
      </c>
      <c r="AF16" s="122">
        <f t="array" ref="AF16">IFERROR(VLOOKUP($D16,IF((القيود!$A$9:$A$1001=$D16)*(القيود!$I$9:$I$1001=AF$10),القيود!$A$9:$I$1001,""),6,0),0)</f>
        <v>0</v>
      </c>
      <c r="AG16" s="121">
        <f t="array" ref="AG16">IFERROR(VLOOKUP($D16,IF((القيود!$A$9:$A$1001=$D16)*(القيود!$I$9:$I$1001=AF$10),القيود!$A$9:$I$1001,""),7,0),0)</f>
        <v>0</v>
      </c>
      <c r="AH16" s="122">
        <f t="array" ref="AH16">IFERROR(VLOOKUP($D16,IF((القيود!$A$9:$A$1001=$D16)*(القيود!$I$9:$I$1001=AH$10),القيود!$A$9:$I$1001,""),6,0),0)</f>
        <v>0</v>
      </c>
      <c r="AI16" s="121">
        <f t="array" ref="AI16">IFERROR(VLOOKUP($D16,IF((القيود!$A$9:$A$1001=$D16)*(القيود!$I$9:$I$1001=AH$10),القيود!$A$9:$I$1001,""),7,0),0)</f>
        <v>0</v>
      </c>
      <c r="AJ16" s="122">
        <f t="array" ref="AJ16">IFERROR(VLOOKUP($D16,IF((القيود!$A$9:$A$1001=$D16)*(القيود!$I$9:$I$1001=AJ$10),القيود!$A$9:$I$1001,""),6,0),0)</f>
        <v>0</v>
      </c>
      <c r="AK16" s="121">
        <f t="array" ref="AK16">IFERROR(VLOOKUP($D16,IF((القيود!$A$9:$A$1001=$D16)*(القيود!$I$9:$I$1001=AJ$10),القيود!$A$9:$I$1001,""),7,0),0)</f>
        <v>0</v>
      </c>
      <c r="AL16" s="122">
        <f t="array" ref="AL16">IFERROR(VLOOKUP($D16,IF((القيود!$A$9:$A$1001=$D16)*(القيود!$I$9:$I$1001=AL$10),القيود!$A$9:$I$1001,""),6,0),0)</f>
        <v>0</v>
      </c>
      <c r="AM16" s="121">
        <f t="array" ref="AM16">IFERROR(VLOOKUP($D16,IF((القيود!$A$9:$A$1001=$D16)*(القيود!$I$9:$I$1001=AL$10),القيود!$A$9:$I$1001,""),7,0),0)</f>
        <v>0</v>
      </c>
      <c r="AN16" s="122">
        <f t="array" ref="AN16">IFERROR(VLOOKUP($D16,IF((القيود!$A$9:$A$1001=$D16)*(القيود!$I$9:$I$1001=AN$10),القيود!$A$9:$I$1001,""),6,0),0)</f>
        <v>0</v>
      </c>
      <c r="AO16" s="121">
        <f t="array" ref="AO16">IFERROR(VLOOKUP($D16,IF((القيود!$A$9:$A$1001=$D16)*(القيود!$I$9:$I$1001=AN$10),القيود!$A$9:$I$1001,""),7,0),0)</f>
        <v>0</v>
      </c>
      <c r="AP16" s="122">
        <f t="array" ref="AP16">IFERROR(VLOOKUP($D16,IF((القيود!$A$9:$A$1001=$D16)*(القيود!$I$9:$I$1001=AP$10),القيود!$A$9:$I$1001,""),6,0),0)</f>
        <v>0</v>
      </c>
      <c r="AQ16" s="121">
        <f t="array" ref="AQ16">IFERROR(VLOOKUP($D16,IF((القيود!$A$9:$A$1001=$D16)*(القيود!$I$9:$I$1001=AP$10),القيود!$A$9:$I$1001,""),7,0),0)</f>
        <v>0</v>
      </c>
      <c r="AR16" s="122">
        <f t="array" ref="AR16">IFERROR(VLOOKUP($D16,IF((القيود!$A$9:$A$1001=$D16)*(القيود!$I$9:$I$1001=AR$10),القيود!$A$9:$I$1001,""),6,0),0)</f>
        <v>0</v>
      </c>
      <c r="AS16" s="121">
        <f t="array" ref="AS16">IFERROR(VLOOKUP($D16,IF((القيود!$A$9:$A$1001=$D16)*(القيود!$I$9:$I$1001=AR$10),القيود!$A$9:$I$1001,""),7,0),0)</f>
        <v>0</v>
      </c>
      <c r="AT16" s="122">
        <f t="array" ref="AT16">IFERROR(VLOOKUP($D16,IF((القيود!$A$9:$A$1001=$D16)*(القيود!$I$9:$I$1001=AT$10),القيود!$A$9:$I$1001,""),6,0),0)</f>
        <v>0</v>
      </c>
      <c r="AU16" s="121">
        <f t="array" ref="AU16">IFERROR(VLOOKUP($D16,IF((القيود!$A$9:$A$1001=$D16)*(القيود!$I$9:$I$1001=AT$10),القيود!$A$9:$I$1001,""),7,0),0)</f>
        <v>0</v>
      </c>
      <c r="AV16" s="122">
        <f t="array" ref="AV16">IFERROR(VLOOKUP($D16,IF((القيود!$A$9:$A$1001=$D16)*(القيود!$I$9:$I$1001=AV$10),القيود!$A$9:$I$1001,""),6,0),0)</f>
        <v>0</v>
      </c>
      <c r="AW16" s="121">
        <f t="array" ref="AW16">IFERROR(VLOOKUP($D16,IF((القيود!$A$9:$A$1001=$D16)*(القيود!$I$9:$I$1001=AV$10),القيود!$A$9:$I$1001,""),7,0),0)</f>
        <v>0</v>
      </c>
      <c r="AX16" s="122">
        <f t="array" ref="AX16">IFERROR(VLOOKUP($D16,IF((القيود!$A$9:$A$1001=$D16)*(القيود!$I$9:$I$1001=AX$10),القيود!$A$9:$I$1001,""),6,0),0)</f>
        <v>0</v>
      </c>
      <c r="AY16" s="121">
        <f t="array" ref="AY16">IFERROR(VLOOKUP($D16,IF((القيود!$A$9:$A$1001=$D16)*(القيود!$I$9:$I$1001=AX$10),القيود!$A$9:$I$1001,""),7,0),0)</f>
        <v>0</v>
      </c>
      <c r="AZ16" s="122">
        <f t="array" ref="AZ16">IFERROR(VLOOKUP($D16,IF((القيود!$A$9:$A$1001=$D16)*(القيود!$I$9:$I$1001=AZ$10),القيود!$A$9:$I$1001,""),6,0),0)</f>
        <v>0</v>
      </c>
      <c r="BA16" s="121">
        <f t="array" ref="BA16">IFERROR(VLOOKUP($D16,IF((القيود!$A$9:$A$1001=$D16)*(القيود!$I$9:$I$1001=AZ$10),القيود!$A$9:$I$1001,""),7,0),0)</f>
        <v>0</v>
      </c>
      <c r="BB16" s="122">
        <f t="array" ref="BB16">IFERROR(VLOOKUP($D16,IF((القيود!$A$9:$A$1001=$D16)*(القيود!$I$9:$I$1001=BB$10),القيود!$A$9:$I$1001,""),6,0),0)</f>
        <v>0</v>
      </c>
      <c r="BC16" s="121">
        <f t="array" ref="BC16">IFERROR(VLOOKUP($D16,IF((القيود!$A$9:$A$1001=$D16)*(القيود!$I$9:$I$1001=BB$10),القيود!$A$9:$I$1001,""),7,0),0)</f>
        <v>0</v>
      </c>
      <c r="BD16" s="122">
        <f t="array" ref="BD16">IFERROR(VLOOKUP($D16,IF((القيود!$A$9:$A$1001=$D16)*(القيود!$I$9:$I$1001=BD$10),القيود!$A$9:$I$1001,""),6,0),0)</f>
        <v>0</v>
      </c>
      <c r="BE16" s="121">
        <f t="array" ref="BE16">IFERROR(VLOOKUP($D16,IF((القيود!$A$9:$A$1001=$D16)*(القيود!$I$9:$I$1001=BD$10),القيود!$A$9:$I$1001,""),7,0),0)</f>
        <v>0</v>
      </c>
      <c r="BF16" s="122">
        <f t="array" ref="BF16">IFERROR(VLOOKUP($D16,IF((القيود!$A$9:$A$1001=$D16)*(القيود!$I$9:$I$1001=BF$10),القيود!$A$9:$I$1001,""),6,0),0)</f>
        <v>0</v>
      </c>
      <c r="BG16" s="121">
        <f t="array" ref="BG16">IFERROR(VLOOKUP($D16,IF((القيود!$A$9:$A$1001=$D16)*(القيود!$I$9:$I$1001=BF$10),القيود!$A$9:$I$1001,""),7,0),0)</f>
        <v>0</v>
      </c>
      <c r="BH16" s="122">
        <f t="array" ref="BH16">IFERROR(VLOOKUP($D16,IF((القيود!$A$9:$A$1001=$D16)*(القيود!$I$9:$I$1001=BH$10),القيود!$A$9:$I$1001,""),6,0),0)</f>
        <v>0</v>
      </c>
      <c r="BI16" s="121">
        <f t="array" ref="BI16">IFERROR(VLOOKUP($D16,IF((القيود!$A$9:$A$1001=$D16)*(القيود!$I$9:$I$1001=BH$10),القيود!$A$9:$I$1001,""),7,0),0)</f>
        <v>0</v>
      </c>
      <c r="BJ16" s="122">
        <f t="array" ref="BJ16">IFERROR(VLOOKUP($D16,IF((القيود!$A$9:$A$1001=$D16)*(القيود!$I$9:$I$1001=BJ$10),القيود!$A$9:$I$1001,""),6,0),0)</f>
        <v>0</v>
      </c>
      <c r="BK16" s="121">
        <f t="array" ref="BK16">IFERROR(VLOOKUP($D16,IF((القيود!$A$9:$A$1001=$D16)*(القيود!$I$9:$I$1001=BJ$10),القيود!$A$9:$I$1001,""),7,0),0)</f>
        <v>0</v>
      </c>
      <c r="BL16" s="122">
        <f t="array" ref="BL16">IFERROR(VLOOKUP($D16,IF((القيود!$A$9:$A$1001=$D16)*(القيود!$I$9:$I$1001=BL$10),القيود!$A$9:$I$1001,""),6,0),0)</f>
        <v>0</v>
      </c>
      <c r="BM16" s="121">
        <f t="array" ref="BM16">IFERROR(VLOOKUP($D16,IF((القيود!$A$9:$A$1001=$D16)*(القيود!$I$9:$I$1001=BL$10),القيود!$A$9:$I$1001,""),7,0),0)</f>
        <v>0</v>
      </c>
      <c r="BN16" s="122">
        <f t="array" ref="BN16">IFERROR(VLOOKUP($D16,IF((القيود!$A$9:$A$1001=$D16)*(القيود!$I$9:$I$1001=BN$10),القيود!$A$9:$I$1001,""),6,0),0)</f>
        <v>0</v>
      </c>
      <c r="BO16" s="121">
        <f t="array" ref="BO16">IFERROR(VLOOKUP($D16,IF((القيود!$A$9:$A$1001=$D16)*(القيود!$I$9:$I$1001=BN$10),القيود!$A$9:$I$1001,""),7,0),0)</f>
        <v>0</v>
      </c>
      <c r="BP16" s="122">
        <f t="array" ref="BP16">IFERROR(VLOOKUP($D16,IF((القيود!$A$9:$A$1001=$D16)*(القيود!$I$9:$I$1001=BP$10),القيود!$A$9:$I$1001,""),6,0),0)</f>
        <v>0</v>
      </c>
      <c r="BQ16" s="121">
        <f t="array" ref="BQ16">IFERROR(VLOOKUP($D16,IF((القيود!$A$9:$A$1001=$D16)*(القيود!$I$9:$I$1001=BP$10),القيود!$A$9:$I$1001,""),7,0),0)</f>
        <v>0</v>
      </c>
      <c r="BR16" s="122">
        <f t="array" ref="BR16">IFERROR(VLOOKUP($D16,IF((القيود!$A$9:$A$1001=$D16)*(القيود!$I$9:$I$1001=BR$10),القيود!$A$9:$I$1001,""),6,0),0)</f>
        <v>0</v>
      </c>
      <c r="BS16" s="121">
        <f t="array" ref="BS16">IFERROR(VLOOKUP($D16,IF((القيود!$A$9:$A$1001=$D16)*(القيود!$I$9:$I$1001=BR$10),القيود!$A$9:$I$1001,""),7,0),0)</f>
        <v>0</v>
      </c>
      <c r="BT16" s="122">
        <f t="array" ref="BT16">IFERROR(VLOOKUP($D16,IF((القيود!$A$9:$A$1001=$D16)*(القيود!$I$9:$I$1001=BT$10),القيود!$A$9:$I$1001,""),6,0),0)</f>
        <v>0</v>
      </c>
      <c r="BU16" s="121">
        <f t="array" ref="BU16">IFERROR(VLOOKUP($D16,IF((القيود!$A$9:$A$1001=$D16)*(القيود!$I$9:$I$1001=BT$10),القيود!$A$9:$I$1001,""),7,0),0)</f>
        <v>0</v>
      </c>
      <c r="BV16" s="122">
        <f t="array" ref="BV16">IFERROR(VLOOKUP($D16,IF((القيود!$A$9:$A$1001=$D16)*(القيود!$I$9:$I$1001=BV$10),القيود!$A$9:$I$1001,""),6,0),0)</f>
        <v>0</v>
      </c>
      <c r="BW16" s="121">
        <f t="array" ref="BW16">IFERROR(VLOOKUP($D16,IF((القيود!$A$9:$A$1001=$D16)*(القيود!$I$9:$I$1001=BV$10),القيود!$A$9:$I$1001,""),7,0),0)</f>
        <v>0</v>
      </c>
      <c r="BX16" s="122">
        <f t="array" ref="BX16">IFERROR(VLOOKUP($D16,IF((القيود!$A$9:$A$1001=$D16)*(القيود!$I$9:$I$1001=BX$10),القيود!$A$9:$I$1001,""),6,0),0)</f>
        <v>0</v>
      </c>
      <c r="BY16" s="121">
        <f t="array" ref="BY16">IFERROR(VLOOKUP($D16,IF((القيود!$A$9:$A$1001=$D16)*(القيود!$I$9:$I$1001=BX$10),القيود!$A$9:$I$1001,""),7,0),0)</f>
        <v>0</v>
      </c>
      <c r="BZ16" s="122">
        <f t="array" ref="BZ16">IFERROR(VLOOKUP($D16,IF((القيود!$A$9:$A$1001=$D16)*(القيود!$I$9:$I$1001=BZ$10),القيود!$A$9:$I$1001,""),6,0),0)</f>
        <v>0</v>
      </c>
      <c r="CA16" s="121">
        <f t="array" ref="CA16">IFERROR(VLOOKUP($D16,IF((القيود!$A$9:$A$1001=$D16)*(القيود!$I$9:$I$1001=BZ$10),القيود!$A$9:$I$1001,""),7,0),0)</f>
        <v>0</v>
      </c>
      <c r="CB16" s="122">
        <f t="array" ref="CB16">IFERROR(VLOOKUP($D16,IF((القيود!$A$9:$A$1001=$D16)*(القيود!$I$9:$I$1001=CB$10),القيود!$A$9:$I$1001,""),6,0),0)</f>
        <v>0</v>
      </c>
      <c r="CC16" s="121">
        <f t="array" ref="CC16">IFERROR(VLOOKUP($D16,IF((القيود!$A$9:$A$1001=$D16)*(القيود!$I$9:$I$1001=CB$10),القيود!$A$9:$I$1001,""),7,0),0)</f>
        <v>0</v>
      </c>
      <c r="CD16" s="122">
        <f t="array" ref="CD16">IFERROR(VLOOKUP($D16,IF((القيود!$A$9:$A$1001=$D16)*(القيود!$I$9:$I$1001=CD$10),القيود!$A$9:$I$1001,""),6,0),0)</f>
        <v>0</v>
      </c>
      <c r="CE16" s="121">
        <f t="array" ref="CE16">IFERROR(VLOOKUP($D16,IF((القيود!$A$9:$A$1001=$D16)*(القيود!$I$9:$I$1001=CD$10),القيود!$A$9:$I$1001,""),7,0),0)</f>
        <v>0</v>
      </c>
      <c r="CF16" s="122">
        <f t="array" ref="CF16">IFERROR(VLOOKUP($D16,IF((القيود!$A$9:$A$1001=$D16)*(القيود!$I$9:$I$1001=CF$10),القيود!$A$9:$I$1001,""),6,0),0)</f>
        <v>0</v>
      </c>
      <c r="CG16" s="121">
        <f t="array" ref="CG16">IFERROR(VLOOKUP($D16,IF((القيود!$A$9:$A$1001=$D16)*(القيود!$I$9:$I$1001=CF$10),القيود!$A$9:$I$1001,""),7,0),0)</f>
        <v>0</v>
      </c>
      <c r="CH16" s="122">
        <f t="array" ref="CH16">IFERROR(VLOOKUP($D16,IF((القيود!$A$9:$A$1001=$D16)*(القيود!$I$9:$I$1001=CH$10),القيود!$A$9:$I$1001,""),6,0),0)</f>
        <v>0</v>
      </c>
      <c r="CI16" s="121">
        <f t="array" ref="CI16">IFERROR(VLOOKUP($D16,IF((القيود!$A$9:$A$1001=$D16)*(القيود!$I$9:$I$1001=CH$10),القيود!$A$9:$I$1001,""),7,0),0)</f>
        <v>0</v>
      </c>
      <c r="CJ16" s="122">
        <f t="array" ref="CJ16">IFERROR(VLOOKUP($D16,IF((القيود!$A$9:$A$1001=$D16)*(القيود!$I$9:$I$1001=CJ$10),القيود!$A$9:$I$1001,""),6,0),0)</f>
        <v>0</v>
      </c>
      <c r="CK16" s="121">
        <f t="array" ref="CK16">IFERROR(VLOOKUP($D16,IF((القيود!$A$9:$A$1001=$D16)*(القيود!$I$9:$I$1001=CJ$10),القيود!$A$9:$I$1001,""),7,0),0)</f>
        <v>0</v>
      </c>
      <c r="CL16" s="122">
        <f t="array" ref="CL16">IFERROR(VLOOKUP($D16,IF((القيود!$A$9:$A$1001=$D16)*(القيود!$I$9:$I$1001=CL$10),القيود!$A$9:$I$1001,""),6,0),0)</f>
        <v>0</v>
      </c>
      <c r="CM16" s="121">
        <f t="array" ref="CM16">IFERROR(VLOOKUP($D16,IF((القيود!$A$9:$A$1001=$D16)*(القيود!$I$9:$I$1001=CL$10),القيود!$A$9:$I$1001,""),7,0),0)</f>
        <v>0</v>
      </c>
    </row>
    <row r="17" spans="1:91" ht="15.75">
      <c r="A17" s="151">
        <f t="shared" si="30"/>
        <v>1</v>
      </c>
      <c r="B17" s="151">
        <f t="shared" si="31"/>
        <v>1</v>
      </c>
      <c r="C17" s="151" t="str">
        <f t="shared" si="32"/>
        <v/>
      </c>
      <c r="D17" s="164">
        <v>9</v>
      </c>
      <c r="E17" s="160"/>
      <c r="F17" s="161"/>
      <c r="G17" s="162"/>
      <c r="H17" s="157"/>
      <c r="I17" s="157"/>
      <c r="J17" s="157">
        <f t="shared" si="33"/>
        <v>0</v>
      </c>
      <c r="K17" s="157">
        <f t="shared" si="34"/>
        <v>0</v>
      </c>
      <c r="L17" s="122">
        <f t="array" ref="L17">IFERROR(VLOOKUP($D17,IF((القيود!$A$9:$A$1001=$D17)*(القيود!$I$9:$I$1001=L$10),القيود!$A$9:$I$1001,""),6,0),0)</f>
        <v>0</v>
      </c>
      <c r="M17" s="121">
        <f t="array" ref="M17">IFERROR(VLOOKUP($D17,IF((القيود!$A$9:$A$1001=$D17)*(القيود!$I$9:$I$1001=L$10),القيود!$A$9:$I$1001,""),7,0),0)</f>
        <v>0</v>
      </c>
      <c r="N17" s="122">
        <f t="array" ref="N17">IFERROR(VLOOKUP($D17,IF((القيود!$A$9:$A$1001=$D17)*(القيود!$I$9:$I$1001=N$10),القيود!$A$9:$I$1001,""),6,0),0)</f>
        <v>0</v>
      </c>
      <c r="O17" s="121">
        <f t="array" ref="O17">IFERROR(VLOOKUP($D17,IF((القيود!$A$9:$A$1001=$D17)*(القيود!$I$9:$I$1001=N$10),القيود!$A$9:$I$1001,""),7,0),0)</f>
        <v>0</v>
      </c>
      <c r="P17" s="122">
        <f t="array" ref="P17">IFERROR(VLOOKUP($D17,IF((القيود!$A$9:$A$1001=$D17)*(القيود!$I$9:$I$1001=P$10),القيود!$A$9:$I$1001,""),6,0),0)</f>
        <v>0</v>
      </c>
      <c r="Q17" s="121">
        <f t="array" ref="Q17">IFERROR(VLOOKUP($D17,IF((القيود!$A$9:$A$1001=$D17)*(القيود!$I$9:$I$1001=P$10),القيود!$A$9:$I$1001,""),7,0),0)</f>
        <v>0</v>
      </c>
      <c r="R17" s="122">
        <f t="array" ref="R17">IFERROR(VLOOKUP($D17,IF((القيود!$A$9:$A$1001=$D17)*(القيود!$I$9:$I$1001=R$10),القيود!$A$9:$I$1001,""),6,0),0)</f>
        <v>0</v>
      </c>
      <c r="S17" s="121">
        <f t="array" ref="S17">IFERROR(VLOOKUP($D17,IF((القيود!$A$9:$A$1001=$D17)*(القيود!$I$9:$I$1001=R$10),القيود!$A$9:$I$1001,""),7,0),0)</f>
        <v>0</v>
      </c>
      <c r="T17" s="122">
        <f t="array" ref="T17">IFERROR(VLOOKUP($D17,IF((القيود!$A$9:$A$1001=$D17)*(القيود!$I$9:$I$1001=T$10),القيود!$A$9:$I$1001,""),6,0),0)</f>
        <v>0</v>
      </c>
      <c r="U17" s="121">
        <f t="array" ref="U17">IFERROR(VLOOKUP($D17,IF((القيود!$A$9:$A$1001=$D17)*(القيود!$I$9:$I$1001=T$10),القيود!$A$9:$I$1001,""),7,0),0)</f>
        <v>0</v>
      </c>
      <c r="V17" s="122">
        <f t="array" ref="V17">IFERROR(VLOOKUP($D17,IF((القيود!$A$9:$A$1001=$D17)*(القيود!$I$9:$I$1001=V$10),القيود!$A$9:$I$1001,""),6,0),0)</f>
        <v>0</v>
      </c>
      <c r="W17" s="121">
        <f t="array" ref="W17">IFERROR(VLOOKUP($D17,IF((القيود!$A$9:$A$1001=$D17)*(القيود!$I$9:$I$1001=V$10),القيود!$A$9:$I$1001,""),7,0),0)</f>
        <v>0</v>
      </c>
      <c r="X17" s="122">
        <f t="array" ref="X17">IFERROR(VLOOKUP($D17,IF((القيود!$A$9:$A$1001=$D17)*(القيود!$I$9:$I$1001=X$10),القيود!$A$9:$I$1001,""),6,0),0)</f>
        <v>0</v>
      </c>
      <c r="Y17" s="121">
        <f t="array" ref="Y17">IFERROR(VLOOKUP($D17,IF((القيود!$A$9:$A$1001=$D17)*(القيود!$I$9:$I$1001=X$10),القيود!$A$9:$I$1001,""),7,0),0)</f>
        <v>0</v>
      </c>
      <c r="Z17" s="122">
        <f t="array" ref="Z17">IFERROR(VLOOKUP($D17,IF((القيود!$A$9:$A$1001=$D17)*(القيود!$I$9:$I$1001=Z$10),القيود!$A$9:$I$1001,""),6,0),0)</f>
        <v>0</v>
      </c>
      <c r="AA17" s="121">
        <f t="array" ref="AA17">IFERROR(VLOOKUP($D17,IF((القيود!$A$9:$A$1001=$D17)*(القيود!$I$9:$I$1001=Z$10),القيود!$A$9:$I$1001,""),7,0),0)</f>
        <v>0</v>
      </c>
      <c r="AB17" s="122">
        <f t="array" ref="AB17">IFERROR(VLOOKUP($D17,IF((القيود!$A$9:$A$1001=$D17)*(القيود!$I$9:$I$1001=AB$10),القيود!$A$9:$I$1001,""),6,0),0)</f>
        <v>0</v>
      </c>
      <c r="AC17" s="121">
        <f t="array" ref="AC17">IFERROR(VLOOKUP($D17,IF((القيود!$A$9:$A$1001=$D17)*(القيود!$I$9:$I$1001=AB$10),القيود!$A$9:$I$1001,""),7,0),0)</f>
        <v>0</v>
      </c>
      <c r="AD17" s="122">
        <f t="array" ref="AD17">IFERROR(VLOOKUP($D17,IF((القيود!$A$9:$A$1001=$D17)*(القيود!$I$9:$I$1001=AD$10),القيود!$A$9:$I$1001,""),6,0),0)</f>
        <v>0</v>
      </c>
      <c r="AE17" s="121">
        <f t="array" ref="AE17">IFERROR(VLOOKUP($D17,IF((القيود!$A$9:$A$1001=$D17)*(القيود!$I$9:$I$1001=AD$10),القيود!$A$9:$I$1001,""),7,0),0)</f>
        <v>0</v>
      </c>
      <c r="AF17" s="122">
        <f t="array" ref="AF17">IFERROR(VLOOKUP($D17,IF((القيود!$A$9:$A$1001=$D17)*(القيود!$I$9:$I$1001=AF$10),القيود!$A$9:$I$1001,""),6,0),0)</f>
        <v>0</v>
      </c>
      <c r="AG17" s="121">
        <f t="array" ref="AG17">IFERROR(VLOOKUP($D17,IF((القيود!$A$9:$A$1001=$D17)*(القيود!$I$9:$I$1001=AF$10),القيود!$A$9:$I$1001,""),7,0),0)</f>
        <v>0</v>
      </c>
      <c r="AH17" s="122">
        <f t="array" ref="AH17">IFERROR(VLOOKUP($D17,IF((القيود!$A$9:$A$1001=$D17)*(القيود!$I$9:$I$1001=AH$10),القيود!$A$9:$I$1001,""),6,0),0)</f>
        <v>0</v>
      </c>
      <c r="AI17" s="121">
        <f t="array" ref="AI17">IFERROR(VLOOKUP($D17,IF((القيود!$A$9:$A$1001=$D17)*(القيود!$I$9:$I$1001=AH$10),القيود!$A$9:$I$1001,""),7,0),0)</f>
        <v>0</v>
      </c>
      <c r="AJ17" s="122">
        <f t="array" ref="AJ17">IFERROR(VLOOKUP($D17,IF((القيود!$A$9:$A$1001=$D17)*(القيود!$I$9:$I$1001=AJ$10),القيود!$A$9:$I$1001,""),6,0),0)</f>
        <v>0</v>
      </c>
      <c r="AK17" s="121">
        <f t="array" ref="AK17">IFERROR(VLOOKUP($D17,IF((القيود!$A$9:$A$1001=$D17)*(القيود!$I$9:$I$1001=AJ$10),القيود!$A$9:$I$1001,""),7,0),0)</f>
        <v>0</v>
      </c>
      <c r="AL17" s="122">
        <f t="array" ref="AL17">IFERROR(VLOOKUP($D17,IF((القيود!$A$9:$A$1001=$D17)*(القيود!$I$9:$I$1001=AL$10),القيود!$A$9:$I$1001,""),6,0),0)</f>
        <v>0</v>
      </c>
      <c r="AM17" s="121">
        <f t="array" ref="AM17">IFERROR(VLOOKUP($D17,IF((القيود!$A$9:$A$1001=$D17)*(القيود!$I$9:$I$1001=AL$10),القيود!$A$9:$I$1001,""),7,0),0)</f>
        <v>0</v>
      </c>
      <c r="AN17" s="122">
        <f t="array" ref="AN17">IFERROR(VLOOKUP($D17,IF((القيود!$A$9:$A$1001=$D17)*(القيود!$I$9:$I$1001=AN$10),القيود!$A$9:$I$1001,""),6,0),0)</f>
        <v>0</v>
      </c>
      <c r="AO17" s="121">
        <f t="array" ref="AO17">IFERROR(VLOOKUP($D17,IF((القيود!$A$9:$A$1001=$D17)*(القيود!$I$9:$I$1001=AN$10),القيود!$A$9:$I$1001,""),7,0),0)</f>
        <v>0</v>
      </c>
      <c r="AP17" s="122">
        <f t="array" ref="AP17">IFERROR(VLOOKUP($D17,IF((القيود!$A$9:$A$1001=$D17)*(القيود!$I$9:$I$1001=AP$10),القيود!$A$9:$I$1001,""),6,0),0)</f>
        <v>0</v>
      </c>
      <c r="AQ17" s="121">
        <f t="array" ref="AQ17">IFERROR(VLOOKUP($D17,IF((القيود!$A$9:$A$1001=$D17)*(القيود!$I$9:$I$1001=AP$10),القيود!$A$9:$I$1001,""),7,0),0)</f>
        <v>0</v>
      </c>
      <c r="AR17" s="122">
        <f t="array" ref="AR17">IFERROR(VLOOKUP($D17,IF((القيود!$A$9:$A$1001=$D17)*(القيود!$I$9:$I$1001=AR$10),القيود!$A$9:$I$1001,""),6,0),0)</f>
        <v>0</v>
      </c>
      <c r="AS17" s="121">
        <f t="array" ref="AS17">IFERROR(VLOOKUP($D17,IF((القيود!$A$9:$A$1001=$D17)*(القيود!$I$9:$I$1001=AR$10),القيود!$A$9:$I$1001,""),7,0),0)</f>
        <v>0</v>
      </c>
      <c r="AT17" s="122">
        <f t="array" ref="AT17">IFERROR(VLOOKUP($D17,IF((القيود!$A$9:$A$1001=$D17)*(القيود!$I$9:$I$1001=AT$10),القيود!$A$9:$I$1001,""),6,0),0)</f>
        <v>0</v>
      </c>
      <c r="AU17" s="121">
        <f t="array" ref="AU17">IFERROR(VLOOKUP($D17,IF((القيود!$A$9:$A$1001=$D17)*(القيود!$I$9:$I$1001=AT$10),القيود!$A$9:$I$1001,""),7,0),0)</f>
        <v>0</v>
      </c>
      <c r="AV17" s="122">
        <f t="array" ref="AV17">IFERROR(VLOOKUP($D17,IF((القيود!$A$9:$A$1001=$D17)*(القيود!$I$9:$I$1001=AV$10),القيود!$A$9:$I$1001,""),6,0),0)</f>
        <v>0</v>
      </c>
      <c r="AW17" s="121">
        <f t="array" ref="AW17">IFERROR(VLOOKUP($D17,IF((القيود!$A$9:$A$1001=$D17)*(القيود!$I$9:$I$1001=AV$10),القيود!$A$9:$I$1001,""),7,0),0)</f>
        <v>0</v>
      </c>
      <c r="AX17" s="122">
        <f t="array" ref="AX17">IFERROR(VLOOKUP($D17,IF((القيود!$A$9:$A$1001=$D17)*(القيود!$I$9:$I$1001=AX$10),القيود!$A$9:$I$1001,""),6,0),0)</f>
        <v>0</v>
      </c>
      <c r="AY17" s="121">
        <f t="array" ref="AY17">IFERROR(VLOOKUP($D17,IF((القيود!$A$9:$A$1001=$D17)*(القيود!$I$9:$I$1001=AX$10),القيود!$A$9:$I$1001,""),7,0),0)</f>
        <v>0</v>
      </c>
      <c r="AZ17" s="122">
        <f t="array" ref="AZ17">IFERROR(VLOOKUP($D17,IF((القيود!$A$9:$A$1001=$D17)*(القيود!$I$9:$I$1001=AZ$10),القيود!$A$9:$I$1001,""),6,0),0)</f>
        <v>0</v>
      </c>
      <c r="BA17" s="121">
        <f t="array" ref="BA17">IFERROR(VLOOKUP($D17,IF((القيود!$A$9:$A$1001=$D17)*(القيود!$I$9:$I$1001=AZ$10),القيود!$A$9:$I$1001,""),7,0),0)</f>
        <v>0</v>
      </c>
      <c r="BB17" s="122">
        <f t="array" ref="BB17">IFERROR(VLOOKUP($D17,IF((القيود!$A$9:$A$1001=$D17)*(القيود!$I$9:$I$1001=BB$10),القيود!$A$9:$I$1001,""),6,0),0)</f>
        <v>0</v>
      </c>
      <c r="BC17" s="121">
        <f t="array" ref="BC17">IFERROR(VLOOKUP($D17,IF((القيود!$A$9:$A$1001=$D17)*(القيود!$I$9:$I$1001=BB$10),القيود!$A$9:$I$1001,""),7,0),0)</f>
        <v>0</v>
      </c>
      <c r="BD17" s="122">
        <f t="array" ref="BD17">IFERROR(VLOOKUP($D17,IF((القيود!$A$9:$A$1001=$D17)*(القيود!$I$9:$I$1001=BD$10),القيود!$A$9:$I$1001,""),6,0),0)</f>
        <v>0</v>
      </c>
      <c r="BE17" s="121">
        <f t="array" ref="BE17">IFERROR(VLOOKUP($D17,IF((القيود!$A$9:$A$1001=$D17)*(القيود!$I$9:$I$1001=BD$10),القيود!$A$9:$I$1001,""),7,0),0)</f>
        <v>0</v>
      </c>
      <c r="BF17" s="122">
        <f t="array" ref="BF17">IFERROR(VLOOKUP($D17,IF((القيود!$A$9:$A$1001=$D17)*(القيود!$I$9:$I$1001=BF$10),القيود!$A$9:$I$1001,""),6,0),0)</f>
        <v>0</v>
      </c>
      <c r="BG17" s="121">
        <f t="array" ref="BG17">IFERROR(VLOOKUP($D17,IF((القيود!$A$9:$A$1001=$D17)*(القيود!$I$9:$I$1001=BF$10),القيود!$A$9:$I$1001,""),7,0),0)</f>
        <v>0</v>
      </c>
      <c r="BH17" s="122">
        <f t="array" ref="BH17">IFERROR(VLOOKUP($D17,IF((القيود!$A$9:$A$1001=$D17)*(القيود!$I$9:$I$1001=BH$10),القيود!$A$9:$I$1001,""),6,0),0)</f>
        <v>0</v>
      </c>
      <c r="BI17" s="121">
        <f t="array" ref="BI17">IFERROR(VLOOKUP($D17,IF((القيود!$A$9:$A$1001=$D17)*(القيود!$I$9:$I$1001=BH$10),القيود!$A$9:$I$1001,""),7,0),0)</f>
        <v>0</v>
      </c>
      <c r="BJ17" s="122">
        <f t="array" ref="BJ17">IFERROR(VLOOKUP($D17,IF((القيود!$A$9:$A$1001=$D17)*(القيود!$I$9:$I$1001=BJ$10),القيود!$A$9:$I$1001,""),6,0),0)</f>
        <v>0</v>
      </c>
      <c r="BK17" s="121">
        <f t="array" ref="BK17">IFERROR(VLOOKUP($D17,IF((القيود!$A$9:$A$1001=$D17)*(القيود!$I$9:$I$1001=BJ$10),القيود!$A$9:$I$1001,""),7,0),0)</f>
        <v>0</v>
      </c>
      <c r="BL17" s="122">
        <f t="array" ref="BL17">IFERROR(VLOOKUP($D17,IF((القيود!$A$9:$A$1001=$D17)*(القيود!$I$9:$I$1001=BL$10),القيود!$A$9:$I$1001,""),6,0),0)</f>
        <v>0</v>
      </c>
      <c r="BM17" s="121">
        <f t="array" ref="BM17">IFERROR(VLOOKUP($D17,IF((القيود!$A$9:$A$1001=$D17)*(القيود!$I$9:$I$1001=BL$10),القيود!$A$9:$I$1001,""),7,0),0)</f>
        <v>0</v>
      </c>
      <c r="BN17" s="122">
        <f t="array" ref="BN17">IFERROR(VLOOKUP($D17,IF((القيود!$A$9:$A$1001=$D17)*(القيود!$I$9:$I$1001=BN$10),القيود!$A$9:$I$1001,""),6,0),0)</f>
        <v>0</v>
      </c>
      <c r="BO17" s="121">
        <f t="array" ref="BO17">IFERROR(VLOOKUP($D17,IF((القيود!$A$9:$A$1001=$D17)*(القيود!$I$9:$I$1001=BN$10),القيود!$A$9:$I$1001,""),7,0),0)</f>
        <v>0</v>
      </c>
      <c r="BP17" s="122">
        <f t="array" ref="BP17">IFERROR(VLOOKUP($D17,IF((القيود!$A$9:$A$1001=$D17)*(القيود!$I$9:$I$1001=BP$10),القيود!$A$9:$I$1001,""),6,0),0)</f>
        <v>0</v>
      </c>
      <c r="BQ17" s="121">
        <f t="array" ref="BQ17">IFERROR(VLOOKUP($D17,IF((القيود!$A$9:$A$1001=$D17)*(القيود!$I$9:$I$1001=BP$10),القيود!$A$9:$I$1001,""),7,0),0)</f>
        <v>0</v>
      </c>
      <c r="BR17" s="122">
        <f t="array" ref="BR17">IFERROR(VLOOKUP($D17,IF((القيود!$A$9:$A$1001=$D17)*(القيود!$I$9:$I$1001=BR$10),القيود!$A$9:$I$1001,""),6,0),0)</f>
        <v>0</v>
      </c>
      <c r="BS17" s="121">
        <f t="array" ref="BS17">IFERROR(VLOOKUP($D17,IF((القيود!$A$9:$A$1001=$D17)*(القيود!$I$9:$I$1001=BR$10),القيود!$A$9:$I$1001,""),7,0),0)</f>
        <v>0</v>
      </c>
      <c r="BT17" s="122">
        <f t="array" ref="BT17">IFERROR(VLOOKUP($D17,IF((القيود!$A$9:$A$1001=$D17)*(القيود!$I$9:$I$1001=BT$10),القيود!$A$9:$I$1001,""),6,0),0)</f>
        <v>0</v>
      </c>
      <c r="BU17" s="121">
        <f t="array" ref="BU17">IFERROR(VLOOKUP($D17,IF((القيود!$A$9:$A$1001=$D17)*(القيود!$I$9:$I$1001=BT$10),القيود!$A$9:$I$1001,""),7,0),0)</f>
        <v>0</v>
      </c>
      <c r="BV17" s="122">
        <f t="array" ref="BV17">IFERROR(VLOOKUP($D17,IF((القيود!$A$9:$A$1001=$D17)*(القيود!$I$9:$I$1001=BV$10),القيود!$A$9:$I$1001,""),6,0),0)</f>
        <v>0</v>
      </c>
      <c r="BW17" s="121">
        <f t="array" ref="BW17">IFERROR(VLOOKUP($D17,IF((القيود!$A$9:$A$1001=$D17)*(القيود!$I$9:$I$1001=BV$10),القيود!$A$9:$I$1001,""),7,0),0)</f>
        <v>0</v>
      </c>
      <c r="BX17" s="122">
        <f t="array" ref="BX17">IFERROR(VLOOKUP($D17,IF((القيود!$A$9:$A$1001=$D17)*(القيود!$I$9:$I$1001=BX$10),القيود!$A$9:$I$1001,""),6,0),0)</f>
        <v>0</v>
      </c>
      <c r="BY17" s="121">
        <f t="array" ref="BY17">IFERROR(VLOOKUP($D17,IF((القيود!$A$9:$A$1001=$D17)*(القيود!$I$9:$I$1001=BX$10),القيود!$A$9:$I$1001,""),7,0),0)</f>
        <v>0</v>
      </c>
      <c r="BZ17" s="122">
        <f t="array" ref="BZ17">IFERROR(VLOOKUP($D17,IF((القيود!$A$9:$A$1001=$D17)*(القيود!$I$9:$I$1001=BZ$10),القيود!$A$9:$I$1001,""),6,0),0)</f>
        <v>0</v>
      </c>
      <c r="CA17" s="121">
        <f t="array" ref="CA17">IFERROR(VLOOKUP($D17,IF((القيود!$A$9:$A$1001=$D17)*(القيود!$I$9:$I$1001=BZ$10),القيود!$A$9:$I$1001,""),7,0),0)</f>
        <v>0</v>
      </c>
      <c r="CB17" s="122">
        <f t="array" ref="CB17">IFERROR(VLOOKUP($D17,IF((القيود!$A$9:$A$1001=$D17)*(القيود!$I$9:$I$1001=CB$10),القيود!$A$9:$I$1001,""),6,0),0)</f>
        <v>0</v>
      </c>
      <c r="CC17" s="121">
        <f t="array" ref="CC17">IFERROR(VLOOKUP($D17,IF((القيود!$A$9:$A$1001=$D17)*(القيود!$I$9:$I$1001=CB$10),القيود!$A$9:$I$1001,""),7,0),0)</f>
        <v>0</v>
      </c>
      <c r="CD17" s="122">
        <f t="array" ref="CD17">IFERROR(VLOOKUP($D17,IF((القيود!$A$9:$A$1001=$D17)*(القيود!$I$9:$I$1001=CD$10),القيود!$A$9:$I$1001,""),6,0),0)</f>
        <v>0</v>
      </c>
      <c r="CE17" s="121">
        <f t="array" ref="CE17">IFERROR(VLOOKUP($D17,IF((القيود!$A$9:$A$1001=$D17)*(القيود!$I$9:$I$1001=CD$10),القيود!$A$9:$I$1001,""),7,0),0)</f>
        <v>0</v>
      </c>
      <c r="CF17" s="122">
        <f t="array" ref="CF17">IFERROR(VLOOKUP($D17,IF((القيود!$A$9:$A$1001=$D17)*(القيود!$I$9:$I$1001=CF$10),القيود!$A$9:$I$1001,""),6,0),0)</f>
        <v>0</v>
      </c>
      <c r="CG17" s="121">
        <f t="array" ref="CG17">IFERROR(VLOOKUP($D17,IF((القيود!$A$9:$A$1001=$D17)*(القيود!$I$9:$I$1001=CF$10),القيود!$A$9:$I$1001,""),7,0),0)</f>
        <v>0</v>
      </c>
      <c r="CH17" s="122">
        <f t="array" ref="CH17">IFERROR(VLOOKUP($D17,IF((القيود!$A$9:$A$1001=$D17)*(القيود!$I$9:$I$1001=CH$10),القيود!$A$9:$I$1001,""),6,0),0)</f>
        <v>0</v>
      </c>
      <c r="CI17" s="121">
        <f t="array" ref="CI17">IFERROR(VLOOKUP($D17,IF((القيود!$A$9:$A$1001=$D17)*(القيود!$I$9:$I$1001=CH$10),القيود!$A$9:$I$1001,""),7,0),0)</f>
        <v>0</v>
      </c>
      <c r="CJ17" s="122">
        <f t="array" ref="CJ17">IFERROR(VLOOKUP($D17,IF((القيود!$A$9:$A$1001=$D17)*(القيود!$I$9:$I$1001=CJ$10),القيود!$A$9:$I$1001,""),6,0),0)</f>
        <v>0</v>
      </c>
      <c r="CK17" s="121">
        <f t="array" ref="CK17">IFERROR(VLOOKUP($D17,IF((القيود!$A$9:$A$1001=$D17)*(القيود!$I$9:$I$1001=CJ$10),القيود!$A$9:$I$1001,""),7,0),0)</f>
        <v>0</v>
      </c>
      <c r="CL17" s="122">
        <f t="array" ref="CL17">IFERROR(VLOOKUP($D17,IF((القيود!$A$9:$A$1001=$D17)*(القيود!$I$9:$I$1001=CL$10),القيود!$A$9:$I$1001,""),6,0),0)</f>
        <v>0</v>
      </c>
      <c r="CM17" s="121">
        <f t="array" ref="CM17">IFERROR(VLOOKUP($D17,IF((القيود!$A$9:$A$1001=$D17)*(القيود!$I$9:$I$1001=CL$10),القيود!$A$9:$I$1001,""),7,0),0)</f>
        <v>0</v>
      </c>
    </row>
    <row r="18" spans="1:91" ht="15.75">
      <c r="A18" s="151">
        <f t="shared" si="30"/>
        <v>1</v>
      </c>
      <c r="B18" s="151">
        <f t="shared" si="31"/>
        <v>1</v>
      </c>
      <c r="C18" s="151" t="str">
        <f t="shared" si="32"/>
        <v/>
      </c>
      <c r="D18" s="163">
        <v>10</v>
      </c>
      <c r="E18" s="160"/>
      <c r="F18" s="161"/>
      <c r="G18" s="162"/>
      <c r="H18" s="157"/>
      <c r="I18" s="157"/>
      <c r="J18" s="157">
        <f t="shared" si="33"/>
        <v>0</v>
      </c>
      <c r="K18" s="157">
        <f t="shared" si="34"/>
        <v>0</v>
      </c>
      <c r="L18" s="122">
        <f t="array" ref="L18">IFERROR(VLOOKUP($D18,IF((القيود!$A$9:$A$1001=$D18)*(القيود!$I$9:$I$1001=L$10),القيود!$A$9:$I$1001,""),6,0),0)</f>
        <v>0</v>
      </c>
      <c r="M18" s="121">
        <f t="array" ref="M18">IFERROR(VLOOKUP($D18,IF((القيود!$A$9:$A$1001=$D18)*(القيود!$I$9:$I$1001=L$10),القيود!$A$9:$I$1001,""),7,0),0)</f>
        <v>0</v>
      </c>
      <c r="N18" s="122">
        <f t="array" ref="N18">IFERROR(VLOOKUP($D18,IF((القيود!$A$9:$A$1001=$D18)*(القيود!$I$9:$I$1001=N$10),القيود!$A$9:$I$1001,""),6,0),0)</f>
        <v>0</v>
      </c>
      <c r="O18" s="121">
        <f t="array" ref="O18">IFERROR(VLOOKUP($D18,IF((القيود!$A$9:$A$1001=$D18)*(القيود!$I$9:$I$1001=N$10),القيود!$A$9:$I$1001,""),7,0),0)</f>
        <v>0</v>
      </c>
      <c r="P18" s="122">
        <f t="array" ref="P18">IFERROR(VLOOKUP($D18,IF((القيود!$A$9:$A$1001=$D18)*(القيود!$I$9:$I$1001=P$10),القيود!$A$9:$I$1001,""),6,0),0)</f>
        <v>0</v>
      </c>
      <c r="Q18" s="121">
        <f t="array" ref="Q18">IFERROR(VLOOKUP($D18,IF((القيود!$A$9:$A$1001=$D18)*(القيود!$I$9:$I$1001=P$10),القيود!$A$9:$I$1001,""),7,0),0)</f>
        <v>0</v>
      </c>
      <c r="R18" s="122">
        <f t="array" ref="R18">IFERROR(VLOOKUP($D18,IF((القيود!$A$9:$A$1001=$D18)*(القيود!$I$9:$I$1001=R$10),القيود!$A$9:$I$1001,""),6,0),0)</f>
        <v>0</v>
      </c>
      <c r="S18" s="121">
        <f t="array" ref="S18">IFERROR(VLOOKUP($D18,IF((القيود!$A$9:$A$1001=$D18)*(القيود!$I$9:$I$1001=R$10),القيود!$A$9:$I$1001,""),7,0),0)</f>
        <v>0</v>
      </c>
      <c r="T18" s="122">
        <f t="array" ref="T18">IFERROR(VLOOKUP($D18,IF((القيود!$A$9:$A$1001=$D18)*(القيود!$I$9:$I$1001=T$10),القيود!$A$9:$I$1001,""),6,0),0)</f>
        <v>0</v>
      </c>
      <c r="U18" s="121">
        <f t="array" ref="U18">IFERROR(VLOOKUP($D18,IF((القيود!$A$9:$A$1001=$D18)*(القيود!$I$9:$I$1001=T$10),القيود!$A$9:$I$1001,""),7,0),0)</f>
        <v>0</v>
      </c>
      <c r="V18" s="122">
        <f t="array" ref="V18">IFERROR(VLOOKUP($D18,IF((القيود!$A$9:$A$1001=$D18)*(القيود!$I$9:$I$1001=V$10),القيود!$A$9:$I$1001,""),6,0),0)</f>
        <v>0</v>
      </c>
      <c r="W18" s="121">
        <f t="array" ref="W18">IFERROR(VLOOKUP($D18,IF((القيود!$A$9:$A$1001=$D18)*(القيود!$I$9:$I$1001=V$10),القيود!$A$9:$I$1001,""),7,0),0)</f>
        <v>0</v>
      </c>
      <c r="X18" s="122">
        <f t="array" ref="X18">IFERROR(VLOOKUP($D18,IF((القيود!$A$9:$A$1001=$D18)*(القيود!$I$9:$I$1001=X$10),القيود!$A$9:$I$1001,""),6,0),0)</f>
        <v>0</v>
      </c>
      <c r="Y18" s="121">
        <f t="array" ref="Y18">IFERROR(VLOOKUP($D18,IF((القيود!$A$9:$A$1001=$D18)*(القيود!$I$9:$I$1001=X$10),القيود!$A$9:$I$1001,""),7,0),0)</f>
        <v>0</v>
      </c>
      <c r="Z18" s="122">
        <f t="array" ref="Z18">IFERROR(VLOOKUP($D18,IF((القيود!$A$9:$A$1001=$D18)*(القيود!$I$9:$I$1001=Z$10),القيود!$A$9:$I$1001,""),6,0),0)</f>
        <v>0</v>
      </c>
      <c r="AA18" s="121">
        <f t="array" ref="AA18">IFERROR(VLOOKUP($D18,IF((القيود!$A$9:$A$1001=$D18)*(القيود!$I$9:$I$1001=Z$10),القيود!$A$9:$I$1001,""),7,0),0)</f>
        <v>0</v>
      </c>
      <c r="AB18" s="122">
        <f t="array" ref="AB18">IFERROR(VLOOKUP($D18,IF((القيود!$A$9:$A$1001=$D18)*(القيود!$I$9:$I$1001=AB$10),القيود!$A$9:$I$1001,""),6,0),0)</f>
        <v>0</v>
      </c>
      <c r="AC18" s="121">
        <f t="array" ref="AC18">IFERROR(VLOOKUP($D18,IF((القيود!$A$9:$A$1001=$D18)*(القيود!$I$9:$I$1001=AB$10),القيود!$A$9:$I$1001,""),7,0),0)</f>
        <v>0</v>
      </c>
      <c r="AD18" s="122">
        <f t="array" ref="AD18">IFERROR(VLOOKUP($D18,IF((القيود!$A$9:$A$1001=$D18)*(القيود!$I$9:$I$1001=AD$10),القيود!$A$9:$I$1001,""),6,0),0)</f>
        <v>0</v>
      </c>
      <c r="AE18" s="121">
        <f t="array" ref="AE18">IFERROR(VLOOKUP($D18,IF((القيود!$A$9:$A$1001=$D18)*(القيود!$I$9:$I$1001=AD$10),القيود!$A$9:$I$1001,""),7,0),0)</f>
        <v>0</v>
      </c>
      <c r="AF18" s="122">
        <f t="array" ref="AF18">IFERROR(VLOOKUP($D18,IF((القيود!$A$9:$A$1001=$D18)*(القيود!$I$9:$I$1001=AF$10),القيود!$A$9:$I$1001,""),6,0),0)</f>
        <v>0</v>
      </c>
      <c r="AG18" s="121">
        <f t="array" ref="AG18">IFERROR(VLOOKUP($D18,IF((القيود!$A$9:$A$1001=$D18)*(القيود!$I$9:$I$1001=AF$10),القيود!$A$9:$I$1001,""),7,0),0)</f>
        <v>0</v>
      </c>
      <c r="AH18" s="122">
        <f t="array" ref="AH18">IFERROR(VLOOKUP($D18,IF((القيود!$A$9:$A$1001=$D18)*(القيود!$I$9:$I$1001=AH$10),القيود!$A$9:$I$1001,""),6,0),0)</f>
        <v>0</v>
      </c>
      <c r="AI18" s="121">
        <f t="array" ref="AI18">IFERROR(VLOOKUP($D18,IF((القيود!$A$9:$A$1001=$D18)*(القيود!$I$9:$I$1001=AH$10),القيود!$A$9:$I$1001,""),7,0),0)</f>
        <v>0</v>
      </c>
      <c r="AJ18" s="122">
        <f t="array" ref="AJ18">IFERROR(VLOOKUP($D18,IF((القيود!$A$9:$A$1001=$D18)*(القيود!$I$9:$I$1001=AJ$10),القيود!$A$9:$I$1001,""),6,0),0)</f>
        <v>0</v>
      </c>
      <c r="AK18" s="121">
        <f t="array" ref="AK18">IFERROR(VLOOKUP($D18,IF((القيود!$A$9:$A$1001=$D18)*(القيود!$I$9:$I$1001=AJ$10),القيود!$A$9:$I$1001,""),7,0),0)</f>
        <v>0</v>
      </c>
      <c r="AL18" s="122">
        <f t="array" ref="AL18">IFERROR(VLOOKUP($D18,IF((القيود!$A$9:$A$1001=$D18)*(القيود!$I$9:$I$1001=AL$10),القيود!$A$9:$I$1001,""),6,0),0)</f>
        <v>0</v>
      </c>
      <c r="AM18" s="121">
        <f t="array" ref="AM18">IFERROR(VLOOKUP($D18,IF((القيود!$A$9:$A$1001=$D18)*(القيود!$I$9:$I$1001=AL$10),القيود!$A$9:$I$1001,""),7,0),0)</f>
        <v>0</v>
      </c>
      <c r="AN18" s="122">
        <f t="array" ref="AN18">IFERROR(VLOOKUP($D18,IF((القيود!$A$9:$A$1001=$D18)*(القيود!$I$9:$I$1001=AN$10),القيود!$A$9:$I$1001,""),6,0),0)</f>
        <v>0</v>
      </c>
      <c r="AO18" s="121">
        <f t="array" ref="AO18">IFERROR(VLOOKUP($D18,IF((القيود!$A$9:$A$1001=$D18)*(القيود!$I$9:$I$1001=AN$10),القيود!$A$9:$I$1001,""),7,0),0)</f>
        <v>0</v>
      </c>
      <c r="AP18" s="122">
        <f t="array" ref="AP18">IFERROR(VLOOKUP($D18,IF((القيود!$A$9:$A$1001=$D18)*(القيود!$I$9:$I$1001=AP$10),القيود!$A$9:$I$1001,""),6,0),0)</f>
        <v>0</v>
      </c>
      <c r="AQ18" s="121">
        <f t="array" ref="AQ18">IFERROR(VLOOKUP($D18,IF((القيود!$A$9:$A$1001=$D18)*(القيود!$I$9:$I$1001=AP$10),القيود!$A$9:$I$1001,""),7,0),0)</f>
        <v>0</v>
      </c>
      <c r="AR18" s="122">
        <f t="array" ref="AR18">IFERROR(VLOOKUP($D18,IF((القيود!$A$9:$A$1001=$D18)*(القيود!$I$9:$I$1001=AR$10),القيود!$A$9:$I$1001,""),6,0),0)</f>
        <v>0</v>
      </c>
      <c r="AS18" s="121">
        <f t="array" ref="AS18">IFERROR(VLOOKUP($D18,IF((القيود!$A$9:$A$1001=$D18)*(القيود!$I$9:$I$1001=AR$10),القيود!$A$9:$I$1001,""),7,0),0)</f>
        <v>0</v>
      </c>
      <c r="AT18" s="122">
        <f t="array" ref="AT18">IFERROR(VLOOKUP($D18,IF((القيود!$A$9:$A$1001=$D18)*(القيود!$I$9:$I$1001=AT$10),القيود!$A$9:$I$1001,""),6,0),0)</f>
        <v>0</v>
      </c>
      <c r="AU18" s="121">
        <f t="array" ref="AU18">IFERROR(VLOOKUP($D18,IF((القيود!$A$9:$A$1001=$D18)*(القيود!$I$9:$I$1001=AT$10),القيود!$A$9:$I$1001,""),7,0),0)</f>
        <v>0</v>
      </c>
      <c r="AV18" s="122">
        <f t="array" ref="AV18">IFERROR(VLOOKUP($D18,IF((القيود!$A$9:$A$1001=$D18)*(القيود!$I$9:$I$1001=AV$10),القيود!$A$9:$I$1001,""),6,0),0)</f>
        <v>0</v>
      </c>
      <c r="AW18" s="121">
        <f t="array" ref="AW18">IFERROR(VLOOKUP($D18,IF((القيود!$A$9:$A$1001=$D18)*(القيود!$I$9:$I$1001=AV$10),القيود!$A$9:$I$1001,""),7,0),0)</f>
        <v>0</v>
      </c>
      <c r="AX18" s="122">
        <f t="array" ref="AX18">IFERROR(VLOOKUP($D18,IF((القيود!$A$9:$A$1001=$D18)*(القيود!$I$9:$I$1001=AX$10),القيود!$A$9:$I$1001,""),6,0),0)</f>
        <v>0</v>
      </c>
      <c r="AY18" s="121">
        <f t="array" ref="AY18">IFERROR(VLOOKUP($D18,IF((القيود!$A$9:$A$1001=$D18)*(القيود!$I$9:$I$1001=AX$10),القيود!$A$9:$I$1001,""),7,0),0)</f>
        <v>0</v>
      </c>
      <c r="AZ18" s="122">
        <f t="array" ref="AZ18">IFERROR(VLOOKUP($D18,IF((القيود!$A$9:$A$1001=$D18)*(القيود!$I$9:$I$1001=AZ$10),القيود!$A$9:$I$1001,""),6,0),0)</f>
        <v>0</v>
      </c>
      <c r="BA18" s="121">
        <f t="array" ref="BA18">IFERROR(VLOOKUP($D18,IF((القيود!$A$9:$A$1001=$D18)*(القيود!$I$9:$I$1001=AZ$10),القيود!$A$9:$I$1001,""),7,0),0)</f>
        <v>0</v>
      </c>
      <c r="BB18" s="122">
        <f t="array" ref="BB18">IFERROR(VLOOKUP($D18,IF((القيود!$A$9:$A$1001=$D18)*(القيود!$I$9:$I$1001=BB$10),القيود!$A$9:$I$1001,""),6,0),0)</f>
        <v>0</v>
      </c>
      <c r="BC18" s="121">
        <f t="array" ref="BC18">IFERROR(VLOOKUP($D18,IF((القيود!$A$9:$A$1001=$D18)*(القيود!$I$9:$I$1001=BB$10),القيود!$A$9:$I$1001,""),7,0),0)</f>
        <v>0</v>
      </c>
      <c r="BD18" s="122">
        <f t="array" ref="BD18">IFERROR(VLOOKUP($D18,IF((القيود!$A$9:$A$1001=$D18)*(القيود!$I$9:$I$1001=BD$10),القيود!$A$9:$I$1001,""),6,0),0)</f>
        <v>0</v>
      </c>
      <c r="BE18" s="121">
        <f t="array" ref="BE18">IFERROR(VLOOKUP($D18,IF((القيود!$A$9:$A$1001=$D18)*(القيود!$I$9:$I$1001=BD$10),القيود!$A$9:$I$1001,""),7,0),0)</f>
        <v>0</v>
      </c>
      <c r="BF18" s="122">
        <f t="array" ref="BF18">IFERROR(VLOOKUP($D18,IF((القيود!$A$9:$A$1001=$D18)*(القيود!$I$9:$I$1001=BF$10),القيود!$A$9:$I$1001,""),6,0),0)</f>
        <v>0</v>
      </c>
      <c r="BG18" s="121">
        <f t="array" ref="BG18">IFERROR(VLOOKUP($D18,IF((القيود!$A$9:$A$1001=$D18)*(القيود!$I$9:$I$1001=BF$10),القيود!$A$9:$I$1001,""),7,0),0)</f>
        <v>0</v>
      </c>
      <c r="BH18" s="122">
        <f t="array" ref="BH18">IFERROR(VLOOKUP($D18,IF((القيود!$A$9:$A$1001=$D18)*(القيود!$I$9:$I$1001=BH$10),القيود!$A$9:$I$1001,""),6,0),0)</f>
        <v>0</v>
      </c>
      <c r="BI18" s="121">
        <f t="array" ref="BI18">IFERROR(VLOOKUP($D18,IF((القيود!$A$9:$A$1001=$D18)*(القيود!$I$9:$I$1001=BH$10),القيود!$A$9:$I$1001,""),7,0),0)</f>
        <v>0</v>
      </c>
      <c r="BJ18" s="122">
        <f t="array" ref="BJ18">IFERROR(VLOOKUP($D18,IF((القيود!$A$9:$A$1001=$D18)*(القيود!$I$9:$I$1001=BJ$10),القيود!$A$9:$I$1001,""),6,0),0)</f>
        <v>0</v>
      </c>
      <c r="BK18" s="121">
        <f t="array" ref="BK18">IFERROR(VLOOKUP($D18,IF((القيود!$A$9:$A$1001=$D18)*(القيود!$I$9:$I$1001=BJ$10),القيود!$A$9:$I$1001,""),7,0),0)</f>
        <v>0</v>
      </c>
      <c r="BL18" s="122">
        <f t="array" ref="BL18">IFERROR(VLOOKUP($D18,IF((القيود!$A$9:$A$1001=$D18)*(القيود!$I$9:$I$1001=BL$10),القيود!$A$9:$I$1001,""),6,0),0)</f>
        <v>0</v>
      </c>
      <c r="BM18" s="121">
        <f t="array" ref="BM18">IFERROR(VLOOKUP($D18,IF((القيود!$A$9:$A$1001=$D18)*(القيود!$I$9:$I$1001=BL$10),القيود!$A$9:$I$1001,""),7,0),0)</f>
        <v>0</v>
      </c>
      <c r="BN18" s="122">
        <f t="array" ref="BN18">IFERROR(VLOOKUP($D18,IF((القيود!$A$9:$A$1001=$D18)*(القيود!$I$9:$I$1001=BN$10),القيود!$A$9:$I$1001,""),6,0),0)</f>
        <v>0</v>
      </c>
      <c r="BO18" s="121">
        <f t="array" ref="BO18">IFERROR(VLOOKUP($D18,IF((القيود!$A$9:$A$1001=$D18)*(القيود!$I$9:$I$1001=BN$10),القيود!$A$9:$I$1001,""),7,0),0)</f>
        <v>0</v>
      </c>
      <c r="BP18" s="122">
        <f t="array" ref="BP18">IFERROR(VLOOKUP($D18,IF((القيود!$A$9:$A$1001=$D18)*(القيود!$I$9:$I$1001=BP$10),القيود!$A$9:$I$1001,""),6,0),0)</f>
        <v>0</v>
      </c>
      <c r="BQ18" s="121">
        <f t="array" ref="BQ18">IFERROR(VLOOKUP($D18,IF((القيود!$A$9:$A$1001=$D18)*(القيود!$I$9:$I$1001=BP$10),القيود!$A$9:$I$1001,""),7,0),0)</f>
        <v>0</v>
      </c>
      <c r="BR18" s="122">
        <f t="array" ref="BR18">IFERROR(VLOOKUP($D18,IF((القيود!$A$9:$A$1001=$D18)*(القيود!$I$9:$I$1001=BR$10),القيود!$A$9:$I$1001,""),6,0),0)</f>
        <v>0</v>
      </c>
      <c r="BS18" s="121">
        <f t="array" ref="BS18">IFERROR(VLOOKUP($D18,IF((القيود!$A$9:$A$1001=$D18)*(القيود!$I$9:$I$1001=BR$10),القيود!$A$9:$I$1001,""),7,0),0)</f>
        <v>0</v>
      </c>
      <c r="BT18" s="122">
        <f t="array" ref="BT18">IFERROR(VLOOKUP($D18,IF((القيود!$A$9:$A$1001=$D18)*(القيود!$I$9:$I$1001=BT$10),القيود!$A$9:$I$1001,""),6,0),0)</f>
        <v>0</v>
      </c>
      <c r="BU18" s="121">
        <f t="array" ref="BU18">IFERROR(VLOOKUP($D18,IF((القيود!$A$9:$A$1001=$D18)*(القيود!$I$9:$I$1001=BT$10),القيود!$A$9:$I$1001,""),7,0),0)</f>
        <v>0</v>
      </c>
      <c r="BV18" s="122">
        <f t="array" ref="BV18">IFERROR(VLOOKUP($D18,IF((القيود!$A$9:$A$1001=$D18)*(القيود!$I$9:$I$1001=BV$10),القيود!$A$9:$I$1001,""),6,0),0)</f>
        <v>0</v>
      </c>
      <c r="BW18" s="121">
        <f t="array" ref="BW18">IFERROR(VLOOKUP($D18,IF((القيود!$A$9:$A$1001=$D18)*(القيود!$I$9:$I$1001=BV$10),القيود!$A$9:$I$1001,""),7,0),0)</f>
        <v>0</v>
      </c>
      <c r="BX18" s="122">
        <f t="array" ref="BX18">IFERROR(VLOOKUP($D18,IF((القيود!$A$9:$A$1001=$D18)*(القيود!$I$9:$I$1001=BX$10),القيود!$A$9:$I$1001,""),6,0),0)</f>
        <v>0</v>
      </c>
      <c r="BY18" s="121">
        <f t="array" ref="BY18">IFERROR(VLOOKUP($D18,IF((القيود!$A$9:$A$1001=$D18)*(القيود!$I$9:$I$1001=BX$10),القيود!$A$9:$I$1001,""),7,0),0)</f>
        <v>0</v>
      </c>
      <c r="BZ18" s="122">
        <f t="array" ref="BZ18">IFERROR(VLOOKUP($D18,IF((القيود!$A$9:$A$1001=$D18)*(القيود!$I$9:$I$1001=BZ$10),القيود!$A$9:$I$1001,""),6,0),0)</f>
        <v>0</v>
      </c>
      <c r="CA18" s="121">
        <f t="array" ref="CA18">IFERROR(VLOOKUP($D18,IF((القيود!$A$9:$A$1001=$D18)*(القيود!$I$9:$I$1001=BZ$10),القيود!$A$9:$I$1001,""),7,0),0)</f>
        <v>0</v>
      </c>
      <c r="CB18" s="122">
        <f t="array" ref="CB18">IFERROR(VLOOKUP($D18,IF((القيود!$A$9:$A$1001=$D18)*(القيود!$I$9:$I$1001=CB$10),القيود!$A$9:$I$1001,""),6,0),0)</f>
        <v>0</v>
      </c>
      <c r="CC18" s="121">
        <f t="array" ref="CC18">IFERROR(VLOOKUP($D18,IF((القيود!$A$9:$A$1001=$D18)*(القيود!$I$9:$I$1001=CB$10),القيود!$A$9:$I$1001,""),7,0),0)</f>
        <v>0</v>
      </c>
      <c r="CD18" s="122">
        <f t="array" ref="CD18">IFERROR(VLOOKUP($D18,IF((القيود!$A$9:$A$1001=$D18)*(القيود!$I$9:$I$1001=CD$10),القيود!$A$9:$I$1001,""),6,0),0)</f>
        <v>0</v>
      </c>
      <c r="CE18" s="121">
        <f t="array" ref="CE18">IFERROR(VLOOKUP($D18,IF((القيود!$A$9:$A$1001=$D18)*(القيود!$I$9:$I$1001=CD$10),القيود!$A$9:$I$1001,""),7,0),0)</f>
        <v>0</v>
      </c>
      <c r="CF18" s="122">
        <f t="array" ref="CF18">IFERROR(VLOOKUP($D18,IF((القيود!$A$9:$A$1001=$D18)*(القيود!$I$9:$I$1001=CF$10),القيود!$A$9:$I$1001,""),6,0),0)</f>
        <v>0</v>
      </c>
      <c r="CG18" s="121">
        <f t="array" ref="CG18">IFERROR(VLOOKUP($D18,IF((القيود!$A$9:$A$1001=$D18)*(القيود!$I$9:$I$1001=CF$10),القيود!$A$9:$I$1001,""),7,0),0)</f>
        <v>0</v>
      </c>
      <c r="CH18" s="122">
        <f t="array" ref="CH18">IFERROR(VLOOKUP($D18,IF((القيود!$A$9:$A$1001=$D18)*(القيود!$I$9:$I$1001=CH$10),القيود!$A$9:$I$1001,""),6,0),0)</f>
        <v>0</v>
      </c>
      <c r="CI18" s="121">
        <f t="array" ref="CI18">IFERROR(VLOOKUP($D18,IF((القيود!$A$9:$A$1001=$D18)*(القيود!$I$9:$I$1001=CH$10),القيود!$A$9:$I$1001,""),7,0),0)</f>
        <v>0</v>
      </c>
      <c r="CJ18" s="122">
        <f t="array" ref="CJ18">IFERROR(VLOOKUP($D18,IF((القيود!$A$9:$A$1001=$D18)*(القيود!$I$9:$I$1001=CJ$10),القيود!$A$9:$I$1001,""),6,0),0)</f>
        <v>0</v>
      </c>
      <c r="CK18" s="121">
        <f t="array" ref="CK18">IFERROR(VLOOKUP($D18,IF((القيود!$A$9:$A$1001=$D18)*(القيود!$I$9:$I$1001=CJ$10),القيود!$A$9:$I$1001,""),7,0),0)</f>
        <v>0</v>
      </c>
      <c r="CL18" s="122">
        <f t="array" ref="CL18">IFERROR(VLOOKUP($D18,IF((القيود!$A$9:$A$1001=$D18)*(القيود!$I$9:$I$1001=CL$10),القيود!$A$9:$I$1001,""),6,0),0)</f>
        <v>0</v>
      </c>
      <c r="CM18" s="121">
        <f t="array" ref="CM18">IFERROR(VLOOKUP($D18,IF((القيود!$A$9:$A$1001=$D18)*(القيود!$I$9:$I$1001=CL$10),القيود!$A$9:$I$1001,""),7,0),0)</f>
        <v>0</v>
      </c>
    </row>
    <row r="19" spans="1:91" ht="15.75">
      <c r="A19" s="151">
        <f t="shared" si="30"/>
        <v>1</v>
      </c>
      <c r="B19" s="151">
        <f t="shared" si="31"/>
        <v>1</v>
      </c>
      <c r="C19" s="151" t="str">
        <f t="shared" si="32"/>
        <v/>
      </c>
      <c r="D19" s="164">
        <v>11</v>
      </c>
      <c r="E19" s="160"/>
      <c r="F19" s="161"/>
      <c r="G19" s="162"/>
      <c r="H19" s="157"/>
      <c r="I19" s="157"/>
      <c r="J19" s="157">
        <f t="shared" si="33"/>
        <v>0</v>
      </c>
      <c r="K19" s="157">
        <f t="shared" si="34"/>
        <v>0</v>
      </c>
      <c r="L19" s="122">
        <f t="array" ref="L19">IFERROR(VLOOKUP($D19,IF((القيود!$A$9:$A$1001=$D19)*(القيود!$I$9:$I$1001=L$10),القيود!$A$9:$I$1001,""),6,0),0)</f>
        <v>0</v>
      </c>
      <c r="M19" s="121">
        <f t="array" ref="M19">IFERROR(VLOOKUP($D19,IF((القيود!$A$9:$A$1001=$D19)*(القيود!$I$9:$I$1001=L$10),القيود!$A$9:$I$1001,""),7,0),0)</f>
        <v>0</v>
      </c>
      <c r="N19" s="122">
        <f t="array" ref="N19">IFERROR(VLOOKUP($D19,IF((القيود!$A$9:$A$1001=$D19)*(القيود!$I$9:$I$1001=N$10),القيود!$A$9:$I$1001,""),6,0),0)</f>
        <v>0</v>
      </c>
      <c r="O19" s="121">
        <f t="array" ref="O19">IFERROR(VLOOKUP($D19,IF((القيود!$A$9:$A$1001=$D19)*(القيود!$I$9:$I$1001=N$10),القيود!$A$9:$I$1001,""),7,0),0)</f>
        <v>0</v>
      </c>
      <c r="P19" s="122">
        <f t="array" ref="P19">IFERROR(VLOOKUP($D19,IF((القيود!$A$9:$A$1001=$D19)*(القيود!$I$9:$I$1001=P$10),القيود!$A$9:$I$1001,""),6,0),0)</f>
        <v>0</v>
      </c>
      <c r="Q19" s="121">
        <f t="array" ref="Q19">IFERROR(VLOOKUP($D19,IF((القيود!$A$9:$A$1001=$D19)*(القيود!$I$9:$I$1001=P$10),القيود!$A$9:$I$1001,""),7,0),0)</f>
        <v>0</v>
      </c>
      <c r="R19" s="122">
        <f t="array" ref="R19">IFERROR(VLOOKUP($D19,IF((القيود!$A$9:$A$1001=$D19)*(القيود!$I$9:$I$1001=R$10),القيود!$A$9:$I$1001,""),6,0),0)</f>
        <v>0</v>
      </c>
      <c r="S19" s="121">
        <f t="array" ref="S19">IFERROR(VLOOKUP($D19,IF((القيود!$A$9:$A$1001=$D19)*(القيود!$I$9:$I$1001=R$10),القيود!$A$9:$I$1001,""),7,0),0)</f>
        <v>0</v>
      </c>
      <c r="T19" s="122">
        <f t="array" ref="T19">IFERROR(VLOOKUP($D19,IF((القيود!$A$9:$A$1001=$D19)*(القيود!$I$9:$I$1001=T$10),القيود!$A$9:$I$1001,""),6,0),0)</f>
        <v>0</v>
      </c>
      <c r="U19" s="121">
        <f t="array" ref="U19">IFERROR(VLOOKUP($D19,IF((القيود!$A$9:$A$1001=$D19)*(القيود!$I$9:$I$1001=T$10),القيود!$A$9:$I$1001,""),7,0),0)</f>
        <v>0</v>
      </c>
      <c r="V19" s="122">
        <f t="array" ref="V19">IFERROR(VLOOKUP($D19,IF((القيود!$A$9:$A$1001=$D19)*(القيود!$I$9:$I$1001=V$10),القيود!$A$9:$I$1001,""),6,0),0)</f>
        <v>0</v>
      </c>
      <c r="W19" s="121">
        <f t="array" ref="W19">IFERROR(VLOOKUP($D19,IF((القيود!$A$9:$A$1001=$D19)*(القيود!$I$9:$I$1001=V$10),القيود!$A$9:$I$1001,""),7,0),0)</f>
        <v>0</v>
      </c>
      <c r="X19" s="122">
        <f t="array" ref="X19">IFERROR(VLOOKUP($D19,IF((القيود!$A$9:$A$1001=$D19)*(القيود!$I$9:$I$1001=X$10),القيود!$A$9:$I$1001,""),6,0),0)</f>
        <v>0</v>
      </c>
      <c r="Y19" s="121">
        <f t="array" ref="Y19">IFERROR(VLOOKUP($D19,IF((القيود!$A$9:$A$1001=$D19)*(القيود!$I$9:$I$1001=X$10),القيود!$A$9:$I$1001,""),7,0),0)</f>
        <v>0</v>
      </c>
      <c r="Z19" s="122">
        <f t="array" ref="Z19">IFERROR(VLOOKUP($D19,IF((القيود!$A$9:$A$1001=$D19)*(القيود!$I$9:$I$1001=Z$10),القيود!$A$9:$I$1001,""),6,0),0)</f>
        <v>0</v>
      </c>
      <c r="AA19" s="121">
        <f t="array" ref="AA19">IFERROR(VLOOKUP($D19,IF((القيود!$A$9:$A$1001=$D19)*(القيود!$I$9:$I$1001=Z$10),القيود!$A$9:$I$1001,""),7,0),0)</f>
        <v>0</v>
      </c>
      <c r="AB19" s="122">
        <f t="array" ref="AB19">IFERROR(VLOOKUP($D19,IF((القيود!$A$9:$A$1001=$D19)*(القيود!$I$9:$I$1001=AB$10),القيود!$A$9:$I$1001,""),6,0),0)</f>
        <v>0</v>
      </c>
      <c r="AC19" s="121">
        <f t="array" ref="AC19">IFERROR(VLOOKUP($D19,IF((القيود!$A$9:$A$1001=$D19)*(القيود!$I$9:$I$1001=AB$10),القيود!$A$9:$I$1001,""),7,0),0)</f>
        <v>0</v>
      </c>
      <c r="AD19" s="122">
        <f t="array" ref="AD19">IFERROR(VLOOKUP($D19,IF((القيود!$A$9:$A$1001=$D19)*(القيود!$I$9:$I$1001=AD$10),القيود!$A$9:$I$1001,""),6,0),0)</f>
        <v>0</v>
      </c>
      <c r="AE19" s="121">
        <f t="array" ref="AE19">IFERROR(VLOOKUP($D19,IF((القيود!$A$9:$A$1001=$D19)*(القيود!$I$9:$I$1001=AD$10),القيود!$A$9:$I$1001,""),7,0),0)</f>
        <v>0</v>
      </c>
      <c r="AF19" s="122">
        <f t="array" ref="AF19">IFERROR(VLOOKUP($D19,IF((القيود!$A$9:$A$1001=$D19)*(القيود!$I$9:$I$1001=AF$10),القيود!$A$9:$I$1001,""),6,0),0)</f>
        <v>0</v>
      </c>
      <c r="AG19" s="121">
        <f t="array" ref="AG19">IFERROR(VLOOKUP($D19,IF((القيود!$A$9:$A$1001=$D19)*(القيود!$I$9:$I$1001=AF$10),القيود!$A$9:$I$1001,""),7,0),0)</f>
        <v>0</v>
      </c>
      <c r="AH19" s="122">
        <f t="array" ref="AH19">IFERROR(VLOOKUP($D19,IF((القيود!$A$9:$A$1001=$D19)*(القيود!$I$9:$I$1001=AH$10),القيود!$A$9:$I$1001,""),6,0),0)</f>
        <v>0</v>
      </c>
      <c r="AI19" s="121">
        <f t="array" ref="AI19">IFERROR(VLOOKUP($D19,IF((القيود!$A$9:$A$1001=$D19)*(القيود!$I$9:$I$1001=AH$10),القيود!$A$9:$I$1001,""),7,0),0)</f>
        <v>0</v>
      </c>
      <c r="AJ19" s="122">
        <f t="array" ref="AJ19">IFERROR(VLOOKUP($D19,IF((القيود!$A$9:$A$1001=$D19)*(القيود!$I$9:$I$1001=AJ$10),القيود!$A$9:$I$1001,""),6,0),0)</f>
        <v>0</v>
      </c>
      <c r="AK19" s="121">
        <f t="array" ref="AK19">IFERROR(VLOOKUP($D19,IF((القيود!$A$9:$A$1001=$D19)*(القيود!$I$9:$I$1001=AJ$10),القيود!$A$9:$I$1001,""),7,0),0)</f>
        <v>0</v>
      </c>
      <c r="AL19" s="122">
        <f t="array" ref="AL19">IFERROR(VLOOKUP($D19,IF((القيود!$A$9:$A$1001=$D19)*(القيود!$I$9:$I$1001=AL$10),القيود!$A$9:$I$1001,""),6,0),0)</f>
        <v>0</v>
      </c>
      <c r="AM19" s="121">
        <f t="array" ref="AM19">IFERROR(VLOOKUP($D19,IF((القيود!$A$9:$A$1001=$D19)*(القيود!$I$9:$I$1001=AL$10),القيود!$A$9:$I$1001,""),7,0),0)</f>
        <v>0</v>
      </c>
      <c r="AN19" s="122">
        <f t="array" ref="AN19">IFERROR(VLOOKUP($D19,IF((القيود!$A$9:$A$1001=$D19)*(القيود!$I$9:$I$1001=AN$10),القيود!$A$9:$I$1001,""),6,0),0)</f>
        <v>0</v>
      </c>
      <c r="AO19" s="121">
        <f t="array" ref="AO19">IFERROR(VLOOKUP($D19,IF((القيود!$A$9:$A$1001=$D19)*(القيود!$I$9:$I$1001=AN$10),القيود!$A$9:$I$1001,""),7,0),0)</f>
        <v>0</v>
      </c>
      <c r="AP19" s="122">
        <f t="array" ref="AP19">IFERROR(VLOOKUP($D19,IF((القيود!$A$9:$A$1001=$D19)*(القيود!$I$9:$I$1001=AP$10),القيود!$A$9:$I$1001,""),6,0),0)</f>
        <v>0</v>
      </c>
      <c r="AQ19" s="121">
        <f t="array" ref="AQ19">IFERROR(VLOOKUP($D19,IF((القيود!$A$9:$A$1001=$D19)*(القيود!$I$9:$I$1001=AP$10),القيود!$A$9:$I$1001,""),7,0),0)</f>
        <v>0</v>
      </c>
      <c r="AR19" s="122">
        <f t="array" ref="AR19">IFERROR(VLOOKUP($D19,IF((القيود!$A$9:$A$1001=$D19)*(القيود!$I$9:$I$1001=AR$10),القيود!$A$9:$I$1001,""),6,0),0)</f>
        <v>0</v>
      </c>
      <c r="AS19" s="121">
        <f t="array" ref="AS19">IFERROR(VLOOKUP($D19,IF((القيود!$A$9:$A$1001=$D19)*(القيود!$I$9:$I$1001=AR$10),القيود!$A$9:$I$1001,""),7,0),0)</f>
        <v>0</v>
      </c>
      <c r="AT19" s="122">
        <f t="array" ref="AT19">IFERROR(VLOOKUP($D19,IF((القيود!$A$9:$A$1001=$D19)*(القيود!$I$9:$I$1001=AT$10),القيود!$A$9:$I$1001,""),6,0),0)</f>
        <v>0</v>
      </c>
      <c r="AU19" s="121">
        <f t="array" ref="AU19">IFERROR(VLOOKUP($D19,IF((القيود!$A$9:$A$1001=$D19)*(القيود!$I$9:$I$1001=AT$10),القيود!$A$9:$I$1001,""),7,0),0)</f>
        <v>0</v>
      </c>
      <c r="AV19" s="122">
        <f t="array" ref="AV19">IFERROR(VLOOKUP($D19,IF((القيود!$A$9:$A$1001=$D19)*(القيود!$I$9:$I$1001=AV$10),القيود!$A$9:$I$1001,""),6,0),0)</f>
        <v>0</v>
      </c>
      <c r="AW19" s="121">
        <f t="array" ref="AW19">IFERROR(VLOOKUP($D19,IF((القيود!$A$9:$A$1001=$D19)*(القيود!$I$9:$I$1001=AV$10),القيود!$A$9:$I$1001,""),7,0),0)</f>
        <v>0</v>
      </c>
      <c r="AX19" s="122">
        <f t="array" ref="AX19">IFERROR(VLOOKUP($D19,IF((القيود!$A$9:$A$1001=$D19)*(القيود!$I$9:$I$1001=AX$10),القيود!$A$9:$I$1001,""),6,0),0)</f>
        <v>0</v>
      </c>
      <c r="AY19" s="121">
        <f t="array" ref="AY19">IFERROR(VLOOKUP($D19,IF((القيود!$A$9:$A$1001=$D19)*(القيود!$I$9:$I$1001=AX$10),القيود!$A$9:$I$1001,""),7,0),0)</f>
        <v>0</v>
      </c>
      <c r="AZ19" s="122">
        <f t="array" ref="AZ19">IFERROR(VLOOKUP($D19,IF((القيود!$A$9:$A$1001=$D19)*(القيود!$I$9:$I$1001=AZ$10),القيود!$A$9:$I$1001,""),6,0),0)</f>
        <v>0</v>
      </c>
      <c r="BA19" s="121">
        <f t="array" ref="BA19">IFERROR(VLOOKUP($D19,IF((القيود!$A$9:$A$1001=$D19)*(القيود!$I$9:$I$1001=AZ$10),القيود!$A$9:$I$1001,""),7,0),0)</f>
        <v>0</v>
      </c>
      <c r="BB19" s="122">
        <f t="array" ref="BB19">IFERROR(VLOOKUP($D19,IF((القيود!$A$9:$A$1001=$D19)*(القيود!$I$9:$I$1001=BB$10),القيود!$A$9:$I$1001,""),6,0),0)</f>
        <v>0</v>
      </c>
      <c r="BC19" s="121">
        <f t="array" ref="BC19">IFERROR(VLOOKUP($D19,IF((القيود!$A$9:$A$1001=$D19)*(القيود!$I$9:$I$1001=BB$10),القيود!$A$9:$I$1001,""),7,0),0)</f>
        <v>0</v>
      </c>
      <c r="BD19" s="122">
        <f t="array" ref="BD19">IFERROR(VLOOKUP($D19,IF((القيود!$A$9:$A$1001=$D19)*(القيود!$I$9:$I$1001=BD$10),القيود!$A$9:$I$1001,""),6,0),0)</f>
        <v>0</v>
      </c>
      <c r="BE19" s="121">
        <f t="array" ref="BE19">IFERROR(VLOOKUP($D19,IF((القيود!$A$9:$A$1001=$D19)*(القيود!$I$9:$I$1001=BD$10),القيود!$A$9:$I$1001,""),7,0),0)</f>
        <v>0</v>
      </c>
      <c r="BF19" s="122">
        <f t="array" ref="BF19">IFERROR(VLOOKUP($D19,IF((القيود!$A$9:$A$1001=$D19)*(القيود!$I$9:$I$1001=BF$10),القيود!$A$9:$I$1001,""),6,0),0)</f>
        <v>0</v>
      </c>
      <c r="BG19" s="121">
        <f t="array" ref="BG19">IFERROR(VLOOKUP($D19,IF((القيود!$A$9:$A$1001=$D19)*(القيود!$I$9:$I$1001=BF$10),القيود!$A$9:$I$1001,""),7,0),0)</f>
        <v>0</v>
      </c>
      <c r="BH19" s="122">
        <f t="array" ref="BH19">IFERROR(VLOOKUP($D19,IF((القيود!$A$9:$A$1001=$D19)*(القيود!$I$9:$I$1001=BH$10),القيود!$A$9:$I$1001,""),6,0),0)</f>
        <v>0</v>
      </c>
      <c r="BI19" s="121">
        <f t="array" ref="BI19">IFERROR(VLOOKUP($D19,IF((القيود!$A$9:$A$1001=$D19)*(القيود!$I$9:$I$1001=BH$10),القيود!$A$9:$I$1001,""),7,0),0)</f>
        <v>0</v>
      </c>
      <c r="BJ19" s="122">
        <f t="array" ref="BJ19">IFERROR(VLOOKUP($D19,IF((القيود!$A$9:$A$1001=$D19)*(القيود!$I$9:$I$1001=BJ$10),القيود!$A$9:$I$1001,""),6,0),0)</f>
        <v>0</v>
      </c>
      <c r="BK19" s="121">
        <f t="array" ref="BK19">IFERROR(VLOOKUP($D19,IF((القيود!$A$9:$A$1001=$D19)*(القيود!$I$9:$I$1001=BJ$10),القيود!$A$9:$I$1001,""),7,0),0)</f>
        <v>0</v>
      </c>
      <c r="BL19" s="122">
        <f t="array" ref="BL19">IFERROR(VLOOKUP($D19,IF((القيود!$A$9:$A$1001=$D19)*(القيود!$I$9:$I$1001=BL$10),القيود!$A$9:$I$1001,""),6,0),0)</f>
        <v>0</v>
      </c>
      <c r="BM19" s="121">
        <f t="array" ref="BM19">IFERROR(VLOOKUP($D19,IF((القيود!$A$9:$A$1001=$D19)*(القيود!$I$9:$I$1001=BL$10),القيود!$A$9:$I$1001,""),7,0),0)</f>
        <v>0</v>
      </c>
      <c r="BN19" s="122">
        <f t="array" ref="BN19">IFERROR(VLOOKUP($D19,IF((القيود!$A$9:$A$1001=$D19)*(القيود!$I$9:$I$1001=BN$10),القيود!$A$9:$I$1001,""),6,0),0)</f>
        <v>0</v>
      </c>
      <c r="BO19" s="121">
        <f t="array" ref="BO19">IFERROR(VLOOKUP($D19,IF((القيود!$A$9:$A$1001=$D19)*(القيود!$I$9:$I$1001=BN$10),القيود!$A$9:$I$1001,""),7,0),0)</f>
        <v>0</v>
      </c>
      <c r="BP19" s="122">
        <f t="array" ref="BP19">IFERROR(VLOOKUP($D19,IF((القيود!$A$9:$A$1001=$D19)*(القيود!$I$9:$I$1001=BP$10),القيود!$A$9:$I$1001,""),6,0),0)</f>
        <v>0</v>
      </c>
      <c r="BQ19" s="121">
        <f t="array" ref="BQ19">IFERROR(VLOOKUP($D19,IF((القيود!$A$9:$A$1001=$D19)*(القيود!$I$9:$I$1001=BP$10),القيود!$A$9:$I$1001,""),7,0),0)</f>
        <v>0</v>
      </c>
      <c r="BR19" s="122">
        <f t="array" ref="BR19">IFERROR(VLOOKUP($D19,IF((القيود!$A$9:$A$1001=$D19)*(القيود!$I$9:$I$1001=BR$10),القيود!$A$9:$I$1001,""),6,0),0)</f>
        <v>0</v>
      </c>
      <c r="BS19" s="121">
        <f t="array" ref="BS19">IFERROR(VLOOKUP($D19,IF((القيود!$A$9:$A$1001=$D19)*(القيود!$I$9:$I$1001=BR$10),القيود!$A$9:$I$1001,""),7,0),0)</f>
        <v>0</v>
      </c>
      <c r="BT19" s="122">
        <f t="array" ref="BT19">IFERROR(VLOOKUP($D19,IF((القيود!$A$9:$A$1001=$D19)*(القيود!$I$9:$I$1001=BT$10),القيود!$A$9:$I$1001,""),6,0),0)</f>
        <v>0</v>
      </c>
      <c r="BU19" s="121">
        <f t="array" ref="BU19">IFERROR(VLOOKUP($D19,IF((القيود!$A$9:$A$1001=$D19)*(القيود!$I$9:$I$1001=BT$10),القيود!$A$9:$I$1001,""),7,0),0)</f>
        <v>0</v>
      </c>
      <c r="BV19" s="122">
        <f t="array" ref="BV19">IFERROR(VLOOKUP($D19,IF((القيود!$A$9:$A$1001=$D19)*(القيود!$I$9:$I$1001=BV$10),القيود!$A$9:$I$1001,""),6,0),0)</f>
        <v>0</v>
      </c>
      <c r="BW19" s="121">
        <f t="array" ref="BW19">IFERROR(VLOOKUP($D19,IF((القيود!$A$9:$A$1001=$D19)*(القيود!$I$9:$I$1001=BV$10),القيود!$A$9:$I$1001,""),7,0),0)</f>
        <v>0</v>
      </c>
      <c r="BX19" s="122">
        <f t="array" ref="BX19">IFERROR(VLOOKUP($D19,IF((القيود!$A$9:$A$1001=$D19)*(القيود!$I$9:$I$1001=BX$10),القيود!$A$9:$I$1001,""),6,0),0)</f>
        <v>0</v>
      </c>
      <c r="BY19" s="121">
        <f t="array" ref="BY19">IFERROR(VLOOKUP($D19,IF((القيود!$A$9:$A$1001=$D19)*(القيود!$I$9:$I$1001=BX$10),القيود!$A$9:$I$1001,""),7,0),0)</f>
        <v>0</v>
      </c>
      <c r="BZ19" s="122">
        <f t="array" ref="BZ19">IFERROR(VLOOKUP($D19,IF((القيود!$A$9:$A$1001=$D19)*(القيود!$I$9:$I$1001=BZ$10),القيود!$A$9:$I$1001,""),6,0),0)</f>
        <v>0</v>
      </c>
      <c r="CA19" s="121">
        <f t="array" ref="CA19">IFERROR(VLOOKUP($D19,IF((القيود!$A$9:$A$1001=$D19)*(القيود!$I$9:$I$1001=BZ$10),القيود!$A$9:$I$1001,""),7,0),0)</f>
        <v>0</v>
      </c>
      <c r="CB19" s="122">
        <f t="array" ref="CB19">IFERROR(VLOOKUP($D19,IF((القيود!$A$9:$A$1001=$D19)*(القيود!$I$9:$I$1001=CB$10),القيود!$A$9:$I$1001,""),6,0),0)</f>
        <v>0</v>
      </c>
      <c r="CC19" s="121">
        <f t="array" ref="CC19">IFERROR(VLOOKUP($D19,IF((القيود!$A$9:$A$1001=$D19)*(القيود!$I$9:$I$1001=CB$10),القيود!$A$9:$I$1001,""),7,0),0)</f>
        <v>0</v>
      </c>
      <c r="CD19" s="122">
        <f t="array" ref="CD19">IFERROR(VLOOKUP($D19,IF((القيود!$A$9:$A$1001=$D19)*(القيود!$I$9:$I$1001=CD$10),القيود!$A$9:$I$1001,""),6,0),0)</f>
        <v>0</v>
      </c>
      <c r="CE19" s="121">
        <f t="array" ref="CE19">IFERROR(VLOOKUP($D19,IF((القيود!$A$9:$A$1001=$D19)*(القيود!$I$9:$I$1001=CD$10),القيود!$A$9:$I$1001,""),7,0),0)</f>
        <v>0</v>
      </c>
      <c r="CF19" s="122">
        <f t="array" ref="CF19">IFERROR(VLOOKUP($D19,IF((القيود!$A$9:$A$1001=$D19)*(القيود!$I$9:$I$1001=CF$10),القيود!$A$9:$I$1001,""),6,0),0)</f>
        <v>0</v>
      </c>
      <c r="CG19" s="121">
        <f t="array" ref="CG19">IFERROR(VLOOKUP($D19,IF((القيود!$A$9:$A$1001=$D19)*(القيود!$I$9:$I$1001=CF$10),القيود!$A$9:$I$1001,""),7,0),0)</f>
        <v>0</v>
      </c>
      <c r="CH19" s="122">
        <f t="array" ref="CH19">IFERROR(VLOOKUP($D19,IF((القيود!$A$9:$A$1001=$D19)*(القيود!$I$9:$I$1001=CH$10),القيود!$A$9:$I$1001,""),6,0),0)</f>
        <v>0</v>
      </c>
      <c r="CI19" s="121">
        <f t="array" ref="CI19">IFERROR(VLOOKUP($D19,IF((القيود!$A$9:$A$1001=$D19)*(القيود!$I$9:$I$1001=CH$10),القيود!$A$9:$I$1001,""),7,0),0)</f>
        <v>0</v>
      </c>
      <c r="CJ19" s="122">
        <f t="array" ref="CJ19">IFERROR(VLOOKUP($D19,IF((القيود!$A$9:$A$1001=$D19)*(القيود!$I$9:$I$1001=CJ$10),القيود!$A$9:$I$1001,""),6,0),0)</f>
        <v>0</v>
      </c>
      <c r="CK19" s="121">
        <f t="array" ref="CK19">IFERROR(VLOOKUP($D19,IF((القيود!$A$9:$A$1001=$D19)*(القيود!$I$9:$I$1001=CJ$10),القيود!$A$9:$I$1001,""),7,0),0)</f>
        <v>0</v>
      </c>
      <c r="CL19" s="122">
        <f t="array" ref="CL19">IFERROR(VLOOKUP($D19,IF((القيود!$A$9:$A$1001=$D19)*(القيود!$I$9:$I$1001=CL$10),القيود!$A$9:$I$1001,""),6,0),0)</f>
        <v>0</v>
      </c>
      <c r="CM19" s="121">
        <f t="array" ref="CM19">IFERROR(VLOOKUP($D19,IF((القيود!$A$9:$A$1001=$D19)*(القيود!$I$9:$I$1001=CL$10),القيود!$A$9:$I$1001,""),7,0),0)</f>
        <v>0</v>
      </c>
    </row>
    <row r="20" spans="1:91" ht="15.75">
      <c r="A20" s="151">
        <f t="shared" si="30"/>
        <v>1</v>
      </c>
      <c r="B20" s="151">
        <f t="shared" si="31"/>
        <v>1</v>
      </c>
      <c r="C20" s="151" t="str">
        <f t="shared" si="32"/>
        <v/>
      </c>
      <c r="D20" s="163">
        <v>15</v>
      </c>
      <c r="E20" s="160"/>
      <c r="F20" s="161"/>
      <c r="G20" s="162"/>
      <c r="H20" s="157"/>
      <c r="I20" s="157"/>
      <c r="J20" s="157">
        <f t="shared" si="33"/>
        <v>0</v>
      </c>
      <c r="K20" s="157">
        <f t="shared" si="34"/>
        <v>0</v>
      </c>
      <c r="L20" s="122">
        <f t="array" ref="L20">IFERROR(VLOOKUP($D20,IF((القيود!$A$9:$A$1001=$D20)*(القيود!$I$9:$I$1001=L$10),القيود!$A$9:$I$1001,""),6,0),0)</f>
        <v>0</v>
      </c>
      <c r="M20" s="121">
        <f t="array" ref="M20">IFERROR(VLOOKUP($D20,IF((القيود!$A$9:$A$1001=$D20)*(القيود!$I$9:$I$1001=L$10),القيود!$A$9:$I$1001,""),7,0),0)</f>
        <v>0</v>
      </c>
      <c r="N20" s="122">
        <f t="array" ref="N20">IFERROR(VLOOKUP($D20,IF((القيود!$A$9:$A$1001=$D20)*(القيود!$I$9:$I$1001=N$10),القيود!$A$9:$I$1001,""),6,0),0)</f>
        <v>0</v>
      </c>
      <c r="O20" s="121">
        <f t="array" ref="O20">IFERROR(VLOOKUP($D20,IF((القيود!$A$9:$A$1001=$D20)*(القيود!$I$9:$I$1001=N$10),القيود!$A$9:$I$1001,""),7,0),0)</f>
        <v>0</v>
      </c>
      <c r="P20" s="122">
        <f t="array" ref="P20">IFERROR(VLOOKUP($D20,IF((القيود!$A$9:$A$1001=$D20)*(القيود!$I$9:$I$1001=P$10),القيود!$A$9:$I$1001,""),6,0),0)</f>
        <v>0</v>
      </c>
      <c r="Q20" s="121">
        <f t="array" ref="Q20">IFERROR(VLOOKUP($D20,IF((القيود!$A$9:$A$1001=$D20)*(القيود!$I$9:$I$1001=P$10),القيود!$A$9:$I$1001,""),7,0),0)</f>
        <v>0</v>
      </c>
      <c r="R20" s="122">
        <f t="array" ref="R20">IFERROR(VLOOKUP($D20,IF((القيود!$A$9:$A$1001=$D20)*(القيود!$I$9:$I$1001=R$10),القيود!$A$9:$I$1001,""),6,0),0)</f>
        <v>0</v>
      </c>
      <c r="S20" s="121">
        <f t="array" ref="S20">IFERROR(VLOOKUP($D20,IF((القيود!$A$9:$A$1001=$D20)*(القيود!$I$9:$I$1001=R$10),القيود!$A$9:$I$1001,""),7,0),0)</f>
        <v>0</v>
      </c>
      <c r="T20" s="122">
        <f t="array" ref="T20">IFERROR(VLOOKUP($D20,IF((القيود!$A$9:$A$1001=$D20)*(القيود!$I$9:$I$1001=T$10),القيود!$A$9:$I$1001,""),6,0),0)</f>
        <v>0</v>
      </c>
      <c r="U20" s="121">
        <f t="array" ref="U20">IFERROR(VLOOKUP($D20,IF((القيود!$A$9:$A$1001=$D20)*(القيود!$I$9:$I$1001=T$10),القيود!$A$9:$I$1001,""),7,0),0)</f>
        <v>0</v>
      </c>
      <c r="V20" s="122">
        <f t="array" ref="V20">IFERROR(VLOOKUP($D20,IF((القيود!$A$9:$A$1001=$D20)*(القيود!$I$9:$I$1001=V$10),القيود!$A$9:$I$1001,""),6,0),0)</f>
        <v>0</v>
      </c>
      <c r="W20" s="121">
        <f t="array" ref="W20">IFERROR(VLOOKUP($D20,IF((القيود!$A$9:$A$1001=$D20)*(القيود!$I$9:$I$1001=V$10),القيود!$A$9:$I$1001,""),7,0),0)</f>
        <v>0</v>
      </c>
      <c r="X20" s="122">
        <f t="array" ref="X20">IFERROR(VLOOKUP($D20,IF((القيود!$A$9:$A$1001=$D20)*(القيود!$I$9:$I$1001=X$10),القيود!$A$9:$I$1001,""),6,0),0)</f>
        <v>0</v>
      </c>
      <c r="Y20" s="121">
        <f t="array" ref="Y20">IFERROR(VLOOKUP($D20,IF((القيود!$A$9:$A$1001=$D20)*(القيود!$I$9:$I$1001=X$10),القيود!$A$9:$I$1001,""),7,0),0)</f>
        <v>0</v>
      </c>
      <c r="Z20" s="122">
        <f t="array" ref="Z20">IFERROR(VLOOKUP($D20,IF((القيود!$A$9:$A$1001=$D20)*(القيود!$I$9:$I$1001=Z$10),القيود!$A$9:$I$1001,""),6,0),0)</f>
        <v>0</v>
      </c>
      <c r="AA20" s="121">
        <f t="array" ref="AA20">IFERROR(VLOOKUP($D20,IF((القيود!$A$9:$A$1001=$D20)*(القيود!$I$9:$I$1001=Z$10),القيود!$A$9:$I$1001,""),7,0),0)</f>
        <v>0</v>
      </c>
      <c r="AB20" s="122">
        <f t="array" ref="AB20">IFERROR(VLOOKUP($D20,IF((القيود!$A$9:$A$1001=$D20)*(القيود!$I$9:$I$1001=AB$10),القيود!$A$9:$I$1001,""),6,0),0)</f>
        <v>0</v>
      </c>
      <c r="AC20" s="121">
        <f t="array" ref="AC20">IFERROR(VLOOKUP($D20,IF((القيود!$A$9:$A$1001=$D20)*(القيود!$I$9:$I$1001=AB$10),القيود!$A$9:$I$1001,""),7,0),0)</f>
        <v>0</v>
      </c>
      <c r="AD20" s="122">
        <f t="array" ref="AD20">IFERROR(VLOOKUP($D20,IF((القيود!$A$9:$A$1001=$D20)*(القيود!$I$9:$I$1001=AD$10),القيود!$A$9:$I$1001,""),6,0),0)</f>
        <v>0</v>
      </c>
      <c r="AE20" s="121">
        <f t="array" ref="AE20">IFERROR(VLOOKUP($D20,IF((القيود!$A$9:$A$1001=$D20)*(القيود!$I$9:$I$1001=AD$10),القيود!$A$9:$I$1001,""),7,0),0)</f>
        <v>0</v>
      </c>
      <c r="AF20" s="122">
        <f t="array" ref="AF20">IFERROR(VLOOKUP($D20,IF((القيود!$A$9:$A$1001=$D20)*(القيود!$I$9:$I$1001=AF$10),القيود!$A$9:$I$1001,""),6,0),0)</f>
        <v>0</v>
      </c>
      <c r="AG20" s="121">
        <f t="array" ref="AG20">IFERROR(VLOOKUP($D20,IF((القيود!$A$9:$A$1001=$D20)*(القيود!$I$9:$I$1001=AF$10),القيود!$A$9:$I$1001,""),7,0),0)</f>
        <v>0</v>
      </c>
      <c r="AH20" s="122">
        <f t="array" ref="AH20">IFERROR(VLOOKUP($D20,IF((القيود!$A$9:$A$1001=$D20)*(القيود!$I$9:$I$1001=AH$10),القيود!$A$9:$I$1001,""),6,0),0)</f>
        <v>0</v>
      </c>
      <c r="AI20" s="121">
        <f t="array" ref="AI20">IFERROR(VLOOKUP($D20,IF((القيود!$A$9:$A$1001=$D20)*(القيود!$I$9:$I$1001=AH$10),القيود!$A$9:$I$1001,""),7,0),0)</f>
        <v>0</v>
      </c>
      <c r="AJ20" s="122">
        <f t="array" ref="AJ20">IFERROR(VLOOKUP($D20,IF((القيود!$A$9:$A$1001=$D20)*(القيود!$I$9:$I$1001=AJ$10),القيود!$A$9:$I$1001,""),6,0),0)</f>
        <v>0</v>
      </c>
      <c r="AK20" s="121">
        <f t="array" ref="AK20">IFERROR(VLOOKUP($D20,IF((القيود!$A$9:$A$1001=$D20)*(القيود!$I$9:$I$1001=AJ$10),القيود!$A$9:$I$1001,""),7,0),0)</f>
        <v>0</v>
      </c>
      <c r="AL20" s="122">
        <f t="array" ref="AL20">IFERROR(VLOOKUP($D20,IF((القيود!$A$9:$A$1001=$D20)*(القيود!$I$9:$I$1001=AL$10),القيود!$A$9:$I$1001,""),6,0),0)</f>
        <v>0</v>
      </c>
      <c r="AM20" s="121">
        <f t="array" ref="AM20">IFERROR(VLOOKUP($D20,IF((القيود!$A$9:$A$1001=$D20)*(القيود!$I$9:$I$1001=AL$10),القيود!$A$9:$I$1001,""),7,0),0)</f>
        <v>0</v>
      </c>
      <c r="AN20" s="122">
        <f t="array" ref="AN20">IFERROR(VLOOKUP($D20,IF((القيود!$A$9:$A$1001=$D20)*(القيود!$I$9:$I$1001=AN$10),القيود!$A$9:$I$1001,""),6,0),0)</f>
        <v>0</v>
      </c>
      <c r="AO20" s="121">
        <f t="array" ref="AO20">IFERROR(VLOOKUP($D20,IF((القيود!$A$9:$A$1001=$D20)*(القيود!$I$9:$I$1001=AN$10),القيود!$A$9:$I$1001,""),7,0),0)</f>
        <v>0</v>
      </c>
      <c r="AP20" s="122">
        <f t="array" ref="AP20">IFERROR(VLOOKUP($D20,IF((القيود!$A$9:$A$1001=$D20)*(القيود!$I$9:$I$1001=AP$10),القيود!$A$9:$I$1001,""),6,0),0)</f>
        <v>0</v>
      </c>
      <c r="AQ20" s="121">
        <f t="array" ref="AQ20">IFERROR(VLOOKUP($D20,IF((القيود!$A$9:$A$1001=$D20)*(القيود!$I$9:$I$1001=AP$10),القيود!$A$9:$I$1001,""),7,0),0)</f>
        <v>0</v>
      </c>
      <c r="AR20" s="122">
        <f t="array" ref="AR20">IFERROR(VLOOKUP($D20,IF((القيود!$A$9:$A$1001=$D20)*(القيود!$I$9:$I$1001=AR$10),القيود!$A$9:$I$1001,""),6,0),0)</f>
        <v>0</v>
      </c>
      <c r="AS20" s="121">
        <f t="array" ref="AS20">IFERROR(VLOOKUP($D20,IF((القيود!$A$9:$A$1001=$D20)*(القيود!$I$9:$I$1001=AR$10),القيود!$A$9:$I$1001,""),7,0),0)</f>
        <v>0</v>
      </c>
      <c r="AT20" s="122">
        <f t="array" ref="AT20">IFERROR(VLOOKUP($D20,IF((القيود!$A$9:$A$1001=$D20)*(القيود!$I$9:$I$1001=AT$10),القيود!$A$9:$I$1001,""),6,0),0)</f>
        <v>0</v>
      </c>
      <c r="AU20" s="121">
        <f t="array" ref="AU20">IFERROR(VLOOKUP($D20,IF((القيود!$A$9:$A$1001=$D20)*(القيود!$I$9:$I$1001=AT$10),القيود!$A$9:$I$1001,""),7,0),0)</f>
        <v>0</v>
      </c>
      <c r="AV20" s="122">
        <f t="array" ref="AV20">IFERROR(VLOOKUP($D20,IF((القيود!$A$9:$A$1001=$D20)*(القيود!$I$9:$I$1001=AV$10),القيود!$A$9:$I$1001,""),6,0),0)</f>
        <v>0</v>
      </c>
      <c r="AW20" s="121">
        <f t="array" ref="AW20">IFERROR(VLOOKUP($D20,IF((القيود!$A$9:$A$1001=$D20)*(القيود!$I$9:$I$1001=AV$10),القيود!$A$9:$I$1001,""),7,0),0)</f>
        <v>0</v>
      </c>
      <c r="AX20" s="122">
        <f t="array" ref="AX20">IFERROR(VLOOKUP($D20,IF((القيود!$A$9:$A$1001=$D20)*(القيود!$I$9:$I$1001=AX$10),القيود!$A$9:$I$1001,""),6,0),0)</f>
        <v>0</v>
      </c>
      <c r="AY20" s="121">
        <f t="array" ref="AY20">IFERROR(VLOOKUP($D20,IF((القيود!$A$9:$A$1001=$D20)*(القيود!$I$9:$I$1001=AX$10),القيود!$A$9:$I$1001,""),7,0),0)</f>
        <v>0</v>
      </c>
      <c r="AZ20" s="122">
        <f t="array" ref="AZ20">IFERROR(VLOOKUP($D20,IF((القيود!$A$9:$A$1001=$D20)*(القيود!$I$9:$I$1001=AZ$10),القيود!$A$9:$I$1001,""),6,0),0)</f>
        <v>0</v>
      </c>
      <c r="BA20" s="121">
        <f t="array" ref="BA20">IFERROR(VLOOKUP($D20,IF((القيود!$A$9:$A$1001=$D20)*(القيود!$I$9:$I$1001=AZ$10),القيود!$A$9:$I$1001,""),7,0),0)</f>
        <v>0</v>
      </c>
      <c r="BB20" s="122">
        <f t="array" ref="BB20">IFERROR(VLOOKUP($D20,IF((القيود!$A$9:$A$1001=$D20)*(القيود!$I$9:$I$1001=BB$10),القيود!$A$9:$I$1001,""),6,0),0)</f>
        <v>0</v>
      </c>
      <c r="BC20" s="121">
        <f t="array" ref="BC20">IFERROR(VLOOKUP($D20,IF((القيود!$A$9:$A$1001=$D20)*(القيود!$I$9:$I$1001=BB$10),القيود!$A$9:$I$1001,""),7,0),0)</f>
        <v>0</v>
      </c>
      <c r="BD20" s="122">
        <f t="array" ref="BD20">IFERROR(VLOOKUP($D20,IF((القيود!$A$9:$A$1001=$D20)*(القيود!$I$9:$I$1001=BD$10),القيود!$A$9:$I$1001,""),6,0),0)</f>
        <v>0</v>
      </c>
      <c r="BE20" s="121">
        <f t="array" ref="BE20">IFERROR(VLOOKUP($D20,IF((القيود!$A$9:$A$1001=$D20)*(القيود!$I$9:$I$1001=BD$10),القيود!$A$9:$I$1001,""),7,0),0)</f>
        <v>0</v>
      </c>
      <c r="BF20" s="122">
        <f t="array" ref="BF20">IFERROR(VLOOKUP($D20,IF((القيود!$A$9:$A$1001=$D20)*(القيود!$I$9:$I$1001=BF$10),القيود!$A$9:$I$1001,""),6,0),0)</f>
        <v>0</v>
      </c>
      <c r="BG20" s="121">
        <f t="array" ref="BG20">IFERROR(VLOOKUP($D20,IF((القيود!$A$9:$A$1001=$D20)*(القيود!$I$9:$I$1001=BF$10),القيود!$A$9:$I$1001,""),7,0),0)</f>
        <v>0</v>
      </c>
      <c r="BH20" s="122">
        <f t="array" ref="BH20">IFERROR(VLOOKUP($D20,IF((القيود!$A$9:$A$1001=$D20)*(القيود!$I$9:$I$1001=BH$10),القيود!$A$9:$I$1001,""),6,0),0)</f>
        <v>0</v>
      </c>
      <c r="BI20" s="121">
        <f t="array" ref="BI20">IFERROR(VLOOKUP($D20,IF((القيود!$A$9:$A$1001=$D20)*(القيود!$I$9:$I$1001=BH$10),القيود!$A$9:$I$1001,""),7,0),0)</f>
        <v>0</v>
      </c>
      <c r="BJ20" s="122">
        <f t="array" ref="BJ20">IFERROR(VLOOKUP($D20,IF((القيود!$A$9:$A$1001=$D20)*(القيود!$I$9:$I$1001=BJ$10),القيود!$A$9:$I$1001,""),6,0),0)</f>
        <v>0</v>
      </c>
      <c r="BK20" s="121">
        <f t="array" ref="BK20">IFERROR(VLOOKUP($D20,IF((القيود!$A$9:$A$1001=$D20)*(القيود!$I$9:$I$1001=BJ$10),القيود!$A$9:$I$1001,""),7,0),0)</f>
        <v>0</v>
      </c>
      <c r="BL20" s="122">
        <f t="array" ref="BL20">IFERROR(VLOOKUP($D20,IF((القيود!$A$9:$A$1001=$D20)*(القيود!$I$9:$I$1001=BL$10),القيود!$A$9:$I$1001,""),6,0),0)</f>
        <v>0</v>
      </c>
      <c r="BM20" s="121">
        <f t="array" ref="BM20">IFERROR(VLOOKUP($D20,IF((القيود!$A$9:$A$1001=$D20)*(القيود!$I$9:$I$1001=BL$10),القيود!$A$9:$I$1001,""),7,0),0)</f>
        <v>0</v>
      </c>
      <c r="BN20" s="122">
        <f t="array" ref="BN20">IFERROR(VLOOKUP($D20,IF((القيود!$A$9:$A$1001=$D20)*(القيود!$I$9:$I$1001=BN$10),القيود!$A$9:$I$1001,""),6,0),0)</f>
        <v>0</v>
      </c>
      <c r="BO20" s="121">
        <f t="array" ref="BO20">IFERROR(VLOOKUP($D20,IF((القيود!$A$9:$A$1001=$D20)*(القيود!$I$9:$I$1001=BN$10),القيود!$A$9:$I$1001,""),7,0),0)</f>
        <v>0</v>
      </c>
      <c r="BP20" s="122">
        <f t="array" ref="BP20">IFERROR(VLOOKUP($D20,IF((القيود!$A$9:$A$1001=$D20)*(القيود!$I$9:$I$1001=BP$10),القيود!$A$9:$I$1001,""),6,0),0)</f>
        <v>0</v>
      </c>
      <c r="BQ20" s="121">
        <f t="array" ref="BQ20">IFERROR(VLOOKUP($D20,IF((القيود!$A$9:$A$1001=$D20)*(القيود!$I$9:$I$1001=BP$10),القيود!$A$9:$I$1001,""),7,0),0)</f>
        <v>0</v>
      </c>
      <c r="BR20" s="122">
        <f t="array" ref="BR20">IFERROR(VLOOKUP($D20,IF((القيود!$A$9:$A$1001=$D20)*(القيود!$I$9:$I$1001=BR$10),القيود!$A$9:$I$1001,""),6,0),0)</f>
        <v>0</v>
      </c>
      <c r="BS20" s="121">
        <f t="array" ref="BS20">IFERROR(VLOOKUP($D20,IF((القيود!$A$9:$A$1001=$D20)*(القيود!$I$9:$I$1001=BR$10),القيود!$A$9:$I$1001,""),7,0),0)</f>
        <v>0</v>
      </c>
      <c r="BT20" s="122">
        <f t="array" ref="BT20">IFERROR(VLOOKUP($D20,IF((القيود!$A$9:$A$1001=$D20)*(القيود!$I$9:$I$1001=BT$10),القيود!$A$9:$I$1001,""),6,0),0)</f>
        <v>0</v>
      </c>
      <c r="BU20" s="121">
        <f t="array" ref="BU20">IFERROR(VLOOKUP($D20,IF((القيود!$A$9:$A$1001=$D20)*(القيود!$I$9:$I$1001=BT$10),القيود!$A$9:$I$1001,""),7,0),0)</f>
        <v>0</v>
      </c>
      <c r="BV20" s="122">
        <f t="array" ref="BV20">IFERROR(VLOOKUP($D20,IF((القيود!$A$9:$A$1001=$D20)*(القيود!$I$9:$I$1001=BV$10),القيود!$A$9:$I$1001,""),6,0),0)</f>
        <v>0</v>
      </c>
      <c r="BW20" s="121">
        <f t="array" ref="BW20">IFERROR(VLOOKUP($D20,IF((القيود!$A$9:$A$1001=$D20)*(القيود!$I$9:$I$1001=BV$10),القيود!$A$9:$I$1001,""),7,0),0)</f>
        <v>0</v>
      </c>
      <c r="BX20" s="122">
        <f t="array" ref="BX20">IFERROR(VLOOKUP($D20,IF((القيود!$A$9:$A$1001=$D20)*(القيود!$I$9:$I$1001=BX$10),القيود!$A$9:$I$1001,""),6,0),0)</f>
        <v>0</v>
      </c>
      <c r="BY20" s="121">
        <f t="array" ref="BY20">IFERROR(VLOOKUP($D20,IF((القيود!$A$9:$A$1001=$D20)*(القيود!$I$9:$I$1001=BX$10),القيود!$A$9:$I$1001,""),7,0),0)</f>
        <v>0</v>
      </c>
      <c r="BZ20" s="122">
        <f t="array" ref="BZ20">IFERROR(VLOOKUP($D20,IF((القيود!$A$9:$A$1001=$D20)*(القيود!$I$9:$I$1001=BZ$10),القيود!$A$9:$I$1001,""),6,0),0)</f>
        <v>0</v>
      </c>
      <c r="CA20" s="121">
        <f t="array" ref="CA20">IFERROR(VLOOKUP($D20,IF((القيود!$A$9:$A$1001=$D20)*(القيود!$I$9:$I$1001=BZ$10),القيود!$A$9:$I$1001,""),7,0),0)</f>
        <v>0</v>
      </c>
      <c r="CB20" s="122">
        <f t="array" ref="CB20">IFERROR(VLOOKUP($D20,IF((القيود!$A$9:$A$1001=$D20)*(القيود!$I$9:$I$1001=CB$10),القيود!$A$9:$I$1001,""),6,0),0)</f>
        <v>0</v>
      </c>
      <c r="CC20" s="121">
        <f t="array" ref="CC20">IFERROR(VLOOKUP($D20,IF((القيود!$A$9:$A$1001=$D20)*(القيود!$I$9:$I$1001=CB$10),القيود!$A$9:$I$1001,""),7,0),0)</f>
        <v>0</v>
      </c>
      <c r="CD20" s="122">
        <f t="array" ref="CD20">IFERROR(VLOOKUP($D20,IF((القيود!$A$9:$A$1001=$D20)*(القيود!$I$9:$I$1001=CD$10),القيود!$A$9:$I$1001,""),6,0),0)</f>
        <v>0</v>
      </c>
      <c r="CE20" s="121">
        <f t="array" ref="CE20">IFERROR(VLOOKUP($D20,IF((القيود!$A$9:$A$1001=$D20)*(القيود!$I$9:$I$1001=CD$10),القيود!$A$9:$I$1001,""),7,0),0)</f>
        <v>0</v>
      </c>
      <c r="CF20" s="122">
        <f t="array" ref="CF20">IFERROR(VLOOKUP($D20,IF((القيود!$A$9:$A$1001=$D20)*(القيود!$I$9:$I$1001=CF$10),القيود!$A$9:$I$1001,""),6,0),0)</f>
        <v>0</v>
      </c>
      <c r="CG20" s="121">
        <f t="array" ref="CG20">IFERROR(VLOOKUP($D20,IF((القيود!$A$9:$A$1001=$D20)*(القيود!$I$9:$I$1001=CF$10),القيود!$A$9:$I$1001,""),7,0),0)</f>
        <v>0</v>
      </c>
      <c r="CH20" s="122">
        <f t="array" ref="CH20">IFERROR(VLOOKUP($D20,IF((القيود!$A$9:$A$1001=$D20)*(القيود!$I$9:$I$1001=CH$10),القيود!$A$9:$I$1001,""),6,0),0)</f>
        <v>0</v>
      </c>
      <c r="CI20" s="121">
        <f t="array" ref="CI20">IFERROR(VLOOKUP($D20,IF((القيود!$A$9:$A$1001=$D20)*(القيود!$I$9:$I$1001=CH$10),القيود!$A$9:$I$1001,""),7,0),0)</f>
        <v>0</v>
      </c>
      <c r="CJ20" s="122">
        <f t="array" ref="CJ20">IFERROR(VLOOKUP($D20,IF((القيود!$A$9:$A$1001=$D20)*(القيود!$I$9:$I$1001=CJ$10),القيود!$A$9:$I$1001,""),6,0),0)</f>
        <v>0</v>
      </c>
      <c r="CK20" s="121">
        <f t="array" ref="CK20">IFERROR(VLOOKUP($D20,IF((القيود!$A$9:$A$1001=$D20)*(القيود!$I$9:$I$1001=CJ$10),القيود!$A$9:$I$1001,""),7,0),0)</f>
        <v>0</v>
      </c>
      <c r="CL20" s="122">
        <f t="array" ref="CL20">IFERROR(VLOOKUP($D20,IF((القيود!$A$9:$A$1001=$D20)*(القيود!$I$9:$I$1001=CL$10),القيود!$A$9:$I$1001,""),6,0),0)</f>
        <v>0</v>
      </c>
      <c r="CM20" s="121">
        <f t="array" ref="CM20">IFERROR(VLOOKUP($D20,IF((القيود!$A$9:$A$1001=$D20)*(القيود!$I$9:$I$1001=CL$10),القيود!$A$9:$I$1001,""),7,0),0)</f>
        <v>0</v>
      </c>
    </row>
    <row r="21" spans="1:91" ht="15.75">
      <c r="A21" s="151">
        <f t="shared" si="30"/>
        <v>1</v>
      </c>
      <c r="B21" s="151">
        <f t="shared" si="31"/>
        <v>1</v>
      </c>
      <c r="C21" s="151" t="str">
        <f t="shared" si="32"/>
        <v/>
      </c>
      <c r="D21" s="164">
        <v>16</v>
      </c>
      <c r="E21" s="160"/>
      <c r="F21" s="161"/>
      <c r="G21" s="162"/>
      <c r="H21" s="157"/>
      <c r="I21" s="157"/>
      <c r="J21" s="157">
        <f t="shared" si="33"/>
        <v>0</v>
      </c>
      <c r="K21" s="157">
        <f t="shared" si="34"/>
        <v>0</v>
      </c>
      <c r="L21" s="122">
        <f t="array" ref="L21">IFERROR(VLOOKUP($D21,IF((القيود!$A$9:$A$1001=$D21)*(القيود!$I$9:$I$1001=L$10),القيود!$A$9:$I$1001,""),6,0),0)</f>
        <v>0</v>
      </c>
      <c r="M21" s="121">
        <f t="array" ref="M21">IFERROR(VLOOKUP($D21,IF((القيود!$A$9:$A$1001=$D21)*(القيود!$I$9:$I$1001=L$10),القيود!$A$9:$I$1001,""),7,0),0)</f>
        <v>0</v>
      </c>
      <c r="N21" s="122">
        <f t="array" ref="N21">IFERROR(VLOOKUP($D21,IF((القيود!$A$9:$A$1001=$D21)*(القيود!$I$9:$I$1001=N$10),القيود!$A$9:$I$1001,""),6,0),0)</f>
        <v>0</v>
      </c>
      <c r="O21" s="121">
        <f t="array" ref="O21">IFERROR(VLOOKUP($D21,IF((القيود!$A$9:$A$1001=$D21)*(القيود!$I$9:$I$1001=N$10),القيود!$A$9:$I$1001,""),7,0),0)</f>
        <v>0</v>
      </c>
      <c r="P21" s="122">
        <f t="array" ref="P21">IFERROR(VLOOKUP($D21,IF((القيود!$A$9:$A$1001=$D21)*(القيود!$I$9:$I$1001=P$10),القيود!$A$9:$I$1001,""),6,0),0)</f>
        <v>0</v>
      </c>
      <c r="Q21" s="121">
        <f t="array" ref="Q21">IFERROR(VLOOKUP($D21,IF((القيود!$A$9:$A$1001=$D21)*(القيود!$I$9:$I$1001=P$10),القيود!$A$9:$I$1001,""),7,0),0)</f>
        <v>0</v>
      </c>
      <c r="R21" s="122">
        <f t="array" ref="R21">IFERROR(VLOOKUP($D21,IF((القيود!$A$9:$A$1001=$D21)*(القيود!$I$9:$I$1001=R$10),القيود!$A$9:$I$1001,""),6,0),0)</f>
        <v>0</v>
      </c>
      <c r="S21" s="121">
        <f t="array" ref="S21">IFERROR(VLOOKUP($D21,IF((القيود!$A$9:$A$1001=$D21)*(القيود!$I$9:$I$1001=R$10),القيود!$A$9:$I$1001,""),7,0),0)</f>
        <v>0</v>
      </c>
      <c r="T21" s="122">
        <f t="array" ref="T21">IFERROR(VLOOKUP($D21,IF((القيود!$A$9:$A$1001=$D21)*(القيود!$I$9:$I$1001=T$10),القيود!$A$9:$I$1001,""),6,0),0)</f>
        <v>0</v>
      </c>
      <c r="U21" s="121">
        <f t="array" ref="U21">IFERROR(VLOOKUP($D21,IF((القيود!$A$9:$A$1001=$D21)*(القيود!$I$9:$I$1001=T$10),القيود!$A$9:$I$1001,""),7,0),0)</f>
        <v>0</v>
      </c>
      <c r="V21" s="122">
        <f t="array" ref="V21">IFERROR(VLOOKUP($D21,IF((القيود!$A$9:$A$1001=$D21)*(القيود!$I$9:$I$1001=V$10),القيود!$A$9:$I$1001,""),6,0),0)</f>
        <v>0</v>
      </c>
      <c r="W21" s="121">
        <f t="array" ref="W21">IFERROR(VLOOKUP($D21,IF((القيود!$A$9:$A$1001=$D21)*(القيود!$I$9:$I$1001=V$10),القيود!$A$9:$I$1001,""),7,0),0)</f>
        <v>0</v>
      </c>
      <c r="X21" s="122">
        <f t="array" ref="X21">IFERROR(VLOOKUP($D21,IF((القيود!$A$9:$A$1001=$D21)*(القيود!$I$9:$I$1001=X$10),القيود!$A$9:$I$1001,""),6,0),0)</f>
        <v>0</v>
      </c>
      <c r="Y21" s="121">
        <f t="array" ref="Y21">IFERROR(VLOOKUP($D21,IF((القيود!$A$9:$A$1001=$D21)*(القيود!$I$9:$I$1001=X$10),القيود!$A$9:$I$1001,""),7,0),0)</f>
        <v>0</v>
      </c>
      <c r="Z21" s="122">
        <f t="array" ref="Z21">IFERROR(VLOOKUP($D21,IF((القيود!$A$9:$A$1001=$D21)*(القيود!$I$9:$I$1001=Z$10),القيود!$A$9:$I$1001,""),6,0),0)</f>
        <v>0</v>
      </c>
      <c r="AA21" s="121">
        <f t="array" ref="AA21">IFERROR(VLOOKUP($D21,IF((القيود!$A$9:$A$1001=$D21)*(القيود!$I$9:$I$1001=Z$10),القيود!$A$9:$I$1001,""),7,0),0)</f>
        <v>0</v>
      </c>
      <c r="AB21" s="122">
        <f t="array" ref="AB21">IFERROR(VLOOKUP($D21,IF((القيود!$A$9:$A$1001=$D21)*(القيود!$I$9:$I$1001=AB$10),القيود!$A$9:$I$1001,""),6,0),0)</f>
        <v>0</v>
      </c>
      <c r="AC21" s="121">
        <f t="array" ref="AC21">IFERROR(VLOOKUP($D21,IF((القيود!$A$9:$A$1001=$D21)*(القيود!$I$9:$I$1001=AB$10),القيود!$A$9:$I$1001,""),7,0),0)</f>
        <v>0</v>
      </c>
      <c r="AD21" s="122">
        <f t="array" ref="AD21">IFERROR(VLOOKUP($D21,IF((القيود!$A$9:$A$1001=$D21)*(القيود!$I$9:$I$1001=AD$10),القيود!$A$9:$I$1001,""),6,0),0)</f>
        <v>0</v>
      </c>
      <c r="AE21" s="121">
        <f t="array" ref="AE21">IFERROR(VLOOKUP($D21,IF((القيود!$A$9:$A$1001=$D21)*(القيود!$I$9:$I$1001=AD$10),القيود!$A$9:$I$1001,""),7,0),0)</f>
        <v>0</v>
      </c>
      <c r="AF21" s="122">
        <f t="array" ref="AF21">IFERROR(VLOOKUP($D21,IF((القيود!$A$9:$A$1001=$D21)*(القيود!$I$9:$I$1001=AF$10),القيود!$A$9:$I$1001,""),6,0),0)</f>
        <v>0</v>
      </c>
      <c r="AG21" s="121">
        <f t="array" ref="AG21">IFERROR(VLOOKUP($D21,IF((القيود!$A$9:$A$1001=$D21)*(القيود!$I$9:$I$1001=AF$10),القيود!$A$9:$I$1001,""),7,0),0)</f>
        <v>0</v>
      </c>
      <c r="AH21" s="122">
        <f t="array" ref="AH21">IFERROR(VLOOKUP($D21,IF((القيود!$A$9:$A$1001=$D21)*(القيود!$I$9:$I$1001=AH$10),القيود!$A$9:$I$1001,""),6,0),0)</f>
        <v>0</v>
      </c>
      <c r="AI21" s="121">
        <f t="array" ref="AI21">IFERROR(VLOOKUP($D21,IF((القيود!$A$9:$A$1001=$D21)*(القيود!$I$9:$I$1001=AH$10),القيود!$A$9:$I$1001,""),7,0),0)</f>
        <v>0</v>
      </c>
      <c r="AJ21" s="122">
        <f t="array" ref="AJ21">IFERROR(VLOOKUP($D21,IF((القيود!$A$9:$A$1001=$D21)*(القيود!$I$9:$I$1001=AJ$10),القيود!$A$9:$I$1001,""),6,0),0)</f>
        <v>0</v>
      </c>
      <c r="AK21" s="121">
        <f t="array" ref="AK21">IFERROR(VLOOKUP($D21,IF((القيود!$A$9:$A$1001=$D21)*(القيود!$I$9:$I$1001=AJ$10),القيود!$A$9:$I$1001,""),7,0),0)</f>
        <v>0</v>
      </c>
      <c r="AL21" s="122">
        <f t="array" ref="AL21">IFERROR(VLOOKUP($D21,IF((القيود!$A$9:$A$1001=$D21)*(القيود!$I$9:$I$1001=AL$10),القيود!$A$9:$I$1001,""),6,0),0)</f>
        <v>0</v>
      </c>
      <c r="AM21" s="121">
        <f t="array" ref="AM21">IFERROR(VLOOKUP($D21,IF((القيود!$A$9:$A$1001=$D21)*(القيود!$I$9:$I$1001=AL$10),القيود!$A$9:$I$1001,""),7,0),0)</f>
        <v>0</v>
      </c>
      <c r="AN21" s="122">
        <f t="array" ref="AN21">IFERROR(VLOOKUP($D21,IF((القيود!$A$9:$A$1001=$D21)*(القيود!$I$9:$I$1001=AN$10),القيود!$A$9:$I$1001,""),6,0),0)</f>
        <v>0</v>
      </c>
      <c r="AO21" s="121">
        <f t="array" ref="AO21">IFERROR(VLOOKUP($D21,IF((القيود!$A$9:$A$1001=$D21)*(القيود!$I$9:$I$1001=AN$10),القيود!$A$9:$I$1001,""),7,0),0)</f>
        <v>0</v>
      </c>
      <c r="AP21" s="122">
        <f t="array" ref="AP21">IFERROR(VLOOKUP($D21,IF((القيود!$A$9:$A$1001=$D21)*(القيود!$I$9:$I$1001=AP$10),القيود!$A$9:$I$1001,""),6,0),0)</f>
        <v>0</v>
      </c>
      <c r="AQ21" s="121">
        <f t="array" ref="AQ21">IFERROR(VLOOKUP($D21,IF((القيود!$A$9:$A$1001=$D21)*(القيود!$I$9:$I$1001=AP$10),القيود!$A$9:$I$1001,""),7,0),0)</f>
        <v>0</v>
      </c>
      <c r="AR21" s="122">
        <f t="array" ref="AR21">IFERROR(VLOOKUP($D21,IF((القيود!$A$9:$A$1001=$D21)*(القيود!$I$9:$I$1001=AR$10),القيود!$A$9:$I$1001,""),6,0),0)</f>
        <v>0</v>
      </c>
      <c r="AS21" s="121">
        <f t="array" ref="AS21">IFERROR(VLOOKUP($D21,IF((القيود!$A$9:$A$1001=$D21)*(القيود!$I$9:$I$1001=AR$10),القيود!$A$9:$I$1001,""),7,0),0)</f>
        <v>0</v>
      </c>
      <c r="AT21" s="122">
        <f t="array" ref="AT21">IFERROR(VLOOKUP($D21,IF((القيود!$A$9:$A$1001=$D21)*(القيود!$I$9:$I$1001=AT$10),القيود!$A$9:$I$1001,""),6,0),0)</f>
        <v>0</v>
      </c>
      <c r="AU21" s="121">
        <f t="array" ref="AU21">IFERROR(VLOOKUP($D21,IF((القيود!$A$9:$A$1001=$D21)*(القيود!$I$9:$I$1001=AT$10),القيود!$A$9:$I$1001,""),7,0),0)</f>
        <v>0</v>
      </c>
      <c r="AV21" s="122">
        <f t="array" ref="AV21">IFERROR(VLOOKUP($D21,IF((القيود!$A$9:$A$1001=$D21)*(القيود!$I$9:$I$1001=AV$10),القيود!$A$9:$I$1001,""),6,0),0)</f>
        <v>0</v>
      </c>
      <c r="AW21" s="121">
        <f t="array" ref="AW21">IFERROR(VLOOKUP($D21,IF((القيود!$A$9:$A$1001=$D21)*(القيود!$I$9:$I$1001=AV$10),القيود!$A$9:$I$1001,""),7,0),0)</f>
        <v>0</v>
      </c>
      <c r="AX21" s="122">
        <f t="array" ref="AX21">IFERROR(VLOOKUP($D21,IF((القيود!$A$9:$A$1001=$D21)*(القيود!$I$9:$I$1001=AX$10),القيود!$A$9:$I$1001,""),6,0),0)</f>
        <v>0</v>
      </c>
      <c r="AY21" s="121">
        <f t="array" ref="AY21">IFERROR(VLOOKUP($D21,IF((القيود!$A$9:$A$1001=$D21)*(القيود!$I$9:$I$1001=AX$10),القيود!$A$9:$I$1001,""),7,0),0)</f>
        <v>0</v>
      </c>
      <c r="AZ21" s="122">
        <f t="array" ref="AZ21">IFERROR(VLOOKUP($D21,IF((القيود!$A$9:$A$1001=$D21)*(القيود!$I$9:$I$1001=AZ$10),القيود!$A$9:$I$1001,""),6,0),0)</f>
        <v>0</v>
      </c>
      <c r="BA21" s="121">
        <f t="array" ref="BA21">IFERROR(VLOOKUP($D21,IF((القيود!$A$9:$A$1001=$D21)*(القيود!$I$9:$I$1001=AZ$10),القيود!$A$9:$I$1001,""),7,0),0)</f>
        <v>0</v>
      </c>
      <c r="BB21" s="122">
        <f t="array" ref="BB21">IFERROR(VLOOKUP($D21,IF((القيود!$A$9:$A$1001=$D21)*(القيود!$I$9:$I$1001=BB$10),القيود!$A$9:$I$1001,""),6,0),0)</f>
        <v>0</v>
      </c>
      <c r="BC21" s="121">
        <f t="array" ref="BC21">IFERROR(VLOOKUP($D21,IF((القيود!$A$9:$A$1001=$D21)*(القيود!$I$9:$I$1001=BB$10),القيود!$A$9:$I$1001,""),7,0),0)</f>
        <v>0</v>
      </c>
      <c r="BD21" s="122">
        <f t="array" ref="BD21">IFERROR(VLOOKUP($D21,IF((القيود!$A$9:$A$1001=$D21)*(القيود!$I$9:$I$1001=BD$10),القيود!$A$9:$I$1001,""),6,0),0)</f>
        <v>0</v>
      </c>
      <c r="BE21" s="121">
        <f t="array" ref="BE21">IFERROR(VLOOKUP($D21,IF((القيود!$A$9:$A$1001=$D21)*(القيود!$I$9:$I$1001=BD$10),القيود!$A$9:$I$1001,""),7,0),0)</f>
        <v>0</v>
      </c>
      <c r="BF21" s="122">
        <f t="array" ref="BF21">IFERROR(VLOOKUP($D21,IF((القيود!$A$9:$A$1001=$D21)*(القيود!$I$9:$I$1001=BF$10),القيود!$A$9:$I$1001,""),6,0),0)</f>
        <v>0</v>
      </c>
      <c r="BG21" s="121">
        <f t="array" ref="BG21">IFERROR(VLOOKUP($D21,IF((القيود!$A$9:$A$1001=$D21)*(القيود!$I$9:$I$1001=BF$10),القيود!$A$9:$I$1001,""),7,0),0)</f>
        <v>0</v>
      </c>
      <c r="BH21" s="122">
        <f t="array" ref="BH21">IFERROR(VLOOKUP($D21,IF((القيود!$A$9:$A$1001=$D21)*(القيود!$I$9:$I$1001=BH$10),القيود!$A$9:$I$1001,""),6,0),0)</f>
        <v>0</v>
      </c>
      <c r="BI21" s="121">
        <f t="array" ref="BI21">IFERROR(VLOOKUP($D21,IF((القيود!$A$9:$A$1001=$D21)*(القيود!$I$9:$I$1001=BH$10),القيود!$A$9:$I$1001,""),7,0),0)</f>
        <v>0</v>
      </c>
      <c r="BJ21" s="122">
        <f t="array" ref="BJ21">IFERROR(VLOOKUP($D21,IF((القيود!$A$9:$A$1001=$D21)*(القيود!$I$9:$I$1001=BJ$10),القيود!$A$9:$I$1001,""),6,0),0)</f>
        <v>0</v>
      </c>
      <c r="BK21" s="121">
        <f t="array" ref="BK21">IFERROR(VLOOKUP($D21,IF((القيود!$A$9:$A$1001=$D21)*(القيود!$I$9:$I$1001=BJ$10),القيود!$A$9:$I$1001,""),7,0),0)</f>
        <v>0</v>
      </c>
      <c r="BL21" s="122">
        <f t="array" ref="BL21">IFERROR(VLOOKUP($D21,IF((القيود!$A$9:$A$1001=$D21)*(القيود!$I$9:$I$1001=BL$10),القيود!$A$9:$I$1001,""),6,0),0)</f>
        <v>0</v>
      </c>
      <c r="BM21" s="121">
        <f t="array" ref="BM21">IFERROR(VLOOKUP($D21,IF((القيود!$A$9:$A$1001=$D21)*(القيود!$I$9:$I$1001=BL$10),القيود!$A$9:$I$1001,""),7,0),0)</f>
        <v>0</v>
      </c>
      <c r="BN21" s="122">
        <f t="array" ref="BN21">IFERROR(VLOOKUP($D21,IF((القيود!$A$9:$A$1001=$D21)*(القيود!$I$9:$I$1001=BN$10),القيود!$A$9:$I$1001,""),6,0),0)</f>
        <v>0</v>
      </c>
      <c r="BO21" s="121">
        <f t="array" ref="BO21">IFERROR(VLOOKUP($D21,IF((القيود!$A$9:$A$1001=$D21)*(القيود!$I$9:$I$1001=BN$10),القيود!$A$9:$I$1001,""),7,0),0)</f>
        <v>0</v>
      </c>
      <c r="BP21" s="122">
        <f t="array" ref="BP21">IFERROR(VLOOKUP($D21,IF((القيود!$A$9:$A$1001=$D21)*(القيود!$I$9:$I$1001=BP$10),القيود!$A$9:$I$1001,""),6,0),0)</f>
        <v>0</v>
      </c>
      <c r="BQ21" s="121">
        <f t="array" ref="BQ21">IFERROR(VLOOKUP($D21,IF((القيود!$A$9:$A$1001=$D21)*(القيود!$I$9:$I$1001=BP$10),القيود!$A$9:$I$1001,""),7,0),0)</f>
        <v>0</v>
      </c>
      <c r="BR21" s="122">
        <f t="array" ref="BR21">IFERROR(VLOOKUP($D21,IF((القيود!$A$9:$A$1001=$D21)*(القيود!$I$9:$I$1001=BR$10),القيود!$A$9:$I$1001,""),6,0),0)</f>
        <v>0</v>
      </c>
      <c r="BS21" s="121">
        <f t="array" ref="BS21">IFERROR(VLOOKUP($D21,IF((القيود!$A$9:$A$1001=$D21)*(القيود!$I$9:$I$1001=BR$10),القيود!$A$9:$I$1001,""),7,0),0)</f>
        <v>0</v>
      </c>
      <c r="BT21" s="122">
        <f t="array" ref="BT21">IFERROR(VLOOKUP($D21,IF((القيود!$A$9:$A$1001=$D21)*(القيود!$I$9:$I$1001=BT$10),القيود!$A$9:$I$1001,""),6,0),0)</f>
        <v>0</v>
      </c>
      <c r="BU21" s="121">
        <f t="array" ref="BU21">IFERROR(VLOOKUP($D21,IF((القيود!$A$9:$A$1001=$D21)*(القيود!$I$9:$I$1001=BT$10),القيود!$A$9:$I$1001,""),7,0),0)</f>
        <v>0</v>
      </c>
      <c r="BV21" s="122">
        <f t="array" ref="BV21">IFERROR(VLOOKUP($D21,IF((القيود!$A$9:$A$1001=$D21)*(القيود!$I$9:$I$1001=BV$10),القيود!$A$9:$I$1001,""),6,0),0)</f>
        <v>0</v>
      </c>
      <c r="BW21" s="121">
        <f t="array" ref="BW21">IFERROR(VLOOKUP($D21,IF((القيود!$A$9:$A$1001=$D21)*(القيود!$I$9:$I$1001=BV$10),القيود!$A$9:$I$1001,""),7,0),0)</f>
        <v>0</v>
      </c>
      <c r="BX21" s="122">
        <f t="array" ref="BX21">IFERROR(VLOOKUP($D21,IF((القيود!$A$9:$A$1001=$D21)*(القيود!$I$9:$I$1001=BX$10),القيود!$A$9:$I$1001,""),6,0),0)</f>
        <v>0</v>
      </c>
      <c r="BY21" s="121">
        <f t="array" ref="BY21">IFERROR(VLOOKUP($D21,IF((القيود!$A$9:$A$1001=$D21)*(القيود!$I$9:$I$1001=BX$10),القيود!$A$9:$I$1001,""),7,0),0)</f>
        <v>0</v>
      </c>
      <c r="BZ21" s="122">
        <f t="array" ref="BZ21">IFERROR(VLOOKUP($D21,IF((القيود!$A$9:$A$1001=$D21)*(القيود!$I$9:$I$1001=BZ$10),القيود!$A$9:$I$1001,""),6,0),0)</f>
        <v>0</v>
      </c>
      <c r="CA21" s="121">
        <f t="array" ref="CA21">IFERROR(VLOOKUP($D21,IF((القيود!$A$9:$A$1001=$D21)*(القيود!$I$9:$I$1001=BZ$10),القيود!$A$9:$I$1001,""),7,0),0)</f>
        <v>0</v>
      </c>
      <c r="CB21" s="122">
        <f t="array" ref="CB21">IFERROR(VLOOKUP($D21,IF((القيود!$A$9:$A$1001=$D21)*(القيود!$I$9:$I$1001=CB$10),القيود!$A$9:$I$1001,""),6,0),0)</f>
        <v>0</v>
      </c>
      <c r="CC21" s="121">
        <f t="array" ref="CC21">IFERROR(VLOOKUP($D21,IF((القيود!$A$9:$A$1001=$D21)*(القيود!$I$9:$I$1001=CB$10),القيود!$A$9:$I$1001,""),7,0),0)</f>
        <v>0</v>
      </c>
      <c r="CD21" s="122">
        <f t="array" ref="CD21">IFERROR(VLOOKUP($D21,IF((القيود!$A$9:$A$1001=$D21)*(القيود!$I$9:$I$1001=CD$10),القيود!$A$9:$I$1001,""),6,0),0)</f>
        <v>0</v>
      </c>
      <c r="CE21" s="121">
        <f t="array" ref="CE21">IFERROR(VLOOKUP($D21,IF((القيود!$A$9:$A$1001=$D21)*(القيود!$I$9:$I$1001=CD$10),القيود!$A$9:$I$1001,""),7,0),0)</f>
        <v>0</v>
      </c>
      <c r="CF21" s="122">
        <f t="array" ref="CF21">IFERROR(VLOOKUP($D21,IF((القيود!$A$9:$A$1001=$D21)*(القيود!$I$9:$I$1001=CF$10),القيود!$A$9:$I$1001,""),6,0),0)</f>
        <v>0</v>
      </c>
      <c r="CG21" s="121">
        <f t="array" ref="CG21">IFERROR(VLOOKUP($D21,IF((القيود!$A$9:$A$1001=$D21)*(القيود!$I$9:$I$1001=CF$10),القيود!$A$9:$I$1001,""),7,0),0)</f>
        <v>0</v>
      </c>
      <c r="CH21" s="122">
        <f t="array" ref="CH21">IFERROR(VLOOKUP($D21,IF((القيود!$A$9:$A$1001=$D21)*(القيود!$I$9:$I$1001=CH$10),القيود!$A$9:$I$1001,""),6,0),0)</f>
        <v>0</v>
      </c>
      <c r="CI21" s="121">
        <f t="array" ref="CI21">IFERROR(VLOOKUP($D21,IF((القيود!$A$9:$A$1001=$D21)*(القيود!$I$9:$I$1001=CH$10),القيود!$A$9:$I$1001,""),7,0),0)</f>
        <v>0</v>
      </c>
      <c r="CJ21" s="122">
        <f t="array" ref="CJ21">IFERROR(VLOOKUP($D21,IF((القيود!$A$9:$A$1001=$D21)*(القيود!$I$9:$I$1001=CJ$10),القيود!$A$9:$I$1001,""),6,0),0)</f>
        <v>0</v>
      </c>
      <c r="CK21" s="121">
        <f t="array" ref="CK21">IFERROR(VLOOKUP($D21,IF((القيود!$A$9:$A$1001=$D21)*(القيود!$I$9:$I$1001=CJ$10),القيود!$A$9:$I$1001,""),7,0),0)</f>
        <v>0</v>
      </c>
      <c r="CL21" s="122">
        <f t="array" ref="CL21">IFERROR(VLOOKUP($D21,IF((القيود!$A$9:$A$1001=$D21)*(القيود!$I$9:$I$1001=CL$10),القيود!$A$9:$I$1001,""),6,0),0)</f>
        <v>0</v>
      </c>
      <c r="CM21" s="121">
        <f t="array" ref="CM21">IFERROR(VLOOKUP($D21,IF((القيود!$A$9:$A$1001=$D21)*(القيود!$I$9:$I$1001=CL$10),القيود!$A$9:$I$1001,""),7,0),0)</f>
        <v>0</v>
      </c>
    </row>
    <row r="22" spans="1:91" ht="15.75">
      <c r="A22" s="151">
        <f t="shared" si="30"/>
        <v>1</v>
      </c>
      <c r="B22" s="151">
        <f t="shared" si="31"/>
        <v>1</v>
      </c>
      <c r="C22" s="151" t="str">
        <f t="shared" si="32"/>
        <v/>
      </c>
      <c r="D22" s="163">
        <v>19</v>
      </c>
      <c r="E22" s="160"/>
      <c r="F22" s="161"/>
      <c r="G22" s="162"/>
      <c r="H22" s="157"/>
      <c r="I22" s="157"/>
      <c r="J22" s="157">
        <f t="shared" si="33"/>
        <v>0</v>
      </c>
      <c r="K22" s="157">
        <f t="shared" si="34"/>
        <v>0</v>
      </c>
      <c r="L22" s="122">
        <f t="array" ref="L22">IFERROR(VLOOKUP($D22,IF((القيود!$A$9:$A$1001=$D22)*(القيود!$I$9:$I$1001=L$10),القيود!$A$9:$I$1001,""),6,0),0)</f>
        <v>0</v>
      </c>
      <c r="M22" s="121">
        <f t="array" ref="M22">IFERROR(VLOOKUP($D22,IF((القيود!$A$9:$A$1001=$D22)*(القيود!$I$9:$I$1001=L$10),القيود!$A$9:$I$1001,""),7,0),0)</f>
        <v>0</v>
      </c>
      <c r="N22" s="122">
        <f t="array" ref="N22">IFERROR(VLOOKUP($D22,IF((القيود!$A$9:$A$1001=$D22)*(القيود!$I$9:$I$1001=N$10),القيود!$A$9:$I$1001,""),6,0),0)</f>
        <v>0</v>
      </c>
      <c r="O22" s="121">
        <f t="array" ref="O22">IFERROR(VLOOKUP($D22,IF((القيود!$A$9:$A$1001=$D22)*(القيود!$I$9:$I$1001=N$10),القيود!$A$9:$I$1001,""),7,0),0)</f>
        <v>0</v>
      </c>
      <c r="P22" s="122">
        <f t="array" ref="P22">IFERROR(VLOOKUP($D22,IF((القيود!$A$9:$A$1001=$D22)*(القيود!$I$9:$I$1001=P$10),القيود!$A$9:$I$1001,""),6,0),0)</f>
        <v>0</v>
      </c>
      <c r="Q22" s="121">
        <f t="array" ref="Q22">IFERROR(VLOOKUP($D22,IF((القيود!$A$9:$A$1001=$D22)*(القيود!$I$9:$I$1001=P$10),القيود!$A$9:$I$1001,""),7,0),0)</f>
        <v>0</v>
      </c>
      <c r="R22" s="122">
        <f t="array" ref="R22">IFERROR(VLOOKUP($D22,IF((القيود!$A$9:$A$1001=$D22)*(القيود!$I$9:$I$1001=R$10),القيود!$A$9:$I$1001,""),6,0),0)</f>
        <v>0</v>
      </c>
      <c r="S22" s="121">
        <f t="array" ref="S22">IFERROR(VLOOKUP($D22,IF((القيود!$A$9:$A$1001=$D22)*(القيود!$I$9:$I$1001=R$10),القيود!$A$9:$I$1001,""),7,0),0)</f>
        <v>0</v>
      </c>
      <c r="T22" s="122">
        <f t="array" ref="T22">IFERROR(VLOOKUP($D22,IF((القيود!$A$9:$A$1001=$D22)*(القيود!$I$9:$I$1001=T$10),القيود!$A$9:$I$1001,""),6,0),0)</f>
        <v>0</v>
      </c>
      <c r="U22" s="121">
        <f t="array" ref="U22">IFERROR(VLOOKUP($D22,IF((القيود!$A$9:$A$1001=$D22)*(القيود!$I$9:$I$1001=T$10),القيود!$A$9:$I$1001,""),7,0),0)</f>
        <v>0</v>
      </c>
      <c r="V22" s="122">
        <f t="array" ref="V22">IFERROR(VLOOKUP($D22,IF((القيود!$A$9:$A$1001=$D22)*(القيود!$I$9:$I$1001=V$10),القيود!$A$9:$I$1001,""),6,0),0)</f>
        <v>0</v>
      </c>
      <c r="W22" s="121">
        <f t="array" ref="W22">IFERROR(VLOOKUP($D22,IF((القيود!$A$9:$A$1001=$D22)*(القيود!$I$9:$I$1001=V$10),القيود!$A$9:$I$1001,""),7,0),0)</f>
        <v>0</v>
      </c>
      <c r="X22" s="122">
        <f t="array" ref="X22">IFERROR(VLOOKUP($D22,IF((القيود!$A$9:$A$1001=$D22)*(القيود!$I$9:$I$1001=X$10),القيود!$A$9:$I$1001,""),6,0),0)</f>
        <v>0</v>
      </c>
      <c r="Y22" s="121">
        <f t="array" ref="Y22">IFERROR(VLOOKUP($D22,IF((القيود!$A$9:$A$1001=$D22)*(القيود!$I$9:$I$1001=X$10),القيود!$A$9:$I$1001,""),7,0),0)</f>
        <v>0</v>
      </c>
      <c r="Z22" s="122">
        <f t="array" ref="Z22">IFERROR(VLOOKUP($D22,IF((القيود!$A$9:$A$1001=$D22)*(القيود!$I$9:$I$1001=Z$10),القيود!$A$9:$I$1001,""),6,0),0)</f>
        <v>0</v>
      </c>
      <c r="AA22" s="121">
        <f t="array" ref="AA22">IFERROR(VLOOKUP($D22,IF((القيود!$A$9:$A$1001=$D22)*(القيود!$I$9:$I$1001=Z$10),القيود!$A$9:$I$1001,""),7,0),0)</f>
        <v>0</v>
      </c>
      <c r="AB22" s="122">
        <f t="array" ref="AB22">IFERROR(VLOOKUP($D22,IF((القيود!$A$9:$A$1001=$D22)*(القيود!$I$9:$I$1001=AB$10),القيود!$A$9:$I$1001,""),6,0),0)</f>
        <v>0</v>
      </c>
      <c r="AC22" s="121">
        <f t="array" ref="AC22">IFERROR(VLOOKUP($D22,IF((القيود!$A$9:$A$1001=$D22)*(القيود!$I$9:$I$1001=AB$10),القيود!$A$9:$I$1001,""),7,0),0)</f>
        <v>0</v>
      </c>
      <c r="AD22" s="122">
        <f t="array" ref="AD22">IFERROR(VLOOKUP($D22,IF((القيود!$A$9:$A$1001=$D22)*(القيود!$I$9:$I$1001=AD$10),القيود!$A$9:$I$1001,""),6,0),0)</f>
        <v>0</v>
      </c>
      <c r="AE22" s="121">
        <f t="array" ref="AE22">IFERROR(VLOOKUP($D22,IF((القيود!$A$9:$A$1001=$D22)*(القيود!$I$9:$I$1001=AD$10),القيود!$A$9:$I$1001,""),7,0),0)</f>
        <v>0</v>
      </c>
      <c r="AF22" s="122">
        <f t="array" ref="AF22">IFERROR(VLOOKUP($D22,IF((القيود!$A$9:$A$1001=$D22)*(القيود!$I$9:$I$1001=AF$10),القيود!$A$9:$I$1001,""),6,0),0)</f>
        <v>0</v>
      </c>
      <c r="AG22" s="121">
        <f t="array" ref="AG22">IFERROR(VLOOKUP($D22,IF((القيود!$A$9:$A$1001=$D22)*(القيود!$I$9:$I$1001=AF$10),القيود!$A$9:$I$1001,""),7,0),0)</f>
        <v>0</v>
      </c>
      <c r="AH22" s="122">
        <f t="array" ref="AH22">IFERROR(VLOOKUP($D22,IF((القيود!$A$9:$A$1001=$D22)*(القيود!$I$9:$I$1001=AH$10),القيود!$A$9:$I$1001,""),6,0),0)</f>
        <v>0</v>
      </c>
      <c r="AI22" s="121">
        <f t="array" ref="AI22">IFERROR(VLOOKUP($D22,IF((القيود!$A$9:$A$1001=$D22)*(القيود!$I$9:$I$1001=AH$10),القيود!$A$9:$I$1001,""),7,0),0)</f>
        <v>0</v>
      </c>
      <c r="AJ22" s="122">
        <f t="array" ref="AJ22">IFERROR(VLOOKUP($D22,IF((القيود!$A$9:$A$1001=$D22)*(القيود!$I$9:$I$1001=AJ$10),القيود!$A$9:$I$1001,""),6,0),0)</f>
        <v>0</v>
      </c>
      <c r="AK22" s="121">
        <f t="array" ref="AK22">IFERROR(VLOOKUP($D22,IF((القيود!$A$9:$A$1001=$D22)*(القيود!$I$9:$I$1001=AJ$10),القيود!$A$9:$I$1001,""),7,0),0)</f>
        <v>0</v>
      </c>
      <c r="AL22" s="122">
        <f t="array" ref="AL22">IFERROR(VLOOKUP($D22,IF((القيود!$A$9:$A$1001=$D22)*(القيود!$I$9:$I$1001=AL$10),القيود!$A$9:$I$1001,""),6,0),0)</f>
        <v>0</v>
      </c>
      <c r="AM22" s="121">
        <f t="array" ref="AM22">IFERROR(VLOOKUP($D22,IF((القيود!$A$9:$A$1001=$D22)*(القيود!$I$9:$I$1001=AL$10),القيود!$A$9:$I$1001,""),7,0),0)</f>
        <v>0</v>
      </c>
      <c r="AN22" s="122">
        <f t="array" ref="AN22">IFERROR(VLOOKUP($D22,IF((القيود!$A$9:$A$1001=$D22)*(القيود!$I$9:$I$1001=AN$10),القيود!$A$9:$I$1001,""),6,0),0)</f>
        <v>0</v>
      </c>
      <c r="AO22" s="121">
        <f t="array" ref="AO22">IFERROR(VLOOKUP($D22,IF((القيود!$A$9:$A$1001=$D22)*(القيود!$I$9:$I$1001=AN$10),القيود!$A$9:$I$1001,""),7,0),0)</f>
        <v>0</v>
      </c>
      <c r="AP22" s="122">
        <f t="array" ref="AP22">IFERROR(VLOOKUP($D22,IF((القيود!$A$9:$A$1001=$D22)*(القيود!$I$9:$I$1001=AP$10),القيود!$A$9:$I$1001,""),6,0),0)</f>
        <v>0</v>
      </c>
      <c r="AQ22" s="121">
        <f t="array" ref="AQ22">IFERROR(VLOOKUP($D22,IF((القيود!$A$9:$A$1001=$D22)*(القيود!$I$9:$I$1001=AP$10),القيود!$A$9:$I$1001,""),7,0),0)</f>
        <v>0</v>
      </c>
      <c r="AR22" s="122">
        <f t="array" ref="AR22">IFERROR(VLOOKUP($D22,IF((القيود!$A$9:$A$1001=$D22)*(القيود!$I$9:$I$1001=AR$10),القيود!$A$9:$I$1001,""),6,0),0)</f>
        <v>0</v>
      </c>
      <c r="AS22" s="121">
        <f t="array" ref="AS22">IFERROR(VLOOKUP($D22,IF((القيود!$A$9:$A$1001=$D22)*(القيود!$I$9:$I$1001=AR$10),القيود!$A$9:$I$1001,""),7,0),0)</f>
        <v>0</v>
      </c>
      <c r="AT22" s="122">
        <f t="array" ref="AT22">IFERROR(VLOOKUP($D22,IF((القيود!$A$9:$A$1001=$D22)*(القيود!$I$9:$I$1001=AT$10),القيود!$A$9:$I$1001,""),6,0),0)</f>
        <v>0</v>
      </c>
      <c r="AU22" s="121">
        <f t="array" ref="AU22">IFERROR(VLOOKUP($D22,IF((القيود!$A$9:$A$1001=$D22)*(القيود!$I$9:$I$1001=AT$10),القيود!$A$9:$I$1001,""),7,0),0)</f>
        <v>0</v>
      </c>
      <c r="AV22" s="122">
        <f t="array" ref="AV22">IFERROR(VLOOKUP($D22,IF((القيود!$A$9:$A$1001=$D22)*(القيود!$I$9:$I$1001=AV$10),القيود!$A$9:$I$1001,""),6,0),0)</f>
        <v>0</v>
      </c>
      <c r="AW22" s="121">
        <f t="array" ref="AW22">IFERROR(VLOOKUP($D22,IF((القيود!$A$9:$A$1001=$D22)*(القيود!$I$9:$I$1001=AV$10),القيود!$A$9:$I$1001,""),7,0),0)</f>
        <v>0</v>
      </c>
      <c r="AX22" s="122">
        <f t="array" ref="AX22">IFERROR(VLOOKUP($D22,IF((القيود!$A$9:$A$1001=$D22)*(القيود!$I$9:$I$1001=AX$10),القيود!$A$9:$I$1001,""),6,0),0)</f>
        <v>0</v>
      </c>
      <c r="AY22" s="121">
        <f t="array" ref="AY22">IFERROR(VLOOKUP($D22,IF((القيود!$A$9:$A$1001=$D22)*(القيود!$I$9:$I$1001=AX$10),القيود!$A$9:$I$1001,""),7,0),0)</f>
        <v>0</v>
      </c>
      <c r="AZ22" s="122">
        <f t="array" ref="AZ22">IFERROR(VLOOKUP($D22,IF((القيود!$A$9:$A$1001=$D22)*(القيود!$I$9:$I$1001=AZ$10),القيود!$A$9:$I$1001,""),6,0),0)</f>
        <v>0</v>
      </c>
      <c r="BA22" s="121">
        <f t="array" ref="BA22">IFERROR(VLOOKUP($D22,IF((القيود!$A$9:$A$1001=$D22)*(القيود!$I$9:$I$1001=AZ$10),القيود!$A$9:$I$1001,""),7,0),0)</f>
        <v>0</v>
      </c>
      <c r="BB22" s="122">
        <f t="array" ref="BB22">IFERROR(VLOOKUP($D22,IF((القيود!$A$9:$A$1001=$D22)*(القيود!$I$9:$I$1001=BB$10),القيود!$A$9:$I$1001,""),6,0),0)</f>
        <v>0</v>
      </c>
      <c r="BC22" s="121">
        <f t="array" ref="BC22">IFERROR(VLOOKUP($D22,IF((القيود!$A$9:$A$1001=$D22)*(القيود!$I$9:$I$1001=BB$10),القيود!$A$9:$I$1001,""),7,0),0)</f>
        <v>0</v>
      </c>
      <c r="BD22" s="122">
        <f t="array" ref="BD22">IFERROR(VLOOKUP($D22,IF((القيود!$A$9:$A$1001=$D22)*(القيود!$I$9:$I$1001=BD$10),القيود!$A$9:$I$1001,""),6,0),0)</f>
        <v>0</v>
      </c>
      <c r="BE22" s="121">
        <f t="array" ref="BE22">IFERROR(VLOOKUP($D22,IF((القيود!$A$9:$A$1001=$D22)*(القيود!$I$9:$I$1001=BD$10),القيود!$A$9:$I$1001,""),7,0),0)</f>
        <v>0</v>
      </c>
      <c r="BF22" s="122">
        <f t="array" ref="BF22">IFERROR(VLOOKUP($D22,IF((القيود!$A$9:$A$1001=$D22)*(القيود!$I$9:$I$1001=BF$10),القيود!$A$9:$I$1001,""),6,0),0)</f>
        <v>0</v>
      </c>
      <c r="BG22" s="121">
        <f t="array" ref="BG22">IFERROR(VLOOKUP($D22,IF((القيود!$A$9:$A$1001=$D22)*(القيود!$I$9:$I$1001=BF$10),القيود!$A$9:$I$1001,""),7,0),0)</f>
        <v>0</v>
      </c>
      <c r="BH22" s="122">
        <f t="array" ref="BH22">IFERROR(VLOOKUP($D22,IF((القيود!$A$9:$A$1001=$D22)*(القيود!$I$9:$I$1001=BH$10),القيود!$A$9:$I$1001,""),6,0),0)</f>
        <v>0</v>
      </c>
      <c r="BI22" s="121">
        <f t="array" ref="BI22">IFERROR(VLOOKUP($D22,IF((القيود!$A$9:$A$1001=$D22)*(القيود!$I$9:$I$1001=BH$10),القيود!$A$9:$I$1001,""),7,0),0)</f>
        <v>0</v>
      </c>
      <c r="BJ22" s="122">
        <f t="array" ref="BJ22">IFERROR(VLOOKUP($D22,IF((القيود!$A$9:$A$1001=$D22)*(القيود!$I$9:$I$1001=BJ$10),القيود!$A$9:$I$1001,""),6,0),0)</f>
        <v>0</v>
      </c>
      <c r="BK22" s="121">
        <f t="array" ref="BK22">IFERROR(VLOOKUP($D22,IF((القيود!$A$9:$A$1001=$D22)*(القيود!$I$9:$I$1001=BJ$10),القيود!$A$9:$I$1001,""),7,0),0)</f>
        <v>0</v>
      </c>
      <c r="BL22" s="122">
        <f t="array" ref="BL22">IFERROR(VLOOKUP($D22,IF((القيود!$A$9:$A$1001=$D22)*(القيود!$I$9:$I$1001=BL$10),القيود!$A$9:$I$1001,""),6,0),0)</f>
        <v>0</v>
      </c>
      <c r="BM22" s="121">
        <f t="array" ref="BM22">IFERROR(VLOOKUP($D22,IF((القيود!$A$9:$A$1001=$D22)*(القيود!$I$9:$I$1001=BL$10),القيود!$A$9:$I$1001,""),7,0),0)</f>
        <v>0</v>
      </c>
      <c r="BN22" s="122">
        <f t="array" ref="BN22">IFERROR(VLOOKUP($D22,IF((القيود!$A$9:$A$1001=$D22)*(القيود!$I$9:$I$1001=BN$10),القيود!$A$9:$I$1001,""),6,0),0)</f>
        <v>0</v>
      </c>
      <c r="BO22" s="121">
        <f t="array" ref="BO22">IFERROR(VLOOKUP($D22,IF((القيود!$A$9:$A$1001=$D22)*(القيود!$I$9:$I$1001=BN$10),القيود!$A$9:$I$1001,""),7,0),0)</f>
        <v>0</v>
      </c>
      <c r="BP22" s="122">
        <f t="array" ref="BP22">IFERROR(VLOOKUP($D22,IF((القيود!$A$9:$A$1001=$D22)*(القيود!$I$9:$I$1001=BP$10),القيود!$A$9:$I$1001,""),6,0),0)</f>
        <v>0</v>
      </c>
      <c r="BQ22" s="121">
        <f t="array" ref="BQ22">IFERROR(VLOOKUP($D22,IF((القيود!$A$9:$A$1001=$D22)*(القيود!$I$9:$I$1001=BP$10),القيود!$A$9:$I$1001,""),7,0),0)</f>
        <v>0</v>
      </c>
      <c r="BR22" s="122">
        <f t="array" ref="BR22">IFERROR(VLOOKUP($D22,IF((القيود!$A$9:$A$1001=$D22)*(القيود!$I$9:$I$1001=BR$10),القيود!$A$9:$I$1001,""),6,0),0)</f>
        <v>0</v>
      </c>
      <c r="BS22" s="121">
        <f t="array" ref="BS22">IFERROR(VLOOKUP($D22,IF((القيود!$A$9:$A$1001=$D22)*(القيود!$I$9:$I$1001=BR$10),القيود!$A$9:$I$1001,""),7,0),0)</f>
        <v>0</v>
      </c>
      <c r="BT22" s="122">
        <f t="array" ref="BT22">IFERROR(VLOOKUP($D22,IF((القيود!$A$9:$A$1001=$D22)*(القيود!$I$9:$I$1001=BT$10),القيود!$A$9:$I$1001,""),6,0),0)</f>
        <v>0</v>
      </c>
      <c r="BU22" s="121">
        <f t="array" ref="BU22">IFERROR(VLOOKUP($D22,IF((القيود!$A$9:$A$1001=$D22)*(القيود!$I$9:$I$1001=BT$10),القيود!$A$9:$I$1001,""),7,0),0)</f>
        <v>0</v>
      </c>
      <c r="BV22" s="122">
        <f t="array" ref="BV22">IFERROR(VLOOKUP($D22,IF((القيود!$A$9:$A$1001=$D22)*(القيود!$I$9:$I$1001=BV$10),القيود!$A$9:$I$1001,""),6,0),0)</f>
        <v>0</v>
      </c>
      <c r="BW22" s="121">
        <f t="array" ref="BW22">IFERROR(VLOOKUP($D22,IF((القيود!$A$9:$A$1001=$D22)*(القيود!$I$9:$I$1001=BV$10),القيود!$A$9:$I$1001,""),7,0),0)</f>
        <v>0</v>
      </c>
      <c r="BX22" s="122">
        <f t="array" ref="BX22">IFERROR(VLOOKUP($D22,IF((القيود!$A$9:$A$1001=$D22)*(القيود!$I$9:$I$1001=BX$10),القيود!$A$9:$I$1001,""),6,0),0)</f>
        <v>0</v>
      </c>
      <c r="BY22" s="121">
        <f t="array" ref="BY22">IFERROR(VLOOKUP($D22,IF((القيود!$A$9:$A$1001=$D22)*(القيود!$I$9:$I$1001=BX$10),القيود!$A$9:$I$1001,""),7,0),0)</f>
        <v>0</v>
      </c>
      <c r="BZ22" s="122">
        <f t="array" ref="BZ22">IFERROR(VLOOKUP($D22,IF((القيود!$A$9:$A$1001=$D22)*(القيود!$I$9:$I$1001=BZ$10),القيود!$A$9:$I$1001,""),6,0),0)</f>
        <v>0</v>
      </c>
      <c r="CA22" s="121">
        <f t="array" ref="CA22">IFERROR(VLOOKUP($D22,IF((القيود!$A$9:$A$1001=$D22)*(القيود!$I$9:$I$1001=BZ$10),القيود!$A$9:$I$1001,""),7,0),0)</f>
        <v>0</v>
      </c>
      <c r="CB22" s="122">
        <f t="array" ref="CB22">IFERROR(VLOOKUP($D22,IF((القيود!$A$9:$A$1001=$D22)*(القيود!$I$9:$I$1001=CB$10),القيود!$A$9:$I$1001,""),6,0),0)</f>
        <v>0</v>
      </c>
      <c r="CC22" s="121">
        <f t="array" ref="CC22">IFERROR(VLOOKUP($D22,IF((القيود!$A$9:$A$1001=$D22)*(القيود!$I$9:$I$1001=CB$10),القيود!$A$9:$I$1001,""),7,0),0)</f>
        <v>0</v>
      </c>
      <c r="CD22" s="122">
        <f t="array" ref="CD22">IFERROR(VLOOKUP($D22,IF((القيود!$A$9:$A$1001=$D22)*(القيود!$I$9:$I$1001=CD$10),القيود!$A$9:$I$1001,""),6,0),0)</f>
        <v>0</v>
      </c>
      <c r="CE22" s="121">
        <f t="array" ref="CE22">IFERROR(VLOOKUP($D22,IF((القيود!$A$9:$A$1001=$D22)*(القيود!$I$9:$I$1001=CD$10),القيود!$A$9:$I$1001,""),7,0),0)</f>
        <v>0</v>
      </c>
      <c r="CF22" s="122">
        <f t="array" ref="CF22">IFERROR(VLOOKUP($D22,IF((القيود!$A$9:$A$1001=$D22)*(القيود!$I$9:$I$1001=CF$10),القيود!$A$9:$I$1001,""),6,0),0)</f>
        <v>0</v>
      </c>
      <c r="CG22" s="121">
        <f t="array" ref="CG22">IFERROR(VLOOKUP($D22,IF((القيود!$A$9:$A$1001=$D22)*(القيود!$I$9:$I$1001=CF$10),القيود!$A$9:$I$1001,""),7,0),0)</f>
        <v>0</v>
      </c>
      <c r="CH22" s="122">
        <f t="array" ref="CH22">IFERROR(VLOOKUP($D22,IF((القيود!$A$9:$A$1001=$D22)*(القيود!$I$9:$I$1001=CH$10),القيود!$A$9:$I$1001,""),6,0),0)</f>
        <v>0</v>
      </c>
      <c r="CI22" s="121">
        <f t="array" ref="CI22">IFERROR(VLOOKUP($D22,IF((القيود!$A$9:$A$1001=$D22)*(القيود!$I$9:$I$1001=CH$10),القيود!$A$9:$I$1001,""),7,0),0)</f>
        <v>0</v>
      </c>
      <c r="CJ22" s="122">
        <f t="array" ref="CJ22">IFERROR(VLOOKUP($D22,IF((القيود!$A$9:$A$1001=$D22)*(القيود!$I$9:$I$1001=CJ$10),القيود!$A$9:$I$1001,""),6,0),0)</f>
        <v>0</v>
      </c>
      <c r="CK22" s="121">
        <f t="array" ref="CK22">IFERROR(VLOOKUP($D22,IF((القيود!$A$9:$A$1001=$D22)*(القيود!$I$9:$I$1001=CJ$10),القيود!$A$9:$I$1001,""),7,0),0)</f>
        <v>0</v>
      </c>
      <c r="CL22" s="122">
        <f t="array" ref="CL22">IFERROR(VLOOKUP($D22,IF((القيود!$A$9:$A$1001=$D22)*(القيود!$I$9:$I$1001=CL$10),القيود!$A$9:$I$1001,""),6,0),0)</f>
        <v>0</v>
      </c>
      <c r="CM22" s="121">
        <f t="array" ref="CM22">IFERROR(VLOOKUP($D22,IF((القيود!$A$9:$A$1001=$D22)*(القيود!$I$9:$I$1001=CL$10),القيود!$A$9:$I$1001,""),7,0),0)</f>
        <v>0</v>
      </c>
    </row>
    <row r="23" spans="1:91" ht="15.75">
      <c r="A23" s="151">
        <f t="shared" si="30"/>
        <v>1</v>
      </c>
      <c r="B23" s="151">
        <f t="shared" si="31"/>
        <v>1</v>
      </c>
      <c r="C23" s="151" t="str">
        <f t="shared" si="32"/>
        <v/>
      </c>
      <c r="D23" s="164">
        <v>20</v>
      </c>
      <c r="E23" s="160"/>
      <c r="F23" s="161"/>
      <c r="G23" s="162"/>
      <c r="H23" s="157"/>
      <c r="I23" s="157"/>
      <c r="J23" s="157">
        <f t="shared" si="33"/>
        <v>0</v>
      </c>
      <c r="K23" s="157">
        <f t="shared" si="34"/>
        <v>0</v>
      </c>
      <c r="L23" s="122">
        <f t="array" ref="L23">IFERROR(VLOOKUP($D23,IF((القيود!$A$9:$A$1001=$D23)*(القيود!$I$9:$I$1001=L$10),القيود!$A$9:$I$1001,""),6,0),0)</f>
        <v>0</v>
      </c>
      <c r="M23" s="121">
        <f t="array" ref="M23">IFERROR(VLOOKUP($D23,IF((القيود!$A$9:$A$1001=$D23)*(القيود!$I$9:$I$1001=L$10),القيود!$A$9:$I$1001,""),7,0),0)</f>
        <v>0</v>
      </c>
      <c r="N23" s="122">
        <f t="array" ref="N23">IFERROR(VLOOKUP($D23,IF((القيود!$A$9:$A$1001=$D23)*(القيود!$I$9:$I$1001=N$10),القيود!$A$9:$I$1001,""),6,0),0)</f>
        <v>0</v>
      </c>
      <c r="O23" s="121">
        <f t="array" ref="O23">IFERROR(VLOOKUP($D23,IF((القيود!$A$9:$A$1001=$D23)*(القيود!$I$9:$I$1001=N$10),القيود!$A$9:$I$1001,""),7,0),0)</f>
        <v>0</v>
      </c>
      <c r="P23" s="122">
        <f t="array" ref="P23">IFERROR(VLOOKUP($D23,IF((القيود!$A$9:$A$1001=$D23)*(القيود!$I$9:$I$1001=P$10),القيود!$A$9:$I$1001,""),6,0),0)</f>
        <v>0</v>
      </c>
      <c r="Q23" s="121">
        <f t="array" ref="Q23">IFERROR(VLOOKUP($D23,IF((القيود!$A$9:$A$1001=$D23)*(القيود!$I$9:$I$1001=P$10),القيود!$A$9:$I$1001,""),7,0),0)</f>
        <v>0</v>
      </c>
      <c r="R23" s="122">
        <f t="array" ref="R23">IFERROR(VLOOKUP($D23,IF((القيود!$A$9:$A$1001=$D23)*(القيود!$I$9:$I$1001=R$10),القيود!$A$9:$I$1001,""),6,0),0)</f>
        <v>0</v>
      </c>
      <c r="S23" s="121">
        <f t="array" ref="S23">IFERROR(VLOOKUP($D23,IF((القيود!$A$9:$A$1001=$D23)*(القيود!$I$9:$I$1001=R$10),القيود!$A$9:$I$1001,""),7,0),0)</f>
        <v>0</v>
      </c>
      <c r="T23" s="122">
        <f t="array" ref="T23">IFERROR(VLOOKUP($D23,IF((القيود!$A$9:$A$1001=$D23)*(القيود!$I$9:$I$1001=T$10),القيود!$A$9:$I$1001,""),6,0),0)</f>
        <v>0</v>
      </c>
      <c r="U23" s="121">
        <f t="array" ref="U23">IFERROR(VLOOKUP($D23,IF((القيود!$A$9:$A$1001=$D23)*(القيود!$I$9:$I$1001=T$10),القيود!$A$9:$I$1001,""),7,0),0)</f>
        <v>0</v>
      </c>
      <c r="V23" s="122">
        <f t="array" ref="V23">IFERROR(VLOOKUP($D23,IF((القيود!$A$9:$A$1001=$D23)*(القيود!$I$9:$I$1001=V$10),القيود!$A$9:$I$1001,""),6,0),0)</f>
        <v>0</v>
      </c>
      <c r="W23" s="121">
        <f t="array" ref="W23">IFERROR(VLOOKUP($D23,IF((القيود!$A$9:$A$1001=$D23)*(القيود!$I$9:$I$1001=V$10),القيود!$A$9:$I$1001,""),7,0),0)</f>
        <v>0</v>
      </c>
      <c r="X23" s="122">
        <f t="array" ref="X23">IFERROR(VLOOKUP($D23,IF((القيود!$A$9:$A$1001=$D23)*(القيود!$I$9:$I$1001=X$10),القيود!$A$9:$I$1001,""),6,0),0)</f>
        <v>0</v>
      </c>
      <c r="Y23" s="121">
        <f t="array" ref="Y23">IFERROR(VLOOKUP($D23,IF((القيود!$A$9:$A$1001=$D23)*(القيود!$I$9:$I$1001=X$10),القيود!$A$9:$I$1001,""),7,0),0)</f>
        <v>0</v>
      </c>
      <c r="Z23" s="122">
        <f t="array" ref="Z23">IFERROR(VLOOKUP($D23,IF((القيود!$A$9:$A$1001=$D23)*(القيود!$I$9:$I$1001=Z$10),القيود!$A$9:$I$1001,""),6,0),0)</f>
        <v>0</v>
      </c>
      <c r="AA23" s="121">
        <f t="array" ref="AA23">IFERROR(VLOOKUP($D23,IF((القيود!$A$9:$A$1001=$D23)*(القيود!$I$9:$I$1001=Z$10),القيود!$A$9:$I$1001,""),7,0),0)</f>
        <v>0</v>
      </c>
      <c r="AB23" s="122">
        <f t="array" ref="AB23">IFERROR(VLOOKUP($D23,IF((القيود!$A$9:$A$1001=$D23)*(القيود!$I$9:$I$1001=AB$10),القيود!$A$9:$I$1001,""),6,0),0)</f>
        <v>0</v>
      </c>
      <c r="AC23" s="121">
        <f t="array" ref="AC23">IFERROR(VLOOKUP($D23,IF((القيود!$A$9:$A$1001=$D23)*(القيود!$I$9:$I$1001=AB$10),القيود!$A$9:$I$1001,""),7,0),0)</f>
        <v>0</v>
      </c>
      <c r="AD23" s="122">
        <f t="array" ref="AD23">IFERROR(VLOOKUP($D23,IF((القيود!$A$9:$A$1001=$D23)*(القيود!$I$9:$I$1001=AD$10),القيود!$A$9:$I$1001,""),6,0),0)</f>
        <v>0</v>
      </c>
      <c r="AE23" s="121">
        <f t="array" ref="AE23">IFERROR(VLOOKUP($D23,IF((القيود!$A$9:$A$1001=$D23)*(القيود!$I$9:$I$1001=AD$10),القيود!$A$9:$I$1001,""),7,0),0)</f>
        <v>0</v>
      </c>
      <c r="AF23" s="122">
        <f t="array" ref="AF23">IFERROR(VLOOKUP($D23,IF((القيود!$A$9:$A$1001=$D23)*(القيود!$I$9:$I$1001=AF$10),القيود!$A$9:$I$1001,""),6,0),0)</f>
        <v>0</v>
      </c>
      <c r="AG23" s="121">
        <f t="array" ref="AG23">IFERROR(VLOOKUP($D23,IF((القيود!$A$9:$A$1001=$D23)*(القيود!$I$9:$I$1001=AF$10),القيود!$A$9:$I$1001,""),7,0),0)</f>
        <v>0</v>
      </c>
      <c r="AH23" s="122">
        <f t="array" ref="AH23">IFERROR(VLOOKUP($D23,IF((القيود!$A$9:$A$1001=$D23)*(القيود!$I$9:$I$1001=AH$10),القيود!$A$9:$I$1001,""),6,0),0)</f>
        <v>0</v>
      </c>
      <c r="AI23" s="121">
        <f t="array" ref="AI23">IFERROR(VLOOKUP($D23,IF((القيود!$A$9:$A$1001=$D23)*(القيود!$I$9:$I$1001=AH$10),القيود!$A$9:$I$1001,""),7,0),0)</f>
        <v>0</v>
      </c>
      <c r="AJ23" s="122">
        <f t="array" ref="AJ23">IFERROR(VLOOKUP($D23,IF((القيود!$A$9:$A$1001=$D23)*(القيود!$I$9:$I$1001=AJ$10),القيود!$A$9:$I$1001,""),6,0),0)</f>
        <v>0</v>
      </c>
      <c r="AK23" s="121">
        <f t="array" ref="AK23">IFERROR(VLOOKUP($D23,IF((القيود!$A$9:$A$1001=$D23)*(القيود!$I$9:$I$1001=AJ$10),القيود!$A$9:$I$1001,""),7,0),0)</f>
        <v>0</v>
      </c>
      <c r="AL23" s="122">
        <f t="array" ref="AL23">IFERROR(VLOOKUP($D23,IF((القيود!$A$9:$A$1001=$D23)*(القيود!$I$9:$I$1001=AL$10),القيود!$A$9:$I$1001,""),6,0),0)</f>
        <v>0</v>
      </c>
      <c r="AM23" s="121">
        <f t="array" ref="AM23">IFERROR(VLOOKUP($D23,IF((القيود!$A$9:$A$1001=$D23)*(القيود!$I$9:$I$1001=AL$10),القيود!$A$9:$I$1001,""),7,0),0)</f>
        <v>0</v>
      </c>
      <c r="AN23" s="122">
        <f t="array" ref="AN23">IFERROR(VLOOKUP($D23,IF((القيود!$A$9:$A$1001=$D23)*(القيود!$I$9:$I$1001=AN$10),القيود!$A$9:$I$1001,""),6,0),0)</f>
        <v>0</v>
      </c>
      <c r="AO23" s="121">
        <f t="array" ref="AO23">IFERROR(VLOOKUP($D23,IF((القيود!$A$9:$A$1001=$D23)*(القيود!$I$9:$I$1001=AN$10),القيود!$A$9:$I$1001,""),7,0),0)</f>
        <v>0</v>
      </c>
      <c r="AP23" s="122">
        <f t="array" ref="AP23">IFERROR(VLOOKUP($D23,IF((القيود!$A$9:$A$1001=$D23)*(القيود!$I$9:$I$1001=AP$10),القيود!$A$9:$I$1001,""),6,0),0)</f>
        <v>0</v>
      </c>
      <c r="AQ23" s="121">
        <f t="array" ref="AQ23">IFERROR(VLOOKUP($D23,IF((القيود!$A$9:$A$1001=$D23)*(القيود!$I$9:$I$1001=AP$10),القيود!$A$9:$I$1001,""),7,0),0)</f>
        <v>0</v>
      </c>
      <c r="AR23" s="122">
        <f t="array" ref="AR23">IFERROR(VLOOKUP($D23,IF((القيود!$A$9:$A$1001=$D23)*(القيود!$I$9:$I$1001=AR$10),القيود!$A$9:$I$1001,""),6,0),0)</f>
        <v>0</v>
      </c>
      <c r="AS23" s="121">
        <f t="array" ref="AS23">IFERROR(VLOOKUP($D23,IF((القيود!$A$9:$A$1001=$D23)*(القيود!$I$9:$I$1001=AR$10),القيود!$A$9:$I$1001,""),7,0),0)</f>
        <v>0</v>
      </c>
      <c r="AT23" s="122">
        <f t="array" ref="AT23">IFERROR(VLOOKUP($D23,IF((القيود!$A$9:$A$1001=$D23)*(القيود!$I$9:$I$1001=AT$10),القيود!$A$9:$I$1001,""),6,0),0)</f>
        <v>0</v>
      </c>
      <c r="AU23" s="121">
        <f t="array" ref="AU23">IFERROR(VLOOKUP($D23,IF((القيود!$A$9:$A$1001=$D23)*(القيود!$I$9:$I$1001=AT$10),القيود!$A$9:$I$1001,""),7,0),0)</f>
        <v>0</v>
      </c>
      <c r="AV23" s="122">
        <f t="array" ref="AV23">IFERROR(VLOOKUP($D23,IF((القيود!$A$9:$A$1001=$D23)*(القيود!$I$9:$I$1001=AV$10),القيود!$A$9:$I$1001,""),6,0),0)</f>
        <v>0</v>
      </c>
      <c r="AW23" s="121">
        <f t="array" ref="AW23">IFERROR(VLOOKUP($D23,IF((القيود!$A$9:$A$1001=$D23)*(القيود!$I$9:$I$1001=AV$10),القيود!$A$9:$I$1001,""),7,0),0)</f>
        <v>0</v>
      </c>
      <c r="AX23" s="122">
        <f t="array" ref="AX23">IFERROR(VLOOKUP($D23,IF((القيود!$A$9:$A$1001=$D23)*(القيود!$I$9:$I$1001=AX$10),القيود!$A$9:$I$1001,""),6,0),0)</f>
        <v>0</v>
      </c>
      <c r="AY23" s="121">
        <f t="array" ref="AY23">IFERROR(VLOOKUP($D23,IF((القيود!$A$9:$A$1001=$D23)*(القيود!$I$9:$I$1001=AX$10),القيود!$A$9:$I$1001,""),7,0),0)</f>
        <v>0</v>
      </c>
      <c r="AZ23" s="122">
        <f t="array" ref="AZ23">IFERROR(VLOOKUP($D23,IF((القيود!$A$9:$A$1001=$D23)*(القيود!$I$9:$I$1001=AZ$10),القيود!$A$9:$I$1001,""),6,0),0)</f>
        <v>0</v>
      </c>
      <c r="BA23" s="121">
        <f t="array" ref="BA23">IFERROR(VLOOKUP($D23,IF((القيود!$A$9:$A$1001=$D23)*(القيود!$I$9:$I$1001=AZ$10),القيود!$A$9:$I$1001,""),7,0),0)</f>
        <v>0</v>
      </c>
      <c r="BB23" s="122">
        <f t="array" ref="BB23">IFERROR(VLOOKUP($D23,IF((القيود!$A$9:$A$1001=$D23)*(القيود!$I$9:$I$1001=BB$10),القيود!$A$9:$I$1001,""),6,0),0)</f>
        <v>0</v>
      </c>
      <c r="BC23" s="121">
        <f t="array" ref="BC23">IFERROR(VLOOKUP($D23,IF((القيود!$A$9:$A$1001=$D23)*(القيود!$I$9:$I$1001=BB$10),القيود!$A$9:$I$1001,""),7,0),0)</f>
        <v>0</v>
      </c>
      <c r="BD23" s="122">
        <f t="array" ref="BD23">IFERROR(VLOOKUP($D23,IF((القيود!$A$9:$A$1001=$D23)*(القيود!$I$9:$I$1001=BD$10),القيود!$A$9:$I$1001,""),6,0),0)</f>
        <v>0</v>
      </c>
      <c r="BE23" s="121">
        <f t="array" ref="BE23">IFERROR(VLOOKUP($D23,IF((القيود!$A$9:$A$1001=$D23)*(القيود!$I$9:$I$1001=BD$10),القيود!$A$9:$I$1001,""),7,0),0)</f>
        <v>0</v>
      </c>
      <c r="BF23" s="122">
        <f t="array" ref="BF23">IFERROR(VLOOKUP($D23,IF((القيود!$A$9:$A$1001=$D23)*(القيود!$I$9:$I$1001=BF$10),القيود!$A$9:$I$1001,""),6,0),0)</f>
        <v>0</v>
      </c>
      <c r="BG23" s="121">
        <f t="array" ref="BG23">IFERROR(VLOOKUP($D23,IF((القيود!$A$9:$A$1001=$D23)*(القيود!$I$9:$I$1001=BF$10),القيود!$A$9:$I$1001,""),7,0),0)</f>
        <v>0</v>
      </c>
      <c r="BH23" s="122">
        <f t="array" ref="BH23">IFERROR(VLOOKUP($D23,IF((القيود!$A$9:$A$1001=$D23)*(القيود!$I$9:$I$1001=BH$10),القيود!$A$9:$I$1001,""),6,0),0)</f>
        <v>0</v>
      </c>
      <c r="BI23" s="121">
        <f t="array" ref="BI23">IFERROR(VLOOKUP($D23,IF((القيود!$A$9:$A$1001=$D23)*(القيود!$I$9:$I$1001=BH$10),القيود!$A$9:$I$1001,""),7,0),0)</f>
        <v>0</v>
      </c>
      <c r="BJ23" s="122">
        <f t="array" ref="BJ23">IFERROR(VLOOKUP($D23,IF((القيود!$A$9:$A$1001=$D23)*(القيود!$I$9:$I$1001=BJ$10),القيود!$A$9:$I$1001,""),6,0),0)</f>
        <v>0</v>
      </c>
      <c r="BK23" s="121">
        <f t="array" ref="BK23">IFERROR(VLOOKUP($D23,IF((القيود!$A$9:$A$1001=$D23)*(القيود!$I$9:$I$1001=BJ$10),القيود!$A$9:$I$1001,""),7,0),0)</f>
        <v>0</v>
      </c>
      <c r="BL23" s="122">
        <f t="array" ref="BL23">IFERROR(VLOOKUP($D23,IF((القيود!$A$9:$A$1001=$D23)*(القيود!$I$9:$I$1001=BL$10),القيود!$A$9:$I$1001,""),6,0),0)</f>
        <v>0</v>
      </c>
      <c r="BM23" s="121">
        <f t="array" ref="BM23">IFERROR(VLOOKUP($D23,IF((القيود!$A$9:$A$1001=$D23)*(القيود!$I$9:$I$1001=BL$10),القيود!$A$9:$I$1001,""),7,0),0)</f>
        <v>0</v>
      </c>
      <c r="BN23" s="122">
        <f t="array" ref="BN23">IFERROR(VLOOKUP($D23,IF((القيود!$A$9:$A$1001=$D23)*(القيود!$I$9:$I$1001=BN$10),القيود!$A$9:$I$1001,""),6,0),0)</f>
        <v>0</v>
      </c>
      <c r="BO23" s="121">
        <f t="array" ref="BO23">IFERROR(VLOOKUP($D23,IF((القيود!$A$9:$A$1001=$D23)*(القيود!$I$9:$I$1001=BN$10),القيود!$A$9:$I$1001,""),7,0),0)</f>
        <v>0</v>
      </c>
      <c r="BP23" s="122">
        <f t="array" ref="BP23">IFERROR(VLOOKUP($D23,IF((القيود!$A$9:$A$1001=$D23)*(القيود!$I$9:$I$1001=BP$10),القيود!$A$9:$I$1001,""),6,0),0)</f>
        <v>0</v>
      </c>
      <c r="BQ23" s="121">
        <f t="array" ref="BQ23">IFERROR(VLOOKUP($D23,IF((القيود!$A$9:$A$1001=$D23)*(القيود!$I$9:$I$1001=BP$10),القيود!$A$9:$I$1001,""),7,0),0)</f>
        <v>0</v>
      </c>
      <c r="BR23" s="122">
        <f t="array" ref="BR23">IFERROR(VLOOKUP($D23,IF((القيود!$A$9:$A$1001=$D23)*(القيود!$I$9:$I$1001=BR$10),القيود!$A$9:$I$1001,""),6,0),0)</f>
        <v>0</v>
      </c>
      <c r="BS23" s="121">
        <f t="array" ref="BS23">IFERROR(VLOOKUP($D23,IF((القيود!$A$9:$A$1001=$D23)*(القيود!$I$9:$I$1001=BR$10),القيود!$A$9:$I$1001,""),7,0),0)</f>
        <v>0</v>
      </c>
      <c r="BT23" s="122">
        <f t="array" ref="BT23">IFERROR(VLOOKUP($D23,IF((القيود!$A$9:$A$1001=$D23)*(القيود!$I$9:$I$1001=BT$10),القيود!$A$9:$I$1001,""),6,0),0)</f>
        <v>0</v>
      </c>
      <c r="BU23" s="121">
        <f t="array" ref="BU23">IFERROR(VLOOKUP($D23,IF((القيود!$A$9:$A$1001=$D23)*(القيود!$I$9:$I$1001=BT$10),القيود!$A$9:$I$1001,""),7,0),0)</f>
        <v>0</v>
      </c>
      <c r="BV23" s="122">
        <f t="array" ref="BV23">IFERROR(VLOOKUP($D23,IF((القيود!$A$9:$A$1001=$D23)*(القيود!$I$9:$I$1001=BV$10),القيود!$A$9:$I$1001,""),6,0),0)</f>
        <v>0</v>
      </c>
      <c r="BW23" s="121">
        <f t="array" ref="BW23">IFERROR(VLOOKUP($D23,IF((القيود!$A$9:$A$1001=$D23)*(القيود!$I$9:$I$1001=BV$10),القيود!$A$9:$I$1001,""),7,0),0)</f>
        <v>0</v>
      </c>
      <c r="BX23" s="122">
        <f t="array" ref="BX23">IFERROR(VLOOKUP($D23,IF((القيود!$A$9:$A$1001=$D23)*(القيود!$I$9:$I$1001=BX$10),القيود!$A$9:$I$1001,""),6,0),0)</f>
        <v>0</v>
      </c>
      <c r="BY23" s="121">
        <f t="array" ref="BY23">IFERROR(VLOOKUP($D23,IF((القيود!$A$9:$A$1001=$D23)*(القيود!$I$9:$I$1001=BX$10),القيود!$A$9:$I$1001,""),7,0),0)</f>
        <v>0</v>
      </c>
      <c r="BZ23" s="122">
        <f t="array" ref="BZ23">IFERROR(VLOOKUP($D23,IF((القيود!$A$9:$A$1001=$D23)*(القيود!$I$9:$I$1001=BZ$10),القيود!$A$9:$I$1001,""),6,0),0)</f>
        <v>0</v>
      </c>
      <c r="CA23" s="121">
        <f t="array" ref="CA23">IFERROR(VLOOKUP($D23,IF((القيود!$A$9:$A$1001=$D23)*(القيود!$I$9:$I$1001=BZ$10),القيود!$A$9:$I$1001,""),7,0),0)</f>
        <v>0</v>
      </c>
      <c r="CB23" s="122">
        <f t="array" ref="CB23">IFERROR(VLOOKUP($D23,IF((القيود!$A$9:$A$1001=$D23)*(القيود!$I$9:$I$1001=CB$10),القيود!$A$9:$I$1001,""),6,0),0)</f>
        <v>0</v>
      </c>
      <c r="CC23" s="121">
        <f t="array" ref="CC23">IFERROR(VLOOKUP($D23,IF((القيود!$A$9:$A$1001=$D23)*(القيود!$I$9:$I$1001=CB$10),القيود!$A$9:$I$1001,""),7,0),0)</f>
        <v>0</v>
      </c>
      <c r="CD23" s="122">
        <f t="array" ref="CD23">IFERROR(VLOOKUP($D23,IF((القيود!$A$9:$A$1001=$D23)*(القيود!$I$9:$I$1001=CD$10),القيود!$A$9:$I$1001,""),6,0),0)</f>
        <v>0</v>
      </c>
      <c r="CE23" s="121">
        <f t="array" ref="CE23">IFERROR(VLOOKUP($D23,IF((القيود!$A$9:$A$1001=$D23)*(القيود!$I$9:$I$1001=CD$10),القيود!$A$9:$I$1001,""),7,0),0)</f>
        <v>0</v>
      </c>
      <c r="CF23" s="122">
        <f t="array" ref="CF23">IFERROR(VLOOKUP($D23,IF((القيود!$A$9:$A$1001=$D23)*(القيود!$I$9:$I$1001=CF$10),القيود!$A$9:$I$1001,""),6,0),0)</f>
        <v>0</v>
      </c>
      <c r="CG23" s="121">
        <f t="array" ref="CG23">IFERROR(VLOOKUP($D23,IF((القيود!$A$9:$A$1001=$D23)*(القيود!$I$9:$I$1001=CF$10),القيود!$A$9:$I$1001,""),7,0),0)</f>
        <v>0</v>
      </c>
      <c r="CH23" s="122">
        <f t="array" ref="CH23">IFERROR(VLOOKUP($D23,IF((القيود!$A$9:$A$1001=$D23)*(القيود!$I$9:$I$1001=CH$10),القيود!$A$9:$I$1001,""),6,0),0)</f>
        <v>0</v>
      </c>
      <c r="CI23" s="121">
        <f t="array" ref="CI23">IFERROR(VLOOKUP($D23,IF((القيود!$A$9:$A$1001=$D23)*(القيود!$I$9:$I$1001=CH$10),القيود!$A$9:$I$1001,""),7,0),0)</f>
        <v>0</v>
      </c>
      <c r="CJ23" s="122">
        <f t="array" ref="CJ23">IFERROR(VLOOKUP($D23,IF((القيود!$A$9:$A$1001=$D23)*(القيود!$I$9:$I$1001=CJ$10),القيود!$A$9:$I$1001,""),6,0),0)</f>
        <v>0</v>
      </c>
      <c r="CK23" s="121">
        <f t="array" ref="CK23">IFERROR(VLOOKUP($D23,IF((القيود!$A$9:$A$1001=$D23)*(القيود!$I$9:$I$1001=CJ$10),القيود!$A$9:$I$1001,""),7,0),0)</f>
        <v>0</v>
      </c>
      <c r="CL23" s="122">
        <f t="array" ref="CL23">IFERROR(VLOOKUP($D23,IF((القيود!$A$9:$A$1001=$D23)*(القيود!$I$9:$I$1001=CL$10),القيود!$A$9:$I$1001,""),6,0),0)</f>
        <v>0</v>
      </c>
      <c r="CM23" s="121">
        <f t="array" ref="CM23">IFERROR(VLOOKUP($D23,IF((القيود!$A$9:$A$1001=$D23)*(القيود!$I$9:$I$1001=CL$10),القيود!$A$9:$I$1001,""),7,0),0)</f>
        <v>0</v>
      </c>
    </row>
    <row r="24" spans="1:91" ht="15.75">
      <c r="A24" s="151">
        <f t="shared" si="30"/>
        <v>1</v>
      </c>
      <c r="B24" s="151">
        <f t="shared" si="31"/>
        <v>1</v>
      </c>
      <c r="C24" s="151" t="str">
        <f t="shared" si="32"/>
        <v/>
      </c>
      <c r="D24" s="163">
        <v>22</v>
      </c>
      <c r="E24" s="160"/>
      <c r="F24" s="161"/>
      <c r="G24" s="162"/>
      <c r="H24" s="157"/>
      <c r="I24" s="157"/>
      <c r="J24" s="157">
        <f t="shared" si="33"/>
        <v>0</v>
      </c>
      <c r="K24" s="157">
        <f t="shared" si="34"/>
        <v>0</v>
      </c>
      <c r="L24" s="122">
        <f t="array" ref="L24">IFERROR(VLOOKUP($D24,IF((القيود!$A$9:$A$1001=$D24)*(القيود!$I$9:$I$1001=L$10),القيود!$A$9:$I$1001,""),6,0),0)</f>
        <v>0</v>
      </c>
      <c r="M24" s="121">
        <f t="array" ref="M24">IFERROR(VLOOKUP($D24,IF((القيود!$A$9:$A$1001=$D24)*(القيود!$I$9:$I$1001=L$10),القيود!$A$9:$I$1001,""),7,0),0)</f>
        <v>0</v>
      </c>
      <c r="N24" s="122">
        <f t="array" ref="N24">IFERROR(VLOOKUP($D24,IF((القيود!$A$9:$A$1001=$D24)*(القيود!$I$9:$I$1001=N$10),القيود!$A$9:$I$1001,""),6,0),0)</f>
        <v>0</v>
      </c>
      <c r="O24" s="121">
        <f t="array" ref="O24">IFERROR(VLOOKUP($D24,IF((القيود!$A$9:$A$1001=$D24)*(القيود!$I$9:$I$1001=N$10),القيود!$A$9:$I$1001,""),7,0),0)</f>
        <v>0</v>
      </c>
      <c r="P24" s="122">
        <f t="array" ref="P24">IFERROR(VLOOKUP($D24,IF((القيود!$A$9:$A$1001=$D24)*(القيود!$I$9:$I$1001=P$10),القيود!$A$9:$I$1001,""),6,0),0)</f>
        <v>0</v>
      </c>
      <c r="Q24" s="121">
        <f t="array" ref="Q24">IFERROR(VLOOKUP($D24,IF((القيود!$A$9:$A$1001=$D24)*(القيود!$I$9:$I$1001=P$10),القيود!$A$9:$I$1001,""),7,0),0)</f>
        <v>0</v>
      </c>
      <c r="R24" s="122">
        <f t="array" ref="R24">IFERROR(VLOOKUP($D24,IF((القيود!$A$9:$A$1001=$D24)*(القيود!$I$9:$I$1001=R$10),القيود!$A$9:$I$1001,""),6,0),0)</f>
        <v>0</v>
      </c>
      <c r="S24" s="121">
        <f t="array" ref="S24">IFERROR(VLOOKUP($D24,IF((القيود!$A$9:$A$1001=$D24)*(القيود!$I$9:$I$1001=R$10),القيود!$A$9:$I$1001,""),7,0),0)</f>
        <v>0</v>
      </c>
      <c r="T24" s="122">
        <f t="array" ref="T24">IFERROR(VLOOKUP($D24,IF((القيود!$A$9:$A$1001=$D24)*(القيود!$I$9:$I$1001=T$10),القيود!$A$9:$I$1001,""),6,0),0)</f>
        <v>0</v>
      </c>
      <c r="U24" s="121">
        <f t="array" ref="U24">IFERROR(VLOOKUP($D24,IF((القيود!$A$9:$A$1001=$D24)*(القيود!$I$9:$I$1001=T$10),القيود!$A$9:$I$1001,""),7,0),0)</f>
        <v>0</v>
      </c>
      <c r="V24" s="122">
        <f t="array" ref="V24">IFERROR(VLOOKUP($D24,IF((القيود!$A$9:$A$1001=$D24)*(القيود!$I$9:$I$1001=V$10),القيود!$A$9:$I$1001,""),6,0),0)</f>
        <v>0</v>
      </c>
      <c r="W24" s="121">
        <f t="array" ref="W24">IFERROR(VLOOKUP($D24,IF((القيود!$A$9:$A$1001=$D24)*(القيود!$I$9:$I$1001=V$10),القيود!$A$9:$I$1001,""),7,0),0)</f>
        <v>0</v>
      </c>
      <c r="X24" s="122">
        <f t="array" ref="X24">IFERROR(VLOOKUP($D24,IF((القيود!$A$9:$A$1001=$D24)*(القيود!$I$9:$I$1001=X$10),القيود!$A$9:$I$1001,""),6,0),0)</f>
        <v>0</v>
      </c>
      <c r="Y24" s="121">
        <f t="array" ref="Y24">IFERROR(VLOOKUP($D24,IF((القيود!$A$9:$A$1001=$D24)*(القيود!$I$9:$I$1001=X$10),القيود!$A$9:$I$1001,""),7,0),0)</f>
        <v>0</v>
      </c>
      <c r="Z24" s="122">
        <f t="array" ref="Z24">IFERROR(VLOOKUP($D24,IF((القيود!$A$9:$A$1001=$D24)*(القيود!$I$9:$I$1001=Z$10),القيود!$A$9:$I$1001,""),6,0),0)</f>
        <v>0</v>
      </c>
      <c r="AA24" s="121">
        <f t="array" ref="AA24">IFERROR(VLOOKUP($D24,IF((القيود!$A$9:$A$1001=$D24)*(القيود!$I$9:$I$1001=Z$10),القيود!$A$9:$I$1001,""),7,0),0)</f>
        <v>0</v>
      </c>
      <c r="AB24" s="122">
        <f t="array" ref="AB24">IFERROR(VLOOKUP($D24,IF((القيود!$A$9:$A$1001=$D24)*(القيود!$I$9:$I$1001=AB$10),القيود!$A$9:$I$1001,""),6,0),0)</f>
        <v>0</v>
      </c>
      <c r="AC24" s="121">
        <f t="array" ref="AC24">IFERROR(VLOOKUP($D24,IF((القيود!$A$9:$A$1001=$D24)*(القيود!$I$9:$I$1001=AB$10),القيود!$A$9:$I$1001,""),7,0),0)</f>
        <v>0</v>
      </c>
      <c r="AD24" s="122">
        <f t="array" ref="AD24">IFERROR(VLOOKUP($D24,IF((القيود!$A$9:$A$1001=$D24)*(القيود!$I$9:$I$1001=AD$10),القيود!$A$9:$I$1001,""),6,0),0)</f>
        <v>0</v>
      </c>
      <c r="AE24" s="121">
        <f t="array" ref="AE24">IFERROR(VLOOKUP($D24,IF((القيود!$A$9:$A$1001=$D24)*(القيود!$I$9:$I$1001=AD$10),القيود!$A$9:$I$1001,""),7,0),0)</f>
        <v>0</v>
      </c>
      <c r="AF24" s="122">
        <f t="array" ref="AF24">IFERROR(VLOOKUP($D24,IF((القيود!$A$9:$A$1001=$D24)*(القيود!$I$9:$I$1001=AF$10),القيود!$A$9:$I$1001,""),6,0),0)</f>
        <v>0</v>
      </c>
      <c r="AG24" s="121">
        <f t="array" ref="AG24">IFERROR(VLOOKUP($D24,IF((القيود!$A$9:$A$1001=$D24)*(القيود!$I$9:$I$1001=AF$10),القيود!$A$9:$I$1001,""),7,0),0)</f>
        <v>0</v>
      </c>
      <c r="AH24" s="122">
        <f t="array" ref="AH24">IFERROR(VLOOKUP($D24,IF((القيود!$A$9:$A$1001=$D24)*(القيود!$I$9:$I$1001=AH$10),القيود!$A$9:$I$1001,""),6,0),0)</f>
        <v>0</v>
      </c>
      <c r="AI24" s="121">
        <f t="array" ref="AI24">IFERROR(VLOOKUP($D24,IF((القيود!$A$9:$A$1001=$D24)*(القيود!$I$9:$I$1001=AH$10),القيود!$A$9:$I$1001,""),7,0),0)</f>
        <v>0</v>
      </c>
      <c r="AJ24" s="122">
        <f t="array" ref="AJ24">IFERROR(VLOOKUP($D24,IF((القيود!$A$9:$A$1001=$D24)*(القيود!$I$9:$I$1001=AJ$10),القيود!$A$9:$I$1001,""),6,0),0)</f>
        <v>0</v>
      </c>
      <c r="AK24" s="121">
        <f t="array" ref="AK24">IFERROR(VLOOKUP($D24,IF((القيود!$A$9:$A$1001=$D24)*(القيود!$I$9:$I$1001=AJ$10),القيود!$A$9:$I$1001,""),7,0),0)</f>
        <v>0</v>
      </c>
      <c r="AL24" s="122">
        <f t="array" ref="AL24">IFERROR(VLOOKUP($D24,IF((القيود!$A$9:$A$1001=$D24)*(القيود!$I$9:$I$1001=AL$10),القيود!$A$9:$I$1001,""),6,0),0)</f>
        <v>0</v>
      </c>
      <c r="AM24" s="121">
        <f t="array" ref="AM24">IFERROR(VLOOKUP($D24,IF((القيود!$A$9:$A$1001=$D24)*(القيود!$I$9:$I$1001=AL$10),القيود!$A$9:$I$1001,""),7,0),0)</f>
        <v>0</v>
      </c>
      <c r="AN24" s="122">
        <f t="array" ref="AN24">IFERROR(VLOOKUP($D24,IF((القيود!$A$9:$A$1001=$D24)*(القيود!$I$9:$I$1001=AN$10),القيود!$A$9:$I$1001,""),6,0),0)</f>
        <v>0</v>
      </c>
      <c r="AO24" s="121">
        <f t="array" ref="AO24">IFERROR(VLOOKUP($D24,IF((القيود!$A$9:$A$1001=$D24)*(القيود!$I$9:$I$1001=AN$10),القيود!$A$9:$I$1001,""),7,0),0)</f>
        <v>0</v>
      </c>
      <c r="AP24" s="122">
        <f t="array" ref="AP24">IFERROR(VLOOKUP($D24,IF((القيود!$A$9:$A$1001=$D24)*(القيود!$I$9:$I$1001=AP$10),القيود!$A$9:$I$1001,""),6,0),0)</f>
        <v>0</v>
      </c>
      <c r="AQ24" s="121">
        <f t="array" ref="AQ24">IFERROR(VLOOKUP($D24,IF((القيود!$A$9:$A$1001=$D24)*(القيود!$I$9:$I$1001=AP$10),القيود!$A$9:$I$1001,""),7,0),0)</f>
        <v>0</v>
      </c>
      <c r="AR24" s="122">
        <f t="array" ref="AR24">IFERROR(VLOOKUP($D24,IF((القيود!$A$9:$A$1001=$D24)*(القيود!$I$9:$I$1001=AR$10),القيود!$A$9:$I$1001,""),6,0),0)</f>
        <v>0</v>
      </c>
      <c r="AS24" s="121">
        <f t="array" ref="AS24">IFERROR(VLOOKUP($D24,IF((القيود!$A$9:$A$1001=$D24)*(القيود!$I$9:$I$1001=AR$10),القيود!$A$9:$I$1001,""),7,0),0)</f>
        <v>0</v>
      </c>
      <c r="AT24" s="122">
        <f t="array" ref="AT24">IFERROR(VLOOKUP($D24,IF((القيود!$A$9:$A$1001=$D24)*(القيود!$I$9:$I$1001=AT$10),القيود!$A$9:$I$1001,""),6,0),0)</f>
        <v>0</v>
      </c>
      <c r="AU24" s="121">
        <f t="array" ref="AU24">IFERROR(VLOOKUP($D24,IF((القيود!$A$9:$A$1001=$D24)*(القيود!$I$9:$I$1001=AT$10),القيود!$A$9:$I$1001,""),7,0),0)</f>
        <v>0</v>
      </c>
      <c r="AV24" s="122">
        <f t="array" ref="AV24">IFERROR(VLOOKUP($D24,IF((القيود!$A$9:$A$1001=$D24)*(القيود!$I$9:$I$1001=AV$10),القيود!$A$9:$I$1001,""),6,0),0)</f>
        <v>0</v>
      </c>
      <c r="AW24" s="121">
        <f t="array" ref="AW24">IFERROR(VLOOKUP($D24,IF((القيود!$A$9:$A$1001=$D24)*(القيود!$I$9:$I$1001=AV$10),القيود!$A$9:$I$1001,""),7,0),0)</f>
        <v>0</v>
      </c>
      <c r="AX24" s="122">
        <f t="array" ref="AX24">IFERROR(VLOOKUP($D24,IF((القيود!$A$9:$A$1001=$D24)*(القيود!$I$9:$I$1001=AX$10),القيود!$A$9:$I$1001,""),6,0),0)</f>
        <v>0</v>
      </c>
      <c r="AY24" s="121">
        <f t="array" ref="AY24">IFERROR(VLOOKUP($D24,IF((القيود!$A$9:$A$1001=$D24)*(القيود!$I$9:$I$1001=AX$10),القيود!$A$9:$I$1001,""),7,0),0)</f>
        <v>0</v>
      </c>
      <c r="AZ24" s="122">
        <f t="array" ref="AZ24">IFERROR(VLOOKUP($D24,IF((القيود!$A$9:$A$1001=$D24)*(القيود!$I$9:$I$1001=AZ$10),القيود!$A$9:$I$1001,""),6,0),0)</f>
        <v>0</v>
      </c>
      <c r="BA24" s="121">
        <f t="array" ref="BA24">IFERROR(VLOOKUP($D24,IF((القيود!$A$9:$A$1001=$D24)*(القيود!$I$9:$I$1001=AZ$10),القيود!$A$9:$I$1001,""),7,0),0)</f>
        <v>0</v>
      </c>
      <c r="BB24" s="122">
        <f t="array" ref="BB24">IFERROR(VLOOKUP($D24,IF((القيود!$A$9:$A$1001=$D24)*(القيود!$I$9:$I$1001=BB$10),القيود!$A$9:$I$1001,""),6,0),0)</f>
        <v>0</v>
      </c>
      <c r="BC24" s="121">
        <f t="array" ref="BC24">IFERROR(VLOOKUP($D24,IF((القيود!$A$9:$A$1001=$D24)*(القيود!$I$9:$I$1001=BB$10),القيود!$A$9:$I$1001,""),7,0),0)</f>
        <v>0</v>
      </c>
      <c r="BD24" s="122">
        <f t="array" ref="BD24">IFERROR(VLOOKUP($D24,IF((القيود!$A$9:$A$1001=$D24)*(القيود!$I$9:$I$1001=BD$10),القيود!$A$9:$I$1001,""),6,0),0)</f>
        <v>0</v>
      </c>
      <c r="BE24" s="121">
        <f t="array" ref="BE24">IFERROR(VLOOKUP($D24,IF((القيود!$A$9:$A$1001=$D24)*(القيود!$I$9:$I$1001=BD$10),القيود!$A$9:$I$1001,""),7,0),0)</f>
        <v>0</v>
      </c>
      <c r="BF24" s="122">
        <f t="array" ref="BF24">IFERROR(VLOOKUP($D24,IF((القيود!$A$9:$A$1001=$D24)*(القيود!$I$9:$I$1001=BF$10),القيود!$A$9:$I$1001,""),6,0),0)</f>
        <v>0</v>
      </c>
      <c r="BG24" s="121">
        <f t="array" ref="BG24">IFERROR(VLOOKUP($D24,IF((القيود!$A$9:$A$1001=$D24)*(القيود!$I$9:$I$1001=BF$10),القيود!$A$9:$I$1001,""),7,0),0)</f>
        <v>0</v>
      </c>
      <c r="BH24" s="122">
        <f t="array" ref="BH24">IFERROR(VLOOKUP($D24,IF((القيود!$A$9:$A$1001=$D24)*(القيود!$I$9:$I$1001=BH$10),القيود!$A$9:$I$1001,""),6,0),0)</f>
        <v>0</v>
      </c>
      <c r="BI24" s="121">
        <f t="array" ref="BI24">IFERROR(VLOOKUP($D24,IF((القيود!$A$9:$A$1001=$D24)*(القيود!$I$9:$I$1001=BH$10),القيود!$A$9:$I$1001,""),7,0),0)</f>
        <v>0</v>
      </c>
      <c r="BJ24" s="122">
        <f t="array" ref="BJ24">IFERROR(VLOOKUP($D24,IF((القيود!$A$9:$A$1001=$D24)*(القيود!$I$9:$I$1001=BJ$10),القيود!$A$9:$I$1001,""),6,0),0)</f>
        <v>0</v>
      </c>
      <c r="BK24" s="121">
        <f t="array" ref="BK24">IFERROR(VLOOKUP($D24,IF((القيود!$A$9:$A$1001=$D24)*(القيود!$I$9:$I$1001=BJ$10),القيود!$A$9:$I$1001,""),7,0),0)</f>
        <v>0</v>
      </c>
      <c r="BL24" s="122">
        <f t="array" ref="BL24">IFERROR(VLOOKUP($D24,IF((القيود!$A$9:$A$1001=$D24)*(القيود!$I$9:$I$1001=BL$10),القيود!$A$9:$I$1001,""),6,0),0)</f>
        <v>0</v>
      </c>
      <c r="BM24" s="121">
        <f t="array" ref="BM24">IFERROR(VLOOKUP($D24,IF((القيود!$A$9:$A$1001=$D24)*(القيود!$I$9:$I$1001=BL$10),القيود!$A$9:$I$1001,""),7,0),0)</f>
        <v>0</v>
      </c>
      <c r="BN24" s="122">
        <f t="array" ref="BN24">IFERROR(VLOOKUP($D24,IF((القيود!$A$9:$A$1001=$D24)*(القيود!$I$9:$I$1001=BN$10),القيود!$A$9:$I$1001,""),6,0),0)</f>
        <v>0</v>
      </c>
      <c r="BO24" s="121">
        <f t="array" ref="BO24">IFERROR(VLOOKUP($D24,IF((القيود!$A$9:$A$1001=$D24)*(القيود!$I$9:$I$1001=BN$10),القيود!$A$9:$I$1001,""),7,0),0)</f>
        <v>0</v>
      </c>
      <c r="BP24" s="122">
        <f t="array" ref="BP24">IFERROR(VLOOKUP($D24,IF((القيود!$A$9:$A$1001=$D24)*(القيود!$I$9:$I$1001=BP$10),القيود!$A$9:$I$1001,""),6,0),0)</f>
        <v>0</v>
      </c>
      <c r="BQ24" s="121">
        <f t="array" ref="BQ24">IFERROR(VLOOKUP($D24,IF((القيود!$A$9:$A$1001=$D24)*(القيود!$I$9:$I$1001=BP$10),القيود!$A$9:$I$1001,""),7,0),0)</f>
        <v>0</v>
      </c>
      <c r="BR24" s="122">
        <f t="array" ref="BR24">IFERROR(VLOOKUP($D24,IF((القيود!$A$9:$A$1001=$D24)*(القيود!$I$9:$I$1001=BR$10),القيود!$A$9:$I$1001,""),6,0),0)</f>
        <v>0</v>
      </c>
      <c r="BS24" s="121">
        <f t="array" ref="BS24">IFERROR(VLOOKUP($D24,IF((القيود!$A$9:$A$1001=$D24)*(القيود!$I$9:$I$1001=BR$10),القيود!$A$9:$I$1001,""),7,0),0)</f>
        <v>0</v>
      </c>
      <c r="BT24" s="122">
        <f t="array" ref="BT24">IFERROR(VLOOKUP($D24,IF((القيود!$A$9:$A$1001=$D24)*(القيود!$I$9:$I$1001=BT$10),القيود!$A$9:$I$1001,""),6,0),0)</f>
        <v>0</v>
      </c>
      <c r="BU24" s="121">
        <f t="array" ref="BU24">IFERROR(VLOOKUP($D24,IF((القيود!$A$9:$A$1001=$D24)*(القيود!$I$9:$I$1001=BT$10),القيود!$A$9:$I$1001,""),7,0),0)</f>
        <v>0</v>
      </c>
      <c r="BV24" s="122">
        <f t="array" ref="BV24">IFERROR(VLOOKUP($D24,IF((القيود!$A$9:$A$1001=$D24)*(القيود!$I$9:$I$1001=BV$10),القيود!$A$9:$I$1001,""),6,0),0)</f>
        <v>0</v>
      </c>
      <c r="BW24" s="121">
        <f t="array" ref="BW24">IFERROR(VLOOKUP($D24,IF((القيود!$A$9:$A$1001=$D24)*(القيود!$I$9:$I$1001=BV$10),القيود!$A$9:$I$1001,""),7,0),0)</f>
        <v>0</v>
      </c>
      <c r="BX24" s="122">
        <f t="array" ref="BX24">IFERROR(VLOOKUP($D24,IF((القيود!$A$9:$A$1001=$D24)*(القيود!$I$9:$I$1001=BX$10),القيود!$A$9:$I$1001,""),6,0),0)</f>
        <v>0</v>
      </c>
      <c r="BY24" s="121">
        <f t="array" ref="BY24">IFERROR(VLOOKUP($D24,IF((القيود!$A$9:$A$1001=$D24)*(القيود!$I$9:$I$1001=BX$10),القيود!$A$9:$I$1001,""),7,0),0)</f>
        <v>0</v>
      </c>
      <c r="BZ24" s="122">
        <f t="array" ref="BZ24">IFERROR(VLOOKUP($D24,IF((القيود!$A$9:$A$1001=$D24)*(القيود!$I$9:$I$1001=BZ$10),القيود!$A$9:$I$1001,""),6,0),0)</f>
        <v>0</v>
      </c>
      <c r="CA24" s="121">
        <f t="array" ref="CA24">IFERROR(VLOOKUP($D24,IF((القيود!$A$9:$A$1001=$D24)*(القيود!$I$9:$I$1001=BZ$10),القيود!$A$9:$I$1001,""),7,0),0)</f>
        <v>0</v>
      </c>
      <c r="CB24" s="122">
        <f t="array" ref="CB24">IFERROR(VLOOKUP($D24,IF((القيود!$A$9:$A$1001=$D24)*(القيود!$I$9:$I$1001=CB$10),القيود!$A$9:$I$1001,""),6,0),0)</f>
        <v>0</v>
      </c>
      <c r="CC24" s="121">
        <f t="array" ref="CC24">IFERROR(VLOOKUP($D24,IF((القيود!$A$9:$A$1001=$D24)*(القيود!$I$9:$I$1001=CB$10),القيود!$A$9:$I$1001,""),7,0),0)</f>
        <v>0</v>
      </c>
      <c r="CD24" s="122">
        <f t="array" ref="CD24">IFERROR(VLOOKUP($D24,IF((القيود!$A$9:$A$1001=$D24)*(القيود!$I$9:$I$1001=CD$10),القيود!$A$9:$I$1001,""),6,0),0)</f>
        <v>0</v>
      </c>
      <c r="CE24" s="121">
        <f t="array" ref="CE24">IFERROR(VLOOKUP($D24,IF((القيود!$A$9:$A$1001=$D24)*(القيود!$I$9:$I$1001=CD$10),القيود!$A$9:$I$1001,""),7,0),0)</f>
        <v>0</v>
      </c>
      <c r="CF24" s="122">
        <f t="array" ref="CF24">IFERROR(VLOOKUP($D24,IF((القيود!$A$9:$A$1001=$D24)*(القيود!$I$9:$I$1001=CF$10),القيود!$A$9:$I$1001,""),6,0),0)</f>
        <v>0</v>
      </c>
      <c r="CG24" s="121">
        <f t="array" ref="CG24">IFERROR(VLOOKUP($D24,IF((القيود!$A$9:$A$1001=$D24)*(القيود!$I$9:$I$1001=CF$10),القيود!$A$9:$I$1001,""),7,0),0)</f>
        <v>0</v>
      </c>
      <c r="CH24" s="122">
        <f t="array" ref="CH24">IFERROR(VLOOKUP($D24,IF((القيود!$A$9:$A$1001=$D24)*(القيود!$I$9:$I$1001=CH$10),القيود!$A$9:$I$1001,""),6,0),0)</f>
        <v>0</v>
      </c>
      <c r="CI24" s="121">
        <f t="array" ref="CI24">IFERROR(VLOOKUP($D24,IF((القيود!$A$9:$A$1001=$D24)*(القيود!$I$9:$I$1001=CH$10),القيود!$A$9:$I$1001,""),7,0),0)</f>
        <v>0</v>
      </c>
      <c r="CJ24" s="122">
        <f t="array" ref="CJ24">IFERROR(VLOOKUP($D24,IF((القيود!$A$9:$A$1001=$D24)*(القيود!$I$9:$I$1001=CJ$10),القيود!$A$9:$I$1001,""),6,0),0)</f>
        <v>0</v>
      </c>
      <c r="CK24" s="121">
        <f t="array" ref="CK24">IFERROR(VLOOKUP($D24,IF((القيود!$A$9:$A$1001=$D24)*(القيود!$I$9:$I$1001=CJ$10),القيود!$A$9:$I$1001,""),7,0),0)</f>
        <v>0</v>
      </c>
      <c r="CL24" s="122">
        <f t="array" ref="CL24">IFERROR(VLOOKUP($D24,IF((القيود!$A$9:$A$1001=$D24)*(القيود!$I$9:$I$1001=CL$10),القيود!$A$9:$I$1001,""),6,0),0)</f>
        <v>0</v>
      </c>
      <c r="CM24" s="121">
        <f t="array" ref="CM24">IFERROR(VLOOKUP($D24,IF((القيود!$A$9:$A$1001=$D24)*(القيود!$I$9:$I$1001=CL$10),القيود!$A$9:$I$1001,""),7,0),0)</f>
        <v>0</v>
      </c>
    </row>
    <row r="25" spans="1:91" ht="15.75">
      <c r="A25" s="151">
        <f t="shared" si="30"/>
        <v>1</v>
      </c>
      <c r="B25" s="151">
        <f t="shared" si="31"/>
        <v>1</v>
      </c>
      <c r="C25" s="151" t="str">
        <f t="shared" si="32"/>
        <v/>
      </c>
      <c r="D25" s="164">
        <v>23</v>
      </c>
      <c r="E25" s="160"/>
      <c r="F25" s="161"/>
      <c r="G25" s="162"/>
      <c r="H25" s="157"/>
      <c r="I25" s="157"/>
      <c r="J25" s="157">
        <f t="shared" si="33"/>
        <v>0</v>
      </c>
      <c r="K25" s="157">
        <f t="shared" si="34"/>
        <v>0</v>
      </c>
      <c r="L25" s="122">
        <f t="array" ref="L25">IFERROR(VLOOKUP($D25,IF((القيود!$A$9:$A$1001=$D25)*(القيود!$I$9:$I$1001=L$10),القيود!$A$9:$I$1001,""),6,0),0)</f>
        <v>0</v>
      </c>
      <c r="M25" s="121">
        <f t="array" ref="M25">IFERROR(VLOOKUP($D25,IF((القيود!$A$9:$A$1001=$D25)*(القيود!$I$9:$I$1001=L$10),القيود!$A$9:$I$1001,""),7,0),0)</f>
        <v>0</v>
      </c>
      <c r="N25" s="122">
        <f t="array" ref="N25">IFERROR(VLOOKUP($D25,IF((القيود!$A$9:$A$1001=$D25)*(القيود!$I$9:$I$1001=N$10),القيود!$A$9:$I$1001,""),6,0),0)</f>
        <v>0</v>
      </c>
      <c r="O25" s="121">
        <f t="array" ref="O25">IFERROR(VLOOKUP($D25,IF((القيود!$A$9:$A$1001=$D25)*(القيود!$I$9:$I$1001=N$10),القيود!$A$9:$I$1001,""),7,0),0)</f>
        <v>0</v>
      </c>
      <c r="P25" s="122">
        <f t="array" ref="P25">IFERROR(VLOOKUP($D25,IF((القيود!$A$9:$A$1001=$D25)*(القيود!$I$9:$I$1001=P$10),القيود!$A$9:$I$1001,""),6,0),0)</f>
        <v>0</v>
      </c>
      <c r="Q25" s="121">
        <f t="array" ref="Q25">IFERROR(VLOOKUP($D25,IF((القيود!$A$9:$A$1001=$D25)*(القيود!$I$9:$I$1001=P$10),القيود!$A$9:$I$1001,""),7,0),0)</f>
        <v>0</v>
      </c>
      <c r="R25" s="122">
        <f t="array" ref="R25">IFERROR(VLOOKUP($D25,IF((القيود!$A$9:$A$1001=$D25)*(القيود!$I$9:$I$1001=R$10),القيود!$A$9:$I$1001,""),6,0),0)</f>
        <v>0</v>
      </c>
      <c r="S25" s="121">
        <f t="array" ref="S25">IFERROR(VLOOKUP($D25,IF((القيود!$A$9:$A$1001=$D25)*(القيود!$I$9:$I$1001=R$10),القيود!$A$9:$I$1001,""),7,0),0)</f>
        <v>0</v>
      </c>
      <c r="T25" s="122">
        <f t="array" ref="T25">IFERROR(VLOOKUP($D25,IF((القيود!$A$9:$A$1001=$D25)*(القيود!$I$9:$I$1001=T$10),القيود!$A$9:$I$1001,""),6,0),0)</f>
        <v>0</v>
      </c>
      <c r="U25" s="121">
        <f t="array" ref="U25">IFERROR(VLOOKUP($D25,IF((القيود!$A$9:$A$1001=$D25)*(القيود!$I$9:$I$1001=T$10),القيود!$A$9:$I$1001,""),7,0),0)</f>
        <v>0</v>
      </c>
      <c r="V25" s="122">
        <f t="array" ref="V25">IFERROR(VLOOKUP($D25,IF((القيود!$A$9:$A$1001=$D25)*(القيود!$I$9:$I$1001=V$10),القيود!$A$9:$I$1001,""),6,0),0)</f>
        <v>0</v>
      </c>
      <c r="W25" s="121">
        <f t="array" ref="W25">IFERROR(VLOOKUP($D25,IF((القيود!$A$9:$A$1001=$D25)*(القيود!$I$9:$I$1001=V$10),القيود!$A$9:$I$1001,""),7,0),0)</f>
        <v>0</v>
      </c>
      <c r="X25" s="122">
        <f t="array" ref="X25">IFERROR(VLOOKUP($D25,IF((القيود!$A$9:$A$1001=$D25)*(القيود!$I$9:$I$1001=X$10),القيود!$A$9:$I$1001,""),6,0),0)</f>
        <v>0</v>
      </c>
      <c r="Y25" s="121">
        <f t="array" ref="Y25">IFERROR(VLOOKUP($D25,IF((القيود!$A$9:$A$1001=$D25)*(القيود!$I$9:$I$1001=X$10),القيود!$A$9:$I$1001,""),7,0),0)</f>
        <v>0</v>
      </c>
      <c r="Z25" s="122">
        <f t="array" ref="Z25">IFERROR(VLOOKUP($D25,IF((القيود!$A$9:$A$1001=$D25)*(القيود!$I$9:$I$1001=Z$10),القيود!$A$9:$I$1001,""),6,0),0)</f>
        <v>0</v>
      </c>
      <c r="AA25" s="121">
        <f t="array" ref="AA25">IFERROR(VLOOKUP($D25,IF((القيود!$A$9:$A$1001=$D25)*(القيود!$I$9:$I$1001=Z$10),القيود!$A$9:$I$1001,""),7,0),0)</f>
        <v>0</v>
      </c>
      <c r="AB25" s="122">
        <f t="array" ref="AB25">IFERROR(VLOOKUP($D25,IF((القيود!$A$9:$A$1001=$D25)*(القيود!$I$9:$I$1001=AB$10),القيود!$A$9:$I$1001,""),6,0),0)</f>
        <v>0</v>
      </c>
      <c r="AC25" s="121">
        <f t="array" ref="AC25">IFERROR(VLOOKUP($D25,IF((القيود!$A$9:$A$1001=$D25)*(القيود!$I$9:$I$1001=AB$10),القيود!$A$9:$I$1001,""),7,0),0)</f>
        <v>0</v>
      </c>
      <c r="AD25" s="122">
        <f t="array" ref="AD25">IFERROR(VLOOKUP($D25,IF((القيود!$A$9:$A$1001=$D25)*(القيود!$I$9:$I$1001=AD$10),القيود!$A$9:$I$1001,""),6,0),0)</f>
        <v>0</v>
      </c>
      <c r="AE25" s="121">
        <f t="array" ref="AE25">IFERROR(VLOOKUP($D25,IF((القيود!$A$9:$A$1001=$D25)*(القيود!$I$9:$I$1001=AD$10),القيود!$A$9:$I$1001,""),7,0),0)</f>
        <v>0</v>
      </c>
      <c r="AF25" s="122">
        <f t="array" ref="AF25">IFERROR(VLOOKUP($D25,IF((القيود!$A$9:$A$1001=$D25)*(القيود!$I$9:$I$1001=AF$10),القيود!$A$9:$I$1001,""),6,0),0)</f>
        <v>0</v>
      </c>
      <c r="AG25" s="121">
        <f t="array" ref="AG25">IFERROR(VLOOKUP($D25,IF((القيود!$A$9:$A$1001=$D25)*(القيود!$I$9:$I$1001=AF$10),القيود!$A$9:$I$1001,""),7,0),0)</f>
        <v>0</v>
      </c>
      <c r="AH25" s="122">
        <f t="array" ref="AH25">IFERROR(VLOOKUP($D25,IF((القيود!$A$9:$A$1001=$D25)*(القيود!$I$9:$I$1001=AH$10),القيود!$A$9:$I$1001,""),6,0),0)</f>
        <v>0</v>
      </c>
      <c r="AI25" s="121">
        <f t="array" ref="AI25">IFERROR(VLOOKUP($D25,IF((القيود!$A$9:$A$1001=$D25)*(القيود!$I$9:$I$1001=AH$10),القيود!$A$9:$I$1001,""),7,0),0)</f>
        <v>0</v>
      </c>
      <c r="AJ25" s="122">
        <f t="array" ref="AJ25">IFERROR(VLOOKUP($D25,IF((القيود!$A$9:$A$1001=$D25)*(القيود!$I$9:$I$1001=AJ$10),القيود!$A$9:$I$1001,""),6,0),0)</f>
        <v>0</v>
      </c>
      <c r="AK25" s="121">
        <f t="array" ref="AK25">IFERROR(VLOOKUP($D25,IF((القيود!$A$9:$A$1001=$D25)*(القيود!$I$9:$I$1001=AJ$10),القيود!$A$9:$I$1001,""),7,0),0)</f>
        <v>0</v>
      </c>
      <c r="AL25" s="122">
        <f t="array" ref="AL25">IFERROR(VLOOKUP($D25,IF((القيود!$A$9:$A$1001=$D25)*(القيود!$I$9:$I$1001=AL$10),القيود!$A$9:$I$1001,""),6,0),0)</f>
        <v>0</v>
      </c>
      <c r="AM25" s="121">
        <f t="array" ref="AM25">IFERROR(VLOOKUP($D25,IF((القيود!$A$9:$A$1001=$D25)*(القيود!$I$9:$I$1001=AL$10),القيود!$A$9:$I$1001,""),7,0),0)</f>
        <v>0</v>
      </c>
      <c r="AN25" s="122">
        <f t="array" ref="AN25">IFERROR(VLOOKUP($D25,IF((القيود!$A$9:$A$1001=$D25)*(القيود!$I$9:$I$1001=AN$10),القيود!$A$9:$I$1001,""),6,0),0)</f>
        <v>0</v>
      </c>
      <c r="AO25" s="121">
        <f t="array" ref="AO25">IFERROR(VLOOKUP($D25,IF((القيود!$A$9:$A$1001=$D25)*(القيود!$I$9:$I$1001=AN$10),القيود!$A$9:$I$1001,""),7,0),0)</f>
        <v>0</v>
      </c>
      <c r="AP25" s="122">
        <f t="array" ref="AP25">IFERROR(VLOOKUP($D25,IF((القيود!$A$9:$A$1001=$D25)*(القيود!$I$9:$I$1001=AP$10),القيود!$A$9:$I$1001,""),6,0),0)</f>
        <v>0</v>
      </c>
      <c r="AQ25" s="121">
        <f t="array" ref="AQ25">IFERROR(VLOOKUP($D25,IF((القيود!$A$9:$A$1001=$D25)*(القيود!$I$9:$I$1001=AP$10),القيود!$A$9:$I$1001,""),7,0),0)</f>
        <v>0</v>
      </c>
      <c r="AR25" s="122">
        <f t="array" ref="AR25">IFERROR(VLOOKUP($D25,IF((القيود!$A$9:$A$1001=$D25)*(القيود!$I$9:$I$1001=AR$10),القيود!$A$9:$I$1001,""),6,0),0)</f>
        <v>0</v>
      </c>
      <c r="AS25" s="121">
        <f t="array" ref="AS25">IFERROR(VLOOKUP($D25,IF((القيود!$A$9:$A$1001=$D25)*(القيود!$I$9:$I$1001=AR$10),القيود!$A$9:$I$1001,""),7,0),0)</f>
        <v>0</v>
      </c>
      <c r="AT25" s="122">
        <f t="array" ref="AT25">IFERROR(VLOOKUP($D25,IF((القيود!$A$9:$A$1001=$D25)*(القيود!$I$9:$I$1001=AT$10),القيود!$A$9:$I$1001,""),6,0),0)</f>
        <v>0</v>
      </c>
      <c r="AU25" s="121">
        <f t="array" ref="AU25">IFERROR(VLOOKUP($D25,IF((القيود!$A$9:$A$1001=$D25)*(القيود!$I$9:$I$1001=AT$10),القيود!$A$9:$I$1001,""),7,0),0)</f>
        <v>0</v>
      </c>
      <c r="AV25" s="122">
        <f t="array" ref="AV25">IFERROR(VLOOKUP($D25,IF((القيود!$A$9:$A$1001=$D25)*(القيود!$I$9:$I$1001=AV$10),القيود!$A$9:$I$1001,""),6,0),0)</f>
        <v>0</v>
      </c>
      <c r="AW25" s="121">
        <f t="array" ref="AW25">IFERROR(VLOOKUP($D25,IF((القيود!$A$9:$A$1001=$D25)*(القيود!$I$9:$I$1001=AV$10),القيود!$A$9:$I$1001,""),7,0),0)</f>
        <v>0</v>
      </c>
      <c r="AX25" s="122">
        <f t="array" ref="AX25">IFERROR(VLOOKUP($D25,IF((القيود!$A$9:$A$1001=$D25)*(القيود!$I$9:$I$1001=AX$10),القيود!$A$9:$I$1001,""),6,0),0)</f>
        <v>0</v>
      </c>
      <c r="AY25" s="121">
        <f t="array" ref="AY25">IFERROR(VLOOKUP($D25,IF((القيود!$A$9:$A$1001=$D25)*(القيود!$I$9:$I$1001=AX$10),القيود!$A$9:$I$1001,""),7,0),0)</f>
        <v>0</v>
      </c>
      <c r="AZ25" s="122">
        <f t="array" ref="AZ25">IFERROR(VLOOKUP($D25,IF((القيود!$A$9:$A$1001=$D25)*(القيود!$I$9:$I$1001=AZ$10),القيود!$A$9:$I$1001,""),6,0),0)</f>
        <v>0</v>
      </c>
      <c r="BA25" s="121">
        <f t="array" ref="BA25">IFERROR(VLOOKUP($D25,IF((القيود!$A$9:$A$1001=$D25)*(القيود!$I$9:$I$1001=AZ$10),القيود!$A$9:$I$1001,""),7,0),0)</f>
        <v>0</v>
      </c>
      <c r="BB25" s="122">
        <f t="array" ref="BB25">IFERROR(VLOOKUP($D25,IF((القيود!$A$9:$A$1001=$D25)*(القيود!$I$9:$I$1001=BB$10),القيود!$A$9:$I$1001,""),6,0),0)</f>
        <v>0</v>
      </c>
      <c r="BC25" s="121">
        <f t="array" ref="BC25">IFERROR(VLOOKUP($D25,IF((القيود!$A$9:$A$1001=$D25)*(القيود!$I$9:$I$1001=BB$10),القيود!$A$9:$I$1001,""),7,0),0)</f>
        <v>0</v>
      </c>
      <c r="BD25" s="122">
        <f t="array" ref="BD25">IFERROR(VLOOKUP($D25,IF((القيود!$A$9:$A$1001=$D25)*(القيود!$I$9:$I$1001=BD$10),القيود!$A$9:$I$1001,""),6,0),0)</f>
        <v>0</v>
      </c>
      <c r="BE25" s="121">
        <f t="array" ref="BE25">IFERROR(VLOOKUP($D25,IF((القيود!$A$9:$A$1001=$D25)*(القيود!$I$9:$I$1001=BD$10),القيود!$A$9:$I$1001,""),7,0),0)</f>
        <v>0</v>
      </c>
      <c r="BF25" s="122">
        <f t="array" ref="BF25">IFERROR(VLOOKUP($D25,IF((القيود!$A$9:$A$1001=$D25)*(القيود!$I$9:$I$1001=BF$10),القيود!$A$9:$I$1001,""),6,0),0)</f>
        <v>0</v>
      </c>
      <c r="BG25" s="121">
        <f t="array" ref="BG25">IFERROR(VLOOKUP($D25,IF((القيود!$A$9:$A$1001=$D25)*(القيود!$I$9:$I$1001=BF$10),القيود!$A$9:$I$1001,""),7,0),0)</f>
        <v>0</v>
      </c>
      <c r="BH25" s="122">
        <f t="array" ref="BH25">IFERROR(VLOOKUP($D25,IF((القيود!$A$9:$A$1001=$D25)*(القيود!$I$9:$I$1001=BH$10),القيود!$A$9:$I$1001,""),6,0),0)</f>
        <v>0</v>
      </c>
      <c r="BI25" s="121">
        <f t="array" ref="BI25">IFERROR(VLOOKUP($D25,IF((القيود!$A$9:$A$1001=$D25)*(القيود!$I$9:$I$1001=BH$10),القيود!$A$9:$I$1001,""),7,0),0)</f>
        <v>0</v>
      </c>
      <c r="BJ25" s="122">
        <f t="array" ref="BJ25">IFERROR(VLOOKUP($D25,IF((القيود!$A$9:$A$1001=$D25)*(القيود!$I$9:$I$1001=BJ$10),القيود!$A$9:$I$1001,""),6,0),0)</f>
        <v>0</v>
      </c>
      <c r="BK25" s="121">
        <f t="array" ref="BK25">IFERROR(VLOOKUP($D25,IF((القيود!$A$9:$A$1001=$D25)*(القيود!$I$9:$I$1001=BJ$10),القيود!$A$9:$I$1001,""),7,0),0)</f>
        <v>0</v>
      </c>
      <c r="BL25" s="122">
        <f t="array" ref="BL25">IFERROR(VLOOKUP($D25,IF((القيود!$A$9:$A$1001=$D25)*(القيود!$I$9:$I$1001=BL$10),القيود!$A$9:$I$1001,""),6,0),0)</f>
        <v>0</v>
      </c>
      <c r="BM25" s="121">
        <f t="array" ref="BM25">IFERROR(VLOOKUP($D25,IF((القيود!$A$9:$A$1001=$D25)*(القيود!$I$9:$I$1001=BL$10),القيود!$A$9:$I$1001,""),7,0),0)</f>
        <v>0</v>
      </c>
      <c r="BN25" s="122">
        <f t="array" ref="BN25">IFERROR(VLOOKUP($D25,IF((القيود!$A$9:$A$1001=$D25)*(القيود!$I$9:$I$1001=BN$10),القيود!$A$9:$I$1001,""),6,0),0)</f>
        <v>0</v>
      </c>
      <c r="BO25" s="121">
        <f t="array" ref="BO25">IFERROR(VLOOKUP($D25,IF((القيود!$A$9:$A$1001=$D25)*(القيود!$I$9:$I$1001=BN$10),القيود!$A$9:$I$1001,""),7,0),0)</f>
        <v>0</v>
      </c>
      <c r="BP25" s="122">
        <f t="array" ref="BP25">IFERROR(VLOOKUP($D25,IF((القيود!$A$9:$A$1001=$D25)*(القيود!$I$9:$I$1001=BP$10),القيود!$A$9:$I$1001,""),6,0),0)</f>
        <v>0</v>
      </c>
      <c r="BQ25" s="121">
        <f t="array" ref="BQ25">IFERROR(VLOOKUP($D25,IF((القيود!$A$9:$A$1001=$D25)*(القيود!$I$9:$I$1001=BP$10),القيود!$A$9:$I$1001,""),7,0),0)</f>
        <v>0</v>
      </c>
      <c r="BR25" s="122">
        <f t="array" ref="BR25">IFERROR(VLOOKUP($D25,IF((القيود!$A$9:$A$1001=$D25)*(القيود!$I$9:$I$1001=BR$10),القيود!$A$9:$I$1001,""),6,0),0)</f>
        <v>0</v>
      </c>
      <c r="BS25" s="121">
        <f t="array" ref="BS25">IFERROR(VLOOKUP($D25,IF((القيود!$A$9:$A$1001=$D25)*(القيود!$I$9:$I$1001=BR$10),القيود!$A$9:$I$1001,""),7,0),0)</f>
        <v>0</v>
      </c>
      <c r="BT25" s="122">
        <f t="array" ref="BT25">IFERROR(VLOOKUP($D25,IF((القيود!$A$9:$A$1001=$D25)*(القيود!$I$9:$I$1001=BT$10),القيود!$A$9:$I$1001,""),6,0),0)</f>
        <v>0</v>
      </c>
      <c r="BU25" s="121">
        <f t="array" ref="BU25">IFERROR(VLOOKUP($D25,IF((القيود!$A$9:$A$1001=$D25)*(القيود!$I$9:$I$1001=BT$10),القيود!$A$9:$I$1001,""),7,0),0)</f>
        <v>0</v>
      </c>
      <c r="BV25" s="122">
        <f t="array" ref="BV25">IFERROR(VLOOKUP($D25,IF((القيود!$A$9:$A$1001=$D25)*(القيود!$I$9:$I$1001=BV$10),القيود!$A$9:$I$1001,""),6,0),0)</f>
        <v>0</v>
      </c>
      <c r="BW25" s="121">
        <f t="array" ref="BW25">IFERROR(VLOOKUP($D25,IF((القيود!$A$9:$A$1001=$D25)*(القيود!$I$9:$I$1001=BV$10),القيود!$A$9:$I$1001,""),7,0),0)</f>
        <v>0</v>
      </c>
      <c r="BX25" s="122">
        <f t="array" ref="BX25">IFERROR(VLOOKUP($D25,IF((القيود!$A$9:$A$1001=$D25)*(القيود!$I$9:$I$1001=BX$10),القيود!$A$9:$I$1001,""),6,0),0)</f>
        <v>0</v>
      </c>
      <c r="BY25" s="121">
        <f t="array" ref="BY25">IFERROR(VLOOKUP($D25,IF((القيود!$A$9:$A$1001=$D25)*(القيود!$I$9:$I$1001=BX$10),القيود!$A$9:$I$1001,""),7,0),0)</f>
        <v>0</v>
      </c>
      <c r="BZ25" s="122">
        <f t="array" ref="BZ25">IFERROR(VLOOKUP($D25,IF((القيود!$A$9:$A$1001=$D25)*(القيود!$I$9:$I$1001=BZ$10),القيود!$A$9:$I$1001,""),6,0),0)</f>
        <v>0</v>
      </c>
      <c r="CA25" s="121">
        <f t="array" ref="CA25">IFERROR(VLOOKUP($D25,IF((القيود!$A$9:$A$1001=$D25)*(القيود!$I$9:$I$1001=BZ$10),القيود!$A$9:$I$1001,""),7,0),0)</f>
        <v>0</v>
      </c>
      <c r="CB25" s="122">
        <f t="array" ref="CB25">IFERROR(VLOOKUP($D25,IF((القيود!$A$9:$A$1001=$D25)*(القيود!$I$9:$I$1001=CB$10),القيود!$A$9:$I$1001,""),6,0),0)</f>
        <v>0</v>
      </c>
      <c r="CC25" s="121">
        <f t="array" ref="CC25">IFERROR(VLOOKUP($D25,IF((القيود!$A$9:$A$1001=$D25)*(القيود!$I$9:$I$1001=CB$10),القيود!$A$9:$I$1001,""),7,0),0)</f>
        <v>0</v>
      </c>
      <c r="CD25" s="122">
        <f t="array" ref="CD25">IFERROR(VLOOKUP($D25,IF((القيود!$A$9:$A$1001=$D25)*(القيود!$I$9:$I$1001=CD$10),القيود!$A$9:$I$1001,""),6,0),0)</f>
        <v>0</v>
      </c>
      <c r="CE25" s="121">
        <f t="array" ref="CE25">IFERROR(VLOOKUP($D25,IF((القيود!$A$9:$A$1001=$D25)*(القيود!$I$9:$I$1001=CD$10),القيود!$A$9:$I$1001,""),7,0),0)</f>
        <v>0</v>
      </c>
      <c r="CF25" s="122">
        <f t="array" ref="CF25">IFERROR(VLOOKUP($D25,IF((القيود!$A$9:$A$1001=$D25)*(القيود!$I$9:$I$1001=CF$10),القيود!$A$9:$I$1001,""),6,0),0)</f>
        <v>0</v>
      </c>
      <c r="CG25" s="121">
        <f t="array" ref="CG25">IFERROR(VLOOKUP($D25,IF((القيود!$A$9:$A$1001=$D25)*(القيود!$I$9:$I$1001=CF$10),القيود!$A$9:$I$1001,""),7,0),0)</f>
        <v>0</v>
      </c>
      <c r="CH25" s="122">
        <f t="array" ref="CH25">IFERROR(VLOOKUP($D25,IF((القيود!$A$9:$A$1001=$D25)*(القيود!$I$9:$I$1001=CH$10),القيود!$A$9:$I$1001,""),6,0),0)</f>
        <v>0</v>
      </c>
      <c r="CI25" s="121">
        <f t="array" ref="CI25">IFERROR(VLOOKUP($D25,IF((القيود!$A$9:$A$1001=$D25)*(القيود!$I$9:$I$1001=CH$10),القيود!$A$9:$I$1001,""),7,0),0)</f>
        <v>0</v>
      </c>
      <c r="CJ25" s="122">
        <f t="array" ref="CJ25">IFERROR(VLOOKUP($D25,IF((القيود!$A$9:$A$1001=$D25)*(القيود!$I$9:$I$1001=CJ$10),القيود!$A$9:$I$1001,""),6,0),0)</f>
        <v>0</v>
      </c>
      <c r="CK25" s="121">
        <f t="array" ref="CK25">IFERROR(VLOOKUP($D25,IF((القيود!$A$9:$A$1001=$D25)*(القيود!$I$9:$I$1001=CJ$10),القيود!$A$9:$I$1001,""),7,0),0)</f>
        <v>0</v>
      </c>
      <c r="CL25" s="122">
        <f t="array" ref="CL25">IFERROR(VLOOKUP($D25,IF((القيود!$A$9:$A$1001=$D25)*(القيود!$I$9:$I$1001=CL$10),القيود!$A$9:$I$1001,""),6,0),0)</f>
        <v>0</v>
      </c>
      <c r="CM25" s="121">
        <f t="array" ref="CM25">IFERROR(VLOOKUP($D25,IF((القيود!$A$9:$A$1001=$D25)*(القيود!$I$9:$I$1001=CL$10),القيود!$A$9:$I$1001,""),7,0),0)</f>
        <v>0</v>
      </c>
    </row>
    <row r="26" spans="1:91" ht="15.75">
      <c r="A26" s="151">
        <f t="shared" si="30"/>
        <v>1</v>
      </c>
      <c r="B26" s="151">
        <f t="shared" si="31"/>
        <v>1</v>
      </c>
      <c r="C26" s="151" t="str">
        <f t="shared" si="32"/>
        <v/>
      </c>
      <c r="D26" s="163">
        <v>24</v>
      </c>
      <c r="E26" s="160"/>
      <c r="F26" s="161"/>
      <c r="G26" s="162"/>
      <c r="H26" s="157"/>
      <c r="I26" s="157"/>
      <c r="J26" s="157">
        <f t="shared" si="33"/>
        <v>0</v>
      </c>
      <c r="K26" s="157">
        <f t="shared" si="34"/>
        <v>0</v>
      </c>
      <c r="L26" s="122">
        <f t="array" ref="L26">IFERROR(VLOOKUP($D26,IF((القيود!$A$9:$A$1001=$D26)*(القيود!$I$9:$I$1001=L$10),القيود!$A$9:$I$1001,""),6,0),0)</f>
        <v>0</v>
      </c>
      <c r="M26" s="121">
        <f t="array" ref="M26">IFERROR(VLOOKUP($D26,IF((القيود!$A$9:$A$1001=$D26)*(القيود!$I$9:$I$1001=L$10),القيود!$A$9:$I$1001,""),7,0),0)</f>
        <v>0</v>
      </c>
      <c r="N26" s="122">
        <f t="array" ref="N26">IFERROR(VLOOKUP($D26,IF((القيود!$A$9:$A$1001=$D26)*(القيود!$I$9:$I$1001=N$10),القيود!$A$9:$I$1001,""),6,0),0)</f>
        <v>0</v>
      </c>
      <c r="O26" s="121">
        <f t="array" ref="O26">IFERROR(VLOOKUP($D26,IF((القيود!$A$9:$A$1001=$D26)*(القيود!$I$9:$I$1001=N$10),القيود!$A$9:$I$1001,""),7,0),0)</f>
        <v>0</v>
      </c>
      <c r="P26" s="122">
        <f t="array" ref="P26">IFERROR(VLOOKUP($D26,IF((القيود!$A$9:$A$1001=$D26)*(القيود!$I$9:$I$1001=P$10),القيود!$A$9:$I$1001,""),6,0),0)</f>
        <v>0</v>
      </c>
      <c r="Q26" s="121">
        <f t="array" ref="Q26">IFERROR(VLOOKUP($D26,IF((القيود!$A$9:$A$1001=$D26)*(القيود!$I$9:$I$1001=P$10),القيود!$A$9:$I$1001,""),7,0),0)</f>
        <v>0</v>
      </c>
      <c r="R26" s="122">
        <f t="array" ref="R26">IFERROR(VLOOKUP($D26,IF((القيود!$A$9:$A$1001=$D26)*(القيود!$I$9:$I$1001=R$10),القيود!$A$9:$I$1001,""),6,0),0)</f>
        <v>0</v>
      </c>
      <c r="S26" s="121">
        <f t="array" ref="S26">IFERROR(VLOOKUP($D26,IF((القيود!$A$9:$A$1001=$D26)*(القيود!$I$9:$I$1001=R$10),القيود!$A$9:$I$1001,""),7,0),0)</f>
        <v>0</v>
      </c>
      <c r="T26" s="122">
        <f t="array" ref="T26">IFERROR(VLOOKUP($D26,IF((القيود!$A$9:$A$1001=$D26)*(القيود!$I$9:$I$1001=T$10),القيود!$A$9:$I$1001,""),6,0),0)</f>
        <v>0</v>
      </c>
      <c r="U26" s="121">
        <f t="array" ref="U26">IFERROR(VLOOKUP($D26,IF((القيود!$A$9:$A$1001=$D26)*(القيود!$I$9:$I$1001=T$10),القيود!$A$9:$I$1001,""),7,0),0)</f>
        <v>0</v>
      </c>
      <c r="V26" s="122">
        <f t="array" ref="V26">IFERROR(VLOOKUP($D26,IF((القيود!$A$9:$A$1001=$D26)*(القيود!$I$9:$I$1001=V$10),القيود!$A$9:$I$1001,""),6,0),0)</f>
        <v>0</v>
      </c>
      <c r="W26" s="121">
        <f t="array" ref="W26">IFERROR(VLOOKUP($D26,IF((القيود!$A$9:$A$1001=$D26)*(القيود!$I$9:$I$1001=V$10),القيود!$A$9:$I$1001,""),7,0),0)</f>
        <v>0</v>
      </c>
      <c r="X26" s="122">
        <f t="array" ref="X26">IFERROR(VLOOKUP($D26,IF((القيود!$A$9:$A$1001=$D26)*(القيود!$I$9:$I$1001=X$10),القيود!$A$9:$I$1001,""),6,0),0)</f>
        <v>0</v>
      </c>
      <c r="Y26" s="121">
        <f t="array" ref="Y26">IFERROR(VLOOKUP($D26,IF((القيود!$A$9:$A$1001=$D26)*(القيود!$I$9:$I$1001=X$10),القيود!$A$9:$I$1001,""),7,0),0)</f>
        <v>0</v>
      </c>
      <c r="Z26" s="122">
        <f t="array" ref="Z26">IFERROR(VLOOKUP($D26,IF((القيود!$A$9:$A$1001=$D26)*(القيود!$I$9:$I$1001=Z$10),القيود!$A$9:$I$1001,""),6,0),0)</f>
        <v>0</v>
      </c>
      <c r="AA26" s="121">
        <f t="array" ref="AA26">IFERROR(VLOOKUP($D26,IF((القيود!$A$9:$A$1001=$D26)*(القيود!$I$9:$I$1001=Z$10),القيود!$A$9:$I$1001,""),7,0),0)</f>
        <v>0</v>
      </c>
      <c r="AB26" s="122">
        <f t="array" ref="AB26">IFERROR(VLOOKUP($D26,IF((القيود!$A$9:$A$1001=$D26)*(القيود!$I$9:$I$1001=AB$10),القيود!$A$9:$I$1001,""),6,0),0)</f>
        <v>0</v>
      </c>
      <c r="AC26" s="121">
        <f t="array" ref="AC26">IFERROR(VLOOKUP($D26,IF((القيود!$A$9:$A$1001=$D26)*(القيود!$I$9:$I$1001=AB$10),القيود!$A$9:$I$1001,""),7,0),0)</f>
        <v>0</v>
      </c>
      <c r="AD26" s="122">
        <f t="array" ref="AD26">IFERROR(VLOOKUP($D26,IF((القيود!$A$9:$A$1001=$D26)*(القيود!$I$9:$I$1001=AD$10),القيود!$A$9:$I$1001,""),6,0),0)</f>
        <v>0</v>
      </c>
      <c r="AE26" s="121">
        <f t="array" ref="AE26">IFERROR(VLOOKUP($D26,IF((القيود!$A$9:$A$1001=$D26)*(القيود!$I$9:$I$1001=AD$10),القيود!$A$9:$I$1001,""),7,0),0)</f>
        <v>0</v>
      </c>
      <c r="AF26" s="122">
        <f t="array" ref="AF26">IFERROR(VLOOKUP($D26,IF((القيود!$A$9:$A$1001=$D26)*(القيود!$I$9:$I$1001=AF$10),القيود!$A$9:$I$1001,""),6,0),0)</f>
        <v>0</v>
      </c>
      <c r="AG26" s="121">
        <f t="array" ref="AG26">IFERROR(VLOOKUP($D26,IF((القيود!$A$9:$A$1001=$D26)*(القيود!$I$9:$I$1001=AF$10),القيود!$A$9:$I$1001,""),7,0),0)</f>
        <v>0</v>
      </c>
      <c r="AH26" s="122">
        <f t="array" ref="AH26">IFERROR(VLOOKUP($D26,IF((القيود!$A$9:$A$1001=$D26)*(القيود!$I$9:$I$1001=AH$10),القيود!$A$9:$I$1001,""),6,0),0)</f>
        <v>0</v>
      </c>
      <c r="AI26" s="121">
        <f t="array" ref="AI26">IFERROR(VLOOKUP($D26,IF((القيود!$A$9:$A$1001=$D26)*(القيود!$I$9:$I$1001=AH$10),القيود!$A$9:$I$1001,""),7,0),0)</f>
        <v>0</v>
      </c>
      <c r="AJ26" s="122">
        <f t="array" ref="AJ26">IFERROR(VLOOKUP($D26,IF((القيود!$A$9:$A$1001=$D26)*(القيود!$I$9:$I$1001=AJ$10),القيود!$A$9:$I$1001,""),6,0),0)</f>
        <v>0</v>
      </c>
      <c r="AK26" s="121">
        <f t="array" ref="AK26">IFERROR(VLOOKUP($D26,IF((القيود!$A$9:$A$1001=$D26)*(القيود!$I$9:$I$1001=AJ$10),القيود!$A$9:$I$1001,""),7,0),0)</f>
        <v>0</v>
      </c>
      <c r="AL26" s="122">
        <f t="array" ref="AL26">IFERROR(VLOOKUP($D26,IF((القيود!$A$9:$A$1001=$D26)*(القيود!$I$9:$I$1001=AL$10),القيود!$A$9:$I$1001,""),6,0),0)</f>
        <v>0</v>
      </c>
      <c r="AM26" s="121">
        <f t="array" ref="AM26">IFERROR(VLOOKUP($D26,IF((القيود!$A$9:$A$1001=$D26)*(القيود!$I$9:$I$1001=AL$10),القيود!$A$9:$I$1001,""),7,0),0)</f>
        <v>0</v>
      </c>
      <c r="AN26" s="122">
        <f t="array" ref="AN26">IFERROR(VLOOKUP($D26,IF((القيود!$A$9:$A$1001=$D26)*(القيود!$I$9:$I$1001=AN$10),القيود!$A$9:$I$1001,""),6,0),0)</f>
        <v>0</v>
      </c>
      <c r="AO26" s="121">
        <f t="array" ref="AO26">IFERROR(VLOOKUP($D26,IF((القيود!$A$9:$A$1001=$D26)*(القيود!$I$9:$I$1001=AN$10),القيود!$A$9:$I$1001,""),7,0),0)</f>
        <v>0</v>
      </c>
      <c r="AP26" s="122">
        <f t="array" ref="AP26">IFERROR(VLOOKUP($D26,IF((القيود!$A$9:$A$1001=$D26)*(القيود!$I$9:$I$1001=AP$10),القيود!$A$9:$I$1001,""),6,0),0)</f>
        <v>0</v>
      </c>
      <c r="AQ26" s="121">
        <f t="array" ref="AQ26">IFERROR(VLOOKUP($D26,IF((القيود!$A$9:$A$1001=$D26)*(القيود!$I$9:$I$1001=AP$10),القيود!$A$9:$I$1001,""),7,0),0)</f>
        <v>0</v>
      </c>
      <c r="AR26" s="122">
        <f t="array" ref="AR26">IFERROR(VLOOKUP($D26,IF((القيود!$A$9:$A$1001=$D26)*(القيود!$I$9:$I$1001=AR$10),القيود!$A$9:$I$1001,""),6,0),0)</f>
        <v>0</v>
      </c>
      <c r="AS26" s="121">
        <f t="array" ref="AS26">IFERROR(VLOOKUP($D26,IF((القيود!$A$9:$A$1001=$D26)*(القيود!$I$9:$I$1001=AR$10),القيود!$A$9:$I$1001,""),7,0),0)</f>
        <v>0</v>
      </c>
      <c r="AT26" s="122">
        <f t="array" ref="AT26">IFERROR(VLOOKUP($D26,IF((القيود!$A$9:$A$1001=$D26)*(القيود!$I$9:$I$1001=AT$10),القيود!$A$9:$I$1001,""),6,0),0)</f>
        <v>0</v>
      </c>
      <c r="AU26" s="121">
        <f t="array" ref="AU26">IFERROR(VLOOKUP($D26,IF((القيود!$A$9:$A$1001=$D26)*(القيود!$I$9:$I$1001=AT$10),القيود!$A$9:$I$1001,""),7,0),0)</f>
        <v>0</v>
      </c>
      <c r="AV26" s="122">
        <f t="array" ref="AV26">IFERROR(VLOOKUP($D26,IF((القيود!$A$9:$A$1001=$D26)*(القيود!$I$9:$I$1001=AV$10),القيود!$A$9:$I$1001,""),6,0),0)</f>
        <v>0</v>
      </c>
      <c r="AW26" s="121">
        <f t="array" ref="AW26">IFERROR(VLOOKUP($D26,IF((القيود!$A$9:$A$1001=$D26)*(القيود!$I$9:$I$1001=AV$10),القيود!$A$9:$I$1001,""),7,0),0)</f>
        <v>0</v>
      </c>
      <c r="AX26" s="122">
        <f t="array" ref="AX26">IFERROR(VLOOKUP($D26,IF((القيود!$A$9:$A$1001=$D26)*(القيود!$I$9:$I$1001=AX$10),القيود!$A$9:$I$1001,""),6,0),0)</f>
        <v>0</v>
      </c>
      <c r="AY26" s="121">
        <f t="array" ref="AY26">IFERROR(VLOOKUP($D26,IF((القيود!$A$9:$A$1001=$D26)*(القيود!$I$9:$I$1001=AX$10),القيود!$A$9:$I$1001,""),7,0),0)</f>
        <v>0</v>
      </c>
      <c r="AZ26" s="122">
        <f t="array" ref="AZ26">IFERROR(VLOOKUP($D26,IF((القيود!$A$9:$A$1001=$D26)*(القيود!$I$9:$I$1001=AZ$10),القيود!$A$9:$I$1001,""),6,0),0)</f>
        <v>0</v>
      </c>
      <c r="BA26" s="121">
        <f t="array" ref="BA26">IFERROR(VLOOKUP($D26,IF((القيود!$A$9:$A$1001=$D26)*(القيود!$I$9:$I$1001=AZ$10),القيود!$A$9:$I$1001,""),7,0),0)</f>
        <v>0</v>
      </c>
      <c r="BB26" s="122">
        <f t="array" ref="BB26">IFERROR(VLOOKUP($D26,IF((القيود!$A$9:$A$1001=$D26)*(القيود!$I$9:$I$1001=BB$10),القيود!$A$9:$I$1001,""),6,0),0)</f>
        <v>0</v>
      </c>
      <c r="BC26" s="121">
        <f t="array" ref="BC26">IFERROR(VLOOKUP($D26,IF((القيود!$A$9:$A$1001=$D26)*(القيود!$I$9:$I$1001=BB$10),القيود!$A$9:$I$1001,""),7,0),0)</f>
        <v>0</v>
      </c>
      <c r="BD26" s="122">
        <f t="array" ref="BD26">IFERROR(VLOOKUP($D26,IF((القيود!$A$9:$A$1001=$D26)*(القيود!$I$9:$I$1001=BD$10),القيود!$A$9:$I$1001,""),6,0),0)</f>
        <v>0</v>
      </c>
      <c r="BE26" s="121">
        <f t="array" ref="BE26">IFERROR(VLOOKUP($D26,IF((القيود!$A$9:$A$1001=$D26)*(القيود!$I$9:$I$1001=BD$10),القيود!$A$9:$I$1001,""),7,0),0)</f>
        <v>0</v>
      </c>
      <c r="BF26" s="122">
        <f t="array" ref="BF26">IFERROR(VLOOKUP($D26,IF((القيود!$A$9:$A$1001=$D26)*(القيود!$I$9:$I$1001=BF$10),القيود!$A$9:$I$1001,""),6,0),0)</f>
        <v>0</v>
      </c>
      <c r="BG26" s="121">
        <f t="array" ref="BG26">IFERROR(VLOOKUP($D26,IF((القيود!$A$9:$A$1001=$D26)*(القيود!$I$9:$I$1001=BF$10),القيود!$A$9:$I$1001,""),7,0),0)</f>
        <v>0</v>
      </c>
      <c r="BH26" s="122">
        <f t="array" ref="BH26">IFERROR(VLOOKUP($D26,IF((القيود!$A$9:$A$1001=$D26)*(القيود!$I$9:$I$1001=BH$10),القيود!$A$9:$I$1001,""),6,0),0)</f>
        <v>0</v>
      </c>
      <c r="BI26" s="121">
        <f t="array" ref="BI26">IFERROR(VLOOKUP($D26,IF((القيود!$A$9:$A$1001=$D26)*(القيود!$I$9:$I$1001=BH$10),القيود!$A$9:$I$1001,""),7,0),0)</f>
        <v>0</v>
      </c>
      <c r="BJ26" s="122">
        <f t="array" ref="BJ26">IFERROR(VLOOKUP($D26,IF((القيود!$A$9:$A$1001=$D26)*(القيود!$I$9:$I$1001=BJ$10),القيود!$A$9:$I$1001,""),6,0),0)</f>
        <v>0</v>
      </c>
      <c r="BK26" s="121">
        <f t="array" ref="BK26">IFERROR(VLOOKUP($D26,IF((القيود!$A$9:$A$1001=$D26)*(القيود!$I$9:$I$1001=BJ$10),القيود!$A$9:$I$1001,""),7,0),0)</f>
        <v>0</v>
      </c>
      <c r="BL26" s="122">
        <f t="array" ref="BL26">IFERROR(VLOOKUP($D26,IF((القيود!$A$9:$A$1001=$D26)*(القيود!$I$9:$I$1001=BL$10),القيود!$A$9:$I$1001,""),6,0),0)</f>
        <v>0</v>
      </c>
      <c r="BM26" s="121">
        <f t="array" ref="BM26">IFERROR(VLOOKUP($D26,IF((القيود!$A$9:$A$1001=$D26)*(القيود!$I$9:$I$1001=BL$10),القيود!$A$9:$I$1001,""),7,0),0)</f>
        <v>0</v>
      </c>
      <c r="BN26" s="122">
        <f t="array" ref="BN26">IFERROR(VLOOKUP($D26,IF((القيود!$A$9:$A$1001=$D26)*(القيود!$I$9:$I$1001=BN$10),القيود!$A$9:$I$1001,""),6,0),0)</f>
        <v>0</v>
      </c>
      <c r="BO26" s="121">
        <f t="array" ref="BO26">IFERROR(VLOOKUP($D26,IF((القيود!$A$9:$A$1001=$D26)*(القيود!$I$9:$I$1001=BN$10),القيود!$A$9:$I$1001,""),7,0),0)</f>
        <v>0</v>
      </c>
      <c r="BP26" s="122">
        <f t="array" ref="BP26">IFERROR(VLOOKUP($D26,IF((القيود!$A$9:$A$1001=$D26)*(القيود!$I$9:$I$1001=BP$10),القيود!$A$9:$I$1001,""),6,0),0)</f>
        <v>0</v>
      </c>
      <c r="BQ26" s="121">
        <f t="array" ref="BQ26">IFERROR(VLOOKUP($D26,IF((القيود!$A$9:$A$1001=$D26)*(القيود!$I$9:$I$1001=BP$10),القيود!$A$9:$I$1001,""),7,0),0)</f>
        <v>0</v>
      </c>
      <c r="BR26" s="122">
        <f t="array" ref="BR26">IFERROR(VLOOKUP($D26,IF((القيود!$A$9:$A$1001=$D26)*(القيود!$I$9:$I$1001=BR$10),القيود!$A$9:$I$1001,""),6,0),0)</f>
        <v>0</v>
      </c>
      <c r="BS26" s="121">
        <f t="array" ref="BS26">IFERROR(VLOOKUP($D26,IF((القيود!$A$9:$A$1001=$D26)*(القيود!$I$9:$I$1001=BR$10),القيود!$A$9:$I$1001,""),7,0),0)</f>
        <v>0</v>
      </c>
      <c r="BT26" s="122">
        <f t="array" ref="BT26">IFERROR(VLOOKUP($D26,IF((القيود!$A$9:$A$1001=$D26)*(القيود!$I$9:$I$1001=BT$10),القيود!$A$9:$I$1001,""),6,0),0)</f>
        <v>0</v>
      </c>
      <c r="BU26" s="121">
        <f t="array" ref="BU26">IFERROR(VLOOKUP($D26,IF((القيود!$A$9:$A$1001=$D26)*(القيود!$I$9:$I$1001=BT$10),القيود!$A$9:$I$1001,""),7,0),0)</f>
        <v>0</v>
      </c>
      <c r="BV26" s="122">
        <f t="array" ref="BV26">IFERROR(VLOOKUP($D26,IF((القيود!$A$9:$A$1001=$D26)*(القيود!$I$9:$I$1001=BV$10),القيود!$A$9:$I$1001,""),6,0),0)</f>
        <v>0</v>
      </c>
      <c r="BW26" s="121">
        <f t="array" ref="BW26">IFERROR(VLOOKUP($D26,IF((القيود!$A$9:$A$1001=$D26)*(القيود!$I$9:$I$1001=BV$10),القيود!$A$9:$I$1001,""),7,0),0)</f>
        <v>0</v>
      </c>
      <c r="BX26" s="122">
        <f t="array" ref="BX26">IFERROR(VLOOKUP($D26,IF((القيود!$A$9:$A$1001=$D26)*(القيود!$I$9:$I$1001=BX$10),القيود!$A$9:$I$1001,""),6,0),0)</f>
        <v>0</v>
      </c>
      <c r="BY26" s="121">
        <f t="array" ref="BY26">IFERROR(VLOOKUP($D26,IF((القيود!$A$9:$A$1001=$D26)*(القيود!$I$9:$I$1001=BX$10),القيود!$A$9:$I$1001,""),7,0),0)</f>
        <v>0</v>
      </c>
      <c r="BZ26" s="122">
        <f t="array" ref="BZ26">IFERROR(VLOOKUP($D26,IF((القيود!$A$9:$A$1001=$D26)*(القيود!$I$9:$I$1001=BZ$10),القيود!$A$9:$I$1001,""),6,0),0)</f>
        <v>0</v>
      </c>
      <c r="CA26" s="121">
        <f t="array" ref="CA26">IFERROR(VLOOKUP($D26,IF((القيود!$A$9:$A$1001=$D26)*(القيود!$I$9:$I$1001=BZ$10),القيود!$A$9:$I$1001,""),7,0),0)</f>
        <v>0</v>
      </c>
      <c r="CB26" s="122">
        <f t="array" ref="CB26">IFERROR(VLOOKUP($D26,IF((القيود!$A$9:$A$1001=$D26)*(القيود!$I$9:$I$1001=CB$10),القيود!$A$9:$I$1001,""),6,0),0)</f>
        <v>0</v>
      </c>
      <c r="CC26" s="121">
        <f t="array" ref="CC26">IFERROR(VLOOKUP($D26,IF((القيود!$A$9:$A$1001=$D26)*(القيود!$I$9:$I$1001=CB$10),القيود!$A$9:$I$1001,""),7,0),0)</f>
        <v>0</v>
      </c>
      <c r="CD26" s="122">
        <f t="array" ref="CD26">IFERROR(VLOOKUP($D26,IF((القيود!$A$9:$A$1001=$D26)*(القيود!$I$9:$I$1001=CD$10),القيود!$A$9:$I$1001,""),6,0),0)</f>
        <v>0</v>
      </c>
      <c r="CE26" s="121">
        <f t="array" ref="CE26">IFERROR(VLOOKUP($D26,IF((القيود!$A$9:$A$1001=$D26)*(القيود!$I$9:$I$1001=CD$10),القيود!$A$9:$I$1001,""),7,0),0)</f>
        <v>0</v>
      </c>
      <c r="CF26" s="122">
        <f t="array" ref="CF26">IFERROR(VLOOKUP($D26,IF((القيود!$A$9:$A$1001=$D26)*(القيود!$I$9:$I$1001=CF$10),القيود!$A$9:$I$1001,""),6,0),0)</f>
        <v>0</v>
      </c>
      <c r="CG26" s="121">
        <f t="array" ref="CG26">IFERROR(VLOOKUP($D26,IF((القيود!$A$9:$A$1001=$D26)*(القيود!$I$9:$I$1001=CF$10),القيود!$A$9:$I$1001,""),7,0),0)</f>
        <v>0</v>
      </c>
      <c r="CH26" s="122">
        <f t="array" ref="CH26">IFERROR(VLOOKUP($D26,IF((القيود!$A$9:$A$1001=$D26)*(القيود!$I$9:$I$1001=CH$10),القيود!$A$9:$I$1001,""),6,0),0)</f>
        <v>0</v>
      </c>
      <c r="CI26" s="121">
        <f t="array" ref="CI26">IFERROR(VLOOKUP($D26,IF((القيود!$A$9:$A$1001=$D26)*(القيود!$I$9:$I$1001=CH$10),القيود!$A$9:$I$1001,""),7,0),0)</f>
        <v>0</v>
      </c>
      <c r="CJ26" s="122">
        <f t="array" ref="CJ26">IFERROR(VLOOKUP($D26,IF((القيود!$A$9:$A$1001=$D26)*(القيود!$I$9:$I$1001=CJ$10),القيود!$A$9:$I$1001,""),6,0),0)</f>
        <v>0</v>
      </c>
      <c r="CK26" s="121">
        <f t="array" ref="CK26">IFERROR(VLOOKUP($D26,IF((القيود!$A$9:$A$1001=$D26)*(القيود!$I$9:$I$1001=CJ$10),القيود!$A$9:$I$1001,""),7,0),0)</f>
        <v>0</v>
      </c>
      <c r="CL26" s="122">
        <f t="array" ref="CL26">IFERROR(VLOOKUP($D26,IF((القيود!$A$9:$A$1001=$D26)*(القيود!$I$9:$I$1001=CL$10),القيود!$A$9:$I$1001,""),6,0),0)</f>
        <v>0</v>
      </c>
      <c r="CM26" s="121">
        <f t="array" ref="CM26">IFERROR(VLOOKUP($D26,IF((القيود!$A$9:$A$1001=$D26)*(القيود!$I$9:$I$1001=CL$10),القيود!$A$9:$I$1001,""),7,0),0)</f>
        <v>0</v>
      </c>
    </row>
    <row r="27" spans="1:91" ht="15.75">
      <c r="A27" s="151">
        <f t="shared" si="30"/>
        <v>1</v>
      </c>
      <c r="B27" s="151">
        <f t="shared" si="31"/>
        <v>1</v>
      </c>
      <c r="C27" s="151" t="str">
        <f t="shared" si="32"/>
        <v/>
      </c>
      <c r="D27" s="164">
        <v>27</v>
      </c>
      <c r="E27" s="160"/>
      <c r="F27" s="161"/>
      <c r="G27" s="162"/>
      <c r="H27" s="157"/>
      <c r="I27" s="157"/>
      <c r="J27" s="157">
        <f t="shared" si="33"/>
        <v>0</v>
      </c>
      <c r="K27" s="157">
        <f t="shared" si="34"/>
        <v>0</v>
      </c>
      <c r="L27" s="122">
        <f t="array" ref="L27">IFERROR(VLOOKUP($D27,IF((القيود!$A$9:$A$1001=$D27)*(القيود!$I$9:$I$1001=L$10),القيود!$A$9:$I$1001,""),6,0),0)</f>
        <v>0</v>
      </c>
      <c r="M27" s="121">
        <f t="array" ref="M27">IFERROR(VLOOKUP($D27,IF((القيود!$A$9:$A$1001=$D27)*(القيود!$I$9:$I$1001=L$10),القيود!$A$9:$I$1001,""),7,0),0)</f>
        <v>0</v>
      </c>
      <c r="N27" s="122">
        <f t="array" ref="N27">IFERROR(VLOOKUP($D27,IF((القيود!$A$9:$A$1001=$D27)*(القيود!$I$9:$I$1001=N$10),القيود!$A$9:$I$1001,""),6,0),0)</f>
        <v>0</v>
      </c>
      <c r="O27" s="121">
        <f t="array" ref="O27">IFERROR(VLOOKUP($D27,IF((القيود!$A$9:$A$1001=$D27)*(القيود!$I$9:$I$1001=N$10),القيود!$A$9:$I$1001,""),7,0),0)</f>
        <v>0</v>
      </c>
      <c r="P27" s="122">
        <f t="array" ref="P27">IFERROR(VLOOKUP($D27,IF((القيود!$A$9:$A$1001=$D27)*(القيود!$I$9:$I$1001=P$10),القيود!$A$9:$I$1001,""),6,0),0)</f>
        <v>0</v>
      </c>
      <c r="Q27" s="121">
        <f t="array" ref="Q27">IFERROR(VLOOKUP($D27,IF((القيود!$A$9:$A$1001=$D27)*(القيود!$I$9:$I$1001=P$10),القيود!$A$9:$I$1001,""),7,0),0)</f>
        <v>0</v>
      </c>
      <c r="R27" s="122">
        <f t="array" ref="R27">IFERROR(VLOOKUP($D27,IF((القيود!$A$9:$A$1001=$D27)*(القيود!$I$9:$I$1001=R$10),القيود!$A$9:$I$1001,""),6,0),0)</f>
        <v>0</v>
      </c>
      <c r="S27" s="121">
        <f t="array" ref="S27">IFERROR(VLOOKUP($D27,IF((القيود!$A$9:$A$1001=$D27)*(القيود!$I$9:$I$1001=R$10),القيود!$A$9:$I$1001,""),7,0),0)</f>
        <v>0</v>
      </c>
      <c r="T27" s="122">
        <f t="array" ref="T27">IFERROR(VLOOKUP($D27,IF((القيود!$A$9:$A$1001=$D27)*(القيود!$I$9:$I$1001=T$10),القيود!$A$9:$I$1001,""),6,0),0)</f>
        <v>0</v>
      </c>
      <c r="U27" s="121">
        <f t="array" ref="U27">IFERROR(VLOOKUP($D27,IF((القيود!$A$9:$A$1001=$D27)*(القيود!$I$9:$I$1001=T$10),القيود!$A$9:$I$1001,""),7,0),0)</f>
        <v>0</v>
      </c>
      <c r="V27" s="122">
        <f t="array" ref="V27">IFERROR(VLOOKUP($D27,IF((القيود!$A$9:$A$1001=$D27)*(القيود!$I$9:$I$1001=V$10),القيود!$A$9:$I$1001,""),6,0),0)</f>
        <v>0</v>
      </c>
      <c r="W27" s="121">
        <f t="array" ref="W27">IFERROR(VLOOKUP($D27,IF((القيود!$A$9:$A$1001=$D27)*(القيود!$I$9:$I$1001=V$10),القيود!$A$9:$I$1001,""),7,0),0)</f>
        <v>0</v>
      </c>
      <c r="X27" s="122">
        <f t="array" ref="X27">IFERROR(VLOOKUP($D27,IF((القيود!$A$9:$A$1001=$D27)*(القيود!$I$9:$I$1001=X$10),القيود!$A$9:$I$1001,""),6,0),0)</f>
        <v>0</v>
      </c>
      <c r="Y27" s="121">
        <f t="array" ref="Y27">IFERROR(VLOOKUP($D27,IF((القيود!$A$9:$A$1001=$D27)*(القيود!$I$9:$I$1001=X$10),القيود!$A$9:$I$1001,""),7,0),0)</f>
        <v>0</v>
      </c>
      <c r="Z27" s="122">
        <f t="array" ref="Z27">IFERROR(VLOOKUP($D27,IF((القيود!$A$9:$A$1001=$D27)*(القيود!$I$9:$I$1001=Z$10),القيود!$A$9:$I$1001,""),6,0),0)</f>
        <v>0</v>
      </c>
      <c r="AA27" s="121">
        <f t="array" ref="AA27">IFERROR(VLOOKUP($D27,IF((القيود!$A$9:$A$1001=$D27)*(القيود!$I$9:$I$1001=Z$10),القيود!$A$9:$I$1001,""),7,0),0)</f>
        <v>0</v>
      </c>
      <c r="AB27" s="122">
        <f t="array" ref="AB27">IFERROR(VLOOKUP($D27,IF((القيود!$A$9:$A$1001=$D27)*(القيود!$I$9:$I$1001=AB$10),القيود!$A$9:$I$1001,""),6,0),0)</f>
        <v>0</v>
      </c>
      <c r="AC27" s="121">
        <f t="array" ref="AC27">IFERROR(VLOOKUP($D27,IF((القيود!$A$9:$A$1001=$D27)*(القيود!$I$9:$I$1001=AB$10),القيود!$A$9:$I$1001,""),7,0),0)</f>
        <v>0</v>
      </c>
      <c r="AD27" s="122">
        <f t="array" ref="AD27">IFERROR(VLOOKUP($D27,IF((القيود!$A$9:$A$1001=$D27)*(القيود!$I$9:$I$1001=AD$10),القيود!$A$9:$I$1001,""),6,0),0)</f>
        <v>0</v>
      </c>
      <c r="AE27" s="121">
        <f t="array" ref="AE27">IFERROR(VLOOKUP($D27,IF((القيود!$A$9:$A$1001=$D27)*(القيود!$I$9:$I$1001=AD$10),القيود!$A$9:$I$1001,""),7,0),0)</f>
        <v>0</v>
      </c>
      <c r="AF27" s="122">
        <f t="array" ref="AF27">IFERROR(VLOOKUP($D27,IF((القيود!$A$9:$A$1001=$D27)*(القيود!$I$9:$I$1001=AF$10),القيود!$A$9:$I$1001,""),6,0),0)</f>
        <v>0</v>
      </c>
      <c r="AG27" s="121">
        <f t="array" ref="AG27">IFERROR(VLOOKUP($D27,IF((القيود!$A$9:$A$1001=$D27)*(القيود!$I$9:$I$1001=AF$10),القيود!$A$9:$I$1001,""),7,0),0)</f>
        <v>0</v>
      </c>
      <c r="AH27" s="122">
        <f t="array" ref="AH27">IFERROR(VLOOKUP($D27,IF((القيود!$A$9:$A$1001=$D27)*(القيود!$I$9:$I$1001=AH$10),القيود!$A$9:$I$1001,""),6,0),0)</f>
        <v>0</v>
      </c>
      <c r="AI27" s="121">
        <f t="array" ref="AI27">IFERROR(VLOOKUP($D27,IF((القيود!$A$9:$A$1001=$D27)*(القيود!$I$9:$I$1001=AH$10),القيود!$A$9:$I$1001,""),7,0),0)</f>
        <v>0</v>
      </c>
      <c r="AJ27" s="122">
        <f t="array" ref="AJ27">IFERROR(VLOOKUP($D27,IF((القيود!$A$9:$A$1001=$D27)*(القيود!$I$9:$I$1001=AJ$10),القيود!$A$9:$I$1001,""),6,0),0)</f>
        <v>0</v>
      </c>
      <c r="AK27" s="121">
        <f t="array" ref="AK27">IFERROR(VLOOKUP($D27,IF((القيود!$A$9:$A$1001=$D27)*(القيود!$I$9:$I$1001=AJ$10),القيود!$A$9:$I$1001,""),7,0),0)</f>
        <v>0</v>
      </c>
      <c r="AL27" s="122">
        <f t="array" ref="AL27">IFERROR(VLOOKUP($D27,IF((القيود!$A$9:$A$1001=$D27)*(القيود!$I$9:$I$1001=AL$10),القيود!$A$9:$I$1001,""),6,0),0)</f>
        <v>0</v>
      </c>
      <c r="AM27" s="121">
        <f t="array" ref="AM27">IFERROR(VLOOKUP($D27,IF((القيود!$A$9:$A$1001=$D27)*(القيود!$I$9:$I$1001=AL$10),القيود!$A$9:$I$1001,""),7,0),0)</f>
        <v>0</v>
      </c>
      <c r="AN27" s="122">
        <f t="array" ref="AN27">IFERROR(VLOOKUP($D27,IF((القيود!$A$9:$A$1001=$D27)*(القيود!$I$9:$I$1001=AN$10),القيود!$A$9:$I$1001,""),6,0),0)</f>
        <v>0</v>
      </c>
      <c r="AO27" s="121">
        <f t="array" ref="AO27">IFERROR(VLOOKUP($D27,IF((القيود!$A$9:$A$1001=$D27)*(القيود!$I$9:$I$1001=AN$10),القيود!$A$9:$I$1001,""),7,0),0)</f>
        <v>0</v>
      </c>
      <c r="AP27" s="122">
        <f t="array" ref="AP27">IFERROR(VLOOKUP($D27,IF((القيود!$A$9:$A$1001=$D27)*(القيود!$I$9:$I$1001=AP$10),القيود!$A$9:$I$1001,""),6,0),0)</f>
        <v>0</v>
      </c>
      <c r="AQ27" s="121">
        <f t="array" ref="AQ27">IFERROR(VLOOKUP($D27,IF((القيود!$A$9:$A$1001=$D27)*(القيود!$I$9:$I$1001=AP$10),القيود!$A$9:$I$1001,""),7,0),0)</f>
        <v>0</v>
      </c>
      <c r="AR27" s="122">
        <f t="array" ref="AR27">IFERROR(VLOOKUP($D27,IF((القيود!$A$9:$A$1001=$D27)*(القيود!$I$9:$I$1001=AR$10),القيود!$A$9:$I$1001,""),6,0),0)</f>
        <v>0</v>
      </c>
      <c r="AS27" s="121">
        <f t="array" ref="AS27">IFERROR(VLOOKUP($D27,IF((القيود!$A$9:$A$1001=$D27)*(القيود!$I$9:$I$1001=AR$10),القيود!$A$9:$I$1001,""),7,0),0)</f>
        <v>0</v>
      </c>
      <c r="AT27" s="122">
        <f t="array" ref="AT27">IFERROR(VLOOKUP($D27,IF((القيود!$A$9:$A$1001=$D27)*(القيود!$I$9:$I$1001=AT$10),القيود!$A$9:$I$1001,""),6,0),0)</f>
        <v>0</v>
      </c>
      <c r="AU27" s="121">
        <f t="array" ref="AU27">IFERROR(VLOOKUP($D27,IF((القيود!$A$9:$A$1001=$D27)*(القيود!$I$9:$I$1001=AT$10),القيود!$A$9:$I$1001,""),7,0),0)</f>
        <v>0</v>
      </c>
      <c r="AV27" s="122">
        <f t="array" ref="AV27">IFERROR(VLOOKUP($D27,IF((القيود!$A$9:$A$1001=$D27)*(القيود!$I$9:$I$1001=AV$10),القيود!$A$9:$I$1001,""),6,0),0)</f>
        <v>0</v>
      </c>
      <c r="AW27" s="121">
        <f t="array" ref="AW27">IFERROR(VLOOKUP($D27,IF((القيود!$A$9:$A$1001=$D27)*(القيود!$I$9:$I$1001=AV$10),القيود!$A$9:$I$1001,""),7,0),0)</f>
        <v>0</v>
      </c>
      <c r="AX27" s="122">
        <f t="array" ref="AX27">IFERROR(VLOOKUP($D27,IF((القيود!$A$9:$A$1001=$D27)*(القيود!$I$9:$I$1001=AX$10),القيود!$A$9:$I$1001,""),6,0),0)</f>
        <v>0</v>
      </c>
      <c r="AY27" s="121">
        <f t="array" ref="AY27">IFERROR(VLOOKUP($D27,IF((القيود!$A$9:$A$1001=$D27)*(القيود!$I$9:$I$1001=AX$10),القيود!$A$9:$I$1001,""),7,0),0)</f>
        <v>0</v>
      </c>
      <c r="AZ27" s="122">
        <f t="array" ref="AZ27">IFERROR(VLOOKUP($D27,IF((القيود!$A$9:$A$1001=$D27)*(القيود!$I$9:$I$1001=AZ$10),القيود!$A$9:$I$1001,""),6,0),0)</f>
        <v>0</v>
      </c>
      <c r="BA27" s="121">
        <f t="array" ref="BA27">IFERROR(VLOOKUP($D27,IF((القيود!$A$9:$A$1001=$D27)*(القيود!$I$9:$I$1001=AZ$10),القيود!$A$9:$I$1001,""),7,0),0)</f>
        <v>0</v>
      </c>
      <c r="BB27" s="122">
        <f t="array" ref="BB27">IFERROR(VLOOKUP($D27,IF((القيود!$A$9:$A$1001=$D27)*(القيود!$I$9:$I$1001=BB$10),القيود!$A$9:$I$1001,""),6,0),0)</f>
        <v>0</v>
      </c>
      <c r="BC27" s="121">
        <f t="array" ref="BC27">IFERROR(VLOOKUP($D27,IF((القيود!$A$9:$A$1001=$D27)*(القيود!$I$9:$I$1001=BB$10),القيود!$A$9:$I$1001,""),7,0),0)</f>
        <v>0</v>
      </c>
      <c r="BD27" s="122">
        <f t="array" ref="BD27">IFERROR(VLOOKUP($D27,IF((القيود!$A$9:$A$1001=$D27)*(القيود!$I$9:$I$1001=BD$10),القيود!$A$9:$I$1001,""),6,0),0)</f>
        <v>0</v>
      </c>
      <c r="BE27" s="121">
        <f t="array" ref="BE27">IFERROR(VLOOKUP($D27,IF((القيود!$A$9:$A$1001=$D27)*(القيود!$I$9:$I$1001=BD$10),القيود!$A$9:$I$1001,""),7,0),0)</f>
        <v>0</v>
      </c>
      <c r="BF27" s="122">
        <f t="array" ref="BF27">IFERROR(VLOOKUP($D27,IF((القيود!$A$9:$A$1001=$D27)*(القيود!$I$9:$I$1001=BF$10),القيود!$A$9:$I$1001,""),6,0),0)</f>
        <v>0</v>
      </c>
      <c r="BG27" s="121">
        <f t="array" ref="BG27">IFERROR(VLOOKUP($D27,IF((القيود!$A$9:$A$1001=$D27)*(القيود!$I$9:$I$1001=BF$10),القيود!$A$9:$I$1001,""),7,0),0)</f>
        <v>0</v>
      </c>
      <c r="BH27" s="122">
        <f t="array" ref="BH27">IFERROR(VLOOKUP($D27,IF((القيود!$A$9:$A$1001=$D27)*(القيود!$I$9:$I$1001=BH$10),القيود!$A$9:$I$1001,""),6,0),0)</f>
        <v>0</v>
      </c>
      <c r="BI27" s="121">
        <f t="array" ref="BI27">IFERROR(VLOOKUP($D27,IF((القيود!$A$9:$A$1001=$D27)*(القيود!$I$9:$I$1001=BH$10),القيود!$A$9:$I$1001,""),7,0),0)</f>
        <v>0</v>
      </c>
      <c r="BJ27" s="122">
        <f t="array" ref="BJ27">IFERROR(VLOOKUP($D27,IF((القيود!$A$9:$A$1001=$D27)*(القيود!$I$9:$I$1001=BJ$10),القيود!$A$9:$I$1001,""),6,0),0)</f>
        <v>0</v>
      </c>
      <c r="BK27" s="121">
        <f t="array" ref="BK27">IFERROR(VLOOKUP($D27,IF((القيود!$A$9:$A$1001=$D27)*(القيود!$I$9:$I$1001=BJ$10),القيود!$A$9:$I$1001,""),7,0),0)</f>
        <v>0</v>
      </c>
      <c r="BL27" s="122">
        <f t="array" ref="BL27">IFERROR(VLOOKUP($D27,IF((القيود!$A$9:$A$1001=$D27)*(القيود!$I$9:$I$1001=BL$10),القيود!$A$9:$I$1001,""),6,0),0)</f>
        <v>0</v>
      </c>
      <c r="BM27" s="121">
        <f t="array" ref="BM27">IFERROR(VLOOKUP($D27,IF((القيود!$A$9:$A$1001=$D27)*(القيود!$I$9:$I$1001=BL$10),القيود!$A$9:$I$1001,""),7,0),0)</f>
        <v>0</v>
      </c>
      <c r="BN27" s="122">
        <f t="array" ref="BN27">IFERROR(VLOOKUP($D27,IF((القيود!$A$9:$A$1001=$D27)*(القيود!$I$9:$I$1001=BN$10),القيود!$A$9:$I$1001,""),6,0),0)</f>
        <v>0</v>
      </c>
      <c r="BO27" s="121">
        <f t="array" ref="BO27">IFERROR(VLOOKUP($D27,IF((القيود!$A$9:$A$1001=$D27)*(القيود!$I$9:$I$1001=BN$10),القيود!$A$9:$I$1001,""),7,0),0)</f>
        <v>0</v>
      </c>
      <c r="BP27" s="122">
        <f t="array" ref="BP27">IFERROR(VLOOKUP($D27,IF((القيود!$A$9:$A$1001=$D27)*(القيود!$I$9:$I$1001=BP$10),القيود!$A$9:$I$1001,""),6,0),0)</f>
        <v>0</v>
      </c>
      <c r="BQ27" s="121">
        <f t="array" ref="BQ27">IFERROR(VLOOKUP($D27,IF((القيود!$A$9:$A$1001=$D27)*(القيود!$I$9:$I$1001=BP$10),القيود!$A$9:$I$1001,""),7,0),0)</f>
        <v>0</v>
      </c>
      <c r="BR27" s="122">
        <f t="array" ref="BR27">IFERROR(VLOOKUP($D27,IF((القيود!$A$9:$A$1001=$D27)*(القيود!$I$9:$I$1001=BR$10),القيود!$A$9:$I$1001,""),6,0),0)</f>
        <v>0</v>
      </c>
      <c r="BS27" s="121">
        <f t="array" ref="BS27">IFERROR(VLOOKUP($D27,IF((القيود!$A$9:$A$1001=$D27)*(القيود!$I$9:$I$1001=BR$10),القيود!$A$9:$I$1001,""),7,0),0)</f>
        <v>0</v>
      </c>
      <c r="BT27" s="122">
        <f t="array" ref="BT27">IFERROR(VLOOKUP($D27,IF((القيود!$A$9:$A$1001=$D27)*(القيود!$I$9:$I$1001=BT$10),القيود!$A$9:$I$1001,""),6,0),0)</f>
        <v>0</v>
      </c>
      <c r="BU27" s="121">
        <f t="array" ref="BU27">IFERROR(VLOOKUP($D27,IF((القيود!$A$9:$A$1001=$D27)*(القيود!$I$9:$I$1001=BT$10),القيود!$A$9:$I$1001,""),7,0),0)</f>
        <v>0</v>
      </c>
      <c r="BV27" s="122">
        <f t="array" ref="BV27">IFERROR(VLOOKUP($D27,IF((القيود!$A$9:$A$1001=$D27)*(القيود!$I$9:$I$1001=BV$10),القيود!$A$9:$I$1001,""),6,0),0)</f>
        <v>0</v>
      </c>
      <c r="BW27" s="121">
        <f t="array" ref="BW27">IFERROR(VLOOKUP($D27,IF((القيود!$A$9:$A$1001=$D27)*(القيود!$I$9:$I$1001=BV$10),القيود!$A$9:$I$1001,""),7,0),0)</f>
        <v>0</v>
      </c>
      <c r="BX27" s="122">
        <f t="array" ref="BX27">IFERROR(VLOOKUP($D27,IF((القيود!$A$9:$A$1001=$D27)*(القيود!$I$9:$I$1001=BX$10),القيود!$A$9:$I$1001,""),6,0),0)</f>
        <v>0</v>
      </c>
      <c r="BY27" s="121">
        <f t="array" ref="BY27">IFERROR(VLOOKUP($D27,IF((القيود!$A$9:$A$1001=$D27)*(القيود!$I$9:$I$1001=BX$10),القيود!$A$9:$I$1001,""),7,0),0)</f>
        <v>0</v>
      </c>
      <c r="BZ27" s="122">
        <f t="array" ref="BZ27">IFERROR(VLOOKUP($D27,IF((القيود!$A$9:$A$1001=$D27)*(القيود!$I$9:$I$1001=BZ$10),القيود!$A$9:$I$1001,""),6,0),0)</f>
        <v>0</v>
      </c>
      <c r="CA27" s="121">
        <f t="array" ref="CA27">IFERROR(VLOOKUP($D27,IF((القيود!$A$9:$A$1001=$D27)*(القيود!$I$9:$I$1001=BZ$10),القيود!$A$9:$I$1001,""),7,0),0)</f>
        <v>0</v>
      </c>
      <c r="CB27" s="122">
        <f t="array" ref="CB27">IFERROR(VLOOKUP($D27,IF((القيود!$A$9:$A$1001=$D27)*(القيود!$I$9:$I$1001=CB$10),القيود!$A$9:$I$1001,""),6,0),0)</f>
        <v>0</v>
      </c>
      <c r="CC27" s="121">
        <f t="array" ref="CC27">IFERROR(VLOOKUP($D27,IF((القيود!$A$9:$A$1001=$D27)*(القيود!$I$9:$I$1001=CB$10),القيود!$A$9:$I$1001,""),7,0),0)</f>
        <v>0</v>
      </c>
      <c r="CD27" s="122">
        <f t="array" ref="CD27">IFERROR(VLOOKUP($D27,IF((القيود!$A$9:$A$1001=$D27)*(القيود!$I$9:$I$1001=CD$10),القيود!$A$9:$I$1001,""),6,0),0)</f>
        <v>0</v>
      </c>
      <c r="CE27" s="121">
        <f t="array" ref="CE27">IFERROR(VLOOKUP($D27,IF((القيود!$A$9:$A$1001=$D27)*(القيود!$I$9:$I$1001=CD$10),القيود!$A$9:$I$1001,""),7,0),0)</f>
        <v>0</v>
      </c>
      <c r="CF27" s="122">
        <f t="array" ref="CF27">IFERROR(VLOOKUP($D27,IF((القيود!$A$9:$A$1001=$D27)*(القيود!$I$9:$I$1001=CF$10),القيود!$A$9:$I$1001,""),6,0),0)</f>
        <v>0</v>
      </c>
      <c r="CG27" s="121">
        <f t="array" ref="CG27">IFERROR(VLOOKUP($D27,IF((القيود!$A$9:$A$1001=$D27)*(القيود!$I$9:$I$1001=CF$10),القيود!$A$9:$I$1001,""),7,0),0)</f>
        <v>0</v>
      </c>
      <c r="CH27" s="122">
        <f t="array" ref="CH27">IFERROR(VLOOKUP($D27,IF((القيود!$A$9:$A$1001=$D27)*(القيود!$I$9:$I$1001=CH$10),القيود!$A$9:$I$1001,""),6,0),0)</f>
        <v>0</v>
      </c>
      <c r="CI27" s="121">
        <f t="array" ref="CI27">IFERROR(VLOOKUP($D27,IF((القيود!$A$9:$A$1001=$D27)*(القيود!$I$9:$I$1001=CH$10),القيود!$A$9:$I$1001,""),7,0),0)</f>
        <v>0</v>
      </c>
      <c r="CJ27" s="122">
        <f t="array" ref="CJ27">IFERROR(VLOOKUP($D27,IF((القيود!$A$9:$A$1001=$D27)*(القيود!$I$9:$I$1001=CJ$10),القيود!$A$9:$I$1001,""),6,0),0)</f>
        <v>0</v>
      </c>
      <c r="CK27" s="121">
        <f t="array" ref="CK27">IFERROR(VLOOKUP($D27,IF((القيود!$A$9:$A$1001=$D27)*(القيود!$I$9:$I$1001=CJ$10),القيود!$A$9:$I$1001,""),7,0),0)</f>
        <v>0</v>
      </c>
      <c r="CL27" s="122">
        <f t="array" ref="CL27">IFERROR(VLOOKUP($D27,IF((القيود!$A$9:$A$1001=$D27)*(القيود!$I$9:$I$1001=CL$10),القيود!$A$9:$I$1001,""),6,0),0)</f>
        <v>0</v>
      </c>
      <c r="CM27" s="121">
        <f t="array" ref="CM27">IFERROR(VLOOKUP($D27,IF((القيود!$A$9:$A$1001=$D27)*(القيود!$I$9:$I$1001=CL$10),القيود!$A$9:$I$1001,""),7,0),0)</f>
        <v>0</v>
      </c>
    </row>
    <row r="28" spans="1:91" ht="15.75">
      <c r="A28" s="151">
        <f t="shared" si="30"/>
        <v>1</v>
      </c>
      <c r="B28" s="151">
        <f t="shared" si="31"/>
        <v>1</v>
      </c>
      <c r="C28" s="151" t="str">
        <f t="shared" si="32"/>
        <v/>
      </c>
      <c r="D28" s="163">
        <v>28</v>
      </c>
      <c r="E28" s="160"/>
      <c r="F28" s="161"/>
      <c r="G28" s="162"/>
      <c r="H28" s="157"/>
      <c r="I28" s="157"/>
      <c r="J28" s="157">
        <f t="shared" si="33"/>
        <v>0</v>
      </c>
      <c r="K28" s="157">
        <f t="shared" si="34"/>
        <v>0</v>
      </c>
      <c r="L28" s="122">
        <f t="array" ref="L28">IFERROR(VLOOKUP($D28,IF((القيود!$A$9:$A$1001=$D28)*(القيود!$I$9:$I$1001=L$10),القيود!$A$9:$I$1001,""),6,0),0)</f>
        <v>0</v>
      </c>
      <c r="M28" s="121">
        <f t="array" ref="M28">IFERROR(VLOOKUP($D28,IF((القيود!$A$9:$A$1001=$D28)*(القيود!$I$9:$I$1001=L$10),القيود!$A$9:$I$1001,""),7,0),0)</f>
        <v>0</v>
      </c>
      <c r="N28" s="122">
        <f t="array" ref="N28">IFERROR(VLOOKUP($D28,IF((القيود!$A$9:$A$1001=$D28)*(القيود!$I$9:$I$1001=N$10),القيود!$A$9:$I$1001,""),6,0),0)</f>
        <v>0</v>
      </c>
      <c r="O28" s="121">
        <f t="array" ref="O28">IFERROR(VLOOKUP($D28,IF((القيود!$A$9:$A$1001=$D28)*(القيود!$I$9:$I$1001=N$10),القيود!$A$9:$I$1001,""),7,0),0)</f>
        <v>0</v>
      </c>
      <c r="P28" s="122">
        <f t="array" ref="P28">IFERROR(VLOOKUP($D28,IF((القيود!$A$9:$A$1001=$D28)*(القيود!$I$9:$I$1001=P$10),القيود!$A$9:$I$1001,""),6,0),0)</f>
        <v>0</v>
      </c>
      <c r="Q28" s="121">
        <f t="array" ref="Q28">IFERROR(VLOOKUP($D28,IF((القيود!$A$9:$A$1001=$D28)*(القيود!$I$9:$I$1001=P$10),القيود!$A$9:$I$1001,""),7,0),0)</f>
        <v>0</v>
      </c>
      <c r="R28" s="122">
        <f t="array" ref="R28">IFERROR(VLOOKUP($D28,IF((القيود!$A$9:$A$1001=$D28)*(القيود!$I$9:$I$1001=R$10),القيود!$A$9:$I$1001,""),6,0),0)</f>
        <v>0</v>
      </c>
      <c r="S28" s="121">
        <f t="array" ref="S28">IFERROR(VLOOKUP($D28,IF((القيود!$A$9:$A$1001=$D28)*(القيود!$I$9:$I$1001=R$10),القيود!$A$9:$I$1001,""),7,0),0)</f>
        <v>0</v>
      </c>
      <c r="T28" s="122">
        <f t="array" ref="T28">IFERROR(VLOOKUP($D28,IF((القيود!$A$9:$A$1001=$D28)*(القيود!$I$9:$I$1001=T$10),القيود!$A$9:$I$1001,""),6,0),0)</f>
        <v>0</v>
      </c>
      <c r="U28" s="121">
        <f t="array" ref="U28">IFERROR(VLOOKUP($D28,IF((القيود!$A$9:$A$1001=$D28)*(القيود!$I$9:$I$1001=T$10),القيود!$A$9:$I$1001,""),7,0),0)</f>
        <v>0</v>
      </c>
      <c r="V28" s="122">
        <f t="array" ref="V28">IFERROR(VLOOKUP($D28,IF((القيود!$A$9:$A$1001=$D28)*(القيود!$I$9:$I$1001=V$10),القيود!$A$9:$I$1001,""),6,0),0)</f>
        <v>0</v>
      </c>
      <c r="W28" s="121">
        <f t="array" ref="W28">IFERROR(VLOOKUP($D28,IF((القيود!$A$9:$A$1001=$D28)*(القيود!$I$9:$I$1001=V$10),القيود!$A$9:$I$1001,""),7,0),0)</f>
        <v>0</v>
      </c>
      <c r="X28" s="122">
        <f t="array" ref="X28">IFERROR(VLOOKUP($D28,IF((القيود!$A$9:$A$1001=$D28)*(القيود!$I$9:$I$1001=X$10),القيود!$A$9:$I$1001,""),6,0),0)</f>
        <v>0</v>
      </c>
      <c r="Y28" s="121">
        <f t="array" ref="Y28">IFERROR(VLOOKUP($D28,IF((القيود!$A$9:$A$1001=$D28)*(القيود!$I$9:$I$1001=X$10),القيود!$A$9:$I$1001,""),7,0),0)</f>
        <v>0</v>
      </c>
      <c r="Z28" s="122">
        <f t="array" ref="Z28">IFERROR(VLOOKUP($D28,IF((القيود!$A$9:$A$1001=$D28)*(القيود!$I$9:$I$1001=Z$10),القيود!$A$9:$I$1001,""),6,0),0)</f>
        <v>0</v>
      </c>
      <c r="AA28" s="121">
        <f t="array" ref="AA28">IFERROR(VLOOKUP($D28,IF((القيود!$A$9:$A$1001=$D28)*(القيود!$I$9:$I$1001=Z$10),القيود!$A$9:$I$1001,""),7,0),0)</f>
        <v>0</v>
      </c>
      <c r="AB28" s="122">
        <f t="array" ref="AB28">IFERROR(VLOOKUP($D28,IF((القيود!$A$9:$A$1001=$D28)*(القيود!$I$9:$I$1001=AB$10),القيود!$A$9:$I$1001,""),6,0),0)</f>
        <v>0</v>
      </c>
      <c r="AC28" s="121">
        <f t="array" ref="AC28">IFERROR(VLOOKUP($D28,IF((القيود!$A$9:$A$1001=$D28)*(القيود!$I$9:$I$1001=AB$10),القيود!$A$9:$I$1001,""),7,0),0)</f>
        <v>0</v>
      </c>
      <c r="AD28" s="122">
        <f t="array" ref="AD28">IFERROR(VLOOKUP($D28,IF((القيود!$A$9:$A$1001=$D28)*(القيود!$I$9:$I$1001=AD$10),القيود!$A$9:$I$1001,""),6,0),0)</f>
        <v>0</v>
      </c>
      <c r="AE28" s="121">
        <f t="array" ref="AE28">IFERROR(VLOOKUP($D28,IF((القيود!$A$9:$A$1001=$D28)*(القيود!$I$9:$I$1001=AD$10),القيود!$A$9:$I$1001,""),7,0),0)</f>
        <v>0</v>
      </c>
      <c r="AF28" s="122">
        <f t="array" ref="AF28">IFERROR(VLOOKUP($D28,IF((القيود!$A$9:$A$1001=$D28)*(القيود!$I$9:$I$1001=AF$10),القيود!$A$9:$I$1001,""),6,0),0)</f>
        <v>0</v>
      </c>
      <c r="AG28" s="121">
        <f t="array" ref="AG28">IFERROR(VLOOKUP($D28,IF((القيود!$A$9:$A$1001=$D28)*(القيود!$I$9:$I$1001=AF$10),القيود!$A$9:$I$1001,""),7,0),0)</f>
        <v>0</v>
      </c>
      <c r="AH28" s="122">
        <f t="array" ref="AH28">IFERROR(VLOOKUP($D28,IF((القيود!$A$9:$A$1001=$D28)*(القيود!$I$9:$I$1001=AH$10),القيود!$A$9:$I$1001,""),6,0),0)</f>
        <v>0</v>
      </c>
      <c r="AI28" s="121">
        <f t="array" ref="AI28">IFERROR(VLOOKUP($D28,IF((القيود!$A$9:$A$1001=$D28)*(القيود!$I$9:$I$1001=AH$10),القيود!$A$9:$I$1001,""),7,0),0)</f>
        <v>0</v>
      </c>
      <c r="AJ28" s="122">
        <f t="array" ref="AJ28">IFERROR(VLOOKUP($D28,IF((القيود!$A$9:$A$1001=$D28)*(القيود!$I$9:$I$1001=AJ$10),القيود!$A$9:$I$1001,""),6,0),0)</f>
        <v>0</v>
      </c>
      <c r="AK28" s="121">
        <f t="array" ref="AK28">IFERROR(VLOOKUP($D28,IF((القيود!$A$9:$A$1001=$D28)*(القيود!$I$9:$I$1001=AJ$10),القيود!$A$9:$I$1001,""),7,0),0)</f>
        <v>0</v>
      </c>
      <c r="AL28" s="122">
        <f t="array" ref="AL28">IFERROR(VLOOKUP($D28,IF((القيود!$A$9:$A$1001=$D28)*(القيود!$I$9:$I$1001=AL$10),القيود!$A$9:$I$1001,""),6,0),0)</f>
        <v>0</v>
      </c>
      <c r="AM28" s="121">
        <f t="array" ref="AM28">IFERROR(VLOOKUP($D28,IF((القيود!$A$9:$A$1001=$D28)*(القيود!$I$9:$I$1001=AL$10),القيود!$A$9:$I$1001,""),7,0),0)</f>
        <v>0</v>
      </c>
      <c r="AN28" s="122">
        <f t="array" ref="AN28">IFERROR(VLOOKUP($D28,IF((القيود!$A$9:$A$1001=$D28)*(القيود!$I$9:$I$1001=AN$10),القيود!$A$9:$I$1001,""),6,0),0)</f>
        <v>0</v>
      </c>
      <c r="AO28" s="121">
        <f t="array" ref="AO28">IFERROR(VLOOKUP($D28,IF((القيود!$A$9:$A$1001=$D28)*(القيود!$I$9:$I$1001=AN$10),القيود!$A$9:$I$1001,""),7,0),0)</f>
        <v>0</v>
      </c>
      <c r="AP28" s="122">
        <f t="array" ref="AP28">IFERROR(VLOOKUP($D28,IF((القيود!$A$9:$A$1001=$D28)*(القيود!$I$9:$I$1001=AP$10),القيود!$A$9:$I$1001,""),6,0),0)</f>
        <v>0</v>
      </c>
      <c r="AQ28" s="121">
        <f t="array" ref="AQ28">IFERROR(VLOOKUP($D28,IF((القيود!$A$9:$A$1001=$D28)*(القيود!$I$9:$I$1001=AP$10),القيود!$A$9:$I$1001,""),7,0),0)</f>
        <v>0</v>
      </c>
      <c r="AR28" s="122">
        <f t="array" ref="AR28">IFERROR(VLOOKUP($D28,IF((القيود!$A$9:$A$1001=$D28)*(القيود!$I$9:$I$1001=AR$10),القيود!$A$9:$I$1001,""),6,0),0)</f>
        <v>0</v>
      </c>
      <c r="AS28" s="121">
        <f t="array" ref="AS28">IFERROR(VLOOKUP($D28,IF((القيود!$A$9:$A$1001=$D28)*(القيود!$I$9:$I$1001=AR$10),القيود!$A$9:$I$1001,""),7,0),0)</f>
        <v>0</v>
      </c>
      <c r="AT28" s="122">
        <f t="array" ref="AT28">IFERROR(VLOOKUP($D28,IF((القيود!$A$9:$A$1001=$D28)*(القيود!$I$9:$I$1001=AT$10),القيود!$A$9:$I$1001,""),6,0),0)</f>
        <v>0</v>
      </c>
      <c r="AU28" s="121">
        <f t="array" ref="AU28">IFERROR(VLOOKUP($D28,IF((القيود!$A$9:$A$1001=$D28)*(القيود!$I$9:$I$1001=AT$10),القيود!$A$9:$I$1001,""),7,0),0)</f>
        <v>0</v>
      </c>
      <c r="AV28" s="122">
        <f t="array" ref="AV28">IFERROR(VLOOKUP($D28,IF((القيود!$A$9:$A$1001=$D28)*(القيود!$I$9:$I$1001=AV$10),القيود!$A$9:$I$1001,""),6,0),0)</f>
        <v>0</v>
      </c>
      <c r="AW28" s="121">
        <f t="array" ref="AW28">IFERROR(VLOOKUP($D28,IF((القيود!$A$9:$A$1001=$D28)*(القيود!$I$9:$I$1001=AV$10),القيود!$A$9:$I$1001,""),7,0),0)</f>
        <v>0</v>
      </c>
      <c r="AX28" s="122">
        <f t="array" ref="AX28">IFERROR(VLOOKUP($D28,IF((القيود!$A$9:$A$1001=$D28)*(القيود!$I$9:$I$1001=AX$10),القيود!$A$9:$I$1001,""),6,0),0)</f>
        <v>0</v>
      </c>
      <c r="AY28" s="121">
        <f t="array" ref="AY28">IFERROR(VLOOKUP($D28,IF((القيود!$A$9:$A$1001=$D28)*(القيود!$I$9:$I$1001=AX$10),القيود!$A$9:$I$1001,""),7,0),0)</f>
        <v>0</v>
      </c>
      <c r="AZ28" s="122">
        <f t="array" ref="AZ28">IFERROR(VLOOKUP($D28,IF((القيود!$A$9:$A$1001=$D28)*(القيود!$I$9:$I$1001=AZ$10),القيود!$A$9:$I$1001,""),6,0),0)</f>
        <v>0</v>
      </c>
      <c r="BA28" s="121">
        <f t="array" ref="BA28">IFERROR(VLOOKUP($D28,IF((القيود!$A$9:$A$1001=$D28)*(القيود!$I$9:$I$1001=AZ$10),القيود!$A$9:$I$1001,""),7,0),0)</f>
        <v>0</v>
      </c>
      <c r="BB28" s="122">
        <f t="array" ref="BB28">IFERROR(VLOOKUP($D28,IF((القيود!$A$9:$A$1001=$D28)*(القيود!$I$9:$I$1001=BB$10),القيود!$A$9:$I$1001,""),6,0),0)</f>
        <v>0</v>
      </c>
      <c r="BC28" s="121">
        <f t="array" ref="BC28">IFERROR(VLOOKUP($D28,IF((القيود!$A$9:$A$1001=$D28)*(القيود!$I$9:$I$1001=BB$10),القيود!$A$9:$I$1001,""),7,0),0)</f>
        <v>0</v>
      </c>
      <c r="BD28" s="122">
        <f t="array" ref="BD28">IFERROR(VLOOKUP($D28,IF((القيود!$A$9:$A$1001=$D28)*(القيود!$I$9:$I$1001=BD$10),القيود!$A$9:$I$1001,""),6,0),0)</f>
        <v>0</v>
      </c>
      <c r="BE28" s="121">
        <f t="array" ref="BE28">IFERROR(VLOOKUP($D28,IF((القيود!$A$9:$A$1001=$D28)*(القيود!$I$9:$I$1001=BD$10),القيود!$A$9:$I$1001,""),7,0),0)</f>
        <v>0</v>
      </c>
      <c r="BF28" s="122">
        <f t="array" ref="BF28">IFERROR(VLOOKUP($D28,IF((القيود!$A$9:$A$1001=$D28)*(القيود!$I$9:$I$1001=BF$10),القيود!$A$9:$I$1001,""),6,0),0)</f>
        <v>0</v>
      </c>
      <c r="BG28" s="121">
        <f t="array" ref="BG28">IFERROR(VLOOKUP($D28,IF((القيود!$A$9:$A$1001=$D28)*(القيود!$I$9:$I$1001=BF$10),القيود!$A$9:$I$1001,""),7,0),0)</f>
        <v>0</v>
      </c>
      <c r="BH28" s="122">
        <f t="array" ref="BH28">IFERROR(VLOOKUP($D28,IF((القيود!$A$9:$A$1001=$D28)*(القيود!$I$9:$I$1001=BH$10),القيود!$A$9:$I$1001,""),6,0),0)</f>
        <v>0</v>
      </c>
      <c r="BI28" s="121">
        <f t="array" ref="BI28">IFERROR(VLOOKUP($D28,IF((القيود!$A$9:$A$1001=$D28)*(القيود!$I$9:$I$1001=BH$10),القيود!$A$9:$I$1001,""),7,0),0)</f>
        <v>0</v>
      </c>
      <c r="BJ28" s="122">
        <f t="array" ref="BJ28">IFERROR(VLOOKUP($D28,IF((القيود!$A$9:$A$1001=$D28)*(القيود!$I$9:$I$1001=BJ$10),القيود!$A$9:$I$1001,""),6,0),0)</f>
        <v>0</v>
      </c>
      <c r="BK28" s="121">
        <f t="array" ref="BK28">IFERROR(VLOOKUP($D28,IF((القيود!$A$9:$A$1001=$D28)*(القيود!$I$9:$I$1001=BJ$10),القيود!$A$9:$I$1001,""),7,0),0)</f>
        <v>0</v>
      </c>
      <c r="BL28" s="122">
        <f t="array" ref="BL28">IFERROR(VLOOKUP($D28,IF((القيود!$A$9:$A$1001=$D28)*(القيود!$I$9:$I$1001=BL$10),القيود!$A$9:$I$1001,""),6,0),0)</f>
        <v>0</v>
      </c>
      <c r="BM28" s="121">
        <f t="array" ref="BM28">IFERROR(VLOOKUP($D28,IF((القيود!$A$9:$A$1001=$D28)*(القيود!$I$9:$I$1001=BL$10),القيود!$A$9:$I$1001,""),7,0),0)</f>
        <v>0</v>
      </c>
      <c r="BN28" s="122">
        <f t="array" ref="BN28">IFERROR(VLOOKUP($D28,IF((القيود!$A$9:$A$1001=$D28)*(القيود!$I$9:$I$1001=BN$10),القيود!$A$9:$I$1001,""),6,0),0)</f>
        <v>0</v>
      </c>
      <c r="BO28" s="121">
        <f t="array" ref="BO28">IFERROR(VLOOKUP($D28,IF((القيود!$A$9:$A$1001=$D28)*(القيود!$I$9:$I$1001=BN$10),القيود!$A$9:$I$1001,""),7,0),0)</f>
        <v>0</v>
      </c>
      <c r="BP28" s="122">
        <f t="array" ref="BP28">IFERROR(VLOOKUP($D28,IF((القيود!$A$9:$A$1001=$D28)*(القيود!$I$9:$I$1001=BP$10),القيود!$A$9:$I$1001,""),6,0),0)</f>
        <v>0</v>
      </c>
      <c r="BQ28" s="121">
        <f t="array" ref="BQ28">IFERROR(VLOOKUP($D28,IF((القيود!$A$9:$A$1001=$D28)*(القيود!$I$9:$I$1001=BP$10),القيود!$A$9:$I$1001,""),7,0),0)</f>
        <v>0</v>
      </c>
      <c r="BR28" s="122">
        <f t="array" ref="BR28">IFERROR(VLOOKUP($D28,IF((القيود!$A$9:$A$1001=$D28)*(القيود!$I$9:$I$1001=BR$10),القيود!$A$9:$I$1001,""),6,0),0)</f>
        <v>0</v>
      </c>
      <c r="BS28" s="121">
        <f t="array" ref="BS28">IFERROR(VLOOKUP($D28,IF((القيود!$A$9:$A$1001=$D28)*(القيود!$I$9:$I$1001=BR$10),القيود!$A$9:$I$1001,""),7,0),0)</f>
        <v>0</v>
      </c>
      <c r="BT28" s="122">
        <f t="array" ref="BT28">IFERROR(VLOOKUP($D28,IF((القيود!$A$9:$A$1001=$D28)*(القيود!$I$9:$I$1001=BT$10),القيود!$A$9:$I$1001,""),6,0),0)</f>
        <v>0</v>
      </c>
      <c r="BU28" s="121">
        <f t="array" ref="BU28">IFERROR(VLOOKUP($D28,IF((القيود!$A$9:$A$1001=$D28)*(القيود!$I$9:$I$1001=BT$10),القيود!$A$9:$I$1001,""),7,0),0)</f>
        <v>0</v>
      </c>
      <c r="BV28" s="122">
        <f t="array" ref="BV28">IFERROR(VLOOKUP($D28,IF((القيود!$A$9:$A$1001=$D28)*(القيود!$I$9:$I$1001=BV$10),القيود!$A$9:$I$1001,""),6,0),0)</f>
        <v>0</v>
      </c>
      <c r="BW28" s="121">
        <f t="array" ref="BW28">IFERROR(VLOOKUP($D28,IF((القيود!$A$9:$A$1001=$D28)*(القيود!$I$9:$I$1001=BV$10),القيود!$A$9:$I$1001,""),7,0),0)</f>
        <v>0</v>
      </c>
      <c r="BX28" s="122">
        <f t="array" ref="BX28">IFERROR(VLOOKUP($D28,IF((القيود!$A$9:$A$1001=$D28)*(القيود!$I$9:$I$1001=BX$10),القيود!$A$9:$I$1001,""),6,0),0)</f>
        <v>0</v>
      </c>
      <c r="BY28" s="121">
        <f t="array" ref="BY28">IFERROR(VLOOKUP($D28,IF((القيود!$A$9:$A$1001=$D28)*(القيود!$I$9:$I$1001=BX$10),القيود!$A$9:$I$1001,""),7,0),0)</f>
        <v>0</v>
      </c>
      <c r="BZ28" s="122">
        <f t="array" ref="BZ28">IFERROR(VLOOKUP($D28,IF((القيود!$A$9:$A$1001=$D28)*(القيود!$I$9:$I$1001=BZ$10),القيود!$A$9:$I$1001,""),6,0),0)</f>
        <v>0</v>
      </c>
      <c r="CA28" s="121">
        <f t="array" ref="CA28">IFERROR(VLOOKUP($D28,IF((القيود!$A$9:$A$1001=$D28)*(القيود!$I$9:$I$1001=BZ$10),القيود!$A$9:$I$1001,""),7,0),0)</f>
        <v>0</v>
      </c>
      <c r="CB28" s="122">
        <f t="array" ref="CB28">IFERROR(VLOOKUP($D28,IF((القيود!$A$9:$A$1001=$D28)*(القيود!$I$9:$I$1001=CB$10),القيود!$A$9:$I$1001,""),6,0),0)</f>
        <v>0</v>
      </c>
      <c r="CC28" s="121">
        <f t="array" ref="CC28">IFERROR(VLOOKUP($D28,IF((القيود!$A$9:$A$1001=$D28)*(القيود!$I$9:$I$1001=CB$10),القيود!$A$9:$I$1001,""),7,0),0)</f>
        <v>0</v>
      </c>
      <c r="CD28" s="122">
        <f t="array" ref="CD28">IFERROR(VLOOKUP($D28,IF((القيود!$A$9:$A$1001=$D28)*(القيود!$I$9:$I$1001=CD$10),القيود!$A$9:$I$1001,""),6,0),0)</f>
        <v>0</v>
      </c>
      <c r="CE28" s="121">
        <f t="array" ref="CE28">IFERROR(VLOOKUP($D28,IF((القيود!$A$9:$A$1001=$D28)*(القيود!$I$9:$I$1001=CD$10),القيود!$A$9:$I$1001,""),7,0),0)</f>
        <v>0</v>
      </c>
      <c r="CF28" s="122">
        <f t="array" ref="CF28">IFERROR(VLOOKUP($D28,IF((القيود!$A$9:$A$1001=$D28)*(القيود!$I$9:$I$1001=CF$10),القيود!$A$9:$I$1001,""),6,0),0)</f>
        <v>0</v>
      </c>
      <c r="CG28" s="121">
        <f t="array" ref="CG28">IFERROR(VLOOKUP($D28,IF((القيود!$A$9:$A$1001=$D28)*(القيود!$I$9:$I$1001=CF$10),القيود!$A$9:$I$1001,""),7,0),0)</f>
        <v>0</v>
      </c>
      <c r="CH28" s="122">
        <f t="array" ref="CH28">IFERROR(VLOOKUP($D28,IF((القيود!$A$9:$A$1001=$D28)*(القيود!$I$9:$I$1001=CH$10),القيود!$A$9:$I$1001,""),6,0),0)</f>
        <v>0</v>
      </c>
      <c r="CI28" s="121">
        <f t="array" ref="CI28">IFERROR(VLOOKUP($D28,IF((القيود!$A$9:$A$1001=$D28)*(القيود!$I$9:$I$1001=CH$10),القيود!$A$9:$I$1001,""),7,0),0)</f>
        <v>0</v>
      </c>
      <c r="CJ28" s="122">
        <f t="array" ref="CJ28">IFERROR(VLOOKUP($D28,IF((القيود!$A$9:$A$1001=$D28)*(القيود!$I$9:$I$1001=CJ$10),القيود!$A$9:$I$1001,""),6,0),0)</f>
        <v>0</v>
      </c>
      <c r="CK28" s="121">
        <f t="array" ref="CK28">IFERROR(VLOOKUP($D28,IF((القيود!$A$9:$A$1001=$D28)*(القيود!$I$9:$I$1001=CJ$10),القيود!$A$9:$I$1001,""),7,0),0)</f>
        <v>0</v>
      </c>
      <c r="CL28" s="122">
        <f t="array" ref="CL28">IFERROR(VLOOKUP($D28,IF((القيود!$A$9:$A$1001=$D28)*(القيود!$I$9:$I$1001=CL$10),القيود!$A$9:$I$1001,""),6,0),0)</f>
        <v>0</v>
      </c>
      <c r="CM28" s="121">
        <f t="array" ref="CM28">IFERROR(VLOOKUP($D28,IF((القيود!$A$9:$A$1001=$D28)*(القيود!$I$9:$I$1001=CL$10),القيود!$A$9:$I$1001,""),7,0),0)</f>
        <v>0</v>
      </c>
    </row>
    <row r="29" spans="1:91" ht="15.75">
      <c r="A29" s="151">
        <f t="shared" si="30"/>
        <v>1</v>
      </c>
      <c r="B29" s="151">
        <f t="shared" si="31"/>
        <v>1</v>
      </c>
      <c r="C29" s="151" t="str">
        <f t="shared" si="32"/>
        <v/>
      </c>
      <c r="D29" s="164">
        <v>29</v>
      </c>
      <c r="E29" s="160"/>
      <c r="F29" s="161"/>
      <c r="G29" s="162"/>
      <c r="H29" s="157"/>
      <c r="I29" s="157"/>
      <c r="J29" s="157">
        <f t="shared" si="33"/>
        <v>0</v>
      </c>
      <c r="K29" s="157">
        <f t="shared" si="34"/>
        <v>0</v>
      </c>
      <c r="L29" s="122">
        <f t="array" ref="L29">IFERROR(VLOOKUP($D29,IF((القيود!$A$9:$A$1001=$D29)*(القيود!$I$9:$I$1001=L$10),القيود!$A$9:$I$1001,""),6,0),0)</f>
        <v>0</v>
      </c>
      <c r="M29" s="121">
        <f t="array" ref="M29">IFERROR(VLOOKUP($D29,IF((القيود!$A$9:$A$1001=$D29)*(القيود!$I$9:$I$1001=L$10),القيود!$A$9:$I$1001,""),7,0),0)</f>
        <v>0</v>
      </c>
      <c r="N29" s="122">
        <f t="array" ref="N29">IFERROR(VLOOKUP($D29,IF((القيود!$A$9:$A$1001=$D29)*(القيود!$I$9:$I$1001=N$10),القيود!$A$9:$I$1001,""),6,0),0)</f>
        <v>0</v>
      </c>
      <c r="O29" s="121">
        <f t="array" ref="O29">IFERROR(VLOOKUP($D29,IF((القيود!$A$9:$A$1001=$D29)*(القيود!$I$9:$I$1001=N$10),القيود!$A$9:$I$1001,""),7,0),0)</f>
        <v>0</v>
      </c>
      <c r="P29" s="122">
        <f t="array" ref="P29">IFERROR(VLOOKUP($D29,IF((القيود!$A$9:$A$1001=$D29)*(القيود!$I$9:$I$1001=P$10),القيود!$A$9:$I$1001,""),6,0),0)</f>
        <v>0</v>
      </c>
      <c r="Q29" s="121">
        <f t="array" ref="Q29">IFERROR(VLOOKUP($D29,IF((القيود!$A$9:$A$1001=$D29)*(القيود!$I$9:$I$1001=P$10),القيود!$A$9:$I$1001,""),7,0),0)</f>
        <v>0</v>
      </c>
      <c r="R29" s="122">
        <f t="array" ref="R29">IFERROR(VLOOKUP($D29,IF((القيود!$A$9:$A$1001=$D29)*(القيود!$I$9:$I$1001=R$10),القيود!$A$9:$I$1001,""),6,0),0)</f>
        <v>0</v>
      </c>
      <c r="S29" s="121">
        <f t="array" ref="S29">IFERROR(VLOOKUP($D29,IF((القيود!$A$9:$A$1001=$D29)*(القيود!$I$9:$I$1001=R$10),القيود!$A$9:$I$1001,""),7,0),0)</f>
        <v>0</v>
      </c>
      <c r="T29" s="122">
        <f t="array" ref="T29">IFERROR(VLOOKUP($D29,IF((القيود!$A$9:$A$1001=$D29)*(القيود!$I$9:$I$1001=T$10),القيود!$A$9:$I$1001,""),6,0),0)</f>
        <v>0</v>
      </c>
      <c r="U29" s="121">
        <f t="array" ref="U29">IFERROR(VLOOKUP($D29,IF((القيود!$A$9:$A$1001=$D29)*(القيود!$I$9:$I$1001=T$10),القيود!$A$9:$I$1001,""),7,0),0)</f>
        <v>0</v>
      </c>
      <c r="V29" s="122">
        <f t="array" ref="V29">IFERROR(VLOOKUP($D29,IF((القيود!$A$9:$A$1001=$D29)*(القيود!$I$9:$I$1001=V$10),القيود!$A$9:$I$1001,""),6,0),0)</f>
        <v>0</v>
      </c>
      <c r="W29" s="121">
        <f t="array" ref="W29">IFERROR(VLOOKUP($D29,IF((القيود!$A$9:$A$1001=$D29)*(القيود!$I$9:$I$1001=V$10),القيود!$A$9:$I$1001,""),7,0),0)</f>
        <v>0</v>
      </c>
      <c r="X29" s="122">
        <f t="array" ref="X29">IFERROR(VLOOKUP($D29,IF((القيود!$A$9:$A$1001=$D29)*(القيود!$I$9:$I$1001=X$10),القيود!$A$9:$I$1001,""),6,0),0)</f>
        <v>0</v>
      </c>
      <c r="Y29" s="121">
        <f t="array" ref="Y29">IFERROR(VLOOKUP($D29,IF((القيود!$A$9:$A$1001=$D29)*(القيود!$I$9:$I$1001=X$10),القيود!$A$9:$I$1001,""),7,0),0)</f>
        <v>0</v>
      </c>
      <c r="Z29" s="122">
        <f t="array" ref="Z29">IFERROR(VLOOKUP($D29,IF((القيود!$A$9:$A$1001=$D29)*(القيود!$I$9:$I$1001=Z$10),القيود!$A$9:$I$1001,""),6,0),0)</f>
        <v>0</v>
      </c>
      <c r="AA29" s="121">
        <f t="array" ref="AA29">IFERROR(VLOOKUP($D29,IF((القيود!$A$9:$A$1001=$D29)*(القيود!$I$9:$I$1001=Z$10),القيود!$A$9:$I$1001,""),7,0),0)</f>
        <v>0</v>
      </c>
      <c r="AB29" s="122">
        <f t="array" ref="AB29">IFERROR(VLOOKUP($D29,IF((القيود!$A$9:$A$1001=$D29)*(القيود!$I$9:$I$1001=AB$10),القيود!$A$9:$I$1001,""),6,0),0)</f>
        <v>0</v>
      </c>
      <c r="AC29" s="121">
        <f t="array" ref="AC29">IFERROR(VLOOKUP($D29,IF((القيود!$A$9:$A$1001=$D29)*(القيود!$I$9:$I$1001=AB$10),القيود!$A$9:$I$1001,""),7,0),0)</f>
        <v>0</v>
      </c>
      <c r="AD29" s="122">
        <f t="array" ref="AD29">IFERROR(VLOOKUP($D29,IF((القيود!$A$9:$A$1001=$D29)*(القيود!$I$9:$I$1001=AD$10),القيود!$A$9:$I$1001,""),6,0),0)</f>
        <v>0</v>
      </c>
      <c r="AE29" s="121">
        <f t="array" ref="AE29">IFERROR(VLOOKUP($D29,IF((القيود!$A$9:$A$1001=$D29)*(القيود!$I$9:$I$1001=AD$10),القيود!$A$9:$I$1001,""),7,0),0)</f>
        <v>0</v>
      </c>
      <c r="AF29" s="122">
        <f t="array" ref="AF29">IFERROR(VLOOKUP($D29,IF((القيود!$A$9:$A$1001=$D29)*(القيود!$I$9:$I$1001=AF$10),القيود!$A$9:$I$1001,""),6,0),0)</f>
        <v>0</v>
      </c>
      <c r="AG29" s="121">
        <f t="array" ref="AG29">IFERROR(VLOOKUP($D29,IF((القيود!$A$9:$A$1001=$D29)*(القيود!$I$9:$I$1001=AF$10),القيود!$A$9:$I$1001,""),7,0),0)</f>
        <v>0</v>
      </c>
      <c r="AH29" s="122">
        <f t="array" ref="AH29">IFERROR(VLOOKUP($D29,IF((القيود!$A$9:$A$1001=$D29)*(القيود!$I$9:$I$1001=AH$10),القيود!$A$9:$I$1001,""),6,0),0)</f>
        <v>0</v>
      </c>
      <c r="AI29" s="121">
        <f t="array" ref="AI29">IFERROR(VLOOKUP($D29,IF((القيود!$A$9:$A$1001=$D29)*(القيود!$I$9:$I$1001=AH$10),القيود!$A$9:$I$1001,""),7,0),0)</f>
        <v>0</v>
      </c>
      <c r="AJ29" s="122">
        <f t="array" ref="AJ29">IFERROR(VLOOKUP($D29,IF((القيود!$A$9:$A$1001=$D29)*(القيود!$I$9:$I$1001=AJ$10),القيود!$A$9:$I$1001,""),6,0),0)</f>
        <v>0</v>
      </c>
      <c r="AK29" s="121">
        <f t="array" ref="AK29">IFERROR(VLOOKUP($D29,IF((القيود!$A$9:$A$1001=$D29)*(القيود!$I$9:$I$1001=AJ$10),القيود!$A$9:$I$1001,""),7,0),0)</f>
        <v>0</v>
      </c>
      <c r="AL29" s="122">
        <f t="array" ref="AL29">IFERROR(VLOOKUP($D29,IF((القيود!$A$9:$A$1001=$D29)*(القيود!$I$9:$I$1001=AL$10),القيود!$A$9:$I$1001,""),6,0),0)</f>
        <v>0</v>
      </c>
      <c r="AM29" s="121">
        <f t="array" ref="AM29">IFERROR(VLOOKUP($D29,IF((القيود!$A$9:$A$1001=$D29)*(القيود!$I$9:$I$1001=AL$10),القيود!$A$9:$I$1001,""),7,0),0)</f>
        <v>0</v>
      </c>
      <c r="AN29" s="122">
        <f t="array" ref="AN29">IFERROR(VLOOKUP($D29,IF((القيود!$A$9:$A$1001=$D29)*(القيود!$I$9:$I$1001=AN$10),القيود!$A$9:$I$1001,""),6,0),0)</f>
        <v>0</v>
      </c>
      <c r="AO29" s="121">
        <f t="array" ref="AO29">IFERROR(VLOOKUP($D29,IF((القيود!$A$9:$A$1001=$D29)*(القيود!$I$9:$I$1001=AN$10),القيود!$A$9:$I$1001,""),7,0),0)</f>
        <v>0</v>
      </c>
      <c r="AP29" s="122">
        <f t="array" ref="AP29">IFERROR(VLOOKUP($D29,IF((القيود!$A$9:$A$1001=$D29)*(القيود!$I$9:$I$1001=AP$10),القيود!$A$9:$I$1001,""),6,0),0)</f>
        <v>0</v>
      </c>
      <c r="AQ29" s="121">
        <f t="array" ref="AQ29">IFERROR(VLOOKUP($D29,IF((القيود!$A$9:$A$1001=$D29)*(القيود!$I$9:$I$1001=AP$10),القيود!$A$9:$I$1001,""),7,0),0)</f>
        <v>0</v>
      </c>
      <c r="AR29" s="122">
        <f t="array" ref="AR29">IFERROR(VLOOKUP($D29,IF((القيود!$A$9:$A$1001=$D29)*(القيود!$I$9:$I$1001=AR$10),القيود!$A$9:$I$1001,""),6,0),0)</f>
        <v>0</v>
      </c>
      <c r="AS29" s="121">
        <f t="array" ref="AS29">IFERROR(VLOOKUP($D29,IF((القيود!$A$9:$A$1001=$D29)*(القيود!$I$9:$I$1001=AR$10),القيود!$A$9:$I$1001,""),7,0),0)</f>
        <v>0</v>
      </c>
      <c r="AT29" s="122">
        <f t="array" ref="AT29">IFERROR(VLOOKUP($D29,IF((القيود!$A$9:$A$1001=$D29)*(القيود!$I$9:$I$1001=AT$10),القيود!$A$9:$I$1001,""),6,0),0)</f>
        <v>0</v>
      </c>
      <c r="AU29" s="121">
        <f t="array" ref="AU29">IFERROR(VLOOKUP($D29,IF((القيود!$A$9:$A$1001=$D29)*(القيود!$I$9:$I$1001=AT$10),القيود!$A$9:$I$1001,""),7,0),0)</f>
        <v>0</v>
      </c>
      <c r="AV29" s="122">
        <f t="array" ref="AV29">IFERROR(VLOOKUP($D29,IF((القيود!$A$9:$A$1001=$D29)*(القيود!$I$9:$I$1001=AV$10),القيود!$A$9:$I$1001,""),6,0),0)</f>
        <v>0</v>
      </c>
      <c r="AW29" s="121">
        <f t="array" ref="AW29">IFERROR(VLOOKUP($D29,IF((القيود!$A$9:$A$1001=$D29)*(القيود!$I$9:$I$1001=AV$10),القيود!$A$9:$I$1001,""),7,0),0)</f>
        <v>0</v>
      </c>
      <c r="AX29" s="122">
        <f t="array" ref="AX29">IFERROR(VLOOKUP($D29,IF((القيود!$A$9:$A$1001=$D29)*(القيود!$I$9:$I$1001=AX$10),القيود!$A$9:$I$1001,""),6,0),0)</f>
        <v>0</v>
      </c>
      <c r="AY29" s="121">
        <f t="array" ref="AY29">IFERROR(VLOOKUP($D29,IF((القيود!$A$9:$A$1001=$D29)*(القيود!$I$9:$I$1001=AX$10),القيود!$A$9:$I$1001,""),7,0),0)</f>
        <v>0</v>
      </c>
      <c r="AZ29" s="122">
        <f t="array" ref="AZ29">IFERROR(VLOOKUP($D29,IF((القيود!$A$9:$A$1001=$D29)*(القيود!$I$9:$I$1001=AZ$10),القيود!$A$9:$I$1001,""),6,0),0)</f>
        <v>0</v>
      </c>
      <c r="BA29" s="121">
        <f t="array" ref="BA29">IFERROR(VLOOKUP($D29,IF((القيود!$A$9:$A$1001=$D29)*(القيود!$I$9:$I$1001=AZ$10),القيود!$A$9:$I$1001,""),7,0),0)</f>
        <v>0</v>
      </c>
      <c r="BB29" s="122">
        <f t="array" ref="BB29">IFERROR(VLOOKUP($D29,IF((القيود!$A$9:$A$1001=$D29)*(القيود!$I$9:$I$1001=BB$10),القيود!$A$9:$I$1001,""),6,0),0)</f>
        <v>0</v>
      </c>
      <c r="BC29" s="121">
        <f t="array" ref="BC29">IFERROR(VLOOKUP($D29,IF((القيود!$A$9:$A$1001=$D29)*(القيود!$I$9:$I$1001=BB$10),القيود!$A$9:$I$1001,""),7,0),0)</f>
        <v>0</v>
      </c>
      <c r="BD29" s="122">
        <f t="array" ref="BD29">IFERROR(VLOOKUP($D29,IF((القيود!$A$9:$A$1001=$D29)*(القيود!$I$9:$I$1001=BD$10),القيود!$A$9:$I$1001,""),6,0),0)</f>
        <v>0</v>
      </c>
      <c r="BE29" s="121">
        <f t="array" ref="BE29">IFERROR(VLOOKUP($D29,IF((القيود!$A$9:$A$1001=$D29)*(القيود!$I$9:$I$1001=BD$10),القيود!$A$9:$I$1001,""),7,0),0)</f>
        <v>0</v>
      </c>
      <c r="BF29" s="122">
        <f t="array" ref="BF29">IFERROR(VLOOKUP($D29,IF((القيود!$A$9:$A$1001=$D29)*(القيود!$I$9:$I$1001=BF$10),القيود!$A$9:$I$1001,""),6,0),0)</f>
        <v>0</v>
      </c>
      <c r="BG29" s="121">
        <f t="array" ref="BG29">IFERROR(VLOOKUP($D29,IF((القيود!$A$9:$A$1001=$D29)*(القيود!$I$9:$I$1001=BF$10),القيود!$A$9:$I$1001,""),7,0),0)</f>
        <v>0</v>
      </c>
      <c r="BH29" s="122">
        <f t="array" ref="BH29">IFERROR(VLOOKUP($D29,IF((القيود!$A$9:$A$1001=$D29)*(القيود!$I$9:$I$1001=BH$10),القيود!$A$9:$I$1001,""),6,0),0)</f>
        <v>0</v>
      </c>
      <c r="BI29" s="121">
        <f t="array" ref="BI29">IFERROR(VLOOKUP($D29,IF((القيود!$A$9:$A$1001=$D29)*(القيود!$I$9:$I$1001=BH$10),القيود!$A$9:$I$1001,""),7,0),0)</f>
        <v>0</v>
      </c>
      <c r="BJ29" s="122">
        <f t="array" ref="BJ29">IFERROR(VLOOKUP($D29,IF((القيود!$A$9:$A$1001=$D29)*(القيود!$I$9:$I$1001=BJ$10),القيود!$A$9:$I$1001,""),6,0),0)</f>
        <v>0</v>
      </c>
      <c r="BK29" s="121">
        <f t="array" ref="BK29">IFERROR(VLOOKUP($D29,IF((القيود!$A$9:$A$1001=$D29)*(القيود!$I$9:$I$1001=BJ$10),القيود!$A$9:$I$1001,""),7,0),0)</f>
        <v>0</v>
      </c>
      <c r="BL29" s="122">
        <f t="array" ref="BL29">IFERROR(VLOOKUP($D29,IF((القيود!$A$9:$A$1001=$D29)*(القيود!$I$9:$I$1001=BL$10),القيود!$A$9:$I$1001,""),6,0),0)</f>
        <v>0</v>
      </c>
      <c r="BM29" s="121">
        <f t="array" ref="BM29">IFERROR(VLOOKUP($D29,IF((القيود!$A$9:$A$1001=$D29)*(القيود!$I$9:$I$1001=BL$10),القيود!$A$9:$I$1001,""),7,0),0)</f>
        <v>0</v>
      </c>
      <c r="BN29" s="122">
        <f t="array" ref="BN29">IFERROR(VLOOKUP($D29,IF((القيود!$A$9:$A$1001=$D29)*(القيود!$I$9:$I$1001=BN$10),القيود!$A$9:$I$1001,""),6,0),0)</f>
        <v>0</v>
      </c>
      <c r="BO29" s="121">
        <f t="array" ref="BO29">IFERROR(VLOOKUP($D29,IF((القيود!$A$9:$A$1001=$D29)*(القيود!$I$9:$I$1001=BN$10),القيود!$A$9:$I$1001,""),7,0),0)</f>
        <v>0</v>
      </c>
      <c r="BP29" s="122">
        <f t="array" ref="BP29">IFERROR(VLOOKUP($D29,IF((القيود!$A$9:$A$1001=$D29)*(القيود!$I$9:$I$1001=BP$10),القيود!$A$9:$I$1001,""),6,0),0)</f>
        <v>0</v>
      </c>
      <c r="BQ29" s="121">
        <f t="array" ref="BQ29">IFERROR(VLOOKUP($D29,IF((القيود!$A$9:$A$1001=$D29)*(القيود!$I$9:$I$1001=BP$10),القيود!$A$9:$I$1001,""),7,0),0)</f>
        <v>0</v>
      </c>
      <c r="BR29" s="122">
        <f t="array" ref="BR29">IFERROR(VLOOKUP($D29,IF((القيود!$A$9:$A$1001=$D29)*(القيود!$I$9:$I$1001=BR$10),القيود!$A$9:$I$1001,""),6,0),0)</f>
        <v>0</v>
      </c>
      <c r="BS29" s="121">
        <f t="array" ref="BS29">IFERROR(VLOOKUP($D29,IF((القيود!$A$9:$A$1001=$D29)*(القيود!$I$9:$I$1001=BR$10),القيود!$A$9:$I$1001,""),7,0),0)</f>
        <v>0</v>
      </c>
      <c r="BT29" s="122">
        <f t="array" ref="BT29">IFERROR(VLOOKUP($D29,IF((القيود!$A$9:$A$1001=$D29)*(القيود!$I$9:$I$1001=BT$10),القيود!$A$9:$I$1001,""),6,0),0)</f>
        <v>0</v>
      </c>
      <c r="BU29" s="121">
        <f t="array" ref="BU29">IFERROR(VLOOKUP($D29,IF((القيود!$A$9:$A$1001=$D29)*(القيود!$I$9:$I$1001=BT$10),القيود!$A$9:$I$1001,""),7,0),0)</f>
        <v>0</v>
      </c>
      <c r="BV29" s="122">
        <f t="array" ref="BV29">IFERROR(VLOOKUP($D29,IF((القيود!$A$9:$A$1001=$D29)*(القيود!$I$9:$I$1001=BV$10),القيود!$A$9:$I$1001,""),6,0),0)</f>
        <v>0</v>
      </c>
      <c r="BW29" s="121">
        <f t="array" ref="BW29">IFERROR(VLOOKUP($D29,IF((القيود!$A$9:$A$1001=$D29)*(القيود!$I$9:$I$1001=BV$10),القيود!$A$9:$I$1001,""),7,0),0)</f>
        <v>0</v>
      </c>
      <c r="BX29" s="122">
        <f t="array" ref="BX29">IFERROR(VLOOKUP($D29,IF((القيود!$A$9:$A$1001=$D29)*(القيود!$I$9:$I$1001=BX$10),القيود!$A$9:$I$1001,""),6,0),0)</f>
        <v>0</v>
      </c>
      <c r="BY29" s="121">
        <f t="array" ref="BY29">IFERROR(VLOOKUP($D29,IF((القيود!$A$9:$A$1001=$D29)*(القيود!$I$9:$I$1001=BX$10),القيود!$A$9:$I$1001,""),7,0),0)</f>
        <v>0</v>
      </c>
      <c r="BZ29" s="122">
        <f t="array" ref="BZ29">IFERROR(VLOOKUP($D29,IF((القيود!$A$9:$A$1001=$D29)*(القيود!$I$9:$I$1001=BZ$10),القيود!$A$9:$I$1001,""),6,0),0)</f>
        <v>0</v>
      </c>
      <c r="CA29" s="121">
        <f t="array" ref="CA29">IFERROR(VLOOKUP($D29,IF((القيود!$A$9:$A$1001=$D29)*(القيود!$I$9:$I$1001=BZ$10),القيود!$A$9:$I$1001,""),7,0),0)</f>
        <v>0</v>
      </c>
      <c r="CB29" s="122">
        <f t="array" ref="CB29">IFERROR(VLOOKUP($D29,IF((القيود!$A$9:$A$1001=$D29)*(القيود!$I$9:$I$1001=CB$10),القيود!$A$9:$I$1001,""),6,0),0)</f>
        <v>0</v>
      </c>
      <c r="CC29" s="121">
        <f t="array" ref="CC29">IFERROR(VLOOKUP($D29,IF((القيود!$A$9:$A$1001=$D29)*(القيود!$I$9:$I$1001=CB$10),القيود!$A$9:$I$1001,""),7,0),0)</f>
        <v>0</v>
      </c>
      <c r="CD29" s="122">
        <f t="array" ref="CD29">IFERROR(VLOOKUP($D29,IF((القيود!$A$9:$A$1001=$D29)*(القيود!$I$9:$I$1001=CD$10),القيود!$A$9:$I$1001,""),6,0),0)</f>
        <v>0</v>
      </c>
      <c r="CE29" s="121">
        <f t="array" ref="CE29">IFERROR(VLOOKUP($D29,IF((القيود!$A$9:$A$1001=$D29)*(القيود!$I$9:$I$1001=CD$10),القيود!$A$9:$I$1001,""),7,0),0)</f>
        <v>0</v>
      </c>
      <c r="CF29" s="122">
        <f t="array" ref="CF29">IFERROR(VLOOKUP($D29,IF((القيود!$A$9:$A$1001=$D29)*(القيود!$I$9:$I$1001=CF$10),القيود!$A$9:$I$1001,""),6,0),0)</f>
        <v>0</v>
      </c>
      <c r="CG29" s="121">
        <f t="array" ref="CG29">IFERROR(VLOOKUP($D29,IF((القيود!$A$9:$A$1001=$D29)*(القيود!$I$9:$I$1001=CF$10),القيود!$A$9:$I$1001,""),7,0),0)</f>
        <v>0</v>
      </c>
      <c r="CH29" s="122">
        <f t="array" ref="CH29">IFERROR(VLOOKUP($D29,IF((القيود!$A$9:$A$1001=$D29)*(القيود!$I$9:$I$1001=CH$10),القيود!$A$9:$I$1001,""),6,0),0)</f>
        <v>0</v>
      </c>
      <c r="CI29" s="121">
        <f t="array" ref="CI29">IFERROR(VLOOKUP($D29,IF((القيود!$A$9:$A$1001=$D29)*(القيود!$I$9:$I$1001=CH$10),القيود!$A$9:$I$1001,""),7,0),0)</f>
        <v>0</v>
      </c>
      <c r="CJ29" s="122">
        <f t="array" ref="CJ29">IFERROR(VLOOKUP($D29,IF((القيود!$A$9:$A$1001=$D29)*(القيود!$I$9:$I$1001=CJ$10),القيود!$A$9:$I$1001,""),6,0),0)</f>
        <v>0</v>
      </c>
      <c r="CK29" s="121">
        <f t="array" ref="CK29">IFERROR(VLOOKUP($D29,IF((القيود!$A$9:$A$1001=$D29)*(القيود!$I$9:$I$1001=CJ$10),القيود!$A$9:$I$1001,""),7,0),0)</f>
        <v>0</v>
      </c>
      <c r="CL29" s="122">
        <f t="array" ref="CL29">IFERROR(VLOOKUP($D29,IF((القيود!$A$9:$A$1001=$D29)*(القيود!$I$9:$I$1001=CL$10),القيود!$A$9:$I$1001,""),6,0),0)</f>
        <v>0</v>
      </c>
      <c r="CM29" s="121">
        <f t="array" ref="CM29">IFERROR(VLOOKUP($D29,IF((القيود!$A$9:$A$1001=$D29)*(القيود!$I$9:$I$1001=CL$10),القيود!$A$9:$I$1001,""),7,0),0)</f>
        <v>0</v>
      </c>
    </row>
    <row r="30" spans="1:91" ht="15.75">
      <c r="A30" s="151">
        <f t="shared" si="30"/>
        <v>1</v>
      </c>
      <c r="B30" s="151">
        <f t="shared" si="31"/>
        <v>1</v>
      </c>
      <c r="C30" s="151" t="str">
        <f t="shared" si="32"/>
        <v/>
      </c>
      <c r="D30" s="163">
        <v>30</v>
      </c>
      <c r="E30" s="160"/>
      <c r="F30" s="161"/>
      <c r="G30" s="162"/>
      <c r="H30" s="157"/>
      <c r="I30" s="157"/>
      <c r="J30" s="157">
        <f t="shared" si="33"/>
        <v>0</v>
      </c>
      <c r="K30" s="157">
        <f t="shared" si="34"/>
        <v>0</v>
      </c>
      <c r="L30" s="122">
        <f t="array" ref="L30">IFERROR(VLOOKUP($D30,IF((القيود!$A$9:$A$1001=$D30)*(القيود!$I$9:$I$1001=L$10),القيود!$A$9:$I$1001,""),6,0),0)</f>
        <v>0</v>
      </c>
      <c r="M30" s="121">
        <f t="array" ref="M30">IFERROR(VLOOKUP($D30,IF((القيود!$A$9:$A$1001=$D30)*(القيود!$I$9:$I$1001=L$10),القيود!$A$9:$I$1001,""),7,0),0)</f>
        <v>0</v>
      </c>
      <c r="N30" s="122">
        <f t="array" ref="N30">IFERROR(VLOOKUP($D30,IF((القيود!$A$9:$A$1001=$D30)*(القيود!$I$9:$I$1001=N$10),القيود!$A$9:$I$1001,""),6,0),0)</f>
        <v>0</v>
      </c>
      <c r="O30" s="121">
        <f t="array" ref="O30">IFERROR(VLOOKUP($D30,IF((القيود!$A$9:$A$1001=$D30)*(القيود!$I$9:$I$1001=N$10),القيود!$A$9:$I$1001,""),7,0),0)</f>
        <v>0</v>
      </c>
      <c r="P30" s="122">
        <f t="array" ref="P30">IFERROR(VLOOKUP($D30,IF((القيود!$A$9:$A$1001=$D30)*(القيود!$I$9:$I$1001=P$10),القيود!$A$9:$I$1001,""),6,0),0)</f>
        <v>0</v>
      </c>
      <c r="Q30" s="121">
        <f t="array" ref="Q30">IFERROR(VLOOKUP($D30,IF((القيود!$A$9:$A$1001=$D30)*(القيود!$I$9:$I$1001=P$10),القيود!$A$9:$I$1001,""),7,0),0)</f>
        <v>0</v>
      </c>
      <c r="R30" s="122">
        <f t="array" ref="R30">IFERROR(VLOOKUP($D30,IF((القيود!$A$9:$A$1001=$D30)*(القيود!$I$9:$I$1001=R$10),القيود!$A$9:$I$1001,""),6,0),0)</f>
        <v>0</v>
      </c>
      <c r="S30" s="121">
        <f t="array" ref="S30">IFERROR(VLOOKUP($D30,IF((القيود!$A$9:$A$1001=$D30)*(القيود!$I$9:$I$1001=R$10),القيود!$A$9:$I$1001,""),7,0),0)</f>
        <v>0</v>
      </c>
      <c r="T30" s="122">
        <f t="array" ref="T30">IFERROR(VLOOKUP($D30,IF((القيود!$A$9:$A$1001=$D30)*(القيود!$I$9:$I$1001=T$10),القيود!$A$9:$I$1001,""),6,0),0)</f>
        <v>0</v>
      </c>
      <c r="U30" s="121">
        <f t="array" ref="U30">IFERROR(VLOOKUP($D30,IF((القيود!$A$9:$A$1001=$D30)*(القيود!$I$9:$I$1001=T$10),القيود!$A$9:$I$1001,""),7,0),0)</f>
        <v>0</v>
      </c>
      <c r="V30" s="122">
        <f t="array" ref="V30">IFERROR(VLOOKUP($D30,IF((القيود!$A$9:$A$1001=$D30)*(القيود!$I$9:$I$1001=V$10),القيود!$A$9:$I$1001,""),6,0),0)</f>
        <v>0</v>
      </c>
      <c r="W30" s="121">
        <f t="array" ref="W30">IFERROR(VLOOKUP($D30,IF((القيود!$A$9:$A$1001=$D30)*(القيود!$I$9:$I$1001=V$10),القيود!$A$9:$I$1001,""),7,0),0)</f>
        <v>0</v>
      </c>
      <c r="X30" s="122">
        <f t="array" ref="X30">IFERROR(VLOOKUP($D30,IF((القيود!$A$9:$A$1001=$D30)*(القيود!$I$9:$I$1001=X$10),القيود!$A$9:$I$1001,""),6,0),0)</f>
        <v>0</v>
      </c>
      <c r="Y30" s="121">
        <f t="array" ref="Y30">IFERROR(VLOOKUP($D30,IF((القيود!$A$9:$A$1001=$D30)*(القيود!$I$9:$I$1001=X$10),القيود!$A$9:$I$1001,""),7,0),0)</f>
        <v>0</v>
      </c>
      <c r="Z30" s="122">
        <f t="array" ref="Z30">IFERROR(VLOOKUP($D30,IF((القيود!$A$9:$A$1001=$D30)*(القيود!$I$9:$I$1001=Z$10),القيود!$A$9:$I$1001,""),6,0),0)</f>
        <v>0</v>
      </c>
      <c r="AA30" s="121">
        <f t="array" ref="AA30">IFERROR(VLOOKUP($D30,IF((القيود!$A$9:$A$1001=$D30)*(القيود!$I$9:$I$1001=Z$10),القيود!$A$9:$I$1001,""),7,0),0)</f>
        <v>0</v>
      </c>
      <c r="AB30" s="122">
        <f t="array" ref="AB30">IFERROR(VLOOKUP($D30,IF((القيود!$A$9:$A$1001=$D30)*(القيود!$I$9:$I$1001=AB$10),القيود!$A$9:$I$1001,""),6,0),0)</f>
        <v>0</v>
      </c>
      <c r="AC30" s="121">
        <f t="array" ref="AC30">IFERROR(VLOOKUP($D30,IF((القيود!$A$9:$A$1001=$D30)*(القيود!$I$9:$I$1001=AB$10),القيود!$A$9:$I$1001,""),7,0),0)</f>
        <v>0</v>
      </c>
      <c r="AD30" s="122">
        <f t="array" ref="AD30">IFERROR(VLOOKUP($D30,IF((القيود!$A$9:$A$1001=$D30)*(القيود!$I$9:$I$1001=AD$10),القيود!$A$9:$I$1001,""),6,0),0)</f>
        <v>0</v>
      </c>
      <c r="AE30" s="121">
        <f t="array" ref="AE30">IFERROR(VLOOKUP($D30,IF((القيود!$A$9:$A$1001=$D30)*(القيود!$I$9:$I$1001=AD$10),القيود!$A$9:$I$1001,""),7,0),0)</f>
        <v>0</v>
      </c>
      <c r="AF30" s="122">
        <f t="array" ref="AF30">IFERROR(VLOOKUP($D30,IF((القيود!$A$9:$A$1001=$D30)*(القيود!$I$9:$I$1001=AF$10),القيود!$A$9:$I$1001,""),6,0),0)</f>
        <v>0</v>
      </c>
      <c r="AG30" s="121">
        <f t="array" ref="AG30">IFERROR(VLOOKUP($D30,IF((القيود!$A$9:$A$1001=$D30)*(القيود!$I$9:$I$1001=AF$10),القيود!$A$9:$I$1001,""),7,0),0)</f>
        <v>0</v>
      </c>
      <c r="AH30" s="122">
        <f t="array" ref="AH30">IFERROR(VLOOKUP($D30,IF((القيود!$A$9:$A$1001=$D30)*(القيود!$I$9:$I$1001=AH$10),القيود!$A$9:$I$1001,""),6,0),0)</f>
        <v>0</v>
      </c>
      <c r="AI30" s="121">
        <f t="array" ref="AI30">IFERROR(VLOOKUP($D30,IF((القيود!$A$9:$A$1001=$D30)*(القيود!$I$9:$I$1001=AH$10),القيود!$A$9:$I$1001,""),7,0),0)</f>
        <v>0</v>
      </c>
      <c r="AJ30" s="122">
        <f t="array" ref="AJ30">IFERROR(VLOOKUP($D30,IF((القيود!$A$9:$A$1001=$D30)*(القيود!$I$9:$I$1001=AJ$10),القيود!$A$9:$I$1001,""),6,0),0)</f>
        <v>0</v>
      </c>
      <c r="AK30" s="121">
        <f t="array" ref="AK30">IFERROR(VLOOKUP($D30,IF((القيود!$A$9:$A$1001=$D30)*(القيود!$I$9:$I$1001=AJ$10),القيود!$A$9:$I$1001,""),7,0),0)</f>
        <v>0</v>
      </c>
      <c r="AL30" s="122">
        <f t="array" ref="AL30">IFERROR(VLOOKUP($D30,IF((القيود!$A$9:$A$1001=$D30)*(القيود!$I$9:$I$1001=AL$10),القيود!$A$9:$I$1001,""),6,0),0)</f>
        <v>0</v>
      </c>
      <c r="AM30" s="121">
        <f t="array" ref="AM30">IFERROR(VLOOKUP($D30,IF((القيود!$A$9:$A$1001=$D30)*(القيود!$I$9:$I$1001=AL$10),القيود!$A$9:$I$1001,""),7,0),0)</f>
        <v>0</v>
      </c>
      <c r="AN30" s="122">
        <f t="array" ref="AN30">IFERROR(VLOOKUP($D30,IF((القيود!$A$9:$A$1001=$D30)*(القيود!$I$9:$I$1001=AN$10),القيود!$A$9:$I$1001,""),6,0),0)</f>
        <v>0</v>
      </c>
      <c r="AO30" s="121">
        <f t="array" ref="AO30">IFERROR(VLOOKUP($D30,IF((القيود!$A$9:$A$1001=$D30)*(القيود!$I$9:$I$1001=AN$10),القيود!$A$9:$I$1001,""),7,0),0)</f>
        <v>0</v>
      </c>
      <c r="AP30" s="122">
        <f t="array" ref="AP30">IFERROR(VLOOKUP($D30,IF((القيود!$A$9:$A$1001=$D30)*(القيود!$I$9:$I$1001=AP$10),القيود!$A$9:$I$1001,""),6,0),0)</f>
        <v>0</v>
      </c>
      <c r="AQ30" s="121">
        <f t="array" ref="AQ30">IFERROR(VLOOKUP($D30,IF((القيود!$A$9:$A$1001=$D30)*(القيود!$I$9:$I$1001=AP$10),القيود!$A$9:$I$1001,""),7,0),0)</f>
        <v>0</v>
      </c>
      <c r="AR30" s="122">
        <f t="array" ref="AR30">IFERROR(VLOOKUP($D30,IF((القيود!$A$9:$A$1001=$D30)*(القيود!$I$9:$I$1001=AR$10),القيود!$A$9:$I$1001,""),6,0),0)</f>
        <v>0</v>
      </c>
      <c r="AS30" s="121">
        <f t="array" ref="AS30">IFERROR(VLOOKUP($D30,IF((القيود!$A$9:$A$1001=$D30)*(القيود!$I$9:$I$1001=AR$10),القيود!$A$9:$I$1001,""),7,0),0)</f>
        <v>0</v>
      </c>
      <c r="AT30" s="122">
        <f t="array" ref="AT30">IFERROR(VLOOKUP($D30,IF((القيود!$A$9:$A$1001=$D30)*(القيود!$I$9:$I$1001=AT$10),القيود!$A$9:$I$1001,""),6,0),0)</f>
        <v>0</v>
      </c>
      <c r="AU30" s="121">
        <f t="array" ref="AU30">IFERROR(VLOOKUP($D30,IF((القيود!$A$9:$A$1001=$D30)*(القيود!$I$9:$I$1001=AT$10),القيود!$A$9:$I$1001,""),7,0),0)</f>
        <v>0</v>
      </c>
      <c r="AV30" s="122">
        <f t="array" ref="AV30">IFERROR(VLOOKUP($D30,IF((القيود!$A$9:$A$1001=$D30)*(القيود!$I$9:$I$1001=AV$10),القيود!$A$9:$I$1001,""),6,0),0)</f>
        <v>0</v>
      </c>
      <c r="AW30" s="121">
        <f t="array" ref="AW30">IFERROR(VLOOKUP($D30,IF((القيود!$A$9:$A$1001=$D30)*(القيود!$I$9:$I$1001=AV$10),القيود!$A$9:$I$1001,""),7,0),0)</f>
        <v>0</v>
      </c>
      <c r="AX30" s="122">
        <f t="array" ref="AX30">IFERROR(VLOOKUP($D30,IF((القيود!$A$9:$A$1001=$D30)*(القيود!$I$9:$I$1001=AX$10),القيود!$A$9:$I$1001,""),6,0),0)</f>
        <v>0</v>
      </c>
      <c r="AY30" s="121">
        <f t="array" ref="AY30">IFERROR(VLOOKUP($D30,IF((القيود!$A$9:$A$1001=$D30)*(القيود!$I$9:$I$1001=AX$10),القيود!$A$9:$I$1001,""),7,0),0)</f>
        <v>0</v>
      </c>
      <c r="AZ30" s="122">
        <f t="array" ref="AZ30">IFERROR(VLOOKUP($D30,IF((القيود!$A$9:$A$1001=$D30)*(القيود!$I$9:$I$1001=AZ$10),القيود!$A$9:$I$1001,""),6,0),0)</f>
        <v>0</v>
      </c>
      <c r="BA30" s="121">
        <f t="array" ref="BA30">IFERROR(VLOOKUP($D30,IF((القيود!$A$9:$A$1001=$D30)*(القيود!$I$9:$I$1001=AZ$10),القيود!$A$9:$I$1001,""),7,0),0)</f>
        <v>0</v>
      </c>
      <c r="BB30" s="122">
        <f t="array" ref="BB30">IFERROR(VLOOKUP($D30,IF((القيود!$A$9:$A$1001=$D30)*(القيود!$I$9:$I$1001=BB$10),القيود!$A$9:$I$1001,""),6,0),0)</f>
        <v>0</v>
      </c>
      <c r="BC30" s="121">
        <f t="array" ref="BC30">IFERROR(VLOOKUP($D30,IF((القيود!$A$9:$A$1001=$D30)*(القيود!$I$9:$I$1001=BB$10),القيود!$A$9:$I$1001,""),7,0),0)</f>
        <v>0</v>
      </c>
      <c r="BD30" s="122">
        <f t="array" ref="BD30">IFERROR(VLOOKUP($D30,IF((القيود!$A$9:$A$1001=$D30)*(القيود!$I$9:$I$1001=BD$10),القيود!$A$9:$I$1001,""),6,0),0)</f>
        <v>0</v>
      </c>
      <c r="BE30" s="121">
        <f t="array" ref="BE30">IFERROR(VLOOKUP($D30,IF((القيود!$A$9:$A$1001=$D30)*(القيود!$I$9:$I$1001=BD$10),القيود!$A$9:$I$1001,""),7,0),0)</f>
        <v>0</v>
      </c>
      <c r="BF30" s="122">
        <f t="array" ref="BF30">IFERROR(VLOOKUP($D30,IF((القيود!$A$9:$A$1001=$D30)*(القيود!$I$9:$I$1001=BF$10),القيود!$A$9:$I$1001,""),6,0),0)</f>
        <v>0</v>
      </c>
      <c r="BG30" s="121">
        <f t="array" ref="BG30">IFERROR(VLOOKUP($D30,IF((القيود!$A$9:$A$1001=$D30)*(القيود!$I$9:$I$1001=BF$10),القيود!$A$9:$I$1001,""),7,0),0)</f>
        <v>0</v>
      </c>
      <c r="BH30" s="122">
        <f t="array" ref="BH30">IFERROR(VLOOKUP($D30,IF((القيود!$A$9:$A$1001=$D30)*(القيود!$I$9:$I$1001=BH$10),القيود!$A$9:$I$1001,""),6,0),0)</f>
        <v>0</v>
      </c>
      <c r="BI30" s="121">
        <f t="array" ref="BI30">IFERROR(VLOOKUP($D30,IF((القيود!$A$9:$A$1001=$D30)*(القيود!$I$9:$I$1001=BH$10),القيود!$A$9:$I$1001,""),7,0),0)</f>
        <v>0</v>
      </c>
      <c r="BJ30" s="122">
        <f t="array" ref="BJ30">IFERROR(VLOOKUP($D30,IF((القيود!$A$9:$A$1001=$D30)*(القيود!$I$9:$I$1001=BJ$10),القيود!$A$9:$I$1001,""),6,0),0)</f>
        <v>0</v>
      </c>
      <c r="BK30" s="121">
        <f t="array" ref="BK30">IFERROR(VLOOKUP($D30,IF((القيود!$A$9:$A$1001=$D30)*(القيود!$I$9:$I$1001=BJ$10),القيود!$A$9:$I$1001,""),7,0),0)</f>
        <v>0</v>
      </c>
      <c r="BL30" s="122">
        <f t="array" ref="BL30">IFERROR(VLOOKUP($D30,IF((القيود!$A$9:$A$1001=$D30)*(القيود!$I$9:$I$1001=BL$10),القيود!$A$9:$I$1001,""),6,0),0)</f>
        <v>0</v>
      </c>
      <c r="BM30" s="121">
        <f t="array" ref="BM30">IFERROR(VLOOKUP($D30,IF((القيود!$A$9:$A$1001=$D30)*(القيود!$I$9:$I$1001=BL$10),القيود!$A$9:$I$1001,""),7,0),0)</f>
        <v>0</v>
      </c>
      <c r="BN30" s="122">
        <f t="array" ref="BN30">IFERROR(VLOOKUP($D30,IF((القيود!$A$9:$A$1001=$D30)*(القيود!$I$9:$I$1001=BN$10),القيود!$A$9:$I$1001,""),6,0),0)</f>
        <v>0</v>
      </c>
      <c r="BO30" s="121">
        <f t="array" ref="BO30">IFERROR(VLOOKUP($D30,IF((القيود!$A$9:$A$1001=$D30)*(القيود!$I$9:$I$1001=BN$10),القيود!$A$9:$I$1001,""),7,0),0)</f>
        <v>0</v>
      </c>
      <c r="BP30" s="122">
        <f t="array" ref="BP30">IFERROR(VLOOKUP($D30,IF((القيود!$A$9:$A$1001=$D30)*(القيود!$I$9:$I$1001=BP$10),القيود!$A$9:$I$1001,""),6,0),0)</f>
        <v>0</v>
      </c>
      <c r="BQ30" s="121">
        <f t="array" ref="BQ30">IFERROR(VLOOKUP($D30,IF((القيود!$A$9:$A$1001=$D30)*(القيود!$I$9:$I$1001=BP$10),القيود!$A$9:$I$1001,""),7,0),0)</f>
        <v>0</v>
      </c>
      <c r="BR30" s="122">
        <f t="array" ref="BR30">IFERROR(VLOOKUP($D30,IF((القيود!$A$9:$A$1001=$D30)*(القيود!$I$9:$I$1001=BR$10),القيود!$A$9:$I$1001,""),6,0),0)</f>
        <v>0</v>
      </c>
      <c r="BS30" s="121">
        <f t="array" ref="BS30">IFERROR(VLOOKUP($D30,IF((القيود!$A$9:$A$1001=$D30)*(القيود!$I$9:$I$1001=BR$10),القيود!$A$9:$I$1001,""),7,0),0)</f>
        <v>0</v>
      </c>
      <c r="BT30" s="122">
        <f t="array" ref="BT30">IFERROR(VLOOKUP($D30,IF((القيود!$A$9:$A$1001=$D30)*(القيود!$I$9:$I$1001=BT$10),القيود!$A$9:$I$1001,""),6,0),0)</f>
        <v>0</v>
      </c>
      <c r="BU30" s="121">
        <f t="array" ref="BU30">IFERROR(VLOOKUP($D30,IF((القيود!$A$9:$A$1001=$D30)*(القيود!$I$9:$I$1001=BT$10),القيود!$A$9:$I$1001,""),7,0),0)</f>
        <v>0</v>
      </c>
      <c r="BV30" s="122">
        <f t="array" ref="BV30">IFERROR(VLOOKUP($D30,IF((القيود!$A$9:$A$1001=$D30)*(القيود!$I$9:$I$1001=BV$10),القيود!$A$9:$I$1001,""),6,0),0)</f>
        <v>0</v>
      </c>
      <c r="BW30" s="121">
        <f t="array" ref="BW30">IFERROR(VLOOKUP($D30,IF((القيود!$A$9:$A$1001=$D30)*(القيود!$I$9:$I$1001=BV$10),القيود!$A$9:$I$1001,""),7,0),0)</f>
        <v>0</v>
      </c>
      <c r="BX30" s="122">
        <f t="array" ref="BX30">IFERROR(VLOOKUP($D30,IF((القيود!$A$9:$A$1001=$D30)*(القيود!$I$9:$I$1001=BX$10),القيود!$A$9:$I$1001,""),6,0),0)</f>
        <v>0</v>
      </c>
      <c r="BY30" s="121">
        <f t="array" ref="BY30">IFERROR(VLOOKUP($D30,IF((القيود!$A$9:$A$1001=$D30)*(القيود!$I$9:$I$1001=BX$10),القيود!$A$9:$I$1001,""),7,0),0)</f>
        <v>0</v>
      </c>
      <c r="BZ30" s="122">
        <f t="array" ref="BZ30">IFERROR(VLOOKUP($D30,IF((القيود!$A$9:$A$1001=$D30)*(القيود!$I$9:$I$1001=BZ$10),القيود!$A$9:$I$1001,""),6,0),0)</f>
        <v>0</v>
      </c>
      <c r="CA30" s="121">
        <f t="array" ref="CA30">IFERROR(VLOOKUP($D30,IF((القيود!$A$9:$A$1001=$D30)*(القيود!$I$9:$I$1001=BZ$10),القيود!$A$9:$I$1001,""),7,0),0)</f>
        <v>0</v>
      </c>
      <c r="CB30" s="122">
        <f t="array" ref="CB30">IFERROR(VLOOKUP($D30,IF((القيود!$A$9:$A$1001=$D30)*(القيود!$I$9:$I$1001=CB$10),القيود!$A$9:$I$1001,""),6,0),0)</f>
        <v>0</v>
      </c>
      <c r="CC30" s="121">
        <f t="array" ref="CC30">IFERROR(VLOOKUP($D30,IF((القيود!$A$9:$A$1001=$D30)*(القيود!$I$9:$I$1001=CB$10),القيود!$A$9:$I$1001,""),7,0),0)</f>
        <v>0</v>
      </c>
      <c r="CD30" s="122">
        <f t="array" ref="CD30">IFERROR(VLOOKUP($D30,IF((القيود!$A$9:$A$1001=$D30)*(القيود!$I$9:$I$1001=CD$10),القيود!$A$9:$I$1001,""),6,0),0)</f>
        <v>0</v>
      </c>
      <c r="CE30" s="121">
        <f t="array" ref="CE30">IFERROR(VLOOKUP($D30,IF((القيود!$A$9:$A$1001=$D30)*(القيود!$I$9:$I$1001=CD$10),القيود!$A$9:$I$1001,""),7,0),0)</f>
        <v>0</v>
      </c>
      <c r="CF30" s="122">
        <f t="array" ref="CF30">IFERROR(VLOOKUP($D30,IF((القيود!$A$9:$A$1001=$D30)*(القيود!$I$9:$I$1001=CF$10),القيود!$A$9:$I$1001,""),6,0),0)</f>
        <v>0</v>
      </c>
      <c r="CG30" s="121">
        <f t="array" ref="CG30">IFERROR(VLOOKUP($D30,IF((القيود!$A$9:$A$1001=$D30)*(القيود!$I$9:$I$1001=CF$10),القيود!$A$9:$I$1001,""),7,0),0)</f>
        <v>0</v>
      </c>
      <c r="CH30" s="122">
        <f t="array" ref="CH30">IFERROR(VLOOKUP($D30,IF((القيود!$A$9:$A$1001=$D30)*(القيود!$I$9:$I$1001=CH$10),القيود!$A$9:$I$1001,""),6,0),0)</f>
        <v>0</v>
      </c>
      <c r="CI30" s="121">
        <f t="array" ref="CI30">IFERROR(VLOOKUP($D30,IF((القيود!$A$9:$A$1001=$D30)*(القيود!$I$9:$I$1001=CH$10),القيود!$A$9:$I$1001,""),7,0),0)</f>
        <v>0</v>
      </c>
      <c r="CJ30" s="122">
        <f t="array" ref="CJ30">IFERROR(VLOOKUP($D30,IF((القيود!$A$9:$A$1001=$D30)*(القيود!$I$9:$I$1001=CJ$10),القيود!$A$9:$I$1001,""),6,0),0)</f>
        <v>0</v>
      </c>
      <c r="CK30" s="121">
        <f t="array" ref="CK30">IFERROR(VLOOKUP($D30,IF((القيود!$A$9:$A$1001=$D30)*(القيود!$I$9:$I$1001=CJ$10),القيود!$A$9:$I$1001,""),7,0),0)</f>
        <v>0</v>
      </c>
      <c r="CL30" s="122">
        <f t="array" ref="CL30">IFERROR(VLOOKUP($D30,IF((القيود!$A$9:$A$1001=$D30)*(القيود!$I$9:$I$1001=CL$10),القيود!$A$9:$I$1001,""),6,0),0)</f>
        <v>0</v>
      </c>
      <c r="CM30" s="121">
        <f t="array" ref="CM30">IFERROR(VLOOKUP($D30,IF((القيود!$A$9:$A$1001=$D30)*(القيود!$I$9:$I$1001=CL$10),القيود!$A$9:$I$1001,""),7,0),0)</f>
        <v>0</v>
      </c>
    </row>
    <row r="31" spans="1:91" ht="15.75">
      <c r="A31" s="151">
        <f t="shared" si="30"/>
        <v>1</v>
      </c>
      <c r="B31" s="151">
        <f t="shared" si="31"/>
        <v>1</v>
      </c>
      <c r="C31" s="151" t="str">
        <f t="shared" si="32"/>
        <v/>
      </c>
      <c r="D31" s="164">
        <v>31</v>
      </c>
      <c r="E31" s="160"/>
      <c r="F31" s="161"/>
      <c r="G31" s="162"/>
      <c r="H31" s="157"/>
      <c r="I31" s="157"/>
      <c r="J31" s="157">
        <f t="shared" si="33"/>
        <v>0</v>
      </c>
      <c r="K31" s="157">
        <f t="shared" si="34"/>
        <v>0</v>
      </c>
      <c r="L31" s="122">
        <f t="array" ref="L31">IFERROR(VLOOKUP($D31,IF((القيود!$A$9:$A$1001=$D31)*(القيود!$I$9:$I$1001=L$10),القيود!$A$9:$I$1001,""),6,0),0)</f>
        <v>0</v>
      </c>
      <c r="M31" s="121">
        <f t="array" ref="M31">IFERROR(VLOOKUP($D31,IF((القيود!$A$9:$A$1001=$D31)*(القيود!$I$9:$I$1001=L$10),القيود!$A$9:$I$1001,""),7,0),0)</f>
        <v>0</v>
      </c>
      <c r="N31" s="122">
        <f t="array" ref="N31">IFERROR(VLOOKUP($D31,IF((القيود!$A$9:$A$1001=$D31)*(القيود!$I$9:$I$1001=N$10),القيود!$A$9:$I$1001,""),6,0),0)</f>
        <v>0</v>
      </c>
      <c r="O31" s="121">
        <f t="array" ref="O31">IFERROR(VLOOKUP($D31,IF((القيود!$A$9:$A$1001=$D31)*(القيود!$I$9:$I$1001=N$10),القيود!$A$9:$I$1001,""),7,0),0)</f>
        <v>0</v>
      </c>
      <c r="P31" s="122">
        <f t="array" ref="P31">IFERROR(VLOOKUP($D31,IF((القيود!$A$9:$A$1001=$D31)*(القيود!$I$9:$I$1001=P$10),القيود!$A$9:$I$1001,""),6,0),0)</f>
        <v>0</v>
      </c>
      <c r="Q31" s="121">
        <f t="array" ref="Q31">IFERROR(VLOOKUP($D31,IF((القيود!$A$9:$A$1001=$D31)*(القيود!$I$9:$I$1001=P$10),القيود!$A$9:$I$1001,""),7,0),0)</f>
        <v>0</v>
      </c>
      <c r="R31" s="122">
        <f t="array" ref="R31">IFERROR(VLOOKUP($D31,IF((القيود!$A$9:$A$1001=$D31)*(القيود!$I$9:$I$1001=R$10),القيود!$A$9:$I$1001,""),6,0),0)</f>
        <v>0</v>
      </c>
      <c r="S31" s="121">
        <f t="array" ref="S31">IFERROR(VLOOKUP($D31,IF((القيود!$A$9:$A$1001=$D31)*(القيود!$I$9:$I$1001=R$10),القيود!$A$9:$I$1001,""),7,0),0)</f>
        <v>0</v>
      </c>
      <c r="T31" s="122">
        <f t="array" ref="T31">IFERROR(VLOOKUP($D31,IF((القيود!$A$9:$A$1001=$D31)*(القيود!$I$9:$I$1001=T$10),القيود!$A$9:$I$1001,""),6,0),0)</f>
        <v>0</v>
      </c>
      <c r="U31" s="121">
        <f t="array" ref="U31">IFERROR(VLOOKUP($D31,IF((القيود!$A$9:$A$1001=$D31)*(القيود!$I$9:$I$1001=T$10),القيود!$A$9:$I$1001,""),7,0),0)</f>
        <v>0</v>
      </c>
      <c r="V31" s="122">
        <f t="array" ref="V31">IFERROR(VLOOKUP($D31,IF((القيود!$A$9:$A$1001=$D31)*(القيود!$I$9:$I$1001=V$10),القيود!$A$9:$I$1001,""),6,0),0)</f>
        <v>0</v>
      </c>
      <c r="W31" s="121">
        <f t="array" ref="W31">IFERROR(VLOOKUP($D31,IF((القيود!$A$9:$A$1001=$D31)*(القيود!$I$9:$I$1001=V$10),القيود!$A$9:$I$1001,""),7,0),0)</f>
        <v>0</v>
      </c>
      <c r="X31" s="122">
        <f t="array" ref="X31">IFERROR(VLOOKUP($D31,IF((القيود!$A$9:$A$1001=$D31)*(القيود!$I$9:$I$1001=X$10),القيود!$A$9:$I$1001,""),6,0),0)</f>
        <v>0</v>
      </c>
      <c r="Y31" s="121">
        <f t="array" ref="Y31">IFERROR(VLOOKUP($D31,IF((القيود!$A$9:$A$1001=$D31)*(القيود!$I$9:$I$1001=X$10),القيود!$A$9:$I$1001,""),7,0),0)</f>
        <v>0</v>
      </c>
      <c r="Z31" s="122">
        <f t="array" ref="Z31">IFERROR(VLOOKUP($D31,IF((القيود!$A$9:$A$1001=$D31)*(القيود!$I$9:$I$1001=Z$10),القيود!$A$9:$I$1001,""),6,0),0)</f>
        <v>0</v>
      </c>
      <c r="AA31" s="121">
        <f t="array" ref="AA31">IFERROR(VLOOKUP($D31,IF((القيود!$A$9:$A$1001=$D31)*(القيود!$I$9:$I$1001=Z$10),القيود!$A$9:$I$1001,""),7,0),0)</f>
        <v>0</v>
      </c>
      <c r="AB31" s="122">
        <f t="array" ref="AB31">IFERROR(VLOOKUP($D31,IF((القيود!$A$9:$A$1001=$D31)*(القيود!$I$9:$I$1001=AB$10),القيود!$A$9:$I$1001,""),6,0),0)</f>
        <v>0</v>
      </c>
      <c r="AC31" s="121">
        <f t="array" ref="AC31">IFERROR(VLOOKUP($D31,IF((القيود!$A$9:$A$1001=$D31)*(القيود!$I$9:$I$1001=AB$10),القيود!$A$9:$I$1001,""),7,0),0)</f>
        <v>0</v>
      </c>
      <c r="AD31" s="122">
        <f t="array" ref="AD31">IFERROR(VLOOKUP($D31,IF((القيود!$A$9:$A$1001=$D31)*(القيود!$I$9:$I$1001=AD$10),القيود!$A$9:$I$1001,""),6,0),0)</f>
        <v>0</v>
      </c>
      <c r="AE31" s="121">
        <f t="array" ref="AE31">IFERROR(VLOOKUP($D31,IF((القيود!$A$9:$A$1001=$D31)*(القيود!$I$9:$I$1001=AD$10),القيود!$A$9:$I$1001,""),7,0),0)</f>
        <v>0</v>
      </c>
      <c r="AF31" s="122">
        <f t="array" ref="AF31">IFERROR(VLOOKUP($D31,IF((القيود!$A$9:$A$1001=$D31)*(القيود!$I$9:$I$1001=AF$10),القيود!$A$9:$I$1001,""),6,0),0)</f>
        <v>0</v>
      </c>
      <c r="AG31" s="121">
        <f t="array" ref="AG31">IFERROR(VLOOKUP($D31,IF((القيود!$A$9:$A$1001=$D31)*(القيود!$I$9:$I$1001=AF$10),القيود!$A$9:$I$1001,""),7,0),0)</f>
        <v>0</v>
      </c>
      <c r="AH31" s="122">
        <f t="array" ref="AH31">IFERROR(VLOOKUP($D31,IF((القيود!$A$9:$A$1001=$D31)*(القيود!$I$9:$I$1001=AH$10),القيود!$A$9:$I$1001,""),6,0),0)</f>
        <v>0</v>
      </c>
      <c r="AI31" s="121">
        <f t="array" ref="AI31">IFERROR(VLOOKUP($D31,IF((القيود!$A$9:$A$1001=$D31)*(القيود!$I$9:$I$1001=AH$10),القيود!$A$9:$I$1001,""),7,0),0)</f>
        <v>0</v>
      </c>
      <c r="AJ31" s="122">
        <f t="array" ref="AJ31">IFERROR(VLOOKUP($D31,IF((القيود!$A$9:$A$1001=$D31)*(القيود!$I$9:$I$1001=AJ$10),القيود!$A$9:$I$1001,""),6,0),0)</f>
        <v>0</v>
      </c>
      <c r="AK31" s="121">
        <f t="array" ref="AK31">IFERROR(VLOOKUP($D31,IF((القيود!$A$9:$A$1001=$D31)*(القيود!$I$9:$I$1001=AJ$10),القيود!$A$9:$I$1001,""),7,0),0)</f>
        <v>0</v>
      </c>
      <c r="AL31" s="122">
        <f t="array" ref="AL31">IFERROR(VLOOKUP($D31,IF((القيود!$A$9:$A$1001=$D31)*(القيود!$I$9:$I$1001=AL$10),القيود!$A$9:$I$1001,""),6,0),0)</f>
        <v>0</v>
      </c>
      <c r="AM31" s="121">
        <f t="array" ref="AM31">IFERROR(VLOOKUP($D31,IF((القيود!$A$9:$A$1001=$D31)*(القيود!$I$9:$I$1001=AL$10),القيود!$A$9:$I$1001,""),7,0),0)</f>
        <v>0</v>
      </c>
      <c r="AN31" s="122">
        <f t="array" ref="AN31">IFERROR(VLOOKUP($D31,IF((القيود!$A$9:$A$1001=$D31)*(القيود!$I$9:$I$1001=AN$10),القيود!$A$9:$I$1001,""),6,0),0)</f>
        <v>0</v>
      </c>
      <c r="AO31" s="121">
        <f t="array" ref="AO31">IFERROR(VLOOKUP($D31,IF((القيود!$A$9:$A$1001=$D31)*(القيود!$I$9:$I$1001=AN$10),القيود!$A$9:$I$1001,""),7,0),0)</f>
        <v>0</v>
      </c>
      <c r="AP31" s="122">
        <f t="array" ref="AP31">IFERROR(VLOOKUP($D31,IF((القيود!$A$9:$A$1001=$D31)*(القيود!$I$9:$I$1001=AP$10),القيود!$A$9:$I$1001,""),6,0),0)</f>
        <v>0</v>
      </c>
      <c r="AQ31" s="121">
        <f t="array" ref="AQ31">IFERROR(VLOOKUP($D31,IF((القيود!$A$9:$A$1001=$D31)*(القيود!$I$9:$I$1001=AP$10),القيود!$A$9:$I$1001,""),7,0),0)</f>
        <v>0</v>
      </c>
      <c r="AR31" s="122">
        <f t="array" ref="AR31">IFERROR(VLOOKUP($D31,IF((القيود!$A$9:$A$1001=$D31)*(القيود!$I$9:$I$1001=AR$10),القيود!$A$9:$I$1001,""),6,0),0)</f>
        <v>0</v>
      </c>
      <c r="AS31" s="121">
        <f t="array" ref="AS31">IFERROR(VLOOKUP($D31,IF((القيود!$A$9:$A$1001=$D31)*(القيود!$I$9:$I$1001=AR$10),القيود!$A$9:$I$1001,""),7,0),0)</f>
        <v>0</v>
      </c>
      <c r="AT31" s="122">
        <f t="array" ref="AT31">IFERROR(VLOOKUP($D31,IF((القيود!$A$9:$A$1001=$D31)*(القيود!$I$9:$I$1001=AT$10),القيود!$A$9:$I$1001,""),6,0),0)</f>
        <v>0</v>
      </c>
      <c r="AU31" s="121">
        <f t="array" ref="AU31">IFERROR(VLOOKUP($D31,IF((القيود!$A$9:$A$1001=$D31)*(القيود!$I$9:$I$1001=AT$10),القيود!$A$9:$I$1001,""),7,0),0)</f>
        <v>0</v>
      </c>
      <c r="AV31" s="122">
        <f t="array" ref="AV31">IFERROR(VLOOKUP($D31,IF((القيود!$A$9:$A$1001=$D31)*(القيود!$I$9:$I$1001=AV$10),القيود!$A$9:$I$1001,""),6,0),0)</f>
        <v>0</v>
      </c>
      <c r="AW31" s="121">
        <f t="array" ref="AW31">IFERROR(VLOOKUP($D31,IF((القيود!$A$9:$A$1001=$D31)*(القيود!$I$9:$I$1001=AV$10),القيود!$A$9:$I$1001,""),7,0),0)</f>
        <v>0</v>
      </c>
      <c r="AX31" s="122">
        <f t="array" ref="AX31">IFERROR(VLOOKUP($D31,IF((القيود!$A$9:$A$1001=$D31)*(القيود!$I$9:$I$1001=AX$10),القيود!$A$9:$I$1001,""),6,0),0)</f>
        <v>0</v>
      </c>
      <c r="AY31" s="121">
        <f t="array" ref="AY31">IFERROR(VLOOKUP($D31,IF((القيود!$A$9:$A$1001=$D31)*(القيود!$I$9:$I$1001=AX$10),القيود!$A$9:$I$1001,""),7,0),0)</f>
        <v>0</v>
      </c>
      <c r="AZ31" s="122">
        <f t="array" ref="AZ31">IFERROR(VLOOKUP($D31,IF((القيود!$A$9:$A$1001=$D31)*(القيود!$I$9:$I$1001=AZ$10),القيود!$A$9:$I$1001,""),6,0),0)</f>
        <v>0</v>
      </c>
      <c r="BA31" s="121">
        <f t="array" ref="BA31">IFERROR(VLOOKUP($D31,IF((القيود!$A$9:$A$1001=$D31)*(القيود!$I$9:$I$1001=AZ$10),القيود!$A$9:$I$1001,""),7,0),0)</f>
        <v>0</v>
      </c>
      <c r="BB31" s="122">
        <f t="array" ref="BB31">IFERROR(VLOOKUP($D31,IF((القيود!$A$9:$A$1001=$D31)*(القيود!$I$9:$I$1001=BB$10),القيود!$A$9:$I$1001,""),6,0),0)</f>
        <v>0</v>
      </c>
      <c r="BC31" s="121">
        <f t="array" ref="BC31">IFERROR(VLOOKUP($D31,IF((القيود!$A$9:$A$1001=$D31)*(القيود!$I$9:$I$1001=BB$10),القيود!$A$9:$I$1001,""),7,0),0)</f>
        <v>0</v>
      </c>
      <c r="BD31" s="122">
        <f t="array" ref="BD31">IFERROR(VLOOKUP($D31,IF((القيود!$A$9:$A$1001=$D31)*(القيود!$I$9:$I$1001=BD$10),القيود!$A$9:$I$1001,""),6,0),0)</f>
        <v>0</v>
      </c>
      <c r="BE31" s="121">
        <f t="array" ref="BE31">IFERROR(VLOOKUP($D31,IF((القيود!$A$9:$A$1001=$D31)*(القيود!$I$9:$I$1001=BD$10),القيود!$A$9:$I$1001,""),7,0),0)</f>
        <v>0</v>
      </c>
      <c r="BF31" s="122">
        <f t="array" ref="BF31">IFERROR(VLOOKUP($D31,IF((القيود!$A$9:$A$1001=$D31)*(القيود!$I$9:$I$1001=BF$10),القيود!$A$9:$I$1001,""),6,0),0)</f>
        <v>0</v>
      </c>
      <c r="BG31" s="121">
        <f t="array" ref="BG31">IFERROR(VLOOKUP($D31,IF((القيود!$A$9:$A$1001=$D31)*(القيود!$I$9:$I$1001=BF$10),القيود!$A$9:$I$1001,""),7,0),0)</f>
        <v>0</v>
      </c>
      <c r="BH31" s="122">
        <f t="array" ref="BH31">IFERROR(VLOOKUP($D31,IF((القيود!$A$9:$A$1001=$D31)*(القيود!$I$9:$I$1001=BH$10),القيود!$A$9:$I$1001,""),6,0),0)</f>
        <v>0</v>
      </c>
      <c r="BI31" s="121">
        <f t="array" ref="BI31">IFERROR(VLOOKUP($D31,IF((القيود!$A$9:$A$1001=$D31)*(القيود!$I$9:$I$1001=BH$10),القيود!$A$9:$I$1001,""),7,0),0)</f>
        <v>0</v>
      </c>
      <c r="BJ31" s="122">
        <f t="array" ref="BJ31">IFERROR(VLOOKUP($D31,IF((القيود!$A$9:$A$1001=$D31)*(القيود!$I$9:$I$1001=BJ$10),القيود!$A$9:$I$1001,""),6,0),0)</f>
        <v>0</v>
      </c>
      <c r="BK31" s="121">
        <f t="array" ref="BK31">IFERROR(VLOOKUP($D31,IF((القيود!$A$9:$A$1001=$D31)*(القيود!$I$9:$I$1001=BJ$10),القيود!$A$9:$I$1001,""),7,0),0)</f>
        <v>0</v>
      </c>
      <c r="BL31" s="122">
        <f t="array" ref="BL31">IFERROR(VLOOKUP($D31,IF((القيود!$A$9:$A$1001=$D31)*(القيود!$I$9:$I$1001=BL$10),القيود!$A$9:$I$1001,""),6,0),0)</f>
        <v>0</v>
      </c>
      <c r="BM31" s="121">
        <f t="array" ref="BM31">IFERROR(VLOOKUP($D31,IF((القيود!$A$9:$A$1001=$D31)*(القيود!$I$9:$I$1001=BL$10),القيود!$A$9:$I$1001,""),7,0),0)</f>
        <v>0</v>
      </c>
      <c r="BN31" s="122">
        <f t="array" ref="BN31">IFERROR(VLOOKUP($D31,IF((القيود!$A$9:$A$1001=$D31)*(القيود!$I$9:$I$1001=BN$10),القيود!$A$9:$I$1001,""),6,0),0)</f>
        <v>0</v>
      </c>
      <c r="BO31" s="121">
        <f t="array" ref="BO31">IFERROR(VLOOKUP($D31,IF((القيود!$A$9:$A$1001=$D31)*(القيود!$I$9:$I$1001=BN$10),القيود!$A$9:$I$1001,""),7,0),0)</f>
        <v>0</v>
      </c>
      <c r="BP31" s="122">
        <f t="array" ref="BP31">IFERROR(VLOOKUP($D31,IF((القيود!$A$9:$A$1001=$D31)*(القيود!$I$9:$I$1001=BP$10),القيود!$A$9:$I$1001,""),6,0),0)</f>
        <v>0</v>
      </c>
      <c r="BQ31" s="121">
        <f t="array" ref="BQ31">IFERROR(VLOOKUP($D31,IF((القيود!$A$9:$A$1001=$D31)*(القيود!$I$9:$I$1001=BP$10),القيود!$A$9:$I$1001,""),7,0),0)</f>
        <v>0</v>
      </c>
      <c r="BR31" s="122">
        <f t="array" ref="BR31">IFERROR(VLOOKUP($D31,IF((القيود!$A$9:$A$1001=$D31)*(القيود!$I$9:$I$1001=BR$10),القيود!$A$9:$I$1001,""),6,0),0)</f>
        <v>0</v>
      </c>
      <c r="BS31" s="121">
        <f t="array" ref="BS31">IFERROR(VLOOKUP($D31,IF((القيود!$A$9:$A$1001=$D31)*(القيود!$I$9:$I$1001=BR$10),القيود!$A$9:$I$1001,""),7,0),0)</f>
        <v>0</v>
      </c>
      <c r="BT31" s="122">
        <f t="array" ref="BT31">IFERROR(VLOOKUP($D31,IF((القيود!$A$9:$A$1001=$D31)*(القيود!$I$9:$I$1001=BT$10),القيود!$A$9:$I$1001,""),6,0),0)</f>
        <v>0</v>
      </c>
      <c r="BU31" s="121">
        <f t="array" ref="BU31">IFERROR(VLOOKUP($D31,IF((القيود!$A$9:$A$1001=$D31)*(القيود!$I$9:$I$1001=BT$10),القيود!$A$9:$I$1001,""),7,0),0)</f>
        <v>0</v>
      </c>
      <c r="BV31" s="122">
        <f t="array" ref="BV31">IFERROR(VLOOKUP($D31,IF((القيود!$A$9:$A$1001=$D31)*(القيود!$I$9:$I$1001=BV$10),القيود!$A$9:$I$1001,""),6,0),0)</f>
        <v>0</v>
      </c>
      <c r="BW31" s="121">
        <f t="array" ref="BW31">IFERROR(VLOOKUP($D31,IF((القيود!$A$9:$A$1001=$D31)*(القيود!$I$9:$I$1001=BV$10),القيود!$A$9:$I$1001,""),7,0),0)</f>
        <v>0</v>
      </c>
      <c r="BX31" s="122">
        <f t="array" ref="BX31">IFERROR(VLOOKUP($D31,IF((القيود!$A$9:$A$1001=$D31)*(القيود!$I$9:$I$1001=BX$10),القيود!$A$9:$I$1001,""),6,0),0)</f>
        <v>0</v>
      </c>
      <c r="BY31" s="121">
        <f t="array" ref="BY31">IFERROR(VLOOKUP($D31,IF((القيود!$A$9:$A$1001=$D31)*(القيود!$I$9:$I$1001=BX$10),القيود!$A$9:$I$1001,""),7,0),0)</f>
        <v>0</v>
      </c>
      <c r="BZ31" s="122">
        <f t="array" ref="BZ31">IFERROR(VLOOKUP($D31,IF((القيود!$A$9:$A$1001=$D31)*(القيود!$I$9:$I$1001=BZ$10),القيود!$A$9:$I$1001,""),6,0),0)</f>
        <v>0</v>
      </c>
      <c r="CA31" s="121">
        <f t="array" ref="CA31">IFERROR(VLOOKUP($D31,IF((القيود!$A$9:$A$1001=$D31)*(القيود!$I$9:$I$1001=BZ$10),القيود!$A$9:$I$1001,""),7,0),0)</f>
        <v>0</v>
      </c>
      <c r="CB31" s="122">
        <f t="array" ref="CB31">IFERROR(VLOOKUP($D31,IF((القيود!$A$9:$A$1001=$D31)*(القيود!$I$9:$I$1001=CB$10),القيود!$A$9:$I$1001,""),6,0),0)</f>
        <v>0</v>
      </c>
      <c r="CC31" s="121">
        <f t="array" ref="CC31">IFERROR(VLOOKUP($D31,IF((القيود!$A$9:$A$1001=$D31)*(القيود!$I$9:$I$1001=CB$10),القيود!$A$9:$I$1001,""),7,0),0)</f>
        <v>0</v>
      </c>
      <c r="CD31" s="122">
        <f t="array" ref="CD31">IFERROR(VLOOKUP($D31,IF((القيود!$A$9:$A$1001=$D31)*(القيود!$I$9:$I$1001=CD$10),القيود!$A$9:$I$1001,""),6,0),0)</f>
        <v>0</v>
      </c>
      <c r="CE31" s="121">
        <f t="array" ref="CE31">IFERROR(VLOOKUP($D31,IF((القيود!$A$9:$A$1001=$D31)*(القيود!$I$9:$I$1001=CD$10),القيود!$A$9:$I$1001,""),7,0),0)</f>
        <v>0</v>
      </c>
      <c r="CF31" s="122">
        <f t="array" ref="CF31">IFERROR(VLOOKUP($D31,IF((القيود!$A$9:$A$1001=$D31)*(القيود!$I$9:$I$1001=CF$10),القيود!$A$9:$I$1001,""),6,0),0)</f>
        <v>0</v>
      </c>
      <c r="CG31" s="121">
        <f t="array" ref="CG31">IFERROR(VLOOKUP($D31,IF((القيود!$A$9:$A$1001=$D31)*(القيود!$I$9:$I$1001=CF$10),القيود!$A$9:$I$1001,""),7,0),0)</f>
        <v>0</v>
      </c>
      <c r="CH31" s="122">
        <f t="array" ref="CH31">IFERROR(VLOOKUP($D31,IF((القيود!$A$9:$A$1001=$D31)*(القيود!$I$9:$I$1001=CH$10),القيود!$A$9:$I$1001,""),6,0),0)</f>
        <v>0</v>
      </c>
      <c r="CI31" s="121">
        <f t="array" ref="CI31">IFERROR(VLOOKUP($D31,IF((القيود!$A$9:$A$1001=$D31)*(القيود!$I$9:$I$1001=CH$10),القيود!$A$9:$I$1001,""),7,0),0)</f>
        <v>0</v>
      </c>
      <c r="CJ31" s="122">
        <f t="array" ref="CJ31">IFERROR(VLOOKUP($D31,IF((القيود!$A$9:$A$1001=$D31)*(القيود!$I$9:$I$1001=CJ$10),القيود!$A$9:$I$1001,""),6,0),0)</f>
        <v>0</v>
      </c>
      <c r="CK31" s="121">
        <f t="array" ref="CK31">IFERROR(VLOOKUP($D31,IF((القيود!$A$9:$A$1001=$D31)*(القيود!$I$9:$I$1001=CJ$10),القيود!$A$9:$I$1001,""),7,0),0)</f>
        <v>0</v>
      </c>
      <c r="CL31" s="122">
        <f t="array" ref="CL31">IFERROR(VLOOKUP($D31,IF((القيود!$A$9:$A$1001=$D31)*(القيود!$I$9:$I$1001=CL$10),القيود!$A$9:$I$1001,""),6,0),0)</f>
        <v>0</v>
      </c>
      <c r="CM31" s="121">
        <f t="array" ref="CM31">IFERROR(VLOOKUP($D31,IF((القيود!$A$9:$A$1001=$D31)*(القيود!$I$9:$I$1001=CL$10),القيود!$A$9:$I$1001,""),7,0),0)</f>
        <v>0</v>
      </c>
    </row>
    <row r="32" spans="1:91" ht="15.75">
      <c r="A32" s="151">
        <f t="shared" si="30"/>
        <v>1</v>
      </c>
      <c r="B32" s="151">
        <f t="shared" si="31"/>
        <v>1</v>
      </c>
      <c r="C32" s="151" t="str">
        <f t="shared" si="32"/>
        <v/>
      </c>
      <c r="D32" s="163">
        <v>32</v>
      </c>
      <c r="E32" s="160"/>
      <c r="F32" s="161"/>
      <c r="G32" s="162"/>
      <c r="H32" s="157"/>
      <c r="I32" s="157"/>
      <c r="J32" s="157">
        <f t="shared" si="33"/>
        <v>0</v>
      </c>
      <c r="K32" s="157">
        <f t="shared" si="34"/>
        <v>0</v>
      </c>
      <c r="L32" s="122">
        <f t="array" ref="L32">IFERROR(VLOOKUP($D32,IF((القيود!$A$9:$A$1001=$D32)*(القيود!$I$9:$I$1001=L$10),القيود!$A$9:$I$1001,""),6,0),0)</f>
        <v>0</v>
      </c>
      <c r="M32" s="121">
        <f t="array" ref="M32">IFERROR(VLOOKUP($D32,IF((القيود!$A$9:$A$1001=$D32)*(القيود!$I$9:$I$1001=L$10),القيود!$A$9:$I$1001,""),7,0),0)</f>
        <v>0</v>
      </c>
      <c r="N32" s="122">
        <f t="array" ref="N32">IFERROR(VLOOKUP($D32,IF((القيود!$A$9:$A$1001=$D32)*(القيود!$I$9:$I$1001=N$10),القيود!$A$9:$I$1001,""),6,0),0)</f>
        <v>0</v>
      </c>
      <c r="O32" s="121">
        <f t="array" ref="O32">IFERROR(VLOOKUP($D32,IF((القيود!$A$9:$A$1001=$D32)*(القيود!$I$9:$I$1001=N$10),القيود!$A$9:$I$1001,""),7,0),0)</f>
        <v>0</v>
      </c>
      <c r="P32" s="122">
        <f t="array" ref="P32">IFERROR(VLOOKUP($D32,IF((القيود!$A$9:$A$1001=$D32)*(القيود!$I$9:$I$1001=P$10),القيود!$A$9:$I$1001,""),6,0),0)</f>
        <v>0</v>
      </c>
      <c r="Q32" s="121">
        <f t="array" ref="Q32">IFERROR(VLOOKUP($D32,IF((القيود!$A$9:$A$1001=$D32)*(القيود!$I$9:$I$1001=P$10),القيود!$A$9:$I$1001,""),7,0),0)</f>
        <v>0</v>
      </c>
      <c r="R32" s="122">
        <f t="array" ref="R32">IFERROR(VLOOKUP($D32,IF((القيود!$A$9:$A$1001=$D32)*(القيود!$I$9:$I$1001=R$10),القيود!$A$9:$I$1001,""),6,0),0)</f>
        <v>0</v>
      </c>
      <c r="S32" s="121">
        <f t="array" ref="S32">IFERROR(VLOOKUP($D32,IF((القيود!$A$9:$A$1001=$D32)*(القيود!$I$9:$I$1001=R$10),القيود!$A$9:$I$1001,""),7,0),0)</f>
        <v>0</v>
      </c>
      <c r="T32" s="122">
        <f t="array" ref="T32">IFERROR(VLOOKUP($D32,IF((القيود!$A$9:$A$1001=$D32)*(القيود!$I$9:$I$1001=T$10),القيود!$A$9:$I$1001,""),6,0),0)</f>
        <v>0</v>
      </c>
      <c r="U32" s="121">
        <f t="array" ref="U32">IFERROR(VLOOKUP($D32,IF((القيود!$A$9:$A$1001=$D32)*(القيود!$I$9:$I$1001=T$10),القيود!$A$9:$I$1001,""),7,0),0)</f>
        <v>0</v>
      </c>
      <c r="V32" s="122">
        <f t="array" ref="V32">IFERROR(VLOOKUP($D32,IF((القيود!$A$9:$A$1001=$D32)*(القيود!$I$9:$I$1001=V$10),القيود!$A$9:$I$1001,""),6,0),0)</f>
        <v>0</v>
      </c>
      <c r="W32" s="121">
        <f t="array" ref="W32">IFERROR(VLOOKUP($D32,IF((القيود!$A$9:$A$1001=$D32)*(القيود!$I$9:$I$1001=V$10),القيود!$A$9:$I$1001,""),7,0),0)</f>
        <v>0</v>
      </c>
      <c r="X32" s="122">
        <f t="array" ref="X32">IFERROR(VLOOKUP($D32,IF((القيود!$A$9:$A$1001=$D32)*(القيود!$I$9:$I$1001=X$10),القيود!$A$9:$I$1001,""),6,0),0)</f>
        <v>0</v>
      </c>
      <c r="Y32" s="121">
        <f t="array" ref="Y32">IFERROR(VLOOKUP($D32,IF((القيود!$A$9:$A$1001=$D32)*(القيود!$I$9:$I$1001=X$10),القيود!$A$9:$I$1001,""),7,0),0)</f>
        <v>0</v>
      </c>
      <c r="Z32" s="122">
        <f t="array" ref="Z32">IFERROR(VLOOKUP($D32,IF((القيود!$A$9:$A$1001=$D32)*(القيود!$I$9:$I$1001=Z$10),القيود!$A$9:$I$1001,""),6,0),0)</f>
        <v>0</v>
      </c>
      <c r="AA32" s="121">
        <f t="array" ref="AA32">IFERROR(VLOOKUP($D32,IF((القيود!$A$9:$A$1001=$D32)*(القيود!$I$9:$I$1001=Z$10),القيود!$A$9:$I$1001,""),7,0),0)</f>
        <v>0</v>
      </c>
      <c r="AB32" s="122">
        <f t="array" ref="AB32">IFERROR(VLOOKUP($D32,IF((القيود!$A$9:$A$1001=$D32)*(القيود!$I$9:$I$1001=AB$10),القيود!$A$9:$I$1001,""),6,0),0)</f>
        <v>0</v>
      </c>
      <c r="AC32" s="121">
        <f t="array" ref="AC32">IFERROR(VLOOKUP($D32,IF((القيود!$A$9:$A$1001=$D32)*(القيود!$I$9:$I$1001=AB$10),القيود!$A$9:$I$1001,""),7,0),0)</f>
        <v>0</v>
      </c>
      <c r="AD32" s="122">
        <f t="array" ref="AD32">IFERROR(VLOOKUP($D32,IF((القيود!$A$9:$A$1001=$D32)*(القيود!$I$9:$I$1001=AD$10),القيود!$A$9:$I$1001,""),6,0),0)</f>
        <v>0</v>
      </c>
      <c r="AE32" s="121">
        <f t="array" ref="AE32">IFERROR(VLOOKUP($D32,IF((القيود!$A$9:$A$1001=$D32)*(القيود!$I$9:$I$1001=AD$10),القيود!$A$9:$I$1001,""),7,0),0)</f>
        <v>0</v>
      </c>
      <c r="AF32" s="122">
        <f t="array" ref="AF32">IFERROR(VLOOKUP($D32,IF((القيود!$A$9:$A$1001=$D32)*(القيود!$I$9:$I$1001=AF$10),القيود!$A$9:$I$1001,""),6,0),0)</f>
        <v>0</v>
      </c>
      <c r="AG32" s="121">
        <f t="array" ref="AG32">IFERROR(VLOOKUP($D32,IF((القيود!$A$9:$A$1001=$D32)*(القيود!$I$9:$I$1001=AF$10),القيود!$A$9:$I$1001,""),7,0),0)</f>
        <v>0</v>
      </c>
      <c r="AH32" s="122">
        <f t="array" ref="AH32">IFERROR(VLOOKUP($D32,IF((القيود!$A$9:$A$1001=$D32)*(القيود!$I$9:$I$1001=AH$10),القيود!$A$9:$I$1001,""),6,0),0)</f>
        <v>0</v>
      </c>
      <c r="AI32" s="121">
        <f t="array" ref="AI32">IFERROR(VLOOKUP($D32,IF((القيود!$A$9:$A$1001=$D32)*(القيود!$I$9:$I$1001=AH$10),القيود!$A$9:$I$1001,""),7,0),0)</f>
        <v>0</v>
      </c>
      <c r="AJ32" s="122">
        <f t="array" ref="AJ32">IFERROR(VLOOKUP($D32,IF((القيود!$A$9:$A$1001=$D32)*(القيود!$I$9:$I$1001=AJ$10),القيود!$A$9:$I$1001,""),6,0),0)</f>
        <v>0</v>
      </c>
      <c r="AK32" s="121">
        <f t="array" ref="AK32">IFERROR(VLOOKUP($D32,IF((القيود!$A$9:$A$1001=$D32)*(القيود!$I$9:$I$1001=AJ$10),القيود!$A$9:$I$1001,""),7,0),0)</f>
        <v>0</v>
      </c>
      <c r="AL32" s="122">
        <f t="array" ref="AL32">IFERROR(VLOOKUP($D32,IF((القيود!$A$9:$A$1001=$D32)*(القيود!$I$9:$I$1001=AL$10),القيود!$A$9:$I$1001,""),6,0),0)</f>
        <v>0</v>
      </c>
      <c r="AM32" s="121">
        <f t="array" ref="AM32">IFERROR(VLOOKUP($D32,IF((القيود!$A$9:$A$1001=$D32)*(القيود!$I$9:$I$1001=AL$10),القيود!$A$9:$I$1001,""),7,0),0)</f>
        <v>0</v>
      </c>
      <c r="AN32" s="122">
        <f t="array" ref="AN32">IFERROR(VLOOKUP($D32,IF((القيود!$A$9:$A$1001=$D32)*(القيود!$I$9:$I$1001=AN$10),القيود!$A$9:$I$1001,""),6,0),0)</f>
        <v>0</v>
      </c>
      <c r="AO32" s="121">
        <f t="array" ref="AO32">IFERROR(VLOOKUP($D32,IF((القيود!$A$9:$A$1001=$D32)*(القيود!$I$9:$I$1001=AN$10),القيود!$A$9:$I$1001,""),7,0),0)</f>
        <v>0</v>
      </c>
      <c r="AP32" s="122">
        <f t="array" ref="AP32">IFERROR(VLOOKUP($D32,IF((القيود!$A$9:$A$1001=$D32)*(القيود!$I$9:$I$1001=AP$10),القيود!$A$9:$I$1001,""),6,0),0)</f>
        <v>0</v>
      </c>
      <c r="AQ32" s="121">
        <f t="array" ref="AQ32">IFERROR(VLOOKUP($D32,IF((القيود!$A$9:$A$1001=$D32)*(القيود!$I$9:$I$1001=AP$10),القيود!$A$9:$I$1001,""),7,0),0)</f>
        <v>0</v>
      </c>
      <c r="AR32" s="122">
        <f t="array" ref="AR32">IFERROR(VLOOKUP($D32,IF((القيود!$A$9:$A$1001=$D32)*(القيود!$I$9:$I$1001=AR$10),القيود!$A$9:$I$1001,""),6,0),0)</f>
        <v>0</v>
      </c>
      <c r="AS32" s="121">
        <f t="array" ref="AS32">IFERROR(VLOOKUP($D32,IF((القيود!$A$9:$A$1001=$D32)*(القيود!$I$9:$I$1001=AR$10),القيود!$A$9:$I$1001,""),7,0),0)</f>
        <v>0</v>
      </c>
      <c r="AT32" s="122">
        <f t="array" ref="AT32">IFERROR(VLOOKUP($D32,IF((القيود!$A$9:$A$1001=$D32)*(القيود!$I$9:$I$1001=AT$10),القيود!$A$9:$I$1001,""),6,0),0)</f>
        <v>0</v>
      </c>
      <c r="AU32" s="121">
        <f t="array" ref="AU32">IFERROR(VLOOKUP($D32,IF((القيود!$A$9:$A$1001=$D32)*(القيود!$I$9:$I$1001=AT$10),القيود!$A$9:$I$1001,""),7,0),0)</f>
        <v>0</v>
      </c>
      <c r="AV32" s="122">
        <f t="array" ref="AV32">IFERROR(VLOOKUP($D32,IF((القيود!$A$9:$A$1001=$D32)*(القيود!$I$9:$I$1001=AV$10),القيود!$A$9:$I$1001,""),6,0),0)</f>
        <v>0</v>
      </c>
      <c r="AW32" s="121">
        <f t="array" ref="AW32">IFERROR(VLOOKUP($D32,IF((القيود!$A$9:$A$1001=$D32)*(القيود!$I$9:$I$1001=AV$10),القيود!$A$9:$I$1001,""),7,0),0)</f>
        <v>0</v>
      </c>
      <c r="AX32" s="122">
        <f t="array" ref="AX32">IFERROR(VLOOKUP($D32,IF((القيود!$A$9:$A$1001=$D32)*(القيود!$I$9:$I$1001=AX$10),القيود!$A$9:$I$1001,""),6,0),0)</f>
        <v>0</v>
      </c>
      <c r="AY32" s="121">
        <f t="array" ref="AY32">IFERROR(VLOOKUP($D32,IF((القيود!$A$9:$A$1001=$D32)*(القيود!$I$9:$I$1001=AX$10),القيود!$A$9:$I$1001,""),7,0),0)</f>
        <v>0</v>
      </c>
      <c r="AZ32" s="122">
        <f t="array" ref="AZ32">IFERROR(VLOOKUP($D32,IF((القيود!$A$9:$A$1001=$D32)*(القيود!$I$9:$I$1001=AZ$10),القيود!$A$9:$I$1001,""),6,0),0)</f>
        <v>0</v>
      </c>
      <c r="BA32" s="121">
        <f t="array" ref="BA32">IFERROR(VLOOKUP($D32,IF((القيود!$A$9:$A$1001=$D32)*(القيود!$I$9:$I$1001=AZ$10),القيود!$A$9:$I$1001,""),7,0),0)</f>
        <v>0</v>
      </c>
      <c r="BB32" s="122">
        <f t="array" ref="BB32">IFERROR(VLOOKUP($D32,IF((القيود!$A$9:$A$1001=$D32)*(القيود!$I$9:$I$1001=BB$10),القيود!$A$9:$I$1001,""),6,0),0)</f>
        <v>0</v>
      </c>
      <c r="BC32" s="121">
        <f t="array" ref="BC32">IFERROR(VLOOKUP($D32,IF((القيود!$A$9:$A$1001=$D32)*(القيود!$I$9:$I$1001=BB$10),القيود!$A$9:$I$1001,""),7,0),0)</f>
        <v>0</v>
      </c>
      <c r="BD32" s="122">
        <f t="array" ref="BD32">IFERROR(VLOOKUP($D32,IF((القيود!$A$9:$A$1001=$D32)*(القيود!$I$9:$I$1001=BD$10),القيود!$A$9:$I$1001,""),6,0),0)</f>
        <v>0</v>
      </c>
      <c r="BE32" s="121">
        <f t="array" ref="BE32">IFERROR(VLOOKUP($D32,IF((القيود!$A$9:$A$1001=$D32)*(القيود!$I$9:$I$1001=BD$10),القيود!$A$9:$I$1001,""),7,0),0)</f>
        <v>0</v>
      </c>
      <c r="BF32" s="122">
        <f t="array" ref="BF32">IFERROR(VLOOKUP($D32,IF((القيود!$A$9:$A$1001=$D32)*(القيود!$I$9:$I$1001=BF$10),القيود!$A$9:$I$1001,""),6,0),0)</f>
        <v>0</v>
      </c>
      <c r="BG32" s="121">
        <f t="array" ref="BG32">IFERROR(VLOOKUP($D32,IF((القيود!$A$9:$A$1001=$D32)*(القيود!$I$9:$I$1001=BF$10),القيود!$A$9:$I$1001,""),7,0),0)</f>
        <v>0</v>
      </c>
      <c r="BH32" s="122">
        <f t="array" ref="BH32">IFERROR(VLOOKUP($D32,IF((القيود!$A$9:$A$1001=$D32)*(القيود!$I$9:$I$1001=BH$10),القيود!$A$9:$I$1001,""),6,0),0)</f>
        <v>0</v>
      </c>
      <c r="BI32" s="121">
        <f t="array" ref="BI32">IFERROR(VLOOKUP($D32,IF((القيود!$A$9:$A$1001=$D32)*(القيود!$I$9:$I$1001=BH$10),القيود!$A$9:$I$1001,""),7,0),0)</f>
        <v>0</v>
      </c>
      <c r="BJ32" s="122">
        <f t="array" ref="BJ32">IFERROR(VLOOKUP($D32,IF((القيود!$A$9:$A$1001=$D32)*(القيود!$I$9:$I$1001=BJ$10),القيود!$A$9:$I$1001,""),6,0),0)</f>
        <v>0</v>
      </c>
      <c r="BK32" s="121">
        <f t="array" ref="BK32">IFERROR(VLOOKUP($D32,IF((القيود!$A$9:$A$1001=$D32)*(القيود!$I$9:$I$1001=BJ$10),القيود!$A$9:$I$1001,""),7,0),0)</f>
        <v>0</v>
      </c>
      <c r="BL32" s="122">
        <f t="array" ref="BL32">IFERROR(VLOOKUP($D32,IF((القيود!$A$9:$A$1001=$D32)*(القيود!$I$9:$I$1001=BL$10),القيود!$A$9:$I$1001,""),6,0),0)</f>
        <v>0</v>
      </c>
      <c r="BM32" s="121">
        <f t="array" ref="BM32">IFERROR(VLOOKUP($D32,IF((القيود!$A$9:$A$1001=$D32)*(القيود!$I$9:$I$1001=BL$10),القيود!$A$9:$I$1001,""),7,0),0)</f>
        <v>0</v>
      </c>
      <c r="BN32" s="122">
        <f t="array" ref="BN32">IFERROR(VLOOKUP($D32,IF((القيود!$A$9:$A$1001=$D32)*(القيود!$I$9:$I$1001=BN$10),القيود!$A$9:$I$1001,""),6,0),0)</f>
        <v>0</v>
      </c>
      <c r="BO32" s="121">
        <f t="array" ref="BO32">IFERROR(VLOOKUP($D32,IF((القيود!$A$9:$A$1001=$D32)*(القيود!$I$9:$I$1001=BN$10),القيود!$A$9:$I$1001,""),7,0),0)</f>
        <v>0</v>
      </c>
      <c r="BP32" s="122">
        <f t="array" ref="BP32">IFERROR(VLOOKUP($D32,IF((القيود!$A$9:$A$1001=$D32)*(القيود!$I$9:$I$1001=BP$10),القيود!$A$9:$I$1001,""),6,0),0)</f>
        <v>0</v>
      </c>
      <c r="BQ32" s="121">
        <f t="array" ref="BQ32">IFERROR(VLOOKUP($D32,IF((القيود!$A$9:$A$1001=$D32)*(القيود!$I$9:$I$1001=BP$10),القيود!$A$9:$I$1001,""),7,0),0)</f>
        <v>0</v>
      </c>
      <c r="BR32" s="122">
        <f t="array" ref="BR32">IFERROR(VLOOKUP($D32,IF((القيود!$A$9:$A$1001=$D32)*(القيود!$I$9:$I$1001=BR$10),القيود!$A$9:$I$1001,""),6,0),0)</f>
        <v>0</v>
      </c>
      <c r="BS32" s="121">
        <f t="array" ref="BS32">IFERROR(VLOOKUP($D32,IF((القيود!$A$9:$A$1001=$D32)*(القيود!$I$9:$I$1001=BR$10),القيود!$A$9:$I$1001,""),7,0),0)</f>
        <v>0</v>
      </c>
      <c r="BT32" s="122">
        <f t="array" ref="BT32">IFERROR(VLOOKUP($D32,IF((القيود!$A$9:$A$1001=$D32)*(القيود!$I$9:$I$1001=BT$10),القيود!$A$9:$I$1001,""),6,0),0)</f>
        <v>0</v>
      </c>
      <c r="BU32" s="121">
        <f t="array" ref="BU32">IFERROR(VLOOKUP($D32,IF((القيود!$A$9:$A$1001=$D32)*(القيود!$I$9:$I$1001=BT$10),القيود!$A$9:$I$1001,""),7,0),0)</f>
        <v>0</v>
      </c>
      <c r="BV32" s="122">
        <f t="array" ref="BV32">IFERROR(VLOOKUP($D32,IF((القيود!$A$9:$A$1001=$D32)*(القيود!$I$9:$I$1001=BV$10),القيود!$A$9:$I$1001,""),6,0),0)</f>
        <v>0</v>
      </c>
      <c r="BW32" s="121">
        <f t="array" ref="BW32">IFERROR(VLOOKUP($D32,IF((القيود!$A$9:$A$1001=$D32)*(القيود!$I$9:$I$1001=BV$10),القيود!$A$9:$I$1001,""),7,0),0)</f>
        <v>0</v>
      </c>
      <c r="BX32" s="122">
        <f t="array" ref="BX32">IFERROR(VLOOKUP($D32,IF((القيود!$A$9:$A$1001=$D32)*(القيود!$I$9:$I$1001=BX$10),القيود!$A$9:$I$1001,""),6,0),0)</f>
        <v>0</v>
      </c>
      <c r="BY32" s="121">
        <f t="array" ref="BY32">IFERROR(VLOOKUP($D32,IF((القيود!$A$9:$A$1001=$D32)*(القيود!$I$9:$I$1001=BX$10),القيود!$A$9:$I$1001,""),7,0),0)</f>
        <v>0</v>
      </c>
      <c r="BZ32" s="122">
        <f t="array" ref="BZ32">IFERROR(VLOOKUP($D32,IF((القيود!$A$9:$A$1001=$D32)*(القيود!$I$9:$I$1001=BZ$10),القيود!$A$9:$I$1001,""),6,0),0)</f>
        <v>0</v>
      </c>
      <c r="CA32" s="121">
        <f t="array" ref="CA32">IFERROR(VLOOKUP($D32,IF((القيود!$A$9:$A$1001=$D32)*(القيود!$I$9:$I$1001=BZ$10),القيود!$A$9:$I$1001,""),7,0),0)</f>
        <v>0</v>
      </c>
      <c r="CB32" s="122">
        <f t="array" ref="CB32">IFERROR(VLOOKUP($D32,IF((القيود!$A$9:$A$1001=$D32)*(القيود!$I$9:$I$1001=CB$10),القيود!$A$9:$I$1001,""),6,0),0)</f>
        <v>0</v>
      </c>
      <c r="CC32" s="121">
        <f t="array" ref="CC32">IFERROR(VLOOKUP($D32,IF((القيود!$A$9:$A$1001=$D32)*(القيود!$I$9:$I$1001=CB$10),القيود!$A$9:$I$1001,""),7,0),0)</f>
        <v>0</v>
      </c>
      <c r="CD32" s="122">
        <f t="array" ref="CD32">IFERROR(VLOOKUP($D32,IF((القيود!$A$9:$A$1001=$D32)*(القيود!$I$9:$I$1001=CD$10),القيود!$A$9:$I$1001,""),6,0),0)</f>
        <v>0</v>
      </c>
      <c r="CE32" s="121">
        <f t="array" ref="CE32">IFERROR(VLOOKUP($D32,IF((القيود!$A$9:$A$1001=$D32)*(القيود!$I$9:$I$1001=CD$10),القيود!$A$9:$I$1001,""),7,0),0)</f>
        <v>0</v>
      </c>
      <c r="CF32" s="122">
        <f t="array" ref="CF32">IFERROR(VLOOKUP($D32,IF((القيود!$A$9:$A$1001=$D32)*(القيود!$I$9:$I$1001=CF$10),القيود!$A$9:$I$1001,""),6,0),0)</f>
        <v>0</v>
      </c>
      <c r="CG32" s="121">
        <f t="array" ref="CG32">IFERROR(VLOOKUP($D32,IF((القيود!$A$9:$A$1001=$D32)*(القيود!$I$9:$I$1001=CF$10),القيود!$A$9:$I$1001,""),7,0),0)</f>
        <v>0</v>
      </c>
      <c r="CH32" s="122">
        <f t="array" ref="CH32">IFERROR(VLOOKUP($D32,IF((القيود!$A$9:$A$1001=$D32)*(القيود!$I$9:$I$1001=CH$10),القيود!$A$9:$I$1001,""),6,0),0)</f>
        <v>0</v>
      </c>
      <c r="CI32" s="121">
        <f t="array" ref="CI32">IFERROR(VLOOKUP($D32,IF((القيود!$A$9:$A$1001=$D32)*(القيود!$I$9:$I$1001=CH$10),القيود!$A$9:$I$1001,""),7,0),0)</f>
        <v>0</v>
      </c>
      <c r="CJ32" s="122">
        <f t="array" ref="CJ32">IFERROR(VLOOKUP($D32,IF((القيود!$A$9:$A$1001=$D32)*(القيود!$I$9:$I$1001=CJ$10),القيود!$A$9:$I$1001,""),6,0),0)</f>
        <v>0</v>
      </c>
      <c r="CK32" s="121">
        <f t="array" ref="CK32">IFERROR(VLOOKUP($D32,IF((القيود!$A$9:$A$1001=$D32)*(القيود!$I$9:$I$1001=CJ$10),القيود!$A$9:$I$1001,""),7,0),0)</f>
        <v>0</v>
      </c>
      <c r="CL32" s="122">
        <f t="array" ref="CL32">IFERROR(VLOOKUP($D32,IF((القيود!$A$9:$A$1001=$D32)*(القيود!$I$9:$I$1001=CL$10),القيود!$A$9:$I$1001,""),6,0),0)</f>
        <v>0</v>
      </c>
      <c r="CM32" s="121">
        <f t="array" ref="CM32">IFERROR(VLOOKUP($D32,IF((القيود!$A$9:$A$1001=$D32)*(القيود!$I$9:$I$1001=CL$10),القيود!$A$9:$I$1001,""),7,0),0)</f>
        <v>0</v>
      </c>
    </row>
    <row r="33" spans="1:91" ht="15.75">
      <c r="A33" s="151">
        <f t="shared" si="30"/>
        <v>1</v>
      </c>
      <c r="B33" s="151">
        <f t="shared" si="31"/>
        <v>1</v>
      </c>
      <c r="C33" s="151" t="str">
        <f t="shared" si="32"/>
        <v/>
      </c>
      <c r="D33" s="163">
        <v>33</v>
      </c>
      <c r="E33" s="160"/>
      <c r="F33" s="161"/>
      <c r="G33" s="162"/>
      <c r="H33" s="157"/>
      <c r="I33" s="157"/>
      <c r="J33" s="157">
        <f t="shared" si="33"/>
        <v>0</v>
      </c>
      <c r="K33" s="157">
        <f t="shared" si="34"/>
        <v>0</v>
      </c>
      <c r="L33" s="122">
        <f t="array" ref="L33">IFERROR(VLOOKUP($D33,IF((القيود!$A$9:$A$1001=$D33)*(القيود!$I$9:$I$1001=L$10),القيود!$A$9:$I$1001,""),6,0),0)</f>
        <v>0</v>
      </c>
      <c r="M33" s="121">
        <f t="array" ref="M33">IFERROR(VLOOKUP($D33,IF((القيود!$A$9:$A$1001=$D33)*(القيود!$I$9:$I$1001=L$10),القيود!$A$9:$I$1001,""),7,0),0)</f>
        <v>0</v>
      </c>
      <c r="N33" s="122">
        <f t="array" ref="N33">IFERROR(VLOOKUP($D33,IF((القيود!$A$9:$A$1001=$D33)*(القيود!$I$9:$I$1001=N$10),القيود!$A$9:$I$1001,""),6,0),0)</f>
        <v>0</v>
      </c>
      <c r="O33" s="121">
        <f t="array" ref="O33">IFERROR(VLOOKUP($D33,IF((القيود!$A$9:$A$1001=$D33)*(القيود!$I$9:$I$1001=N$10),القيود!$A$9:$I$1001,""),7,0),0)</f>
        <v>0</v>
      </c>
      <c r="P33" s="122">
        <f t="array" ref="P33">IFERROR(VLOOKUP($D33,IF((القيود!$A$9:$A$1001=$D33)*(القيود!$I$9:$I$1001=P$10),القيود!$A$9:$I$1001,""),6,0),0)</f>
        <v>0</v>
      </c>
      <c r="Q33" s="121">
        <f t="array" ref="Q33">IFERROR(VLOOKUP($D33,IF((القيود!$A$9:$A$1001=$D33)*(القيود!$I$9:$I$1001=P$10),القيود!$A$9:$I$1001,""),7,0),0)</f>
        <v>0</v>
      </c>
      <c r="R33" s="122">
        <f t="array" ref="R33">IFERROR(VLOOKUP($D33,IF((القيود!$A$9:$A$1001=$D33)*(القيود!$I$9:$I$1001=R$10),القيود!$A$9:$I$1001,""),6,0),0)</f>
        <v>0</v>
      </c>
      <c r="S33" s="121">
        <f t="array" ref="S33">IFERROR(VLOOKUP($D33,IF((القيود!$A$9:$A$1001=$D33)*(القيود!$I$9:$I$1001=R$10),القيود!$A$9:$I$1001,""),7,0),0)</f>
        <v>0</v>
      </c>
      <c r="T33" s="122">
        <f t="array" ref="T33">IFERROR(VLOOKUP($D33,IF((القيود!$A$9:$A$1001=$D33)*(القيود!$I$9:$I$1001=T$10),القيود!$A$9:$I$1001,""),6,0),0)</f>
        <v>0</v>
      </c>
      <c r="U33" s="121">
        <f t="array" ref="U33">IFERROR(VLOOKUP($D33,IF((القيود!$A$9:$A$1001=$D33)*(القيود!$I$9:$I$1001=T$10),القيود!$A$9:$I$1001,""),7,0),0)</f>
        <v>0</v>
      </c>
      <c r="V33" s="122">
        <f t="array" ref="V33">IFERROR(VLOOKUP($D33,IF((القيود!$A$9:$A$1001=$D33)*(القيود!$I$9:$I$1001=V$10),القيود!$A$9:$I$1001,""),6,0),0)</f>
        <v>0</v>
      </c>
      <c r="W33" s="121">
        <f t="array" ref="W33">IFERROR(VLOOKUP($D33,IF((القيود!$A$9:$A$1001=$D33)*(القيود!$I$9:$I$1001=V$10),القيود!$A$9:$I$1001,""),7,0),0)</f>
        <v>0</v>
      </c>
      <c r="X33" s="122">
        <f t="array" ref="X33">IFERROR(VLOOKUP($D33,IF((القيود!$A$9:$A$1001=$D33)*(القيود!$I$9:$I$1001=X$10),القيود!$A$9:$I$1001,""),6,0),0)</f>
        <v>0</v>
      </c>
      <c r="Y33" s="121">
        <f t="array" ref="Y33">IFERROR(VLOOKUP($D33,IF((القيود!$A$9:$A$1001=$D33)*(القيود!$I$9:$I$1001=X$10),القيود!$A$9:$I$1001,""),7,0),0)</f>
        <v>0</v>
      </c>
      <c r="Z33" s="122">
        <f t="array" ref="Z33">IFERROR(VLOOKUP($D33,IF((القيود!$A$9:$A$1001=$D33)*(القيود!$I$9:$I$1001=Z$10),القيود!$A$9:$I$1001,""),6,0),0)</f>
        <v>0</v>
      </c>
      <c r="AA33" s="121">
        <f t="array" ref="AA33">IFERROR(VLOOKUP($D33,IF((القيود!$A$9:$A$1001=$D33)*(القيود!$I$9:$I$1001=Z$10),القيود!$A$9:$I$1001,""),7,0),0)</f>
        <v>0</v>
      </c>
      <c r="AB33" s="122">
        <f t="array" ref="AB33">IFERROR(VLOOKUP($D33,IF((القيود!$A$9:$A$1001=$D33)*(القيود!$I$9:$I$1001=AB$10),القيود!$A$9:$I$1001,""),6,0),0)</f>
        <v>0</v>
      </c>
      <c r="AC33" s="121">
        <f t="array" ref="AC33">IFERROR(VLOOKUP($D33,IF((القيود!$A$9:$A$1001=$D33)*(القيود!$I$9:$I$1001=AB$10),القيود!$A$9:$I$1001,""),7,0),0)</f>
        <v>0</v>
      </c>
      <c r="AD33" s="122">
        <f t="array" ref="AD33">IFERROR(VLOOKUP($D33,IF((القيود!$A$9:$A$1001=$D33)*(القيود!$I$9:$I$1001=AD$10),القيود!$A$9:$I$1001,""),6,0),0)</f>
        <v>0</v>
      </c>
      <c r="AE33" s="121">
        <f t="array" ref="AE33">IFERROR(VLOOKUP($D33,IF((القيود!$A$9:$A$1001=$D33)*(القيود!$I$9:$I$1001=AD$10),القيود!$A$9:$I$1001,""),7,0),0)</f>
        <v>0</v>
      </c>
      <c r="AF33" s="122">
        <f t="array" ref="AF33">IFERROR(VLOOKUP($D33,IF((القيود!$A$9:$A$1001=$D33)*(القيود!$I$9:$I$1001=AF$10),القيود!$A$9:$I$1001,""),6,0),0)</f>
        <v>0</v>
      </c>
      <c r="AG33" s="121">
        <f t="array" ref="AG33">IFERROR(VLOOKUP($D33,IF((القيود!$A$9:$A$1001=$D33)*(القيود!$I$9:$I$1001=AF$10),القيود!$A$9:$I$1001,""),7,0),0)</f>
        <v>0</v>
      </c>
      <c r="AH33" s="122">
        <f t="array" ref="AH33">IFERROR(VLOOKUP($D33,IF((القيود!$A$9:$A$1001=$D33)*(القيود!$I$9:$I$1001=AH$10),القيود!$A$9:$I$1001,""),6,0),0)</f>
        <v>0</v>
      </c>
      <c r="AI33" s="121">
        <f t="array" ref="AI33">IFERROR(VLOOKUP($D33,IF((القيود!$A$9:$A$1001=$D33)*(القيود!$I$9:$I$1001=AH$10),القيود!$A$9:$I$1001,""),7,0),0)</f>
        <v>0</v>
      </c>
      <c r="AJ33" s="122">
        <f t="array" ref="AJ33">IFERROR(VLOOKUP($D33,IF((القيود!$A$9:$A$1001=$D33)*(القيود!$I$9:$I$1001=AJ$10),القيود!$A$9:$I$1001,""),6,0),0)</f>
        <v>0</v>
      </c>
      <c r="AK33" s="121">
        <f t="array" ref="AK33">IFERROR(VLOOKUP($D33,IF((القيود!$A$9:$A$1001=$D33)*(القيود!$I$9:$I$1001=AJ$10),القيود!$A$9:$I$1001,""),7,0),0)</f>
        <v>0</v>
      </c>
      <c r="AL33" s="122">
        <f t="array" ref="AL33">IFERROR(VLOOKUP($D33,IF((القيود!$A$9:$A$1001=$D33)*(القيود!$I$9:$I$1001=AL$10),القيود!$A$9:$I$1001,""),6,0),0)</f>
        <v>0</v>
      </c>
      <c r="AM33" s="121">
        <f t="array" ref="AM33">IFERROR(VLOOKUP($D33,IF((القيود!$A$9:$A$1001=$D33)*(القيود!$I$9:$I$1001=AL$10),القيود!$A$9:$I$1001,""),7,0),0)</f>
        <v>0</v>
      </c>
      <c r="AN33" s="122">
        <f t="array" ref="AN33">IFERROR(VLOOKUP($D33,IF((القيود!$A$9:$A$1001=$D33)*(القيود!$I$9:$I$1001=AN$10),القيود!$A$9:$I$1001,""),6,0),0)</f>
        <v>0</v>
      </c>
      <c r="AO33" s="121">
        <f t="array" ref="AO33">IFERROR(VLOOKUP($D33,IF((القيود!$A$9:$A$1001=$D33)*(القيود!$I$9:$I$1001=AN$10),القيود!$A$9:$I$1001,""),7,0),0)</f>
        <v>0</v>
      </c>
      <c r="AP33" s="122">
        <f t="array" ref="AP33">IFERROR(VLOOKUP($D33,IF((القيود!$A$9:$A$1001=$D33)*(القيود!$I$9:$I$1001=AP$10),القيود!$A$9:$I$1001,""),6,0),0)</f>
        <v>0</v>
      </c>
      <c r="AQ33" s="121">
        <f t="array" ref="AQ33">IFERROR(VLOOKUP($D33,IF((القيود!$A$9:$A$1001=$D33)*(القيود!$I$9:$I$1001=AP$10),القيود!$A$9:$I$1001,""),7,0),0)</f>
        <v>0</v>
      </c>
      <c r="AR33" s="122">
        <f t="array" ref="AR33">IFERROR(VLOOKUP($D33,IF((القيود!$A$9:$A$1001=$D33)*(القيود!$I$9:$I$1001=AR$10),القيود!$A$9:$I$1001,""),6,0),0)</f>
        <v>0</v>
      </c>
      <c r="AS33" s="121">
        <f t="array" ref="AS33">IFERROR(VLOOKUP($D33,IF((القيود!$A$9:$A$1001=$D33)*(القيود!$I$9:$I$1001=AR$10),القيود!$A$9:$I$1001,""),7,0),0)</f>
        <v>0</v>
      </c>
      <c r="AT33" s="122">
        <f t="array" ref="AT33">IFERROR(VLOOKUP($D33,IF((القيود!$A$9:$A$1001=$D33)*(القيود!$I$9:$I$1001=AT$10),القيود!$A$9:$I$1001,""),6,0),0)</f>
        <v>0</v>
      </c>
      <c r="AU33" s="121">
        <f t="array" ref="AU33">IFERROR(VLOOKUP($D33,IF((القيود!$A$9:$A$1001=$D33)*(القيود!$I$9:$I$1001=AT$10),القيود!$A$9:$I$1001,""),7,0),0)</f>
        <v>0</v>
      </c>
      <c r="AV33" s="122">
        <f t="array" ref="AV33">IFERROR(VLOOKUP($D33,IF((القيود!$A$9:$A$1001=$D33)*(القيود!$I$9:$I$1001=AV$10),القيود!$A$9:$I$1001,""),6,0),0)</f>
        <v>0</v>
      </c>
      <c r="AW33" s="121">
        <f t="array" ref="AW33">IFERROR(VLOOKUP($D33,IF((القيود!$A$9:$A$1001=$D33)*(القيود!$I$9:$I$1001=AV$10),القيود!$A$9:$I$1001,""),7,0),0)</f>
        <v>0</v>
      </c>
      <c r="AX33" s="122">
        <f t="array" ref="AX33">IFERROR(VLOOKUP($D33,IF((القيود!$A$9:$A$1001=$D33)*(القيود!$I$9:$I$1001=AX$10),القيود!$A$9:$I$1001,""),6,0),0)</f>
        <v>0</v>
      </c>
      <c r="AY33" s="121">
        <f t="array" ref="AY33">IFERROR(VLOOKUP($D33,IF((القيود!$A$9:$A$1001=$D33)*(القيود!$I$9:$I$1001=AX$10),القيود!$A$9:$I$1001,""),7,0),0)</f>
        <v>0</v>
      </c>
      <c r="AZ33" s="122">
        <f t="array" ref="AZ33">IFERROR(VLOOKUP($D33,IF((القيود!$A$9:$A$1001=$D33)*(القيود!$I$9:$I$1001=AZ$10),القيود!$A$9:$I$1001,""),6,0),0)</f>
        <v>0</v>
      </c>
      <c r="BA33" s="121">
        <f t="array" ref="BA33">IFERROR(VLOOKUP($D33,IF((القيود!$A$9:$A$1001=$D33)*(القيود!$I$9:$I$1001=AZ$10),القيود!$A$9:$I$1001,""),7,0),0)</f>
        <v>0</v>
      </c>
      <c r="BB33" s="122">
        <f t="array" ref="BB33">IFERROR(VLOOKUP($D33,IF((القيود!$A$9:$A$1001=$D33)*(القيود!$I$9:$I$1001=BB$10),القيود!$A$9:$I$1001,""),6,0),0)</f>
        <v>0</v>
      </c>
      <c r="BC33" s="121">
        <f t="array" ref="BC33">IFERROR(VLOOKUP($D33,IF((القيود!$A$9:$A$1001=$D33)*(القيود!$I$9:$I$1001=BB$10),القيود!$A$9:$I$1001,""),7,0),0)</f>
        <v>0</v>
      </c>
      <c r="BD33" s="122">
        <f t="array" ref="BD33">IFERROR(VLOOKUP($D33,IF((القيود!$A$9:$A$1001=$D33)*(القيود!$I$9:$I$1001=BD$10),القيود!$A$9:$I$1001,""),6,0),0)</f>
        <v>0</v>
      </c>
      <c r="BE33" s="121">
        <f t="array" ref="BE33">IFERROR(VLOOKUP($D33,IF((القيود!$A$9:$A$1001=$D33)*(القيود!$I$9:$I$1001=BD$10),القيود!$A$9:$I$1001,""),7,0),0)</f>
        <v>0</v>
      </c>
      <c r="BF33" s="122">
        <f t="array" ref="BF33">IFERROR(VLOOKUP($D33,IF((القيود!$A$9:$A$1001=$D33)*(القيود!$I$9:$I$1001=BF$10),القيود!$A$9:$I$1001,""),6,0),0)</f>
        <v>0</v>
      </c>
      <c r="BG33" s="121">
        <f t="array" ref="BG33">IFERROR(VLOOKUP($D33,IF((القيود!$A$9:$A$1001=$D33)*(القيود!$I$9:$I$1001=BF$10),القيود!$A$9:$I$1001,""),7,0),0)</f>
        <v>0</v>
      </c>
      <c r="BH33" s="122">
        <f t="array" ref="BH33">IFERROR(VLOOKUP($D33,IF((القيود!$A$9:$A$1001=$D33)*(القيود!$I$9:$I$1001=BH$10),القيود!$A$9:$I$1001,""),6,0),0)</f>
        <v>0</v>
      </c>
      <c r="BI33" s="121">
        <f t="array" ref="BI33">IFERROR(VLOOKUP($D33,IF((القيود!$A$9:$A$1001=$D33)*(القيود!$I$9:$I$1001=BH$10),القيود!$A$9:$I$1001,""),7,0),0)</f>
        <v>0</v>
      </c>
      <c r="BJ33" s="122">
        <f t="array" ref="BJ33">IFERROR(VLOOKUP($D33,IF((القيود!$A$9:$A$1001=$D33)*(القيود!$I$9:$I$1001=BJ$10),القيود!$A$9:$I$1001,""),6,0),0)</f>
        <v>0</v>
      </c>
      <c r="BK33" s="121">
        <f t="array" ref="BK33">IFERROR(VLOOKUP($D33,IF((القيود!$A$9:$A$1001=$D33)*(القيود!$I$9:$I$1001=BJ$10),القيود!$A$9:$I$1001,""),7,0),0)</f>
        <v>0</v>
      </c>
      <c r="BL33" s="122">
        <f t="array" ref="BL33">IFERROR(VLOOKUP($D33,IF((القيود!$A$9:$A$1001=$D33)*(القيود!$I$9:$I$1001=BL$10),القيود!$A$9:$I$1001,""),6,0),0)</f>
        <v>0</v>
      </c>
      <c r="BM33" s="121">
        <f t="array" ref="BM33">IFERROR(VLOOKUP($D33,IF((القيود!$A$9:$A$1001=$D33)*(القيود!$I$9:$I$1001=BL$10),القيود!$A$9:$I$1001,""),7,0),0)</f>
        <v>0</v>
      </c>
      <c r="BN33" s="122">
        <f t="array" ref="BN33">IFERROR(VLOOKUP($D33,IF((القيود!$A$9:$A$1001=$D33)*(القيود!$I$9:$I$1001=BN$10),القيود!$A$9:$I$1001,""),6,0),0)</f>
        <v>0</v>
      </c>
      <c r="BO33" s="121">
        <f t="array" ref="BO33">IFERROR(VLOOKUP($D33,IF((القيود!$A$9:$A$1001=$D33)*(القيود!$I$9:$I$1001=BN$10),القيود!$A$9:$I$1001,""),7,0),0)</f>
        <v>0</v>
      </c>
      <c r="BP33" s="122">
        <f t="array" ref="BP33">IFERROR(VLOOKUP($D33,IF((القيود!$A$9:$A$1001=$D33)*(القيود!$I$9:$I$1001=BP$10),القيود!$A$9:$I$1001,""),6,0),0)</f>
        <v>0</v>
      </c>
      <c r="BQ33" s="121">
        <f t="array" ref="BQ33">IFERROR(VLOOKUP($D33,IF((القيود!$A$9:$A$1001=$D33)*(القيود!$I$9:$I$1001=BP$10),القيود!$A$9:$I$1001,""),7,0),0)</f>
        <v>0</v>
      </c>
      <c r="BR33" s="122">
        <f t="array" ref="BR33">IFERROR(VLOOKUP($D33,IF((القيود!$A$9:$A$1001=$D33)*(القيود!$I$9:$I$1001=BR$10),القيود!$A$9:$I$1001,""),6,0),0)</f>
        <v>0</v>
      </c>
      <c r="BS33" s="121">
        <f t="array" ref="BS33">IFERROR(VLOOKUP($D33,IF((القيود!$A$9:$A$1001=$D33)*(القيود!$I$9:$I$1001=BR$10),القيود!$A$9:$I$1001,""),7,0),0)</f>
        <v>0</v>
      </c>
      <c r="BT33" s="122">
        <f t="array" ref="BT33">IFERROR(VLOOKUP($D33,IF((القيود!$A$9:$A$1001=$D33)*(القيود!$I$9:$I$1001=BT$10),القيود!$A$9:$I$1001,""),6,0),0)</f>
        <v>0</v>
      </c>
      <c r="BU33" s="121">
        <f t="array" ref="BU33">IFERROR(VLOOKUP($D33,IF((القيود!$A$9:$A$1001=$D33)*(القيود!$I$9:$I$1001=BT$10),القيود!$A$9:$I$1001,""),7,0),0)</f>
        <v>0</v>
      </c>
      <c r="BV33" s="122">
        <f t="array" ref="BV33">IFERROR(VLOOKUP($D33,IF((القيود!$A$9:$A$1001=$D33)*(القيود!$I$9:$I$1001=BV$10),القيود!$A$9:$I$1001,""),6,0),0)</f>
        <v>0</v>
      </c>
      <c r="BW33" s="121">
        <f t="array" ref="BW33">IFERROR(VLOOKUP($D33,IF((القيود!$A$9:$A$1001=$D33)*(القيود!$I$9:$I$1001=BV$10),القيود!$A$9:$I$1001,""),7,0),0)</f>
        <v>0</v>
      </c>
      <c r="BX33" s="122">
        <f t="array" ref="BX33">IFERROR(VLOOKUP($D33,IF((القيود!$A$9:$A$1001=$D33)*(القيود!$I$9:$I$1001=BX$10),القيود!$A$9:$I$1001,""),6,0),0)</f>
        <v>0</v>
      </c>
      <c r="BY33" s="121">
        <f t="array" ref="BY33">IFERROR(VLOOKUP($D33,IF((القيود!$A$9:$A$1001=$D33)*(القيود!$I$9:$I$1001=BX$10),القيود!$A$9:$I$1001,""),7,0),0)</f>
        <v>0</v>
      </c>
      <c r="BZ33" s="122">
        <f t="array" ref="BZ33">IFERROR(VLOOKUP($D33,IF((القيود!$A$9:$A$1001=$D33)*(القيود!$I$9:$I$1001=BZ$10),القيود!$A$9:$I$1001,""),6,0),0)</f>
        <v>0</v>
      </c>
      <c r="CA33" s="121">
        <f t="array" ref="CA33">IFERROR(VLOOKUP($D33,IF((القيود!$A$9:$A$1001=$D33)*(القيود!$I$9:$I$1001=BZ$10),القيود!$A$9:$I$1001,""),7,0),0)</f>
        <v>0</v>
      </c>
      <c r="CB33" s="122">
        <f t="array" ref="CB33">IFERROR(VLOOKUP($D33,IF((القيود!$A$9:$A$1001=$D33)*(القيود!$I$9:$I$1001=CB$10),القيود!$A$9:$I$1001,""),6,0),0)</f>
        <v>0</v>
      </c>
      <c r="CC33" s="121">
        <f t="array" ref="CC33">IFERROR(VLOOKUP($D33,IF((القيود!$A$9:$A$1001=$D33)*(القيود!$I$9:$I$1001=CB$10),القيود!$A$9:$I$1001,""),7,0),0)</f>
        <v>0</v>
      </c>
      <c r="CD33" s="122">
        <f t="array" ref="CD33">IFERROR(VLOOKUP($D33,IF((القيود!$A$9:$A$1001=$D33)*(القيود!$I$9:$I$1001=CD$10),القيود!$A$9:$I$1001,""),6,0),0)</f>
        <v>0</v>
      </c>
      <c r="CE33" s="121">
        <f t="array" ref="CE33">IFERROR(VLOOKUP($D33,IF((القيود!$A$9:$A$1001=$D33)*(القيود!$I$9:$I$1001=CD$10),القيود!$A$9:$I$1001,""),7,0),0)</f>
        <v>0</v>
      </c>
      <c r="CF33" s="122">
        <f t="array" ref="CF33">IFERROR(VLOOKUP($D33,IF((القيود!$A$9:$A$1001=$D33)*(القيود!$I$9:$I$1001=CF$10),القيود!$A$9:$I$1001,""),6,0),0)</f>
        <v>0</v>
      </c>
      <c r="CG33" s="121">
        <f t="array" ref="CG33">IFERROR(VLOOKUP($D33,IF((القيود!$A$9:$A$1001=$D33)*(القيود!$I$9:$I$1001=CF$10),القيود!$A$9:$I$1001,""),7,0),0)</f>
        <v>0</v>
      </c>
      <c r="CH33" s="122">
        <f t="array" ref="CH33">IFERROR(VLOOKUP($D33,IF((القيود!$A$9:$A$1001=$D33)*(القيود!$I$9:$I$1001=CH$10),القيود!$A$9:$I$1001,""),6,0),0)</f>
        <v>0</v>
      </c>
      <c r="CI33" s="121">
        <f t="array" ref="CI33">IFERROR(VLOOKUP($D33,IF((القيود!$A$9:$A$1001=$D33)*(القيود!$I$9:$I$1001=CH$10),القيود!$A$9:$I$1001,""),7,0),0)</f>
        <v>0</v>
      </c>
      <c r="CJ33" s="122">
        <f t="array" ref="CJ33">IFERROR(VLOOKUP($D33,IF((القيود!$A$9:$A$1001=$D33)*(القيود!$I$9:$I$1001=CJ$10),القيود!$A$9:$I$1001,""),6,0),0)</f>
        <v>0</v>
      </c>
      <c r="CK33" s="121">
        <f t="array" ref="CK33">IFERROR(VLOOKUP($D33,IF((القيود!$A$9:$A$1001=$D33)*(القيود!$I$9:$I$1001=CJ$10),القيود!$A$9:$I$1001,""),7,0),0)</f>
        <v>0</v>
      </c>
      <c r="CL33" s="122">
        <f t="array" ref="CL33">IFERROR(VLOOKUP($D33,IF((القيود!$A$9:$A$1001=$D33)*(القيود!$I$9:$I$1001=CL$10),القيود!$A$9:$I$1001,""),6,0),0)</f>
        <v>0</v>
      </c>
      <c r="CM33" s="121">
        <f t="array" ref="CM33">IFERROR(VLOOKUP($D33,IF((القيود!$A$9:$A$1001=$D33)*(القيود!$I$9:$I$1001=CL$10),القيود!$A$9:$I$1001,""),7,0),0)</f>
        <v>0</v>
      </c>
    </row>
    <row r="34" spans="1:91" ht="15.75">
      <c r="A34" s="151">
        <f t="shared" si="30"/>
        <v>1</v>
      </c>
      <c r="B34" s="151">
        <f t="shared" si="31"/>
        <v>1</v>
      </c>
      <c r="C34" s="151" t="str">
        <f t="shared" si="32"/>
        <v/>
      </c>
      <c r="D34" s="163">
        <v>34</v>
      </c>
      <c r="E34" s="160"/>
      <c r="F34" s="161"/>
      <c r="G34" s="162"/>
      <c r="H34" s="157"/>
      <c r="I34" s="157"/>
      <c r="J34" s="157">
        <f t="shared" si="33"/>
        <v>0</v>
      </c>
      <c r="K34" s="157">
        <f t="shared" si="34"/>
        <v>0</v>
      </c>
      <c r="L34" s="122">
        <f t="array" ref="L34">IFERROR(VLOOKUP($D34,IF((القيود!$A$9:$A$1001=$D34)*(القيود!$I$9:$I$1001=L$10),القيود!$A$9:$I$1001,""),6,0),0)</f>
        <v>0</v>
      </c>
      <c r="M34" s="121">
        <f t="array" ref="M34">IFERROR(VLOOKUP($D34,IF((القيود!$A$9:$A$1001=$D34)*(القيود!$I$9:$I$1001=L$10),القيود!$A$9:$I$1001,""),7,0),0)</f>
        <v>0</v>
      </c>
      <c r="N34" s="122">
        <f t="array" ref="N34">IFERROR(VLOOKUP($D34,IF((القيود!$A$9:$A$1001=$D34)*(القيود!$I$9:$I$1001=N$10),القيود!$A$9:$I$1001,""),6,0),0)</f>
        <v>0</v>
      </c>
      <c r="O34" s="121">
        <f t="array" ref="O34">IFERROR(VLOOKUP($D34,IF((القيود!$A$9:$A$1001=$D34)*(القيود!$I$9:$I$1001=N$10),القيود!$A$9:$I$1001,""),7,0),0)</f>
        <v>0</v>
      </c>
      <c r="P34" s="122">
        <f t="array" ref="P34">IFERROR(VLOOKUP($D34,IF((القيود!$A$9:$A$1001=$D34)*(القيود!$I$9:$I$1001=P$10),القيود!$A$9:$I$1001,""),6,0),0)</f>
        <v>0</v>
      </c>
      <c r="Q34" s="121">
        <f t="array" ref="Q34">IFERROR(VLOOKUP($D34,IF((القيود!$A$9:$A$1001=$D34)*(القيود!$I$9:$I$1001=P$10),القيود!$A$9:$I$1001,""),7,0),0)</f>
        <v>0</v>
      </c>
      <c r="R34" s="122">
        <f t="array" ref="R34">IFERROR(VLOOKUP($D34,IF((القيود!$A$9:$A$1001=$D34)*(القيود!$I$9:$I$1001=R$10),القيود!$A$9:$I$1001,""),6,0),0)</f>
        <v>0</v>
      </c>
      <c r="S34" s="121">
        <f t="array" ref="S34">IFERROR(VLOOKUP($D34,IF((القيود!$A$9:$A$1001=$D34)*(القيود!$I$9:$I$1001=R$10),القيود!$A$9:$I$1001,""),7,0),0)</f>
        <v>0</v>
      </c>
      <c r="T34" s="122">
        <f t="array" ref="T34">IFERROR(VLOOKUP($D34,IF((القيود!$A$9:$A$1001=$D34)*(القيود!$I$9:$I$1001=T$10),القيود!$A$9:$I$1001,""),6,0),0)</f>
        <v>0</v>
      </c>
      <c r="U34" s="121">
        <f t="array" ref="U34">IFERROR(VLOOKUP($D34,IF((القيود!$A$9:$A$1001=$D34)*(القيود!$I$9:$I$1001=T$10),القيود!$A$9:$I$1001,""),7,0),0)</f>
        <v>0</v>
      </c>
      <c r="V34" s="122">
        <f t="array" ref="V34">IFERROR(VLOOKUP($D34,IF((القيود!$A$9:$A$1001=$D34)*(القيود!$I$9:$I$1001=V$10),القيود!$A$9:$I$1001,""),6,0),0)</f>
        <v>0</v>
      </c>
      <c r="W34" s="121">
        <f t="array" ref="W34">IFERROR(VLOOKUP($D34,IF((القيود!$A$9:$A$1001=$D34)*(القيود!$I$9:$I$1001=V$10),القيود!$A$9:$I$1001,""),7,0),0)</f>
        <v>0</v>
      </c>
      <c r="X34" s="122">
        <f t="array" ref="X34">IFERROR(VLOOKUP($D34,IF((القيود!$A$9:$A$1001=$D34)*(القيود!$I$9:$I$1001=X$10),القيود!$A$9:$I$1001,""),6,0),0)</f>
        <v>0</v>
      </c>
      <c r="Y34" s="121">
        <f t="array" ref="Y34">IFERROR(VLOOKUP($D34,IF((القيود!$A$9:$A$1001=$D34)*(القيود!$I$9:$I$1001=X$10),القيود!$A$9:$I$1001,""),7,0),0)</f>
        <v>0</v>
      </c>
      <c r="Z34" s="122">
        <f t="array" ref="Z34">IFERROR(VLOOKUP($D34,IF((القيود!$A$9:$A$1001=$D34)*(القيود!$I$9:$I$1001=Z$10),القيود!$A$9:$I$1001,""),6,0),0)</f>
        <v>0</v>
      </c>
      <c r="AA34" s="121">
        <f t="array" ref="AA34">IFERROR(VLOOKUP($D34,IF((القيود!$A$9:$A$1001=$D34)*(القيود!$I$9:$I$1001=Z$10),القيود!$A$9:$I$1001,""),7,0),0)</f>
        <v>0</v>
      </c>
      <c r="AB34" s="122">
        <f t="array" ref="AB34">IFERROR(VLOOKUP($D34,IF((القيود!$A$9:$A$1001=$D34)*(القيود!$I$9:$I$1001=AB$10),القيود!$A$9:$I$1001,""),6,0),0)</f>
        <v>0</v>
      </c>
      <c r="AC34" s="121">
        <f t="array" ref="AC34">IFERROR(VLOOKUP($D34,IF((القيود!$A$9:$A$1001=$D34)*(القيود!$I$9:$I$1001=AB$10),القيود!$A$9:$I$1001,""),7,0),0)</f>
        <v>0</v>
      </c>
      <c r="AD34" s="122">
        <f t="array" ref="AD34">IFERROR(VLOOKUP($D34,IF((القيود!$A$9:$A$1001=$D34)*(القيود!$I$9:$I$1001=AD$10),القيود!$A$9:$I$1001,""),6,0),0)</f>
        <v>0</v>
      </c>
      <c r="AE34" s="121">
        <f t="array" ref="AE34">IFERROR(VLOOKUP($D34,IF((القيود!$A$9:$A$1001=$D34)*(القيود!$I$9:$I$1001=AD$10),القيود!$A$9:$I$1001,""),7,0),0)</f>
        <v>0</v>
      </c>
      <c r="AF34" s="122">
        <f t="array" ref="AF34">IFERROR(VLOOKUP($D34,IF((القيود!$A$9:$A$1001=$D34)*(القيود!$I$9:$I$1001=AF$10),القيود!$A$9:$I$1001,""),6,0),0)</f>
        <v>0</v>
      </c>
      <c r="AG34" s="121">
        <f t="array" ref="AG34">IFERROR(VLOOKUP($D34,IF((القيود!$A$9:$A$1001=$D34)*(القيود!$I$9:$I$1001=AF$10),القيود!$A$9:$I$1001,""),7,0),0)</f>
        <v>0</v>
      </c>
      <c r="AH34" s="122">
        <f t="array" ref="AH34">IFERROR(VLOOKUP($D34,IF((القيود!$A$9:$A$1001=$D34)*(القيود!$I$9:$I$1001=AH$10),القيود!$A$9:$I$1001,""),6,0),0)</f>
        <v>0</v>
      </c>
      <c r="AI34" s="121">
        <f t="array" ref="AI34">IFERROR(VLOOKUP($D34,IF((القيود!$A$9:$A$1001=$D34)*(القيود!$I$9:$I$1001=AH$10),القيود!$A$9:$I$1001,""),7,0),0)</f>
        <v>0</v>
      </c>
      <c r="AJ34" s="122">
        <f t="array" ref="AJ34">IFERROR(VLOOKUP($D34,IF((القيود!$A$9:$A$1001=$D34)*(القيود!$I$9:$I$1001=AJ$10),القيود!$A$9:$I$1001,""),6,0),0)</f>
        <v>0</v>
      </c>
      <c r="AK34" s="121">
        <f t="array" ref="AK34">IFERROR(VLOOKUP($D34,IF((القيود!$A$9:$A$1001=$D34)*(القيود!$I$9:$I$1001=AJ$10),القيود!$A$9:$I$1001,""),7,0),0)</f>
        <v>0</v>
      </c>
      <c r="AL34" s="122">
        <f t="array" ref="AL34">IFERROR(VLOOKUP($D34,IF((القيود!$A$9:$A$1001=$D34)*(القيود!$I$9:$I$1001=AL$10),القيود!$A$9:$I$1001,""),6,0),0)</f>
        <v>0</v>
      </c>
      <c r="AM34" s="121">
        <f t="array" ref="AM34">IFERROR(VLOOKUP($D34,IF((القيود!$A$9:$A$1001=$D34)*(القيود!$I$9:$I$1001=AL$10),القيود!$A$9:$I$1001,""),7,0),0)</f>
        <v>0</v>
      </c>
      <c r="AN34" s="122">
        <f t="array" ref="AN34">IFERROR(VLOOKUP($D34,IF((القيود!$A$9:$A$1001=$D34)*(القيود!$I$9:$I$1001=AN$10),القيود!$A$9:$I$1001,""),6,0),0)</f>
        <v>0</v>
      </c>
      <c r="AO34" s="121">
        <f t="array" ref="AO34">IFERROR(VLOOKUP($D34,IF((القيود!$A$9:$A$1001=$D34)*(القيود!$I$9:$I$1001=AN$10),القيود!$A$9:$I$1001,""),7,0),0)</f>
        <v>0</v>
      </c>
      <c r="AP34" s="122">
        <f t="array" ref="AP34">IFERROR(VLOOKUP($D34,IF((القيود!$A$9:$A$1001=$D34)*(القيود!$I$9:$I$1001=AP$10),القيود!$A$9:$I$1001,""),6,0),0)</f>
        <v>0</v>
      </c>
      <c r="AQ34" s="121">
        <f t="array" ref="AQ34">IFERROR(VLOOKUP($D34,IF((القيود!$A$9:$A$1001=$D34)*(القيود!$I$9:$I$1001=AP$10),القيود!$A$9:$I$1001,""),7,0),0)</f>
        <v>0</v>
      </c>
      <c r="AR34" s="122">
        <f t="array" ref="AR34">IFERROR(VLOOKUP($D34,IF((القيود!$A$9:$A$1001=$D34)*(القيود!$I$9:$I$1001=AR$10),القيود!$A$9:$I$1001,""),6,0),0)</f>
        <v>0</v>
      </c>
      <c r="AS34" s="121">
        <f t="array" ref="AS34">IFERROR(VLOOKUP($D34,IF((القيود!$A$9:$A$1001=$D34)*(القيود!$I$9:$I$1001=AR$10),القيود!$A$9:$I$1001,""),7,0),0)</f>
        <v>0</v>
      </c>
      <c r="AT34" s="122">
        <f t="array" ref="AT34">IFERROR(VLOOKUP($D34,IF((القيود!$A$9:$A$1001=$D34)*(القيود!$I$9:$I$1001=AT$10),القيود!$A$9:$I$1001,""),6,0),0)</f>
        <v>0</v>
      </c>
      <c r="AU34" s="121">
        <f t="array" ref="AU34">IFERROR(VLOOKUP($D34,IF((القيود!$A$9:$A$1001=$D34)*(القيود!$I$9:$I$1001=AT$10),القيود!$A$9:$I$1001,""),7,0),0)</f>
        <v>0</v>
      </c>
      <c r="AV34" s="122">
        <f t="array" ref="AV34">IFERROR(VLOOKUP($D34,IF((القيود!$A$9:$A$1001=$D34)*(القيود!$I$9:$I$1001=AV$10),القيود!$A$9:$I$1001,""),6,0),0)</f>
        <v>0</v>
      </c>
      <c r="AW34" s="121">
        <f t="array" ref="AW34">IFERROR(VLOOKUP($D34,IF((القيود!$A$9:$A$1001=$D34)*(القيود!$I$9:$I$1001=AV$10),القيود!$A$9:$I$1001,""),7,0),0)</f>
        <v>0</v>
      </c>
      <c r="AX34" s="122">
        <f t="array" ref="AX34">IFERROR(VLOOKUP($D34,IF((القيود!$A$9:$A$1001=$D34)*(القيود!$I$9:$I$1001=AX$10),القيود!$A$9:$I$1001,""),6,0),0)</f>
        <v>0</v>
      </c>
      <c r="AY34" s="121">
        <f t="array" ref="AY34">IFERROR(VLOOKUP($D34,IF((القيود!$A$9:$A$1001=$D34)*(القيود!$I$9:$I$1001=AX$10),القيود!$A$9:$I$1001,""),7,0),0)</f>
        <v>0</v>
      </c>
      <c r="AZ34" s="122">
        <f t="array" ref="AZ34">IFERROR(VLOOKUP($D34,IF((القيود!$A$9:$A$1001=$D34)*(القيود!$I$9:$I$1001=AZ$10),القيود!$A$9:$I$1001,""),6,0),0)</f>
        <v>0</v>
      </c>
      <c r="BA34" s="121">
        <f t="array" ref="BA34">IFERROR(VLOOKUP($D34,IF((القيود!$A$9:$A$1001=$D34)*(القيود!$I$9:$I$1001=AZ$10),القيود!$A$9:$I$1001,""),7,0),0)</f>
        <v>0</v>
      </c>
      <c r="BB34" s="122">
        <f t="array" ref="BB34">IFERROR(VLOOKUP($D34,IF((القيود!$A$9:$A$1001=$D34)*(القيود!$I$9:$I$1001=BB$10),القيود!$A$9:$I$1001,""),6,0),0)</f>
        <v>0</v>
      </c>
      <c r="BC34" s="121">
        <f t="array" ref="BC34">IFERROR(VLOOKUP($D34,IF((القيود!$A$9:$A$1001=$D34)*(القيود!$I$9:$I$1001=BB$10),القيود!$A$9:$I$1001,""),7,0),0)</f>
        <v>0</v>
      </c>
      <c r="BD34" s="122">
        <f t="array" ref="BD34">IFERROR(VLOOKUP($D34,IF((القيود!$A$9:$A$1001=$D34)*(القيود!$I$9:$I$1001=BD$10),القيود!$A$9:$I$1001,""),6,0),0)</f>
        <v>0</v>
      </c>
      <c r="BE34" s="121">
        <f t="array" ref="BE34">IFERROR(VLOOKUP($D34,IF((القيود!$A$9:$A$1001=$D34)*(القيود!$I$9:$I$1001=BD$10),القيود!$A$9:$I$1001,""),7,0),0)</f>
        <v>0</v>
      </c>
      <c r="BF34" s="122">
        <f t="array" ref="BF34">IFERROR(VLOOKUP($D34,IF((القيود!$A$9:$A$1001=$D34)*(القيود!$I$9:$I$1001=BF$10),القيود!$A$9:$I$1001,""),6,0),0)</f>
        <v>0</v>
      </c>
      <c r="BG34" s="121">
        <f t="array" ref="BG34">IFERROR(VLOOKUP($D34,IF((القيود!$A$9:$A$1001=$D34)*(القيود!$I$9:$I$1001=BF$10),القيود!$A$9:$I$1001,""),7,0),0)</f>
        <v>0</v>
      </c>
      <c r="BH34" s="122">
        <f t="array" ref="BH34">IFERROR(VLOOKUP($D34,IF((القيود!$A$9:$A$1001=$D34)*(القيود!$I$9:$I$1001=BH$10),القيود!$A$9:$I$1001,""),6,0),0)</f>
        <v>0</v>
      </c>
      <c r="BI34" s="121">
        <f t="array" ref="BI34">IFERROR(VLOOKUP($D34,IF((القيود!$A$9:$A$1001=$D34)*(القيود!$I$9:$I$1001=BH$10),القيود!$A$9:$I$1001,""),7,0),0)</f>
        <v>0</v>
      </c>
      <c r="BJ34" s="122">
        <f t="array" ref="BJ34">IFERROR(VLOOKUP($D34,IF((القيود!$A$9:$A$1001=$D34)*(القيود!$I$9:$I$1001=BJ$10),القيود!$A$9:$I$1001,""),6,0),0)</f>
        <v>0</v>
      </c>
      <c r="BK34" s="121">
        <f t="array" ref="BK34">IFERROR(VLOOKUP($D34,IF((القيود!$A$9:$A$1001=$D34)*(القيود!$I$9:$I$1001=BJ$10),القيود!$A$9:$I$1001,""),7,0),0)</f>
        <v>0</v>
      </c>
      <c r="BL34" s="122">
        <f t="array" ref="BL34">IFERROR(VLOOKUP($D34,IF((القيود!$A$9:$A$1001=$D34)*(القيود!$I$9:$I$1001=BL$10),القيود!$A$9:$I$1001,""),6,0),0)</f>
        <v>0</v>
      </c>
      <c r="BM34" s="121">
        <f t="array" ref="BM34">IFERROR(VLOOKUP($D34,IF((القيود!$A$9:$A$1001=$D34)*(القيود!$I$9:$I$1001=BL$10),القيود!$A$9:$I$1001,""),7,0),0)</f>
        <v>0</v>
      </c>
      <c r="BN34" s="122">
        <f t="array" ref="BN34">IFERROR(VLOOKUP($D34,IF((القيود!$A$9:$A$1001=$D34)*(القيود!$I$9:$I$1001=BN$10),القيود!$A$9:$I$1001,""),6,0),0)</f>
        <v>0</v>
      </c>
      <c r="BO34" s="121">
        <f t="array" ref="BO34">IFERROR(VLOOKUP($D34,IF((القيود!$A$9:$A$1001=$D34)*(القيود!$I$9:$I$1001=BN$10),القيود!$A$9:$I$1001,""),7,0),0)</f>
        <v>0</v>
      </c>
      <c r="BP34" s="122">
        <f t="array" ref="BP34">IFERROR(VLOOKUP($D34,IF((القيود!$A$9:$A$1001=$D34)*(القيود!$I$9:$I$1001=BP$10),القيود!$A$9:$I$1001,""),6,0),0)</f>
        <v>0</v>
      </c>
      <c r="BQ34" s="121">
        <f t="array" ref="BQ34">IFERROR(VLOOKUP($D34,IF((القيود!$A$9:$A$1001=$D34)*(القيود!$I$9:$I$1001=BP$10),القيود!$A$9:$I$1001,""),7,0),0)</f>
        <v>0</v>
      </c>
      <c r="BR34" s="122">
        <f t="array" ref="BR34">IFERROR(VLOOKUP($D34,IF((القيود!$A$9:$A$1001=$D34)*(القيود!$I$9:$I$1001=BR$10),القيود!$A$9:$I$1001,""),6,0),0)</f>
        <v>0</v>
      </c>
      <c r="BS34" s="121">
        <f t="array" ref="BS34">IFERROR(VLOOKUP($D34,IF((القيود!$A$9:$A$1001=$D34)*(القيود!$I$9:$I$1001=BR$10),القيود!$A$9:$I$1001,""),7,0),0)</f>
        <v>0</v>
      </c>
      <c r="BT34" s="122">
        <f t="array" ref="BT34">IFERROR(VLOOKUP($D34,IF((القيود!$A$9:$A$1001=$D34)*(القيود!$I$9:$I$1001=BT$10),القيود!$A$9:$I$1001,""),6,0),0)</f>
        <v>0</v>
      </c>
      <c r="BU34" s="121">
        <f t="array" ref="BU34">IFERROR(VLOOKUP($D34,IF((القيود!$A$9:$A$1001=$D34)*(القيود!$I$9:$I$1001=BT$10),القيود!$A$9:$I$1001,""),7,0),0)</f>
        <v>0</v>
      </c>
      <c r="BV34" s="122">
        <f t="array" ref="BV34">IFERROR(VLOOKUP($D34,IF((القيود!$A$9:$A$1001=$D34)*(القيود!$I$9:$I$1001=BV$10),القيود!$A$9:$I$1001,""),6,0),0)</f>
        <v>0</v>
      </c>
      <c r="BW34" s="121">
        <f t="array" ref="BW34">IFERROR(VLOOKUP($D34,IF((القيود!$A$9:$A$1001=$D34)*(القيود!$I$9:$I$1001=BV$10),القيود!$A$9:$I$1001,""),7,0),0)</f>
        <v>0</v>
      </c>
      <c r="BX34" s="122">
        <f t="array" ref="BX34">IFERROR(VLOOKUP($D34,IF((القيود!$A$9:$A$1001=$D34)*(القيود!$I$9:$I$1001=BX$10),القيود!$A$9:$I$1001,""),6,0),0)</f>
        <v>0</v>
      </c>
      <c r="BY34" s="121">
        <f t="array" ref="BY34">IFERROR(VLOOKUP($D34,IF((القيود!$A$9:$A$1001=$D34)*(القيود!$I$9:$I$1001=BX$10),القيود!$A$9:$I$1001,""),7,0),0)</f>
        <v>0</v>
      </c>
      <c r="BZ34" s="122">
        <f t="array" ref="BZ34">IFERROR(VLOOKUP($D34,IF((القيود!$A$9:$A$1001=$D34)*(القيود!$I$9:$I$1001=BZ$10),القيود!$A$9:$I$1001,""),6,0),0)</f>
        <v>0</v>
      </c>
      <c r="CA34" s="121">
        <f t="array" ref="CA34">IFERROR(VLOOKUP($D34,IF((القيود!$A$9:$A$1001=$D34)*(القيود!$I$9:$I$1001=BZ$10),القيود!$A$9:$I$1001,""),7,0),0)</f>
        <v>0</v>
      </c>
      <c r="CB34" s="122">
        <f t="array" ref="CB34">IFERROR(VLOOKUP($D34,IF((القيود!$A$9:$A$1001=$D34)*(القيود!$I$9:$I$1001=CB$10),القيود!$A$9:$I$1001,""),6,0),0)</f>
        <v>0</v>
      </c>
      <c r="CC34" s="121">
        <f t="array" ref="CC34">IFERROR(VLOOKUP($D34,IF((القيود!$A$9:$A$1001=$D34)*(القيود!$I$9:$I$1001=CB$10),القيود!$A$9:$I$1001,""),7,0),0)</f>
        <v>0</v>
      </c>
      <c r="CD34" s="122">
        <f t="array" ref="CD34">IFERROR(VLOOKUP($D34,IF((القيود!$A$9:$A$1001=$D34)*(القيود!$I$9:$I$1001=CD$10),القيود!$A$9:$I$1001,""),6,0),0)</f>
        <v>0</v>
      </c>
      <c r="CE34" s="121">
        <f t="array" ref="CE34">IFERROR(VLOOKUP($D34,IF((القيود!$A$9:$A$1001=$D34)*(القيود!$I$9:$I$1001=CD$10),القيود!$A$9:$I$1001,""),7,0),0)</f>
        <v>0</v>
      </c>
      <c r="CF34" s="122">
        <f t="array" ref="CF34">IFERROR(VLOOKUP($D34,IF((القيود!$A$9:$A$1001=$D34)*(القيود!$I$9:$I$1001=CF$10),القيود!$A$9:$I$1001,""),6,0),0)</f>
        <v>0</v>
      </c>
      <c r="CG34" s="121">
        <f t="array" ref="CG34">IFERROR(VLOOKUP($D34,IF((القيود!$A$9:$A$1001=$D34)*(القيود!$I$9:$I$1001=CF$10),القيود!$A$9:$I$1001,""),7,0),0)</f>
        <v>0</v>
      </c>
      <c r="CH34" s="122">
        <f t="array" ref="CH34">IFERROR(VLOOKUP($D34,IF((القيود!$A$9:$A$1001=$D34)*(القيود!$I$9:$I$1001=CH$10),القيود!$A$9:$I$1001,""),6,0),0)</f>
        <v>0</v>
      </c>
      <c r="CI34" s="121">
        <f t="array" ref="CI34">IFERROR(VLOOKUP($D34,IF((القيود!$A$9:$A$1001=$D34)*(القيود!$I$9:$I$1001=CH$10),القيود!$A$9:$I$1001,""),7,0),0)</f>
        <v>0</v>
      </c>
      <c r="CJ34" s="122">
        <f t="array" ref="CJ34">IFERROR(VLOOKUP($D34,IF((القيود!$A$9:$A$1001=$D34)*(القيود!$I$9:$I$1001=CJ$10),القيود!$A$9:$I$1001,""),6,0),0)</f>
        <v>0</v>
      </c>
      <c r="CK34" s="121">
        <f t="array" ref="CK34">IFERROR(VLOOKUP($D34,IF((القيود!$A$9:$A$1001=$D34)*(القيود!$I$9:$I$1001=CJ$10),القيود!$A$9:$I$1001,""),7,0),0)</f>
        <v>0</v>
      </c>
      <c r="CL34" s="122">
        <f t="array" ref="CL34">IFERROR(VLOOKUP($D34,IF((القيود!$A$9:$A$1001=$D34)*(القيود!$I$9:$I$1001=CL$10),القيود!$A$9:$I$1001,""),6,0),0)</f>
        <v>0</v>
      </c>
      <c r="CM34" s="121">
        <f t="array" ref="CM34">IFERROR(VLOOKUP($D34,IF((القيود!$A$9:$A$1001=$D34)*(القيود!$I$9:$I$1001=CL$10),القيود!$A$9:$I$1001,""),7,0),0)</f>
        <v>0</v>
      </c>
    </row>
    <row r="35" spans="1:91" ht="15.75">
      <c r="A35" s="151">
        <f t="shared" si="30"/>
        <v>1</v>
      </c>
      <c r="B35" s="151">
        <f t="shared" si="31"/>
        <v>1</v>
      </c>
      <c r="C35" s="151" t="str">
        <f t="shared" si="32"/>
        <v/>
      </c>
      <c r="D35" s="164">
        <v>35</v>
      </c>
      <c r="E35" s="160"/>
      <c r="F35" s="161"/>
      <c r="G35" s="162"/>
      <c r="H35" s="157"/>
      <c r="I35" s="157"/>
      <c r="J35" s="157">
        <f t="shared" si="33"/>
        <v>0</v>
      </c>
      <c r="K35" s="157">
        <f t="shared" si="34"/>
        <v>0</v>
      </c>
      <c r="L35" s="122">
        <f t="array" ref="L35">IFERROR(VLOOKUP($D35,IF((القيود!$A$9:$A$1001=$D35)*(القيود!$I$9:$I$1001=L$10),القيود!$A$9:$I$1001,""),6,0),0)</f>
        <v>0</v>
      </c>
      <c r="M35" s="121">
        <f t="array" ref="M35">IFERROR(VLOOKUP($D35,IF((القيود!$A$9:$A$1001=$D35)*(القيود!$I$9:$I$1001=L$10),القيود!$A$9:$I$1001,""),7,0),0)</f>
        <v>0</v>
      </c>
      <c r="N35" s="122">
        <f t="array" ref="N35">IFERROR(VLOOKUP($D35,IF((القيود!$A$9:$A$1001=$D35)*(القيود!$I$9:$I$1001=N$10),القيود!$A$9:$I$1001,""),6,0),0)</f>
        <v>0</v>
      </c>
      <c r="O35" s="121">
        <f t="array" ref="O35">IFERROR(VLOOKUP($D35,IF((القيود!$A$9:$A$1001=$D35)*(القيود!$I$9:$I$1001=N$10),القيود!$A$9:$I$1001,""),7,0),0)</f>
        <v>0</v>
      </c>
      <c r="P35" s="122">
        <f t="array" ref="P35">IFERROR(VLOOKUP($D35,IF((القيود!$A$9:$A$1001=$D35)*(القيود!$I$9:$I$1001=P$10),القيود!$A$9:$I$1001,""),6,0),0)</f>
        <v>0</v>
      </c>
      <c r="Q35" s="121">
        <f t="array" ref="Q35">IFERROR(VLOOKUP($D35,IF((القيود!$A$9:$A$1001=$D35)*(القيود!$I$9:$I$1001=P$10),القيود!$A$9:$I$1001,""),7,0),0)</f>
        <v>0</v>
      </c>
      <c r="R35" s="122">
        <f t="array" ref="R35">IFERROR(VLOOKUP($D35,IF((القيود!$A$9:$A$1001=$D35)*(القيود!$I$9:$I$1001=R$10),القيود!$A$9:$I$1001,""),6,0),0)</f>
        <v>0</v>
      </c>
      <c r="S35" s="121">
        <f t="array" ref="S35">IFERROR(VLOOKUP($D35,IF((القيود!$A$9:$A$1001=$D35)*(القيود!$I$9:$I$1001=R$10),القيود!$A$9:$I$1001,""),7,0),0)</f>
        <v>0</v>
      </c>
      <c r="T35" s="122">
        <f t="array" ref="T35">IFERROR(VLOOKUP($D35,IF((القيود!$A$9:$A$1001=$D35)*(القيود!$I$9:$I$1001=T$10),القيود!$A$9:$I$1001,""),6,0),0)</f>
        <v>0</v>
      </c>
      <c r="U35" s="121">
        <f t="array" ref="U35">IFERROR(VLOOKUP($D35,IF((القيود!$A$9:$A$1001=$D35)*(القيود!$I$9:$I$1001=T$10),القيود!$A$9:$I$1001,""),7,0),0)</f>
        <v>0</v>
      </c>
      <c r="V35" s="122">
        <f t="array" ref="V35">IFERROR(VLOOKUP($D35,IF((القيود!$A$9:$A$1001=$D35)*(القيود!$I$9:$I$1001=V$10),القيود!$A$9:$I$1001,""),6,0),0)</f>
        <v>0</v>
      </c>
      <c r="W35" s="121">
        <f t="array" ref="W35">IFERROR(VLOOKUP($D35,IF((القيود!$A$9:$A$1001=$D35)*(القيود!$I$9:$I$1001=V$10),القيود!$A$9:$I$1001,""),7,0),0)</f>
        <v>0</v>
      </c>
      <c r="X35" s="122">
        <f t="array" ref="X35">IFERROR(VLOOKUP($D35,IF((القيود!$A$9:$A$1001=$D35)*(القيود!$I$9:$I$1001=X$10),القيود!$A$9:$I$1001,""),6,0),0)</f>
        <v>0</v>
      </c>
      <c r="Y35" s="121">
        <f t="array" ref="Y35">IFERROR(VLOOKUP($D35,IF((القيود!$A$9:$A$1001=$D35)*(القيود!$I$9:$I$1001=X$10),القيود!$A$9:$I$1001,""),7,0),0)</f>
        <v>0</v>
      </c>
      <c r="Z35" s="122">
        <f t="array" ref="Z35">IFERROR(VLOOKUP($D35,IF((القيود!$A$9:$A$1001=$D35)*(القيود!$I$9:$I$1001=Z$10),القيود!$A$9:$I$1001,""),6,0),0)</f>
        <v>0</v>
      </c>
      <c r="AA35" s="121">
        <f t="array" ref="AA35">IFERROR(VLOOKUP($D35,IF((القيود!$A$9:$A$1001=$D35)*(القيود!$I$9:$I$1001=Z$10),القيود!$A$9:$I$1001,""),7,0),0)</f>
        <v>0</v>
      </c>
      <c r="AB35" s="122">
        <f t="array" ref="AB35">IFERROR(VLOOKUP($D35,IF((القيود!$A$9:$A$1001=$D35)*(القيود!$I$9:$I$1001=AB$10),القيود!$A$9:$I$1001,""),6,0),0)</f>
        <v>0</v>
      </c>
      <c r="AC35" s="121">
        <f t="array" ref="AC35">IFERROR(VLOOKUP($D35,IF((القيود!$A$9:$A$1001=$D35)*(القيود!$I$9:$I$1001=AB$10),القيود!$A$9:$I$1001,""),7,0),0)</f>
        <v>0</v>
      </c>
      <c r="AD35" s="122">
        <f t="array" ref="AD35">IFERROR(VLOOKUP($D35,IF((القيود!$A$9:$A$1001=$D35)*(القيود!$I$9:$I$1001=AD$10),القيود!$A$9:$I$1001,""),6,0),0)</f>
        <v>0</v>
      </c>
      <c r="AE35" s="121">
        <f t="array" ref="AE35">IFERROR(VLOOKUP($D35,IF((القيود!$A$9:$A$1001=$D35)*(القيود!$I$9:$I$1001=AD$10),القيود!$A$9:$I$1001,""),7,0),0)</f>
        <v>0</v>
      </c>
      <c r="AF35" s="122">
        <f t="array" ref="AF35">IFERROR(VLOOKUP($D35,IF((القيود!$A$9:$A$1001=$D35)*(القيود!$I$9:$I$1001=AF$10),القيود!$A$9:$I$1001,""),6,0),0)</f>
        <v>0</v>
      </c>
      <c r="AG35" s="121">
        <f t="array" ref="AG35">IFERROR(VLOOKUP($D35,IF((القيود!$A$9:$A$1001=$D35)*(القيود!$I$9:$I$1001=AF$10),القيود!$A$9:$I$1001,""),7,0),0)</f>
        <v>0</v>
      </c>
      <c r="AH35" s="122">
        <f t="array" ref="AH35">IFERROR(VLOOKUP($D35,IF((القيود!$A$9:$A$1001=$D35)*(القيود!$I$9:$I$1001=AH$10),القيود!$A$9:$I$1001,""),6,0),0)</f>
        <v>0</v>
      </c>
      <c r="AI35" s="121">
        <f t="array" ref="AI35">IFERROR(VLOOKUP($D35,IF((القيود!$A$9:$A$1001=$D35)*(القيود!$I$9:$I$1001=AH$10),القيود!$A$9:$I$1001,""),7,0),0)</f>
        <v>0</v>
      </c>
      <c r="AJ35" s="122">
        <f t="array" ref="AJ35">IFERROR(VLOOKUP($D35,IF((القيود!$A$9:$A$1001=$D35)*(القيود!$I$9:$I$1001=AJ$10),القيود!$A$9:$I$1001,""),6,0),0)</f>
        <v>0</v>
      </c>
      <c r="AK35" s="121">
        <f t="array" ref="AK35">IFERROR(VLOOKUP($D35,IF((القيود!$A$9:$A$1001=$D35)*(القيود!$I$9:$I$1001=AJ$10),القيود!$A$9:$I$1001,""),7,0),0)</f>
        <v>0</v>
      </c>
      <c r="AL35" s="122">
        <f t="array" ref="AL35">IFERROR(VLOOKUP($D35,IF((القيود!$A$9:$A$1001=$D35)*(القيود!$I$9:$I$1001=AL$10),القيود!$A$9:$I$1001,""),6,0),0)</f>
        <v>0</v>
      </c>
      <c r="AM35" s="121">
        <f t="array" ref="AM35">IFERROR(VLOOKUP($D35,IF((القيود!$A$9:$A$1001=$D35)*(القيود!$I$9:$I$1001=AL$10),القيود!$A$9:$I$1001,""),7,0),0)</f>
        <v>0</v>
      </c>
      <c r="AN35" s="122">
        <f t="array" ref="AN35">IFERROR(VLOOKUP($D35,IF((القيود!$A$9:$A$1001=$D35)*(القيود!$I$9:$I$1001=AN$10),القيود!$A$9:$I$1001,""),6,0),0)</f>
        <v>0</v>
      </c>
      <c r="AO35" s="121">
        <f t="array" ref="AO35">IFERROR(VLOOKUP($D35,IF((القيود!$A$9:$A$1001=$D35)*(القيود!$I$9:$I$1001=AN$10),القيود!$A$9:$I$1001,""),7,0),0)</f>
        <v>0</v>
      </c>
      <c r="AP35" s="122">
        <f t="array" ref="AP35">IFERROR(VLOOKUP($D35,IF((القيود!$A$9:$A$1001=$D35)*(القيود!$I$9:$I$1001=AP$10),القيود!$A$9:$I$1001,""),6,0),0)</f>
        <v>0</v>
      </c>
      <c r="AQ35" s="121">
        <f t="array" ref="AQ35">IFERROR(VLOOKUP($D35,IF((القيود!$A$9:$A$1001=$D35)*(القيود!$I$9:$I$1001=AP$10),القيود!$A$9:$I$1001,""),7,0),0)</f>
        <v>0</v>
      </c>
      <c r="AR35" s="122">
        <f t="array" ref="AR35">IFERROR(VLOOKUP($D35,IF((القيود!$A$9:$A$1001=$D35)*(القيود!$I$9:$I$1001=AR$10),القيود!$A$9:$I$1001,""),6,0),0)</f>
        <v>0</v>
      </c>
      <c r="AS35" s="121">
        <f t="array" ref="AS35">IFERROR(VLOOKUP($D35,IF((القيود!$A$9:$A$1001=$D35)*(القيود!$I$9:$I$1001=AR$10),القيود!$A$9:$I$1001,""),7,0),0)</f>
        <v>0</v>
      </c>
      <c r="AT35" s="122">
        <f t="array" ref="AT35">IFERROR(VLOOKUP($D35,IF((القيود!$A$9:$A$1001=$D35)*(القيود!$I$9:$I$1001=AT$10),القيود!$A$9:$I$1001,""),6,0),0)</f>
        <v>0</v>
      </c>
      <c r="AU35" s="121">
        <f t="array" ref="AU35">IFERROR(VLOOKUP($D35,IF((القيود!$A$9:$A$1001=$D35)*(القيود!$I$9:$I$1001=AT$10),القيود!$A$9:$I$1001,""),7,0),0)</f>
        <v>0</v>
      </c>
      <c r="AV35" s="122">
        <f t="array" ref="AV35">IFERROR(VLOOKUP($D35,IF((القيود!$A$9:$A$1001=$D35)*(القيود!$I$9:$I$1001=AV$10),القيود!$A$9:$I$1001,""),6,0),0)</f>
        <v>0</v>
      </c>
      <c r="AW35" s="121">
        <f t="array" ref="AW35">IFERROR(VLOOKUP($D35,IF((القيود!$A$9:$A$1001=$D35)*(القيود!$I$9:$I$1001=AV$10),القيود!$A$9:$I$1001,""),7,0),0)</f>
        <v>0</v>
      </c>
      <c r="AX35" s="122">
        <f t="array" ref="AX35">IFERROR(VLOOKUP($D35,IF((القيود!$A$9:$A$1001=$D35)*(القيود!$I$9:$I$1001=AX$10),القيود!$A$9:$I$1001,""),6,0),0)</f>
        <v>0</v>
      </c>
      <c r="AY35" s="121">
        <f t="array" ref="AY35">IFERROR(VLOOKUP($D35,IF((القيود!$A$9:$A$1001=$D35)*(القيود!$I$9:$I$1001=AX$10),القيود!$A$9:$I$1001,""),7,0),0)</f>
        <v>0</v>
      </c>
      <c r="AZ35" s="122">
        <f t="array" ref="AZ35">IFERROR(VLOOKUP($D35,IF((القيود!$A$9:$A$1001=$D35)*(القيود!$I$9:$I$1001=AZ$10),القيود!$A$9:$I$1001,""),6,0),0)</f>
        <v>0</v>
      </c>
      <c r="BA35" s="121">
        <f t="array" ref="BA35">IFERROR(VLOOKUP($D35,IF((القيود!$A$9:$A$1001=$D35)*(القيود!$I$9:$I$1001=AZ$10),القيود!$A$9:$I$1001,""),7,0),0)</f>
        <v>0</v>
      </c>
      <c r="BB35" s="122">
        <f t="array" ref="BB35">IFERROR(VLOOKUP($D35,IF((القيود!$A$9:$A$1001=$D35)*(القيود!$I$9:$I$1001=BB$10),القيود!$A$9:$I$1001,""),6,0),0)</f>
        <v>0</v>
      </c>
      <c r="BC35" s="121">
        <f t="array" ref="BC35">IFERROR(VLOOKUP($D35,IF((القيود!$A$9:$A$1001=$D35)*(القيود!$I$9:$I$1001=BB$10),القيود!$A$9:$I$1001,""),7,0),0)</f>
        <v>0</v>
      </c>
      <c r="BD35" s="122">
        <f t="array" ref="BD35">IFERROR(VLOOKUP($D35,IF((القيود!$A$9:$A$1001=$D35)*(القيود!$I$9:$I$1001=BD$10),القيود!$A$9:$I$1001,""),6,0),0)</f>
        <v>0</v>
      </c>
      <c r="BE35" s="121">
        <f t="array" ref="BE35">IFERROR(VLOOKUP($D35,IF((القيود!$A$9:$A$1001=$D35)*(القيود!$I$9:$I$1001=BD$10),القيود!$A$9:$I$1001,""),7,0),0)</f>
        <v>0</v>
      </c>
      <c r="BF35" s="122">
        <f t="array" ref="BF35">IFERROR(VLOOKUP($D35,IF((القيود!$A$9:$A$1001=$D35)*(القيود!$I$9:$I$1001=BF$10),القيود!$A$9:$I$1001,""),6,0),0)</f>
        <v>0</v>
      </c>
      <c r="BG35" s="121">
        <f t="array" ref="BG35">IFERROR(VLOOKUP($D35,IF((القيود!$A$9:$A$1001=$D35)*(القيود!$I$9:$I$1001=BF$10),القيود!$A$9:$I$1001,""),7,0),0)</f>
        <v>0</v>
      </c>
      <c r="BH35" s="122">
        <f t="array" ref="BH35">IFERROR(VLOOKUP($D35,IF((القيود!$A$9:$A$1001=$D35)*(القيود!$I$9:$I$1001=BH$10),القيود!$A$9:$I$1001,""),6,0),0)</f>
        <v>0</v>
      </c>
      <c r="BI35" s="121">
        <f t="array" ref="BI35">IFERROR(VLOOKUP($D35,IF((القيود!$A$9:$A$1001=$D35)*(القيود!$I$9:$I$1001=BH$10),القيود!$A$9:$I$1001,""),7,0),0)</f>
        <v>0</v>
      </c>
      <c r="BJ35" s="122">
        <f t="array" ref="BJ35">IFERROR(VLOOKUP($D35,IF((القيود!$A$9:$A$1001=$D35)*(القيود!$I$9:$I$1001=BJ$10),القيود!$A$9:$I$1001,""),6,0),0)</f>
        <v>0</v>
      </c>
      <c r="BK35" s="121">
        <f t="array" ref="BK35">IFERROR(VLOOKUP($D35,IF((القيود!$A$9:$A$1001=$D35)*(القيود!$I$9:$I$1001=BJ$10),القيود!$A$9:$I$1001,""),7,0),0)</f>
        <v>0</v>
      </c>
      <c r="BL35" s="122">
        <f t="array" ref="BL35">IFERROR(VLOOKUP($D35,IF((القيود!$A$9:$A$1001=$D35)*(القيود!$I$9:$I$1001=BL$10),القيود!$A$9:$I$1001,""),6,0),0)</f>
        <v>0</v>
      </c>
      <c r="BM35" s="121">
        <f t="array" ref="BM35">IFERROR(VLOOKUP($D35,IF((القيود!$A$9:$A$1001=$D35)*(القيود!$I$9:$I$1001=BL$10),القيود!$A$9:$I$1001,""),7,0),0)</f>
        <v>0</v>
      </c>
      <c r="BN35" s="122">
        <f t="array" ref="BN35">IFERROR(VLOOKUP($D35,IF((القيود!$A$9:$A$1001=$D35)*(القيود!$I$9:$I$1001=BN$10),القيود!$A$9:$I$1001,""),6,0),0)</f>
        <v>0</v>
      </c>
      <c r="BO35" s="121">
        <f t="array" ref="BO35">IFERROR(VLOOKUP($D35,IF((القيود!$A$9:$A$1001=$D35)*(القيود!$I$9:$I$1001=BN$10),القيود!$A$9:$I$1001,""),7,0),0)</f>
        <v>0</v>
      </c>
      <c r="BP35" s="122">
        <f t="array" ref="BP35">IFERROR(VLOOKUP($D35,IF((القيود!$A$9:$A$1001=$D35)*(القيود!$I$9:$I$1001=BP$10),القيود!$A$9:$I$1001,""),6,0),0)</f>
        <v>0</v>
      </c>
      <c r="BQ35" s="121">
        <f t="array" ref="BQ35">IFERROR(VLOOKUP($D35,IF((القيود!$A$9:$A$1001=$D35)*(القيود!$I$9:$I$1001=BP$10),القيود!$A$9:$I$1001,""),7,0),0)</f>
        <v>0</v>
      </c>
      <c r="BR35" s="122">
        <f t="array" ref="BR35">IFERROR(VLOOKUP($D35,IF((القيود!$A$9:$A$1001=$D35)*(القيود!$I$9:$I$1001=BR$10),القيود!$A$9:$I$1001,""),6,0),0)</f>
        <v>0</v>
      </c>
      <c r="BS35" s="121">
        <f t="array" ref="BS35">IFERROR(VLOOKUP($D35,IF((القيود!$A$9:$A$1001=$D35)*(القيود!$I$9:$I$1001=BR$10),القيود!$A$9:$I$1001,""),7,0),0)</f>
        <v>0</v>
      </c>
      <c r="BT35" s="122">
        <f t="array" ref="BT35">IFERROR(VLOOKUP($D35,IF((القيود!$A$9:$A$1001=$D35)*(القيود!$I$9:$I$1001=BT$10),القيود!$A$9:$I$1001,""),6,0),0)</f>
        <v>0</v>
      </c>
      <c r="BU35" s="121">
        <f t="array" ref="BU35">IFERROR(VLOOKUP($D35,IF((القيود!$A$9:$A$1001=$D35)*(القيود!$I$9:$I$1001=BT$10),القيود!$A$9:$I$1001,""),7,0),0)</f>
        <v>0</v>
      </c>
      <c r="BV35" s="122">
        <f t="array" ref="BV35">IFERROR(VLOOKUP($D35,IF((القيود!$A$9:$A$1001=$D35)*(القيود!$I$9:$I$1001=BV$10),القيود!$A$9:$I$1001,""),6,0),0)</f>
        <v>0</v>
      </c>
      <c r="BW35" s="121">
        <f t="array" ref="BW35">IFERROR(VLOOKUP($D35,IF((القيود!$A$9:$A$1001=$D35)*(القيود!$I$9:$I$1001=BV$10),القيود!$A$9:$I$1001,""),7,0),0)</f>
        <v>0</v>
      </c>
      <c r="BX35" s="122">
        <f t="array" ref="BX35">IFERROR(VLOOKUP($D35,IF((القيود!$A$9:$A$1001=$D35)*(القيود!$I$9:$I$1001=BX$10),القيود!$A$9:$I$1001,""),6,0),0)</f>
        <v>0</v>
      </c>
      <c r="BY35" s="121">
        <f t="array" ref="BY35">IFERROR(VLOOKUP($D35,IF((القيود!$A$9:$A$1001=$D35)*(القيود!$I$9:$I$1001=BX$10),القيود!$A$9:$I$1001,""),7,0),0)</f>
        <v>0</v>
      </c>
      <c r="BZ35" s="122">
        <f t="array" ref="BZ35">IFERROR(VLOOKUP($D35,IF((القيود!$A$9:$A$1001=$D35)*(القيود!$I$9:$I$1001=BZ$10),القيود!$A$9:$I$1001,""),6,0),0)</f>
        <v>0</v>
      </c>
      <c r="CA35" s="121">
        <f t="array" ref="CA35">IFERROR(VLOOKUP($D35,IF((القيود!$A$9:$A$1001=$D35)*(القيود!$I$9:$I$1001=BZ$10),القيود!$A$9:$I$1001,""),7,0),0)</f>
        <v>0</v>
      </c>
      <c r="CB35" s="122">
        <f t="array" ref="CB35">IFERROR(VLOOKUP($D35,IF((القيود!$A$9:$A$1001=$D35)*(القيود!$I$9:$I$1001=CB$10),القيود!$A$9:$I$1001,""),6,0),0)</f>
        <v>0</v>
      </c>
      <c r="CC35" s="121">
        <f t="array" ref="CC35">IFERROR(VLOOKUP($D35,IF((القيود!$A$9:$A$1001=$D35)*(القيود!$I$9:$I$1001=CB$10),القيود!$A$9:$I$1001,""),7,0),0)</f>
        <v>0</v>
      </c>
      <c r="CD35" s="122">
        <f t="array" ref="CD35">IFERROR(VLOOKUP($D35,IF((القيود!$A$9:$A$1001=$D35)*(القيود!$I$9:$I$1001=CD$10),القيود!$A$9:$I$1001,""),6,0),0)</f>
        <v>0</v>
      </c>
      <c r="CE35" s="121">
        <f t="array" ref="CE35">IFERROR(VLOOKUP($D35,IF((القيود!$A$9:$A$1001=$D35)*(القيود!$I$9:$I$1001=CD$10),القيود!$A$9:$I$1001,""),7,0),0)</f>
        <v>0</v>
      </c>
      <c r="CF35" s="122">
        <f t="array" ref="CF35">IFERROR(VLOOKUP($D35,IF((القيود!$A$9:$A$1001=$D35)*(القيود!$I$9:$I$1001=CF$10),القيود!$A$9:$I$1001,""),6,0),0)</f>
        <v>0</v>
      </c>
      <c r="CG35" s="121">
        <f t="array" ref="CG35">IFERROR(VLOOKUP($D35,IF((القيود!$A$9:$A$1001=$D35)*(القيود!$I$9:$I$1001=CF$10),القيود!$A$9:$I$1001,""),7,0),0)</f>
        <v>0</v>
      </c>
      <c r="CH35" s="122">
        <f t="array" ref="CH35">IFERROR(VLOOKUP($D35,IF((القيود!$A$9:$A$1001=$D35)*(القيود!$I$9:$I$1001=CH$10),القيود!$A$9:$I$1001,""),6,0),0)</f>
        <v>0</v>
      </c>
      <c r="CI35" s="121">
        <f t="array" ref="CI35">IFERROR(VLOOKUP($D35,IF((القيود!$A$9:$A$1001=$D35)*(القيود!$I$9:$I$1001=CH$10),القيود!$A$9:$I$1001,""),7,0),0)</f>
        <v>0</v>
      </c>
      <c r="CJ35" s="122">
        <f t="array" ref="CJ35">IFERROR(VLOOKUP($D35,IF((القيود!$A$9:$A$1001=$D35)*(القيود!$I$9:$I$1001=CJ$10),القيود!$A$9:$I$1001,""),6,0),0)</f>
        <v>0</v>
      </c>
      <c r="CK35" s="121">
        <f t="array" ref="CK35">IFERROR(VLOOKUP($D35,IF((القيود!$A$9:$A$1001=$D35)*(القيود!$I$9:$I$1001=CJ$10),القيود!$A$9:$I$1001,""),7,0),0)</f>
        <v>0</v>
      </c>
      <c r="CL35" s="122">
        <f t="array" ref="CL35">IFERROR(VLOOKUP($D35,IF((القيود!$A$9:$A$1001=$D35)*(القيود!$I$9:$I$1001=CL$10),القيود!$A$9:$I$1001,""),6,0),0)</f>
        <v>0</v>
      </c>
      <c r="CM35" s="121">
        <f t="array" ref="CM35">IFERROR(VLOOKUP($D35,IF((القيود!$A$9:$A$1001=$D35)*(القيود!$I$9:$I$1001=CL$10),القيود!$A$9:$I$1001,""),7,0),0)</f>
        <v>0</v>
      </c>
    </row>
    <row r="36" spans="1:91" ht="15.75">
      <c r="A36" s="151">
        <f t="shared" si="30"/>
        <v>1</v>
      </c>
      <c r="B36" s="151">
        <f t="shared" si="31"/>
        <v>1</v>
      </c>
      <c r="C36" s="151" t="str">
        <f t="shared" si="32"/>
        <v/>
      </c>
      <c r="D36" s="163">
        <v>36</v>
      </c>
      <c r="E36" s="160"/>
      <c r="F36" s="161"/>
      <c r="G36" s="162"/>
      <c r="H36" s="157"/>
      <c r="I36" s="157"/>
      <c r="J36" s="157">
        <f t="shared" si="33"/>
        <v>0</v>
      </c>
      <c r="K36" s="157">
        <f t="shared" si="34"/>
        <v>0</v>
      </c>
      <c r="L36" s="122">
        <f t="array" ref="L36">IFERROR(VLOOKUP($D36,IF((القيود!$A$9:$A$1001=$D36)*(القيود!$I$9:$I$1001=L$10),القيود!$A$9:$I$1001,""),6,0),0)</f>
        <v>0</v>
      </c>
      <c r="M36" s="121">
        <f t="array" ref="M36">IFERROR(VLOOKUP($D36,IF((القيود!$A$9:$A$1001=$D36)*(القيود!$I$9:$I$1001=L$10),القيود!$A$9:$I$1001,""),7,0),0)</f>
        <v>0</v>
      </c>
      <c r="N36" s="122">
        <f t="array" ref="N36">IFERROR(VLOOKUP($D36,IF((القيود!$A$9:$A$1001=$D36)*(القيود!$I$9:$I$1001=N$10),القيود!$A$9:$I$1001,""),6,0),0)</f>
        <v>0</v>
      </c>
      <c r="O36" s="121">
        <f t="array" ref="O36">IFERROR(VLOOKUP($D36,IF((القيود!$A$9:$A$1001=$D36)*(القيود!$I$9:$I$1001=N$10),القيود!$A$9:$I$1001,""),7,0),0)</f>
        <v>0</v>
      </c>
      <c r="P36" s="122">
        <f t="array" ref="P36">IFERROR(VLOOKUP($D36,IF((القيود!$A$9:$A$1001=$D36)*(القيود!$I$9:$I$1001=P$10),القيود!$A$9:$I$1001,""),6,0),0)</f>
        <v>0</v>
      </c>
      <c r="Q36" s="121">
        <f t="array" ref="Q36">IFERROR(VLOOKUP($D36,IF((القيود!$A$9:$A$1001=$D36)*(القيود!$I$9:$I$1001=P$10),القيود!$A$9:$I$1001,""),7,0),0)</f>
        <v>0</v>
      </c>
      <c r="R36" s="122">
        <f t="array" ref="R36">IFERROR(VLOOKUP($D36,IF((القيود!$A$9:$A$1001=$D36)*(القيود!$I$9:$I$1001=R$10),القيود!$A$9:$I$1001,""),6,0),0)</f>
        <v>0</v>
      </c>
      <c r="S36" s="121">
        <f t="array" ref="S36">IFERROR(VLOOKUP($D36,IF((القيود!$A$9:$A$1001=$D36)*(القيود!$I$9:$I$1001=R$10),القيود!$A$9:$I$1001,""),7,0),0)</f>
        <v>0</v>
      </c>
      <c r="T36" s="122">
        <f t="array" ref="T36">IFERROR(VLOOKUP($D36,IF((القيود!$A$9:$A$1001=$D36)*(القيود!$I$9:$I$1001=T$10),القيود!$A$9:$I$1001,""),6,0),0)</f>
        <v>0</v>
      </c>
      <c r="U36" s="121">
        <f t="array" ref="U36">IFERROR(VLOOKUP($D36,IF((القيود!$A$9:$A$1001=$D36)*(القيود!$I$9:$I$1001=T$10),القيود!$A$9:$I$1001,""),7,0),0)</f>
        <v>0</v>
      </c>
      <c r="V36" s="122">
        <f t="array" ref="V36">IFERROR(VLOOKUP($D36,IF((القيود!$A$9:$A$1001=$D36)*(القيود!$I$9:$I$1001=V$10),القيود!$A$9:$I$1001,""),6,0),0)</f>
        <v>0</v>
      </c>
      <c r="W36" s="121">
        <f t="array" ref="W36">IFERROR(VLOOKUP($D36,IF((القيود!$A$9:$A$1001=$D36)*(القيود!$I$9:$I$1001=V$10),القيود!$A$9:$I$1001,""),7,0),0)</f>
        <v>0</v>
      </c>
      <c r="X36" s="122">
        <f t="array" ref="X36">IFERROR(VLOOKUP($D36,IF((القيود!$A$9:$A$1001=$D36)*(القيود!$I$9:$I$1001=X$10),القيود!$A$9:$I$1001,""),6,0),0)</f>
        <v>0</v>
      </c>
      <c r="Y36" s="121">
        <f t="array" ref="Y36">IFERROR(VLOOKUP($D36,IF((القيود!$A$9:$A$1001=$D36)*(القيود!$I$9:$I$1001=X$10),القيود!$A$9:$I$1001,""),7,0),0)</f>
        <v>0</v>
      </c>
      <c r="Z36" s="122">
        <f t="array" ref="Z36">IFERROR(VLOOKUP($D36,IF((القيود!$A$9:$A$1001=$D36)*(القيود!$I$9:$I$1001=Z$10),القيود!$A$9:$I$1001,""),6,0),0)</f>
        <v>0</v>
      </c>
      <c r="AA36" s="121">
        <f t="array" ref="AA36">IFERROR(VLOOKUP($D36,IF((القيود!$A$9:$A$1001=$D36)*(القيود!$I$9:$I$1001=Z$10),القيود!$A$9:$I$1001,""),7,0),0)</f>
        <v>0</v>
      </c>
      <c r="AB36" s="122">
        <f t="array" ref="AB36">IFERROR(VLOOKUP($D36,IF((القيود!$A$9:$A$1001=$D36)*(القيود!$I$9:$I$1001=AB$10),القيود!$A$9:$I$1001,""),6,0),0)</f>
        <v>0</v>
      </c>
      <c r="AC36" s="121">
        <f t="array" ref="AC36">IFERROR(VLOOKUP($D36,IF((القيود!$A$9:$A$1001=$D36)*(القيود!$I$9:$I$1001=AB$10),القيود!$A$9:$I$1001,""),7,0),0)</f>
        <v>0</v>
      </c>
      <c r="AD36" s="122">
        <f t="array" ref="AD36">IFERROR(VLOOKUP($D36,IF((القيود!$A$9:$A$1001=$D36)*(القيود!$I$9:$I$1001=AD$10),القيود!$A$9:$I$1001,""),6,0),0)</f>
        <v>0</v>
      </c>
      <c r="AE36" s="121">
        <f t="array" ref="AE36">IFERROR(VLOOKUP($D36,IF((القيود!$A$9:$A$1001=$D36)*(القيود!$I$9:$I$1001=AD$10),القيود!$A$9:$I$1001,""),7,0),0)</f>
        <v>0</v>
      </c>
      <c r="AF36" s="122">
        <f t="array" ref="AF36">IFERROR(VLOOKUP($D36,IF((القيود!$A$9:$A$1001=$D36)*(القيود!$I$9:$I$1001=AF$10),القيود!$A$9:$I$1001,""),6,0),0)</f>
        <v>0</v>
      </c>
      <c r="AG36" s="121">
        <f t="array" ref="AG36">IFERROR(VLOOKUP($D36,IF((القيود!$A$9:$A$1001=$D36)*(القيود!$I$9:$I$1001=AF$10),القيود!$A$9:$I$1001,""),7,0),0)</f>
        <v>0</v>
      </c>
      <c r="AH36" s="122">
        <f t="array" ref="AH36">IFERROR(VLOOKUP($D36,IF((القيود!$A$9:$A$1001=$D36)*(القيود!$I$9:$I$1001=AH$10),القيود!$A$9:$I$1001,""),6,0),0)</f>
        <v>0</v>
      </c>
      <c r="AI36" s="121">
        <f t="array" ref="AI36">IFERROR(VLOOKUP($D36,IF((القيود!$A$9:$A$1001=$D36)*(القيود!$I$9:$I$1001=AH$10),القيود!$A$9:$I$1001,""),7,0),0)</f>
        <v>0</v>
      </c>
      <c r="AJ36" s="122">
        <f t="array" ref="AJ36">IFERROR(VLOOKUP($D36,IF((القيود!$A$9:$A$1001=$D36)*(القيود!$I$9:$I$1001=AJ$10),القيود!$A$9:$I$1001,""),6,0),0)</f>
        <v>0</v>
      </c>
      <c r="AK36" s="121">
        <f t="array" ref="AK36">IFERROR(VLOOKUP($D36,IF((القيود!$A$9:$A$1001=$D36)*(القيود!$I$9:$I$1001=AJ$10),القيود!$A$9:$I$1001,""),7,0),0)</f>
        <v>0</v>
      </c>
      <c r="AL36" s="122">
        <f t="array" ref="AL36">IFERROR(VLOOKUP($D36,IF((القيود!$A$9:$A$1001=$D36)*(القيود!$I$9:$I$1001=AL$10),القيود!$A$9:$I$1001,""),6,0),0)</f>
        <v>0</v>
      </c>
      <c r="AM36" s="121">
        <f t="array" ref="AM36">IFERROR(VLOOKUP($D36,IF((القيود!$A$9:$A$1001=$D36)*(القيود!$I$9:$I$1001=AL$10),القيود!$A$9:$I$1001,""),7,0),0)</f>
        <v>0</v>
      </c>
      <c r="AN36" s="122">
        <f t="array" ref="AN36">IFERROR(VLOOKUP($D36,IF((القيود!$A$9:$A$1001=$D36)*(القيود!$I$9:$I$1001=AN$10),القيود!$A$9:$I$1001,""),6,0),0)</f>
        <v>0</v>
      </c>
      <c r="AO36" s="121">
        <f t="array" ref="AO36">IFERROR(VLOOKUP($D36,IF((القيود!$A$9:$A$1001=$D36)*(القيود!$I$9:$I$1001=AN$10),القيود!$A$9:$I$1001,""),7,0),0)</f>
        <v>0</v>
      </c>
      <c r="AP36" s="122">
        <f t="array" ref="AP36">IFERROR(VLOOKUP($D36,IF((القيود!$A$9:$A$1001=$D36)*(القيود!$I$9:$I$1001=AP$10),القيود!$A$9:$I$1001,""),6,0),0)</f>
        <v>0</v>
      </c>
      <c r="AQ36" s="121">
        <f t="array" ref="AQ36">IFERROR(VLOOKUP($D36,IF((القيود!$A$9:$A$1001=$D36)*(القيود!$I$9:$I$1001=AP$10),القيود!$A$9:$I$1001,""),7,0),0)</f>
        <v>0</v>
      </c>
      <c r="AR36" s="122">
        <f t="array" ref="AR36">IFERROR(VLOOKUP($D36,IF((القيود!$A$9:$A$1001=$D36)*(القيود!$I$9:$I$1001=AR$10),القيود!$A$9:$I$1001,""),6,0),0)</f>
        <v>0</v>
      </c>
      <c r="AS36" s="121">
        <f t="array" ref="AS36">IFERROR(VLOOKUP($D36,IF((القيود!$A$9:$A$1001=$D36)*(القيود!$I$9:$I$1001=AR$10),القيود!$A$9:$I$1001,""),7,0),0)</f>
        <v>0</v>
      </c>
      <c r="AT36" s="122">
        <f t="array" ref="AT36">IFERROR(VLOOKUP($D36,IF((القيود!$A$9:$A$1001=$D36)*(القيود!$I$9:$I$1001=AT$10),القيود!$A$9:$I$1001,""),6,0),0)</f>
        <v>0</v>
      </c>
      <c r="AU36" s="121">
        <f t="array" ref="AU36">IFERROR(VLOOKUP($D36,IF((القيود!$A$9:$A$1001=$D36)*(القيود!$I$9:$I$1001=AT$10),القيود!$A$9:$I$1001,""),7,0),0)</f>
        <v>0</v>
      </c>
      <c r="AV36" s="122">
        <f t="array" ref="AV36">IFERROR(VLOOKUP($D36,IF((القيود!$A$9:$A$1001=$D36)*(القيود!$I$9:$I$1001=AV$10),القيود!$A$9:$I$1001,""),6,0),0)</f>
        <v>0</v>
      </c>
      <c r="AW36" s="121">
        <f t="array" ref="AW36">IFERROR(VLOOKUP($D36,IF((القيود!$A$9:$A$1001=$D36)*(القيود!$I$9:$I$1001=AV$10),القيود!$A$9:$I$1001,""),7,0),0)</f>
        <v>0</v>
      </c>
      <c r="AX36" s="122">
        <f t="array" ref="AX36">IFERROR(VLOOKUP($D36,IF((القيود!$A$9:$A$1001=$D36)*(القيود!$I$9:$I$1001=AX$10),القيود!$A$9:$I$1001,""),6,0),0)</f>
        <v>0</v>
      </c>
      <c r="AY36" s="121">
        <f t="array" ref="AY36">IFERROR(VLOOKUP($D36,IF((القيود!$A$9:$A$1001=$D36)*(القيود!$I$9:$I$1001=AX$10),القيود!$A$9:$I$1001,""),7,0),0)</f>
        <v>0</v>
      </c>
      <c r="AZ36" s="122">
        <f t="array" ref="AZ36">IFERROR(VLOOKUP($D36,IF((القيود!$A$9:$A$1001=$D36)*(القيود!$I$9:$I$1001=AZ$10),القيود!$A$9:$I$1001,""),6,0),0)</f>
        <v>0</v>
      </c>
      <c r="BA36" s="121">
        <f t="array" ref="BA36">IFERROR(VLOOKUP($D36,IF((القيود!$A$9:$A$1001=$D36)*(القيود!$I$9:$I$1001=AZ$10),القيود!$A$9:$I$1001,""),7,0),0)</f>
        <v>0</v>
      </c>
      <c r="BB36" s="122">
        <f t="array" ref="BB36">IFERROR(VLOOKUP($D36,IF((القيود!$A$9:$A$1001=$D36)*(القيود!$I$9:$I$1001=BB$10),القيود!$A$9:$I$1001,""),6,0),0)</f>
        <v>0</v>
      </c>
      <c r="BC36" s="121">
        <f t="array" ref="BC36">IFERROR(VLOOKUP($D36,IF((القيود!$A$9:$A$1001=$D36)*(القيود!$I$9:$I$1001=BB$10),القيود!$A$9:$I$1001,""),7,0),0)</f>
        <v>0</v>
      </c>
      <c r="BD36" s="122">
        <f t="array" ref="BD36">IFERROR(VLOOKUP($D36,IF((القيود!$A$9:$A$1001=$D36)*(القيود!$I$9:$I$1001=BD$10),القيود!$A$9:$I$1001,""),6,0),0)</f>
        <v>0</v>
      </c>
      <c r="BE36" s="121">
        <f t="array" ref="BE36">IFERROR(VLOOKUP($D36,IF((القيود!$A$9:$A$1001=$D36)*(القيود!$I$9:$I$1001=BD$10),القيود!$A$9:$I$1001,""),7,0),0)</f>
        <v>0</v>
      </c>
      <c r="BF36" s="122">
        <f t="array" ref="BF36">IFERROR(VLOOKUP($D36,IF((القيود!$A$9:$A$1001=$D36)*(القيود!$I$9:$I$1001=BF$10),القيود!$A$9:$I$1001,""),6,0),0)</f>
        <v>0</v>
      </c>
      <c r="BG36" s="121">
        <f t="array" ref="BG36">IFERROR(VLOOKUP($D36,IF((القيود!$A$9:$A$1001=$D36)*(القيود!$I$9:$I$1001=BF$10),القيود!$A$9:$I$1001,""),7,0),0)</f>
        <v>0</v>
      </c>
      <c r="BH36" s="122">
        <f t="array" ref="BH36">IFERROR(VLOOKUP($D36,IF((القيود!$A$9:$A$1001=$D36)*(القيود!$I$9:$I$1001=BH$10),القيود!$A$9:$I$1001,""),6,0),0)</f>
        <v>0</v>
      </c>
      <c r="BI36" s="121">
        <f t="array" ref="BI36">IFERROR(VLOOKUP($D36,IF((القيود!$A$9:$A$1001=$D36)*(القيود!$I$9:$I$1001=BH$10),القيود!$A$9:$I$1001,""),7,0),0)</f>
        <v>0</v>
      </c>
      <c r="BJ36" s="122">
        <f t="array" ref="BJ36">IFERROR(VLOOKUP($D36,IF((القيود!$A$9:$A$1001=$D36)*(القيود!$I$9:$I$1001=BJ$10),القيود!$A$9:$I$1001,""),6,0),0)</f>
        <v>0</v>
      </c>
      <c r="BK36" s="121">
        <f t="array" ref="BK36">IFERROR(VLOOKUP($D36,IF((القيود!$A$9:$A$1001=$D36)*(القيود!$I$9:$I$1001=BJ$10),القيود!$A$9:$I$1001,""),7,0),0)</f>
        <v>0</v>
      </c>
      <c r="BL36" s="122">
        <f t="array" ref="BL36">IFERROR(VLOOKUP($D36,IF((القيود!$A$9:$A$1001=$D36)*(القيود!$I$9:$I$1001=BL$10),القيود!$A$9:$I$1001,""),6,0),0)</f>
        <v>0</v>
      </c>
      <c r="BM36" s="121">
        <f t="array" ref="BM36">IFERROR(VLOOKUP($D36,IF((القيود!$A$9:$A$1001=$D36)*(القيود!$I$9:$I$1001=BL$10),القيود!$A$9:$I$1001,""),7,0),0)</f>
        <v>0</v>
      </c>
      <c r="BN36" s="122">
        <f t="array" ref="BN36">IFERROR(VLOOKUP($D36,IF((القيود!$A$9:$A$1001=$D36)*(القيود!$I$9:$I$1001=BN$10),القيود!$A$9:$I$1001,""),6,0),0)</f>
        <v>0</v>
      </c>
      <c r="BO36" s="121">
        <f t="array" ref="BO36">IFERROR(VLOOKUP($D36,IF((القيود!$A$9:$A$1001=$D36)*(القيود!$I$9:$I$1001=BN$10),القيود!$A$9:$I$1001,""),7,0),0)</f>
        <v>0</v>
      </c>
      <c r="BP36" s="122">
        <f t="array" ref="BP36">IFERROR(VLOOKUP($D36,IF((القيود!$A$9:$A$1001=$D36)*(القيود!$I$9:$I$1001=BP$10),القيود!$A$9:$I$1001,""),6,0),0)</f>
        <v>0</v>
      </c>
      <c r="BQ36" s="121">
        <f t="array" ref="BQ36">IFERROR(VLOOKUP($D36,IF((القيود!$A$9:$A$1001=$D36)*(القيود!$I$9:$I$1001=BP$10),القيود!$A$9:$I$1001,""),7,0),0)</f>
        <v>0</v>
      </c>
      <c r="BR36" s="122">
        <f t="array" ref="BR36">IFERROR(VLOOKUP($D36,IF((القيود!$A$9:$A$1001=$D36)*(القيود!$I$9:$I$1001=BR$10),القيود!$A$9:$I$1001,""),6,0),0)</f>
        <v>0</v>
      </c>
      <c r="BS36" s="121">
        <f t="array" ref="BS36">IFERROR(VLOOKUP($D36,IF((القيود!$A$9:$A$1001=$D36)*(القيود!$I$9:$I$1001=BR$10),القيود!$A$9:$I$1001,""),7,0),0)</f>
        <v>0</v>
      </c>
      <c r="BT36" s="122">
        <f t="array" ref="BT36">IFERROR(VLOOKUP($D36,IF((القيود!$A$9:$A$1001=$D36)*(القيود!$I$9:$I$1001=BT$10),القيود!$A$9:$I$1001,""),6,0),0)</f>
        <v>0</v>
      </c>
      <c r="BU36" s="121">
        <f t="array" ref="BU36">IFERROR(VLOOKUP($D36,IF((القيود!$A$9:$A$1001=$D36)*(القيود!$I$9:$I$1001=BT$10),القيود!$A$9:$I$1001,""),7,0),0)</f>
        <v>0</v>
      </c>
      <c r="BV36" s="122">
        <f t="array" ref="BV36">IFERROR(VLOOKUP($D36,IF((القيود!$A$9:$A$1001=$D36)*(القيود!$I$9:$I$1001=BV$10),القيود!$A$9:$I$1001,""),6,0),0)</f>
        <v>0</v>
      </c>
      <c r="BW36" s="121">
        <f t="array" ref="BW36">IFERROR(VLOOKUP($D36,IF((القيود!$A$9:$A$1001=$D36)*(القيود!$I$9:$I$1001=BV$10),القيود!$A$9:$I$1001,""),7,0),0)</f>
        <v>0</v>
      </c>
      <c r="BX36" s="122">
        <f t="array" ref="BX36">IFERROR(VLOOKUP($D36,IF((القيود!$A$9:$A$1001=$D36)*(القيود!$I$9:$I$1001=BX$10),القيود!$A$9:$I$1001,""),6,0),0)</f>
        <v>0</v>
      </c>
      <c r="BY36" s="121">
        <f t="array" ref="BY36">IFERROR(VLOOKUP($D36,IF((القيود!$A$9:$A$1001=$D36)*(القيود!$I$9:$I$1001=BX$10),القيود!$A$9:$I$1001,""),7,0),0)</f>
        <v>0</v>
      </c>
      <c r="BZ36" s="122">
        <f t="array" ref="BZ36">IFERROR(VLOOKUP($D36,IF((القيود!$A$9:$A$1001=$D36)*(القيود!$I$9:$I$1001=BZ$10),القيود!$A$9:$I$1001,""),6,0),0)</f>
        <v>0</v>
      </c>
      <c r="CA36" s="121">
        <f t="array" ref="CA36">IFERROR(VLOOKUP($D36,IF((القيود!$A$9:$A$1001=$D36)*(القيود!$I$9:$I$1001=BZ$10),القيود!$A$9:$I$1001,""),7,0),0)</f>
        <v>0</v>
      </c>
      <c r="CB36" s="122">
        <f t="array" ref="CB36">IFERROR(VLOOKUP($D36,IF((القيود!$A$9:$A$1001=$D36)*(القيود!$I$9:$I$1001=CB$10),القيود!$A$9:$I$1001,""),6,0),0)</f>
        <v>0</v>
      </c>
      <c r="CC36" s="121">
        <f t="array" ref="CC36">IFERROR(VLOOKUP($D36,IF((القيود!$A$9:$A$1001=$D36)*(القيود!$I$9:$I$1001=CB$10),القيود!$A$9:$I$1001,""),7,0),0)</f>
        <v>0</v>
      </c>
      <c r="CD36" s="122">
        <f t="array" ref="CD36">IFERROR(VLOOKUP($D36,IF((القيود!$A$9:$A$1001=$D36)*(القيود!$I$9:$I$1001=CD$10),القيود!$A$9:$I$1001,""),6,0),0)</f>
        <v>0</v>
      </c>
      <c r="CE36" s="121">
        <f t="array" ref="CE36">IFERROR(VLOOKUP($D36,IF((القيود!$A$9:$A$1001=$D36)*(القيود!$I$9:$I$1001=CD$10),القيود!$A$9:$I$1001,""),7,0),0)</f>
        <v>0</v>
      </c>
      <c r="CF36" s="122">
        <f t="array" ref="CF36">IFERROR(VLOOKUP($D36,IF((القيود!$A$9:$A$1001=$D36)*(القيود!$I$9:$I$1001=CF$10),القيود!$A$9:$I$1001,""),6,0),0)</f>
        <v>0</v>
      </c>
      <c r="CG36" s="121">
        <f t="array" ref="CG36">IFERROR(VLOOKUP($D36,IF((القيود!$A$9:$A$1001=$D36)*(القيود!$I$9:$I$1001=CF$10),القيود!$A$9:$I$1001,""),7,0),0)</f>
        <v>0</v>
      </c>
      <c r="CH36" s="122">
        <f t="array" ref="CH36">IFERROR(VLOOKUP($D36,IF((القيود!$A$9:$A$1001=$D36)*(القيود!$I$9:$I$1001=CH$10),القيود!$A$9:$I$1001,""),6,0),0)</f>
        <v>0</v>
      </c>
      <c r="CI36" s="121">
        <f t="array" ref="CI36">IFERROR(VLOOKUP($D36,IF((القيود!$A$9:$A$1001=$D36)*(القيود!$I$9:$I$1001=CH$10),القيود!$A$9:$I$1001,""),7,0),0)</f>
        <v>0</v>
      </c>
      <c r="CJ36" s="122">
        <f t="array" ref="CJ36">IFERROR(VLOOKUP($D36,IF((القيود!$A$9:$A$1001=$D36)*(القيود!$I$9:$I$1001=CJ$10),القيود!$A$9:$I$1001,""),6,0),0)</f>
        <v>0</v>
      </c>
      <c r="CK36" s="121">
        <f t="array" ref="CK36">IFERROR(VLOOKUP($D36,IF((القيود!$A$9:$A$1001=$D36)*(القيود!$I$9:$I$1001=CJ$10),القيود!$A$9:$I$1001,""),7,0),0)</f>
        <v>0</v>
      </c>
      <c r="CL36" s="122">
        <f t="array" ref="CL36">IFERROR(VLOOKUP($D36,IF((القيود!$A$9:$A$1001=$D36)*(القيود!$I$9:$I$1001=CL$10),القيود!$A$9:$I$1001,""),6,0),0)</f>
        <v>0</v>
      </c>
      <c r="CM36" s="121">
        <f t="array" ref="CM36">IFERROR(VLOOKUP($D36,IF((القيود!$A$9:$A$1001=$D36)*(القيود!$I$9:$I$1001=CL$10),القيود!$A$9:$I$1001,""),7,0),0)</f>
        <v>0</v>
      </c>
    </row>
    <row r="37" spans="1:91" ht="15.75">
      <c r="A37" s="151">
        <f t="shared" si="30"/>
        <v>1</v>
      </c>
      <c r="B37" s="151">
        <f t="shared" si="31"/>
        <v>1</v>
      </c>
      <c r="C37" s="151" t="str">
        <f t="shared" si="32"/>
        <v/>
      </c>
      <c r="D37" s="164">
        <v>37</v>
      </c>
      <c r="E37" s="160"/>
      <c r="F37" s="161"/>
      <c r="G37" s="162"/>
      <c r="H37" s="157"/>
      <c r="I37" s="157"/>
      <c r="J37" s="157">
        <f t="shared" si="33"/>
        <v>0</v>
      </c>
      <c r="K37" s="157">
        <f t="shared" si="34"/>
        <v>0</v>
      </c>
      <c r="L37" s="122">
        <f t="array" ref="L37">IFERROR(VLOOKUP($D37,IF((القيود!$A$9:$A$1001=$D37)*(القيود!$I$9:$I$1001=L$10),القيود!$A$9:$I$1001,""),6,0),0)</f>
        <v>0</v>
      </c>
      <c r="M37" s="121">
        <f t="array" ref="M37">IFERROR(VLOOKUP($D37,IF((القيود!$A$9:$A$1001=$D37)*(القيود!$I$9:$I$1001=L$10),القيود!$A$9:$I$1001,""),7,0),0)</f>
        <v>0</v>
      </c>
      <c r="N37" s="122">
        <f t="array" ref="N37">IFERROR(VLOOKUP($D37,IF((القيود!$A$9:$A$1001=$D37)*(القيود!$I$9:$I$1001=N$10),القيود!$A$9:$I$1001,""),6,0),0)</f>
        <v>0</v>
      </c>
      <c r="O37" s="121">
        <f t="array" ref="O37">IFERROR(VLOOKUP($D37,IF((القيود!$A$9:$A$1001=$D37)*(القيود!$I$9:$I$1001=N$10),القيود!$A$9:$I$1001,""),7,0),0)</f>
        <v>0</v>
      </c>
      <c r="P37" s="122">
        <f t="array" ref="P37">IFERROR(VLOOKUP($D37,IF((القيود!$A$9:$A$1001=$D37)*(القيود!$I$9:$I$1001=P$10),القيود!$A$9:$I$1001,""),6,0),0)</f>
        <v>0</v>
      </c>
      <c r="Q37" s="121">
        <f t="array" ref="Q37">IFERROR(VLOOKUP($D37,IF((القيود!$A$9:$A$1001=$D37)*(القيود!$I$9:$I$1001=P$10),القيود!$A$9:$I$1001,""),7,0),0)</f>
        <v>0</v>
      </c>
      <c r="R37" s="122">
        <f t="array" ref="R37">IFERROR(VLOOKUP($D37,IF((القيود!$A$9:$A$1001=$D37)*(القيود!$I$9:$I$1001=R$10),القيود!$A$9:$I$1001,""),6,0),0)</f>
        <v>0</v>
      </c>
      <c r="S37" s="121">
        <f t="array" ref="S37">IFERROR(VLOOKUP($D37,IF((القيود!$A$9:$A$1001=$D37)*(القيود!$I$9:$I$1001=R$10),القيود!$A$9:$I$1001,""),7,0),0)</f>
        <v>0</v>
      </c>
      <c r="T37" s="122">
        <f t="array" ref="T37">IFERROR(VLOOKUP($D37,IF((القيود!$A$9:$A$1001=$D37)*(القيود!$I$9:$I$1001=T$10),القيود!$A$9:$I$1001,""),6,0),0)</f>
        <v>0</v>
      </c>
      <c r="U37" s="121">
        <f t="array" ref="U37">IFERROR(VLOOKUP($D37,IF((القيود!$A$9:$A$1001=$D37)*(القيود!$I$9:$I$1001=T$10),القيود!$A$9:$I$1001,""),7,0),0)</f>
        <v>0</v>
      </c>
      <c r="V37" s="122">
        <f t="array" ref="V37">IFERROR(VLOOKUP($D37,IF((القيود!$A$9:$A$1001=$D37)*(القيود!$I$9:$I$1001=V$10),القيود!$A$9:$I$1001,""),6,0),0)</f>
        <v>0</v>
      </c>
      <c r="W37" s="121">
        <f t="array" ref="W37">IFERROR(VLOOKUP($D37,IF((القيود!$A$9:$A$1001=$D37)*(القيود!$I$9:$I$1001=V$10),القيود!$A$9:$I$1001,""),7,0),0)</f>
        <v>0</v>
      </c>
      <c r="X37" s="122">
        <f t="array" ref="X37">IFERROR(VLOOKUP($D37,IF((القيود!$A$9:$A$1001=$D37)*(القيود!$I$9:$I$1001=X$10),القيود!$A$9:$I$1001,""),6,0),0)</f>
        <v>0</v>
      </c>
      <c r="Y37" s="121">
        <f t="array" ref="Y37">IFERROR(VLOOKUP($D37,IF((القيود!$A$9:$A$1001=$D37)*(القيود!$I$9:$I$1001=X$10),القيود!$A$9:$I$1001,""),7,0),0)</f>
        <v>0</v>
      </c>
      <c r="Z37" s="122">
        <f t="array" ref="Z37">IFERROR(VLOOKUP($D37,IF((القيود!$A$9:$A$1001=$D37)*(القيود!$I$9:$I$1001=Z$10),القيود!$A$9:$I$1001,""),6,0),0)</f>
        <v>0</v>
      </c>
      <c r="AA37" s="121">
        <f t="array" ref="AA37">IFERROR(VLOOKUP($D37,IF((القيود!$A$9:$A$1001=$D37)*(القيود!$I$9:$I$1001=Z$10),القيود!$A$9:$I$1001,""),7,0),0)</f>
        <v>0</v>
      </c>
      <c r="AB37" s="122">
        <f t="array" ref="AB37">IFERROR(VLOOKUP($D37,IF((القيود!$A$9:$A$1001=$D37)*(القيود!$I$9:$I$1001=AB$10),القيود!$A$9:$I$1001,""),6,0),0)</f>
        <v>0</v>
      </c>
      <c r="AC37" s="121">
        <f t="array" ref="AC37">IFERROR(VLOOKUP($D37,IF((القيود!$A$9:$A$1001=$D37)*(القيود!$I$9:$I$1001=AB$10),القيود!$A$9:$I$1001,""),7,0),0)</f>
        <v>0</v>
      </c>
      <c r="AD37" s="122">
        <f t="array" ref="AD37">IFERROR(VLOOKUP($D37,IF((القيود!$A$9:$A$1001=$D37)*(القيود!$I$9:$I$1001=AD$10),القيود!$A$9:$I$1001,""),6,0),0)</f>
        <v>0</v>
      </c>
      <c r="AE37" s="121">
        <f t="array" ref="AE37">IFERROR(VLOOKUP($D37,IF((القيود!$A$9:$A$1001=$D37)*(القيود!$I$9:$I$1001=AD$10),القيود!$A$9:$I$1001,""),7,0),0)</f>
        <v>0</v>
      </c>
      <c r="AF37" s="122">
        <f t="array" ref="AF37">IFERROR(VLOOKUP($D37,IF((القيود!$A$9:$A$1001=$D37)*(القيود!$I$9:$I$1001=AF$10),القيود!$A$9:$I$1001,""),6,0),0)</f>
        <v>0</v>
      </c>
      <c r="AG37" s="121">
        <f t="array" ref="AG37">IFERROR(VLOOKUP($D37,IF((القيود!$A$9:$A$1001=$D37)*(القيود!$I$9:$I$1001=AF$10),القيود!$A$9:$I$1001,""),7,0),0)</f>
        <v>0</v>
      </c>
      <c r="AH37" s="122">
        <f t="array" ref="AH37">IFERROR(VLOOKUP($D37,IF((القيود!$A$9:$A$1001=$D37)*(القيود!$I$9:$I$1001=AH$10),القيود!$A$9:$I$1001,""),6,0),0)</f>
        <v>0</v>
      </c>
      <c r="AI37" s="121">
        <f t="array" ref="AI37">IFERROR(VLOOKUP($D37,IF((القيود!$A$9:$A$1001=$D37)*(القيود!$I$9:$I$1001=AH$10),القيود!$A$9:$I$1001,""),7,0),0)</f>
        <v>0</v>
      </c>
      <c r="AJ37" s="122">
        <f t="array" ref="AJ37">IFERROR(VLOOKUP($D37,IF((القيود!$A$9:$A$1001=$D37)*(القيود!$I$9:$I$1001=AJ$10),القيود!$A$9:$I$1001,""),6,0),0)</f>
        <v>0</v>
      </c>
      <c r="AK37" s="121">
        <f t="array" ref="AK37">IFERROR(VLOOKUP($D37,IF((القيود!$A$9:$A$1001=$D37)*(القيود!$I$9:$I$1001=AJ$10),القيود!$A$9:$I$1001,""),7,0),0)</f>
        <v>0</v>
      </c>
      <c r="AL37" s="122">
        <f t="array" ref="AL37">IFERROR(VLOOKUP($D37,IF((القيود!$A$9:$A$1001=$D37)*(القيود!$I$9:$I$1001=AL$10),القيود!$A$9:$I$1001,""),6,0),0)</f>
        <v>0</v>
      </c>
      <c r="AM37" s="121">
        <f t="array" ref="AM37">IFERROR(VLOOKUP($D37,IF((القيود!$A$9:$A$1001=$D37)*(القيود!$I$9:$I$1001=AL$10),القيود!$A$9:$I$1001,""),7,0),0)</f>
        <v>0</v>
      </c>
      <c r="AN37" s="122">
        <f t="array" ref="AN37">IFERROR(VLOOKUP($D37,IF((القيود!$A$9:$A$1001=$D37)*(القيود!$I$9:$I$1001=AN$10),القيود!$A$9:$I$1001,""),6,0),0)</f>
        <v>0</v>
      </c>
      <c r="AO37" s="121">
        <f t="array" ref="AO37">IFERROR(VLOOKUP($D37,IF((القيود!$A$9:$A$1001=$D37)*(القيود!$I$9:$I$1001=AN$10),القيود!$A$9:$I$1001,""),7,0),0)</f>
        <v>0</v>
      </c>
      <c r="AP37" s="122">
        <f t="array" ref="AP37">IFERROR(VLOOKUP($D37,IF((القيود!$A$9:$A$1001=$D37)*(القيود!$I$9:$I$1001=AP$10),القيود!$A$9:$I$1001,""),6,0),0)</f>
        <v>0</v>
      </c>
      <c r="AQ37" s="121">
        <f t="array" ref="AQ37">IFERROR(VLOOKUP($D37,IF((القيود!$A$9:$A$1001=$D37)*(القيود!$I$9:$I$1001=AP$10),القيود!$A$9:$I$1001,""),7,0),0)</f>
        <v>0</v>
      </c>
      <c r="AR37" s="122">
        <f t="array" ref="AR37">IFERROR(VLOOKUP($D37,IF((القيود!$A$9:$A$1001=$D37)*(القيود!$I$9:$I$1001=AR$10),القيود!$A$9:$I$1001,""),6,0),0)</f>
        <v>0</v>
      </c>
      <c r="AS37" s="121">
        <f t="array" ref="AS37">IFERROR(VLOOKUP($D37,IF((القيود!$A$9:$A$1001=$D37)*(القيود!$I$9:$I$1001=AR$10),القيود!$A$9:$I$1001,""),7,0),0)</f>
        <v>0</v>
      </c>
      <c r="AT37" s="122">
        <f t="array" ref="AT37">IFERROR(VLOOKUP($D37,IF((القيود!$A$9:$A$1001=$D37)*(القيود!$I$9:$I$1001=AT$10),القيود!$A$9:$I$1001,""),6,0),0)</f>
        <v>0</v>
      </c>
      <c r="AU37" s="121">
        <f t="array" ref="AU37">IFERROR(VLOOKUP($D37,IF((القيود!$A$9:$A$1001=$D37)*(القيود!$I$9:$I$1001=AT$10),القيود!$A$9:$I$1001,""),7,0),0)</f>
        <v>0</v>
      </c>
      <c r="AV37" s="122">
        <f t="array" ref="AV37">IFERROR(VLOOKUP($D37,IF((القيود!$A$9:$A$1001=$D37)*(القيود!$I$9:$I$1001=AV$10),القيود!$A$9:$I$1001,""),6,0),0)</f>
        <v>0</v>
      </c>
      <c r="AW37" s="121">
        <f t="array" ref="AW37">IFERROR(VLOOKUP($D37,IF((القيود!$A$9:$A$1001=$D37)*(القيود!$I$9:$I$1001=AV$10),القيود!$A$9:$I$1001,""),7,0),0)</f>
        <v>0</v>
      </c>
      <c r="AX37" s="122">
        <f t="array" ref="AX37">IFERROR(VLOOKUP($D37,IF((القيود!$A$9:$A$1001=$D37)*(القيود!$I$9:$I$1001=AX$10),القيود!$A$9:$I$1001,""),6,0),0)</f>
        <v>0</v>
      </c>
      <c r="AY37" s="121">
        <f t="array" ref="AY37">IFERROR(VLOOKUP($D37,IF((القيود!$A$9:$A$1001=$D37)*(القيود!$I$9:$I$1001=AX$10),القيود!$A$9:$I$1001,""),7,0),0)</f>
        <v>0</v>
      </c>
      <c r="AZ37" s="122">
        <f t="array" ref="AZ37">IFERROR(VLOOKUP($D37,IF((القيود!$A$9:$A$1001=$D37)*(القيود!$I$9:$I$1001=AZ$10),القيود!$A$9:$I$1001,""),6,0),0)</f>
        <v>0</v>
      </c>
      <c r="BA37" s="121">
        <f t="array" ref="BA37">IFERROR(VLOOKUP($D37,IF((القيود!$A$9:$A$1001=$D37)*(القيود!$I$9:$I$1001=AZ$10),القيود!$A$9:$I$1001,""),7,0),0)</f>
        <v>0</v>
      </c>
      <c r="BB37" s="122">
        <f t="array" ref="BB37">IFERROR(VLOOKUP($D37,IF((القيود!$A$9:$A$1001=$D37)*(القيود!$I$9:$I$1001=BB$10),القيود!$A$9:$I$1001,""),6,0),0)</f>
        <v>0</v>
      </c>
      <c r="BC37" s="121">
        <f t="array" ref="BC37">IFERROR(VLOOKUP($D37,IF((القيود!$A$9:$A$1001=$D37)*(القيود!$I$9:$I$1001=BB$10),القيود!$A$9:$I$1001,""),7,0),0)</f>
        <v>0</v>
      </c>
      <c r="BD37" s="122">
        <f t="array" ref="BD37">IFERROR(VLOOKUP($D37,IF((القيود!$A$9:$A$1001=$D37)*(القيود!$I$9:$I$1001=BD$10),القيود!$A$9:$I$1001,""),6,0),0)</f>
        <v>0</v>
      </c>
      <c r="BE37" s="121">
        <f t="array" ref="BE37">IFERROR(VLOOKUP($D37,IF((القيود!$A$9:$A$1001=$D37)*(القيود!$I$9:$I$1001=BD$10),القيود!$A$9:$I$1001,""),7,0),0)</f>
        <v>0</v>
      </c>
      <c r="BF37" s="122">
        <f t="array" ref="BF37">IFERROR(VLOOKUP($D37,IF((القيود!$A$9:$A$1001=$D37)*(القيود!$I$9:$I$1001=BF$10),القيود!$A$9:$I$1001,""),6,0),0)</f>
        <v>0</v>
      </c>
      <c r="BG37" s="121">
        <f t="array" ref="BG37">IFERROR(VLOOKUP($D37,IF((القيود!$A$9:$A$1001=$D37)*(القيود!$I$9:$I$1001=BF$10),القيود!$A$9:$I$1001,""),7,0),0)</f>
        <v>0</v>
      </c>
      <c r="BH37" s="122">
        <f t="array" ref="BH37">IFERROR(VLOOKUP($D37,IF((القيود!$A$9:$A$1001=$D37)*(القيود!$I$9:$I$1001=BH$10),القيود!$A$9:$I$1001,""),6,0),0)</f>
        <v>0</v>
      </c>
      <c r="BI37" s="121">
        <f t="array" ref="BI37">IFERROR(VLOOKUP($D37,IF((القيود!$A$9:$A$1001=$D37)*(القيود!$I$9:$I$1001=BH$10),القيود!$A$9:$I$1001,""),7,0),0)</f>
        <v>0</v>
      </c>
      <c r="BJ37" s="122">
        <f t="array" ref="BJ37">IFERROR(VLOOKUP($D37,IF((القيود!$A$9:$A$1001=$D37)*(القيود!$I$9:$I$1001=BJ$10),القيود!$A$9:$I$1001,""),6,0),0)</f>
        <v>0</v>
      </c>
      <c r="BK37" s="121">
        <f t="array" ref="BK37">IFERROR(VLOOKUP($D37,IF((القيود!$A$9:$A$1001=$D37)*(القيود!$I$9:$I$1001=BJ$10),القيود!$A$9:$I$1001,""),7,0),0)</f>
        <v>0</v>
      </c>
      <c r="BL37" s="122">
        <f t="array" ref="BL37">IFERROR(VLOOKUP($D37,IF((القيود!$A$9:$A$1001=$D37)*(القيود!$I$9:$I$1001=BL$10),القيود!$A$9:$I$1001,""),6,0),0)</f>
        <v>0</v>
      </c>
      <c r="BM37" s="121">
        <f t="array" ref="BM37">IFERROR(VLOOKUP($D37,IF((القيود!$A$9:$A$1001=$D37)*(القيود!$I$9:$I$1001=BL$10),القيود!$A$9:$I$1001,""),7,0),0)</f>
        <v>0</v>
      </c>
      <c r="BN37" s="122">
        <f t="array" ref="BN37">IFERROR(VLOOKUP($D37,IF((القيود!$A$9:$A$1001=$D37)*(القيود!$I$9:$I$1001=BN$10),القيود!$A$9:$I$1001,""),6,0),0)</f>
        <v>0</v>
      </c>
      <c r="BO37" s="121">
        <f t="array" ref="BO37">IFERROR(VLOOKUP($D37,IF((القيود!$A$9:$A$1001=$D37)*(القيود!$I$9:$I$1001=BN$10),القيود!$A$9:$I$1001,""),7,0),0)</f>
        <v>0</v>
      </c>
      <c r="BP37" s="122">
        <f t="array" ref="BP37">IFERROR(VLOOKUP($D37,IF((القيود!$A$9:$A$1001=$D37)*(القيود!$I$9:$I$1001=BP$10),القيود!$A$9:$I$1001,""),6,0),0)</f>
        <v>0</v>
      </c>
      <c r="BQ37" s="121">
        <f t="array" ref="BQ37">IFERROR(VLOOKUP($D37,IF((القيود!$A$9:$A$1001=$D37)*(القيود!$I$9:$I$1001=BP$10),القيود!$A$9:$I$1001,""),7,0),0)</f>
        <v>0</v>
      </c>
      <c r="BR37" s="122">
        <f t="array" ref="BR37">IFERROR(VLOOKUP($D37,IF((القيود!$A$9:$A$1001=$D37)*(القيود!$I$9:$I$1001=BR$10),القيود!$A$9:$I$1001,""),6,0),0)</f>
        <v>0</v>
      </c>
      <c r="BS37" s="121">
        <f t="array" ref="BS37">IFERROR(VLOOKUP($D37,IF((القيود!$A$9:$A$1001=$D37)*(القيود!$I$9:$I$1001=BR$10),القيود!$A$9:$I$1001,""),7,0),0)</f>
        <v>0</v>
      </c>
      <c r="BT37" s="122">
        <f t="array" ref="BT37">IFERROR(VLOOKUP($D37,IF((القيود!$A$9:$A$1001=$D37)*(القيود!$I$9:$I$1001=BT$10),القيود!$A$9:$I$1001,""),6,0),0)</f>
        <v>0</v>
      </c>
      <c r="BU37" s="121">
        <f t="array" ref="BU37">IFERROR(VLOOKUP($D37,IF((القيود!$A$9:$A$1001=$D37)*(القيود!$I$9:$I$1001=BT$10),القيود!$A$9:$I$1001,""),7,0),0)</f>
        <v>0</v>
      </c>
      <c r="BV37" s="122">
        <f t="array" ref="BV37">IFERROR(VLOOKUP($D37,IF((القيود!$A$9:$A$1001=$D37)*(القيود!$I$9:$I$1001=BV$10),القيود!$A$9:$I$1001,""),6,0),0)</f>
        <v>0</v>
      </c>
      <c r="BW37" s="121">
        <f t="array" ref="BW37">IFERROR(VLOOKUP($D37,IF((القيود!$A$9:$A$1001=$D37)*(القيود!$I$9:$I$1001=BV$10),القيود!$A$9:$I$1001,""),7,0),0)</f>
        <v>0</v>
      </c>
      <c r="BX37" s="122">
        <f t="array" ref="BX37">IFERROR(VLOOKUP($D37,IF((القيود!$A$9:$A$1001=$D37)*(القيود!$I$9:$I$1001=BX$10),القيود!$A$9:$I$1001,""),6,0),0)</f>
        <v>0</v>
      </c>
      <c r="BY37" s="121">
        <f t="array" ref="BY37">IFERROR(VLOOKUP($D37,IF((القيود!$A$9:$A$1001=$D37)*(القيود!$I$9:$I$1001=BX$10),القيود!$A$9:$I$1001,""),7,0),0)</f>
        <v>0</v>
      </c>
      <c r="BZ37" s="122">
        <f t="array" ref="BZ37">IFERROR(VLOOKUP($D37,IF((القيود!$A$9:$A$1001=$D37)*(القيود!$I$9:$I$1001=BZ$10),القيود!$A$9:$I$1001,""),6,0),0)</f>
        <v>0</v>
      </c>
      <c r="CA37" s="121">
        <f t="array" ref="CA37">IFERROR(VLOOKUP($D37,IF((القيود!$A$9:$A$1001=$D37)*(القيود!$I$9:$I$1001=BZ$10),القيود!$A$9:$I$1001,""),7,0),0)</f>
        <v>0</v>
      </c>
      <c r="CB37" s="122">
        <f t="array" ref="CB37">IFERROR(VLOOKUP($D37,IF((القيود!$A$9:$A$1001=$D37)*(القيود!$I$9:$I$1001=CB$10),القيود!$A$9:$I$1001,""),6,0),0)</f>
        <v>0</v>
      </c>
      <c r="CC37" s="121">
        <f t="array" ref="CC37">IFERROR(VLOOKUP($D37,IF((القيود!$A$9:$A$1001=$D37)*(القيود!$I$9:$I$1001=CB$10),القيود!$A$9:$I$1001,""),7,0),0)</f>
        <v>0</v>
      </c>
      <c r="CD37" s="122">
        <f t="array" ref="CD37">IFERROR(VLOOKUP($D37,IF((القيود!$A$9:$A$1001=$D37)*(القيود!$I$9:$I$1001=CD$10),القيود!$A$9:$I$1001,""),6,0),0)</f>
        <v>0</v>
      </c>
      <c r="CE37" s="121">
        <f t="array" ref="CE37">IFERROR(VLOOKUP($D37,IF((القيود!$A$9:$A$1001=$D37)*(القيود!$I$9:$I$1001=CD$10),القيود!$A$9:$I$1001,""),7,0),0)</f>
        <v>0</v>
      </c>
      <c r="CF37" s="122">
        <f t="array" ref="CF37">IFERROR(VLOOKUP($D37,IF((القيود!$A$9:$A$1001=$D37)*(القيود!$I$9:$I$1001=CF$10),القيود!$A$9:$I$1001,""),6,0),0)</f>
        <v>0</v>
      </c>
      <c r="CG37" s="121">
        <f t="array" ref="CG37">IFERROR(VLOOKUP($D37,IF((القيود!$A$9:$A$1001=$D37)*(القيود!$I$9:$I$1001=CF$10),القيود!$A$9:$I$1001,""),7,0),0)</f>
        <v>0</v>
      </c>
      <c r="CH37" s="122">
        <f t="array" ref="CH37">IFERROR(VLOOKUP($D37,IF((القيود!$A$9:$A$1001=$D37)*(القيود!$I$9:$I$1001=CH$10),القيود!$A$9:$I$1001,""),6,0),0)</f>
        <v>0</v>
      </c>
      <c r="CI37" s="121">
        <f t="array" ref="CI37">IFERROR(VLOOKUP($D37,IF((القيود!$A$9:$A$1001=$D37)*(القيود!$I$9:$I$1001=CH$10),القيود!$A$9:$I$1001,""),7,0),0)</f>
        <v>0</v>
      </c>
      <c r="CJ37" s="122">
        <f t="array" ref="CJ37">IFERROR(VLOOKUP($D37,IF((القيود!$A$9:$A$1001=$D37)*(القيود!$I$9:$I$1001=CJ$10),القيود!$A$9:$I$1001,""),6,0),0)</f>
        <v>0</v>
      </c>
      <c r="CK37" s="121">
        <f t="array" ref="CK37">IFERROR(VLOOKUP($D37,IF((القيود!$A$9:$A$1001=$D37)*(القيود!$I$9:$I$1001=CJ$10),القيود!$A$9:$I$1001,""),7,0),0)</f>
        <v>0</v>
      </c>
      <c r="CL37" s="122">
        <f t="array" ref="CL37">IFERROR(VLOOKUP($D37,IF((القيود!$A$9:$A$1001=$D37)*(القيود!$I$9:$I$1001=CL$10),القيود!$A$9:$I$1001,""),6,0),0)</f>
        <v>0</v>
      </c>
      <c r="CM37" s="121">
        <f t="array" ref="CM37">IFERROR(VLOOKUP($D37,IF((القيود!$A$9:$A$1001=$D37)*(القيود!$I$9:$I$1001=CL$10),القيود!$A$9:$I$1001,""),7,0),0)</f>
        <v>0</v>
      </c>
    </row>
    <row r="38" spans="1:91" ht="15.75">
      <c r="A38" s="151">
        <f t="shared" si="30"/>
        <v>1</v>
      </c>
      <c r="B38" s="151">
        <f t="shared" si="31"/>
        <v>1</v>
      </c>
      <c r="C38" s="151" t="str">
        <f t="shared" si="32"/>
        <v/>
      </c>
      <c r="D38" s="163">
        <v>38</v>
      </c>
      <c r="E38" s="160"/>
      <c r="F38" s="161"/>
      <c r="G38" s="162"/>
      <c r="H38" s="157"/>
      <c r="I38" s="157"/>
      <c r="J38" s="157">
        <f t="shared" si="33"/>
        <v>0</v>
      </c>
      <c r="K38" s="157">
        <f t="shared" si="34"/>
        <v>0</v>
      </c>
      <c r="L38" s="122">
        <f t="array" ref="L38">IFERROR(VLOOKUP($D38,IF((القيود!$A$9:$A$1001=$D38)*(القيود!$I$9:$I$1001=L$10),القيود!$A$9:$I$1001,""),6,0),0)</f>
        <v>0</v>
      </c>
      <c r="M38" s="121">
        <f t="array" ref="M38">IFERROR(VLOOKUP($D38,IF((القيود!$A$9:$A$1001=$D38)*(القيود!$I$9:$I$1001=L$10),القيود!$A$9:$I$1001,""),7,0),0)</f>
        <v>0</v>
      </c>
      <c r="N38" s="122">
        <f t="array" ref="N38">IFERROR(VLOOKUP($D38,IF((القيود!$A$9:$A$1001=$D38)*(القيود!$I$9:$I$1001=N$10),القيود!$A$9:$I$1001,""),6,0),0)</f>
        <v>0</v>
      </c>
      <c r="O38" s="121">
        <f t="array" ref="O38">IFERROR(VLOOKUP($D38,IF((القيود!$A$9:$A$1001=$D38)*(القيود!$I$9:$I$1001=N$10),القيود!$A$9:$I$1001,""),7,0),0)</f>
        <v>0</v>
      </c>
      <c r="P38" s="122">
        <f t="array" ref="P38">IFERROR(VLOOKUP($D38,IF((القيود!$A$9:$A$1001=$D38)*(القيود!$I$9:$I$1001=P$10),القيود!$A$9:$I$1001,""),6,0),0)</f>
        <v>0</v>
      </c>
      <c r="Q38" s="121">
        <f t="array" ref="Q38">IFERROR(VLOOKUP($D38,IF((القيود!$A$9:$A$1001=$D38)*(القيود!$I$9:$I$1001=P$10),القيود!$A$9:$I$1001,""),7,0),0)</f>
        <v>0</v>
      </c>
      <c r="R38" s="122">
        <f t="array" ref="R38">IFERROR(VLOOKUP($D38,IF((القيود!$A$9:$A$1001=$D38)*(القيود!$I$9:$I$1001=R$10),القيود!$A$9:$I$1001,""),6,0),0)</f>
        <v>0</v>
      </c>
      <c r="S38" s="121">
        <f t="array" ref="S38">IFERROR(VLOOKUP($D38,IF((القيود!$A$9:$A$1001=$D38)*(القيود!$I$9:$I$1001=R$10),القيود!$A$9:$I$1001,""),7,0),0)</f>
        <v>0</v>
      </c>
      <c r="T38" s="122">
        <f t="array" ref="T38">IFERROR(VLOOKUP($D38,IF((القيود!$A$9:$A$1001=$D38)*(القيود!$I$9:$I$1001=T$10),القيود!$A$9:$I$1001,""),6,0),0)</f>
        <v>0</v>
      </c>
      <c r="U38" s="121">
        <f t="array" ref="U38">IFERROR(VLOOKUP($D38,IF((القيود!$A$9:$A$1001=$D38)*(القيود!$I$9:$I$1001=T$10),القيود!$A$9:$I$1001,""),7,0),0)</f>
        <v>0</v>
      </c>
      <c r="V38" s="122">
        <f t="array" ref="V38">IFERROR(VLOOKUP($D38,IF((القيود!$A$9:$A$1001=$D38)*(القيود!$I$9:$I$1001=V$10),القيود!$A$9:$I$1001,""),6,0),0)</f>
        <v>0</v>
      </c>
      <c r="W38" s="121">
        <f t="array" ref="W38">IFERROR(VLOOKUP($D38,IF((القيود!$A$9:$A$1001=$D38)*(القيود!$I$9:$I$1001=V$10),القيود!$A$9:$I$1001,""),7,0),0)</f>
        <v>0</v>
      </c>
      <c r="X38" s="122">
        <f t="array" ref="X38">IFERROR(VLOOKUP($D38,IF((القيود!$A$9:$A$1001=$D38)*(القيود!$I$9:$I$1001=X$10),القيود!$A$9:$I$1001,""),6,0),0)</f>
        <v>0</v>
      </c>
      <c r="Y38" s="121">
        <f t="array" ref="Y38">IFERROR(VLOOKUP($D38,IF((القيود!$A$9:$A$1001=$D38)*(القيود!$I$9:$I$1001=X$10),القيود!$A$9:$I$1001,""),7,0),0)</f>
        <v>0</v>
      </c>
      <c r="Z38" s="122">
        <f t="array" ref="Z38">IFERROR(VLOOKUP($D38,IF((القيود!$A$9:$A$1001=$D38)*(القيود!$I$9:$I$1001=Z$10),القيود!$A$9:$I$1001,""),6,0),0)</f>
        <v>0</v>
      </c>
      <c r="AA38" s="121">
        <f t="array" ref="AA38">IFERROR(VLOOKUP($D38,IF((القيود!$A$9:$A$1001=$D38)*(القيود!$I$9:$I$1001=Z$10),القيود!$A$9:$I$1001,""),7,0),0)</f>
        <v>0</v>
      </c>
      <c r="AB38" s="122">
        <f t="array" ref="AB38">IFERROR(VLOOKUP($D38,IF((القيود!$A$9:$A$1001=$D38)*(القيود!$I$9:$I$1001=AB$10),القيود!$A$9:$I$1001,""),6,0),0)</f>
        <v>0</v>
      </c>
      <c r="AC38" s="121">
        <f t="array" ref="AC38">IFERROR(VLOOKUP($D38,IF((القيود!$A$9:$A$1001=$D38)*(القيود!$I$9:$I$1001=AB$10),القيود!$A$9:$I$1001,""),7,0),0)</f>
        <v>0</v>
      </c>
      <c r="AD38" s="122">
        <f t="array" ref="AD38">IFERROR(VLOOKUP($D38,IF((القيود!$A$9:$A$1001=$D38)*(القيود!$I$9:$I$1001=AD$10),القيود!$A$9:$I$1001,""),6,0),0)</f>
        <v>0</v>
      </c>
      <c r="AE38" s="121">
        <f t="array" ref="AE38">IFERROR(VLOOKUP($D38,IF((القيود!$A$9:$A$1001=$D38)*(القيود!$I$9:$I$1001=AD$10),القيود!$A$9:$I$1001,""),7,0),0)</f>
        <v>0</v>
      </c>
      <c r="AF38" s="122">
        <f t="array" ref="AF38">IFERROR(VLOOKUP($D38,IF((القيود!$A$9:$A$1001=$D38)*(القيود!$I$9:$I$1001=AF$10),القيود!$A$9:$I$1001,""),6,0),0)</f>
        <v>0</v>
      </c>
      <c r="AG38" s="121">
        <f t="array" ref="AG38">IFERROR(VLOOKUP($D38,IF((القيود!$A$9:$A$1001=$D38)*(القيود!$I$9:$I$1001=AF$10),القيود!$A$9:$I$1001,""),7,0),0)</f>
        <v>0</v>
      </c>
      <c r="AH38" s="122">
        <f t="array" ref="AH38">IFERROR(VLOOKUP($D38,IF((القيود!$A$9:$A$1001=$D38)*(القيود!$I$9:$I$1001=AH$10),القيود!$A$9:$I$1001,""),6,0),0)</f>
        <v>0</v>
      </c>
      <c r="AI38" s="121">
        <f t="array" ref="AI38">IFERROR(VLOOKUP($D38,IF((القيود!$A$9:$A$1001=$D38)*(القيود!$I$9:$I$1001=AH$10),القيود!$A$9:$I$1001,""),7,0),0)</f>
        <v>0</v>
      </c>
      <c r="AJ38" s="122">
        <f t="array" ref="AJ38">IFERROR(VLOOKUP($D38,IF((القيود!$A$9:$A$1001=$D38)*(القيود!$I$9:$I$1001=AJ$10),القيود!$A$9:$I$1001,""),6,0),0)</f>
        <v>0</v>
      </c>
      <c r="AK38" s="121">
        <f t="array" ref="AK38">IFERROR(VLOOKUP($D38,IF((القيود!$A$9:$A$1001=$D38)*(القيود!$I$9:$I$1001=AJ$10),القيود!$A$9:$I$1001,""),7,0),0)</f>
        <v>0</v>
      </c>
      <c r="AL38" s="122">
        <f t="array" ref="AL38">IFERROR(VLOOKUP($D38,IF((القيود!$A$9:$A$1001=$D38)*(القيود!$I$9:$I$1001=AL$10),القيود!$A$9:$I$1001,""),6,0),0)</f>
        <v>0</v>
      </c>
      <c r="AM38" s="121">
        <f t="array" ref="AM38">IFERROR(VLOOKUP($D38,IF((القيود!$A$9:$A$1001=$D38)*(القيود!$I$9:$I$1001=AL$10),القيود!$A$9:$I$1001,""),7,0),0)</f>
        <v>0</v>
      </c>
      <c r="AN38" s="122">
        <f t="array" ref="AN38">IFERROR(VLOOKUP($D38,IF((القيود!$A$9:$A$1001=$D38)*(القيود!$I$9:$I$1001=AN$10),القيود!$A$9:$I$1001,""),6,0),0)</f>
        <v>0</v>
      </c>
      <c r="AO38" s="121">
        <f t="array" ref="AO38">IFERROR(VLOOKUP($D38,IF((القيود!$A$9:$A$1001=$D38)*(القيود!$I$9:$I$1001=AN$10),القيود!$A$9:$I$1001,""),7,0),0)</f>
        <v>0</v>
      </c>
      <c r="AP38" s="122">
        <f t="array" ref="AP38">IFERROR(VLOOKUP($D38,IF((القيود!$A$9:$A$1001=$D38)*(القيود!$I$9:$I$1001=AP$10),القيود!$A$9:$I$1001,""),6,0),0)</f>
        <v>0</v>
      </c>
      <c r="AQ38" s="121">
        <f t="array" ref="AQ38">IFERROR(VLOOKUP($D38,IF((القيود!$A$9:$A$1001=$D38)*(القيود!$I$9:$I$1001=AP$10),القيود!$A$9:$I$1001,""),7,0),0)</f>
        <v>0</v>
      </c>
      <c r="AR38" s="122">
        <f t="array" ref="AR38">IFERROR(VLOOKUP($D38,IF((القيود!$A$9:$A$1001=$D38)*(القيود!$I$9:$I$1001=AR$10),القيود!$A$9:$I$1001,""),6,0),0)</f>
        <v>0</v>
      </c>
      <c r="AS38" s="121">
        <f t="array" ref="AS38">IFERROR(VLOOKUP($D38,IF((القيود!$A$9:$A$1001=$D38)*(القيود!$I$9:$I$1001=AR$10),القيود!$A$9:$I$1001,""),7,0),0)</f>
        <v>0</v>
      </c>
      <c r="AT38" s="122">
        <f t="array" ref="AT38">IFERROR(VLOOKUP($D38,IF((القيود!$A$9:$A$1001=$D38)*(القيود!$I$9:$I$1001=AT$10),القيود!$A$9:$I$1001,""),6,0),0)</f>
        <v>0</v>
      </c>
      <c r="AU38" s="121">
        <f t="array" ref="AU38">IFERROR(VLOOKUP($D38,IF((القيود!$A$9:$A$1001=$D38)*(القيود!$I$9:$I$1001=AT$10),القيود!$A$9:$I$1001,""),7,0),0)</f>
        <v>0</v>
      </c>
      <c r="AV38" s="122">
        <f t="array" ref="AV38">IFERROR(VLOOKUP($D38,IF((القيود!$A$9:$A$1001=$D38)*(القيود!$I$9:$I$1001=AV$10),القيود!$A$9:$I$1001,""),6,0),0)</f>
        <v>0</v>
      </c>
      <c r="AW38" s="121">
        <f t="array" ref="AW38">IFERROR(VLOOKUP($D38,IF((القيود!$A$9:$A$1001=$D38)*(القيود!$I$9:$I$1001=AV$10),القيود!$A$9:$I$1001,""),7,0),0)</f>
        <v>0</v>
      </c>
      <c r="AX38" s="122">
        <f t="array" ref="AX38">IFERROR(VLOOKUP($D38,IF((القيود!$A$9:$A$1001=$D38)*(القيود!$I$9:$I$1001=AX$10),القيود!$A$9:$I$1001,""),6,0),0)</f>
        <v>0</v>
      </c>
      <c r="AY38" s="121">
        <f t="array" ref="AY38">IFERROR(VLOOKUP($D38,IF((القيود!$A$9:$A$1001=$D38)*(القيود!$I$9:$I$1001=AX$10),القيود!$A$9:$I$1001,""),7,0),0)</f>
        <v>0</v>
      </c>
      <c r="AZ38" s="122">
        <f t="array" ref="AZ38">IFERROR(VLOOKUP($D38,IF((القيود!$A$9:$A$1001=$D38)*(القيود!$I$9:$I$1001=AZ$10),القيود!$A$9:$I$1001,""),6,0),0)</f>
        <v>0</v>
      </c>
      <c r="BA38" s="121">
        <f t="array" ref="BA38">IFERROR(VLOOKUP($D38,IF((القيود!$A$9:$A$1001=$D38)*(القيود!$I$9:$I$1001=AZ$10),القيود!$A$9:$I$1001,""),7,0),0)</f>
        <v>0</v>
      </c>
      <c r="BB38" s="122">
        <f t="array" ref="BB38">IFERROR(VLOOKUP($D38,IF((القيود!$A$9:$A$1001=$D38)*(القيود!$I$9:$I$1001=BB$10),القيود!$A$9:$I$1001,""),6,0),0)</f>
        <v>0</v>
      </c>
      <c r="BC38" s="121">
        <f t="array" ref="BC38">IFERROR(VLOOKUP($D38,IF((القيود!$A$9:$A$1001=$D38)*(القيود!$I$9:$I$1001=BB$10),القيود!$A$9:$I$1001,""),7,0),0)</f>
        <v>0</v>
      </c>
      <c r="BD38" s="122">
        <f t="array" ref="BD38">IFERROR(VLOOKUP($D38,IF((القيود!$A$9:$A$1001=$D38)*(القيود!$I$9:$I$1001=BD$10),القيود!$A$9:$I$1001,""),6,0),0)</f>
        <v>0</v>
      </c>
      <c r="BE38" s="121">
        <f t="array" ref="BE38">IFERROR(VLOOKUP($D38,IF((القيود!$A$9:$A$1001=$D38)*(القيود!$I$9:$I$1001=BD$10),القيود!$A$9:$I$1001,""),7,0),0)</f>
        <v>0</v>
      </c>
      <c r="BF38" s="122">
        <f t="array" ref="BF38">IFERROR(VLOOKUP($D38,IF((القيود!$A$9:$A$1001=$D38)*(القيود!$I$9:$I$1001=BF$10),القيود!$A$9:$I$1001,""),6,0),0)</f>
        <v>0</v>
      </c>
      <c r="BG38" s="121">
        <f t="array" ref="BG38">IFERROR(VLOOKUP($D38,IF((القيود!$A$9:$A$1001=$D38)*(القيود!$I$9:$I$1001=BF$10),القيود!$A$9:$I$1001,""),7,0),0)</f>
        <v>0</v>
      </c>
      <c r="BH38" s="122">
        <f t="array" ref="BH38">IFERROR(VLOOKUP($D38,IF((القيود!$A$9:$A$1001=$D38)*(القيود!$I$9:$I$1001=BH$10),القيود!$A$9:$I$1001,""),6,0),0)</f>
        <v>0</v>
      </c>
      <c r="BI38" s="121">
        <f t="array" ref="BI38">IFERROR(VLOOKUP($D38,IF((القيود!$A$9:$A$1001=$D38)*(القيود!$I$9:$I$1001=BH$10),القيود!$A$9:$I$1001,""),7,0),0)</f>
        <v>0</v>
      </c>
      <c r="BJ38" s="122">
        <f t="array" ref="BJ38">IFERROR(VLOOKUP($D38,IF((القيود!$A$9:$A$1001=$D38)*(القيود!$I$9:$I$1001=BJ$10),القيود!$A$9:$I$1001,""),6,0),0)</f>
        <v>0</v>
      </c>
      <c r="BK38" s="121">
        <f t="array" ref="BK38">IFERROR(VLOOKUP($D38,IF((القيود!$A$9:$A$1001=$D38)*(القيود!$I$9:$I$1001=BJ$10),القيود!$A$9:$I$1001,""),7,0),0)</f>
        <v>0</v>
      </c>
      <c r="BL38" s="122">
        <f t="array" ref="BL38">IFERROR(VLOOKUP($D38,IF((القيود!$A$9:$A$1001=$D38)*(القيود!$I$9:$I$1001=BL$10),القيود!$A$9:$I$1001,""),6,0),0)</f>
        <v>0</v>
      </c>
      <c r="BM38" s="121">
        <f t="array" ref="BM38">IFERROR(VLOOKUP($D38,IF((القيود!$A$9:$A$1001=$D38)*(القيود!$I$9:$I$1001=BL$10),القيود!$A$9:$I$1001,""),7,0),0)</f>
        <v>0</v>
      </c>
      <c r="BN38" s="122">
        <f t="array" ref="BN38">IFERROR(VLOOKUP($D38,IF((القيود!$A$9:$A$1001=$D38)*(القيود!$I$9:$I$1001=BN$10),القيود!$A$9:$I$1001,""),6,0),0)</f>
        <v>0</v>
      </c>
      <c r="BO38" s="121">
        <f t="array" ref="BO38">IFERROR(VLOOKUP($D38,IF((القيود!$A$9:$A$1001=$D38)*(القيود!$I$9:$I$1001=BN$10),القيود!$A$9:$I$1001,""),7,0),0)</f>
        <v>0</v>
      </c>
      <c r="BP38" s="122">
        <f t="array" ref="BP38">IFERROR(VLOOKUP($D38,IF((القيود!$A$9:$A$1001=$D38)*(القيود!$I$9:$I$1001=BP$10),القيود!$A$9:$I$1001,""),6,0),0)</f>
        <v>0</v>
      </c>
      <c r="BQ38" s="121">
        <f t="array" ref="BQ38">IFERROR(VLOOKUP($D38,IF((القيود!$A$9:$A$1001=$D38)*(القيود!$I$9:$I$1001=BP$10),القيود!$A$9:$I$1001,""),7,0),0)</f>
        <v>0</v>
      </c>
      <c r="BR38" s="122">
        <f t="array" ref="BR38">IFERROR(VLOOKUP($D38,IF((القيود!$A$9:$A$1001=$D38)*(القيود!$I$9:$I$1001=BR$10),القيود!$A$9:$I$1001,""),6,0),0)</f>
        <v>0</v>
      </c>
      <c r="BS38" s="121">
        <f t="array" ref="BS38">IFERROR(VLOOKUP($D38,IF((القيود!$A$9:$A$1001=$D38)*(القيود!$I$9:$I$1001=BR$10),القيود!$A$9:$I$1001,""),7,0),0)</f>
        <v>0</v>
      </c>
      <c r="BT38" s="122">
        <f t="array" ref="BT38">IFERROR(VLOOKUP($D38,IF((القيود!$A$9:$A$1001=$D38)*(القيود!$I$9:$I$1001=BT$10),القيود!$A$9:$I$1001,""),6,0),0)</f>
        <v>0</v>
      </c>
      <c r="BU38" s="121">
        <f t="array" ref="BU38">IFERROR(VLOOKUP($D38,IF((القيود!$A$9:$A$1001=$D38)*(القيود!$I$9:$I$1001=BT$10),القيود!$A$9:$I$1001,""),7,0),0)</f>
        <v>0</v>
      </c>
      <c r="BV38" s="122">
        <f t="array" ref="BV38">IFERROR(VLOOKUP($D38,IF((القيود!$A$9:$A$1001=$D38)*(القيود!$I$9:$I$1001=BV$10),القيود!$A$9:$I$1001,""),6,0),0)</f>
        <v>0</v>
      </c>
      <c r="BW38" s="121">
        <f t="array" ref="BW38">IFERROR(VLOOKUP($D38,IF((القيود!$A$9:$A$1001=$D38)*(القيود!$I$9:$I$1001=BV$10),القيود!$A$9:$I$1001,""),7,0),0)</f>
        <v>0</v>
      </c>
      <c r="BX38" s="122">
        <f t="array" ref="BX38">IFERROR(VLOOKUP($D38,IF((القيود!$A$9:$A$1001=$D38)*(القيود!$I$9:$I$1001=BX$10),القيود!$A$9:$I$1001,""),6,0),0)</f>
        <v>0</v>
      </c>
      <c r="BY38" s="121">
        <f t="array" ref="BY38">IFERROR(VLOOKUP($D38,IF((القيود!$A$9:$A$1001=$D38)*(القيود!$I$9:$I$1001=BX$10),القيود!$A$9:$I$1001,""),7,0),0)</f>
        <v>0</v>
      </c>
      <c r="BZ38" s="122">
        <f t="array" ref="BZ38">IFERROR(VLOOKUP($D38,IF((القيود!$A$9:$A$1001=$D38)*(القيود!$I$9:$I$1001=BZ$10),القيود!$A$9:$I$1001,""),6,0),0)</f>
        <v>0</v>
      </c>
      <c r="CA38" s="121">
        <f t="array" ref="CA38">IFERROR(VLOOKUP($D38,IF((القيود!$A$9:$A$1001=$D38)*(القيود!$I$9:$I$1001=BZ$10),القيود!$A$9:$I$1001,""),7,0),0)</f>
        <v>0</v>
      </c>
      <c r="CB38" s="122">
        <f t="array" ref="CB38">IFERROR(VLOOKUP($D38,IF((القيود!$A$9:$A$1001=$D38)*(القيود!$I$9:$I$1001=CB$10),القيود!$A$9:$I$1001,""),6,0),0)</f>
        <v>0</v>
      </c>
      <c r="CC38" s="121">
        <f t="array" ref="CC38">IFERROR(VLOOKUP($D38,IF((القيود!$A$9:$A$1001=$D38)*(القيود!$I$9:$I$1001=CB$10),القيود!$A$9:$I$1001,""),7,0),0)</f>
        <v>0</v>
      </c>
      <c r="CD38" s="122">
        <f t="array" ref="CD38">IFERROR(VLOOKUP($D38,IF((القيود!$A$9:$A$1001=$D38)*(القيود!$I$9:$I$1001=CD$10),القيود!$A$9:$I$1001,""),6,0),0)</f>
        <v>0</v>
      </c>
      <c r="CE38" s="121">
        <f t="array" ref="CE38">IFERROR(VLOOKUP($D38,IF((القيود!$A$9:$A$1001=$D38)*(القيود!$I$9:$I$1001=CD$10),القيود!$A$9:$I$1001,""),7,0),0)</f>
        <v>0</v>
      </c>
      <c r="CF38" s="122">
        <f t="array" ref="CF38">IFERROR(VLOOKUP($D38,IF((القيود!$A$9:$A$1001=$D38)*(القيود!$I$9:$I$1001=CF$10),القيود!$A$9:$I$1001,""),6,0),0)</f>
        <v>0</v>
      </c>
      <c r="CG38" s="121">
        <f t="array" ref="CG38">IFERROR(VLOOKUP($D38,IF((القيود!$A$9:$A$1001=$D38)*(القيود!$I$9:$I$1001=CF$10),القيود!$A$9:$I$1001,""),7,0),0)</f>
        <v>0</v>
      </c>
      <c r="CH38" s="122">
        <f t="array" ref="CH38">IFERROR(VLOOKUP($D38,IF((القيود!$A$9:$A$1001=$D38)*(القيود!$I$9:$I$1001=CH$10),القيود!$A$9:$I$1001,""),6,0),0)</f>
        <v>0</v>
      </c>
      <c r="CI38" s="121">
        <f t="array" ref="CI38">IFERROR(VLOOKUP($D38,IF((القيود!$A$9:$A$1001=$D38)*(القيود!$I$9:$I$1001=CH$10),القيود!$A$9:$I$1001,""),7,0),0)</f>
        <v>0</v>
      </c>
      <c r="CJ38" s="122">
        <f t="array" ref="CJ38">IFERROR(VLOOKUP($D38,IF((القيود!$A$9:$A$1001=$D38)*(القيود!$I$9:$I$1001=CJ$10),القيود!$A$9:$I$1001,""),6,0),0)</f>
        <v>0</v>
      </c>
      <c r="CK38" s="121">
        <f t="array" ref="CK38">IFERROR(VLOOKUP($D38,IF((القيود!$A$9:$A$1001=$D38)*(القيود!$I$9:$I$1001=CJ$10),القيود!$A$9:$I$1001,""),7,0),0)</f>
        <v>0</v>
      </c>
      <c r="CL38" s="122">
        <f t="array" ref="CL38">IFERROR(VLOOKUP($D38,IF((القيود!$A$9:$A$1001=$D38)*(القيود!$I$9:$I$1001=CL$10),القيود!$A$9:$I$1001,""),6,0),0)</f>
        <v>0</v>
      </c>
      <c r="CM38" s="121">
        <f t="array" ref="CM38">IFERROR(VLOOKUP($D38,IF((القيود!$A$9:$A$1001=$D38)*(القيود!$I$9:$I$1001=CL$10),القيود!$A$9:$I$1001,""),7,0),0)</f>
        <v>0</v>
      </c>
    </row>
    <row r="39" spans="1:91" ht="15.75">
      <c r="A39" s="151">
        <f t="shared" si="30"/>
        <v>1</v>
      </c>
      <c r="B39" s="151">
        <f t="shared" si="31"/>
        <v>1</v>
      </c>
      <c r="C39" s="151" t="str">
        <f t="shared" si="32"/>
        <v/>
      </c>
      <c r="D39" s="164">
        <v>39</v>
      </c>
      <c r="E39" s="160"/>
      <c r="F39" s="161"/>
      <c r="G39" s="162"/>
      <c r="H39" s="157"/>
      <c r="I39" s="157"/>
      <c r="J39" s="157">
        <f t="shared" si="33"/>
        <v>0</v>
      </c>
      <c r="K39" s="157">
        <f t="shared" si="34"/>
        <v>0</v>
      </c>
      <c r="L39" s="122">
        <f t="array" ref="L39">IFERROR(VLOOKUP($D39,IF((القيود!$A$9:$A$1001=$D39)*(القيود!$I$9:$I$1001=L$10),القيود!$A$9:$I$1001,""),6,0),0)</f>
        <v>0</v>
      </c>
      <c r="M39" s="121">
        <f t="array" ref="M39">IFERROR(VLOOKUP($D39,IF((القيود!$A$9:$A$1001=$D39)*(القيود!$I$9:$I$1001=L$10),القيود!$A$9:$I$1001,""),7,0),0)</f>
        <v>0</v>
      </c>
      <c r="N39" s="122">
        <f t="array" ref="N39">IFERROR(VLOOKUP($D39,IF((القيود!$A$9:$A$1001=$D39)*(القيود!$I$9:$I$1001=N$10),القيود!$A$9:$I$1001,""),6,0),0)</f>
        <v>0</v>
      </c>
      <c r="O39" s="121">
        <f t="array" ref="O39">IFERROR(VLOOKUP($D39,IF((القيود!$A$9:$A$1001=$D39)*(القيود!$I$9:$I$1001=N$10),القيود!$A$9:$I$1001,""),7,0),0)</f>
        <v>0</v>
      </c>
      <c r="P39" s="122">
        <f t="array" ref="P39">IFERROR(VLOOKUP($D39,IF((القيود!$A$9:$A$1001=$D39)*(القيود!$I$9:$I$1001=P$10),القيود!$A$9:$I$1001,""),6,0),0)</f>
        <v>0</v>
      </c>
      <c r="Q39" s="121">
        <f t="array" ref="Q39">IFERROR(VLOOKUP($D39,IF((القيود!$A$9:$A$1001=$D39)*(القيود!$I$9:$I$1001=P$10),القيود!$A$9:$I$1001,""),7,0),0)</f>
        <v>0</v>
      </c>
      <c r="R39" s="122">
        <f t="array" ref="R39">IFERROR(VLOOKUP($D39,IF((القيود!$A$9:$A$1001=$D39)*(القيود!$I$9:$I$1001=R$10),القيود!$A$9:$I$1001,""),6,0),0)</f>
        <v>0</v>
      </c>
      <c r="S39" s="121">
        <f t="array" ref="S39">IFERROR(VLOOKUP($D39,IF((القيود!$A$9:$A$1001=$D39)*(القيود!$I$9:$I$1001=R$10),القيود!$A$9:$I$1001,""),7,0),0)</f>
        <v>0</v>
      </c>
      <c r="T39" s="122">
        <f t="array" ref="T39">IFERROR(VLOOKUP($D39,IF((القيود!$A$9:$A$1001=$D39)*(القيود!$I$9:$I$1001=T$10),القيود!$A$9:$I$1001,""),6,0),0)</f>
        <v>0</v>
      </c>
      <c r="U39" s="121">
        <f t="array" ref="U39">IFERROR(VLOOKUP($D39,IF((القيود!$A$9:$A$1001=$D39)*(القيود!$I$9:$I$1001=T$10),القيود!$A$9:$I$1001,""),7,0),0)</f>
        <v>0</v>
      </c>
      <c r="V39" s="122">
        <f t="array" ref="V39">IFERROR(VLOOKUP($D39,IF((القيود!$A$9:$A$1001=$D39)*(القيود!$I$9:$I$1001=V$10),القيود!$A$9:$I$1001,""),6,0),0)</f>
        <v>0</v>
      </c>
      <c r="W39" s="121">
        <f t="array" ref="W39">IFERROR(VLOOKUP($D39,IF((القيود!$A$9:$A$1001=$D39)*(القيود!$I$9:$I$1001=V$10),القيود!$A$9:$I$1001,""),7,0),0)</f>
        <v>0</v>
      </c>
      <c r="X39" s="122">
        <f t="array" ref="X39">IFERROR(VLOOKUP($D39,IF((القيود!$A$9:$A$1001=$D39)*(القيود!$I$9:$I$1001=X$10),القيود!$A$9:$I$1001,""),6,0),0)</f>
        <v>0</v>
      </c>
      <c r="Y39" s="121">
        <f t="array" ref="Y39">IFERROR(VLOOKUP($D39,IF((القيود!$A$9:$A$1001=$D39)*(القيود!$I$9:$I$1001=X$10),القيود!$A$9:$I$1001,""),7,0),0)</f>
        <v>0</v>
      </c>
      <c r="Z39" s="122">
        <f t="array" ref="Z39">IFERROR(VLOOKUP($D39,IF((القيود!$A$9:$A$1001=$D39)*(القيود!$I$9:$I$1001=Z$10),القيود!$A$9:$I$1001,""),6,0),0)</f>
        <v>0</v>
      </c>
      <c r="AA39" s="121">
        <f t="array" ref="AA39">IFERROR(VLOOKUP($D39,IF((القيود!$A$9:$A$1001=$D39)*(القيود!$I$9:$I$1001=Z$10),القيود!$A$9:$I$1001,""),7,0),0)</f>
        <v>0</v>
      </c>
      <c r="AB39" s="122">
        <f t="array" ref="AB39">IFERROR(VLOOKUP($D39,IF((القيود!$A$9:$A$1001=$D39)*(القيود!$I$9:$I$1001=AB$10),القيود!$A$9:$I$1001,""),6,0),0)</f>
        <v>0</v>
      </c>
      <c r="AC39" s="121">
        <f t="array" ref="AC39">IFERROR(VLOOKUP($D39,IF((القيود!$A$9:$A$1001=$D39)*(القيود!$I$9:$I$1001=AB$10),القيود!$A$9:$I$1001,""),7,0),0)</f>
        <v>0</v>
      </c>
      <c r="AD39" s="122">
        <f t="array" ref="AD39">IFERROR(VLOOKUP($D39,IF((القيود!$A$9:$A$1001=$D39)*(القيود!$I$9:$I$1001=AD$10),القيود!$A$9:$I$1001,""),6,0),0)</f>
        <v>0</v>
      </c>
      <c r="AE39" s="121">
        <f t="array" ref="AE39">IFERROR(VLOOKUP($D39,IF((القيود!$A$9:$A$1001=$D39)*(القيود!$I$9:$I$1001=AD$10),القيود!$A$9:$I$1001,""),7,0),0)</f>
        <v>0</v>
      </c>
      <c r="AF39" s="122">
        <f t="array" ref="AF39">IFERROR(VLOOKUP($D39,IF((القيود!$A$9:$A$1001=$D39)*(القيود!$I$9:$I$1001=AF$10),القيود!$A$9:$I$1001,""),6,0),0)</f>
        <v>0</v>
      </c>
      <c r="AG39" s="121">
        <f t="array" ref="AG39">IFERROR(VLOOKUP($D39,IF((القيود!$A$9:$A$1001=$D39)*(القيود!$I$9:$I$1001=AF$10),القيود!$A$9:$I$1001,""),7,0),0)</f>
        <v>0</v>
      </c>
      <c r="AH39" s="122">
        <f t="array" ref="AH39">IFERROR(VLOOKUP($D39,IF((القيود!$A$9:$A$1001=$D39)*(القيود!$I$9:$I$1001=AH$10),القيود!$A$9:$I$1001,""),6,0),0)</f>
        <v>0</v>
      </c>
      <c r="AI39" s="121">
        <f t="array" ref="AI39">IFERROR(VLOOKUP($D39,IF((القيود!$A$9:$A$1001=$D39)*(القيود!$I$9:$I$1001=AH$10),القيود!$A$9:$I$1001,""),7,0),0)</f>
        <v>0</v>
      </c>
      <c r="AJ39" s="122">
        <f t="array" ref="AJ39">IFERROR(VLOOKUP($D39,IF((القيود!$A$9:$A$1001=$D39)*(القيود!$I$9:$I$1001=AJ$10),القيود!$A$9:$I$1001,""),6,0),0)</f>
        <v>0</v>
      </c>
      <c r="AK39" s="121">
        <f t="array" ref="AK39">IFERROR(VLOOKUP($D39,IF((القيود!$A$9:$A$1001=$D39)*(القيود!$I$9:$I$1001=AJ$10),القيود!$A$9:$I$1001,""),7,0),0)</f>
        <v>0</v>
      </c>
      <c r="AL39" s="122">
        <f t="array" ref="AL39">IFERROR(VLOOKUP($D39,IF((القيود!$A$9:$A$1001=$D39)*(القيود!$I$9:$I$1001=AL$10),القيود!$A$9:$I$1001,""),6,0),0)</f>
        <v>0</v>
      </c>
      <c r="AM39" s="121">
        <f t="array" ref="AM39">IFERROR(VLOOKUP($D39,IF((القيود!$A$9:$A$1001=$D39)*(القيود!$I$9:$I$1001=AL$10),القيود!$A$9:$I$1001,""),7,0),0)</f>
        <v>0</v>
      </c>
      <c r="AN39" s="122">
        <f t="array" ref="AN39">IFERROR(VLOOKUP($D39,IF((القيود!$A$9:$A$1001=$D39)*(القيود!$I$9:$I$1001=AN$10),القيود!$A$9:$I$1001,""),6,0),0)</f>
        <v>0</v>
      </c>
      <c r="AO39" s="121">
        <f t="array" ref="AO39">IFERROR(VLOOKUP($D39,IF((القيود!$A$9:$A$1001=$D39)*(القيود!$I$9:$I$1001=AN$10),القيود!$A$9:$I$1001,""),7,0),0)</f>
        <v>0</v>
      </c>
      <c r="AP39" s="122">
        <f t="array" ref="AP39">IFERROR(VLOOKUP($D39,IF((القيود!$A$9:$A$1001=$D39)*(القيود!$I$9:$I$1001=AP$10),القيود!$A$9:$I$1001,""),6,0),0)</f>
        <v>0</v>
      </c>
      <c r="AQ39" s="121">
        <f t="array" ref="AQ39">IFERROR(VLOOKUP($D39,IF((القيود!$A$9:$A$1001=$D39)*(القيود!$I$9:$I$1001=AP$10),القيود!$A$9:$I$1001,""),7,0),0)</f>
        <v>0</v>
      </c>
      <c r="AR39" s="122">
        <f t="array" ref="AR39">IFERROR(VLOOKUP($D39,IF((القيود!$A$9:$A$1001=$D39)*(القيود!$I$9:$I$1001=AR$10),القيود!$A$9:$I$1001,""),6,0),0)</f>
        <v>0</v>
      </c>
      <c r="AS39" s="121">
        <f t="array" ref="AS39">IFERROR(VLOOKUP($D39,IF((القيود!$A$9:$A$1001=$D39)*(القيود!$I$9:$I$1001=AR$10),القيود!$A$9:$I$1001,""),7,0),0)</f>
        <v>0</v>
      </c>
      <c r="AT39" s="122">
        <f t="array" ref="AT39">IFERROR(VLOOKUP($D39,IF((القيود!$A$9:$A$1001=$D39)*(القيود!$I$9:$I$1001=AT$10),القيود!$A$9:$I$1001,""),6,0),0)</f>
        <v>0</v>
      </c>
      <c r="AU39" s="121">
        <f t="array" ref="AU39">IFERROR(VLOOKUP($D39,IF((القيود!$A$9:$A$1001=$D39)*(القيود!$I$9:$I$1001=AT$10),القيود!$A$9:$I$1001,""),7,0),0)</f>
        <v>0</v>
      </c>
      <c r="AV39" s="122">
        <f t="array" ref="AV39">IFERROR(VLOOKUP($D39,IF((القيود!$A$9:$A$1001=$D39)*(القيود!$I$9:$I$1001=AV$10),القيود!$A$9:$I$1001,""),6,0),0)</f>
        <v>0</v>
      </c>
      <c r="AW39" s="121">
        <f t="array" ref="AW39">IFERROR(VLOOKUP($D39,IF((القيود!$A$9:$A$1001=$D39)*(القيود!$I$9:$I$1001=AV$10),القيود!$A$9:$I$1001,""),7,0),0)</f>
        <v>0</v>
      </c>
      <c r="AX39" s="122">
        <f t="array" ref="AX39">IFERROR(VLOOKUP($D39,IF((القيود!$A$9:$A$1001=$D39)*(القيود!$I$9:$I$1001=AX$10),القيود!$A$9:$I$1001,""),6,0),0)</f>
        <v>0</v>
      </c>
      <c r="AY39" s="121">
        <f t="array" ref="AY39">IFERROR(VLOOKUP($D39,IF((القيود!$A$9:$A$1001=$D39)*(القيود!$I$9:$I$1001=AX$10),القيود!$A$9:$I$1001,""),7,0),0)</f>
        <v>0</v>
      </c>
      <c r="AZ39" s="122">
        <f t="array" ref="AZ39">IFERROR(VLOOKUP($D39,IF((القيود!$A$9:$A$1001=$D39)*(القيود!$I$9:$I$1001=AZ$10),القيود!$A$9:$I$1001,""),6,0),0)</f>
        <v>0</v>
      </c>
      <c r="BA39" s="121">
        <f t="array" ref="BA39">IFERROR(VLOOKUP($D39,IF((القيود!$A$9:$A$1001=$D39)*(القيود!$I$9:$I$1001=AZ$10),القيود!$A$9:$I$1001,""),7,0),0)</f>
        <v>0</v>
      </c>
      <c r="BB39" s="122">
        <f t="array" ref="BB39">IFERROR(VLOOKUP($D39,IF((القيود!$A$9:$A$1001=$D39)*(القيود!$I$9:$I$1001=BB$10),القيود!$A$9:$I$1001,""),6,0),0)</f>
        <v>0</v>
      </c>
      <c r="BC39" s="121">
        <f t="array" ref="BC39">IFERROR(VLOOKUP($D39,IF((القيود!$A$9:$A$1001=$D39)*(القيود!$I$9:$I$1001=BB$10),القيود!$A$9:$I$1001,""),7,0),0)</f>
        <v>0</v>
      </c>
      <c r="BD39" s="122">
        <f t="array" ref="BD39">IFERROR(VLOOKUP($D39,IF((القيود!$A$9:$A$1001=$D39)*(القيود!$I$9:$I$1001=BD$10),القيود!$A$9:$I$1001,""),6,0),0)</f>
        <v>0</v>
      </c>
      <c r="BE39" s="121">
        <f t="array" ref="BE39">IFERROR(VLOOKUP($D39,IF((القيود!$A$9:$A$1001=$D39)*(القيود!$I$9:$I$1001=BD$10),القيود!$A$9:$I$1001,""),7,0),0)</f>
        <v>0</v>
      </c>
      <c r="BF39" s="122">
        <f t="array" ref="BF39">IFERROR(VLOOKUP($D39,IF((القيود!$A$9:$A$1001=$D39)*(القيود!$I$9:$I$1001=BF$10),القيود!$A$9:$I$1001,""),6,0),0)</f>
        <v>0</v>
      </c>
      <c r="BG39" s="121">
        <f t="array" ref="BG39">IFERROR(VLOOKUP($D39,IF((القيود!$A$9:$A$1001=$D39)*(القيود!$I$9:$I$1001=BF$10),القيود!$A$9:$I$1001,""),7,0),0)</f>
        <v>0</v>
      </c>
      <c r="BH39" s="122">
        <f t="array" ref="BH39">IFERROR(VLOOKUP($D39,IF((القيود!$A$9:$A$1001=$D39)*(القيود!$I$9:$I$1001=BH$10),القيود!$A$9:$I$1001,""),6,0),0)</f>
        <v>0</v>
      </c>
      <c r="BI39" s="121">
        <f t="array" ref="BI39">IFERROR(VLOOKUP($D39,IF((القيود!$A$9:$A$1001=$D39)*(القيود!$I$9:$I$1001=BH$10),القيود!$A$9:$I$1001,""),7,0),0)</f>
        <v>0</v>
      </c>
      <c r="BJ39" s="122">
        <f t="array" ref="BJ39">IFERROR(VLOOKUP($D39,IF((القيود!$A$9:$A$1001=$D39)*(القيود!$I$9:$I$1001=BJ$10),القيود!$A$9:$I$1001,""),6,0),0)</f>
        <v>0</v>
      </c>
      <c r="BK39" s="121">
        <f t="array" ref="BK39">IFERROR(VLOOKUP($D39,IF((القيود!$A$9:$A$1001=$D39)*(القيود!$I$9:$I$1001=BJ$10),القيود!$A$9:$I$1001,""),7,0),0)</f>
        <v>0</v>
      </c>
      <c r="BL39" s="122">
        <f t="array" ref="BL39">IFERROR(VLOOKUP($D39,IF((القيود!$A$9:$A$1001=$D39)*(القيود!$I$9:$I$1001=BL$10),القيود!$A$9:$I$1001,""),6,0),0)</f>
        <v>0</v>
      </c>
      <c r="BM39" s="121">
        <f t="array" ref="BM39">IFERROR(VLOOKUP($D39,IF((القيود!$A$9:$A$1001=$D39)*(القيود!$I$9:$I$1001=BL$10),القيود!$A$9:$I$1001,""),7,0),0)</f>
        <v>0</v>
      </c>
      <c r="BN39" s="122">
        <f t="array" ref="BN39">IFERROR(VLOOKUP($D39,IF((القيود!$A$9:$A$1001=$D39)*(القيود!$I$9:$I$1001=BN$10),القيود!$A$9:$I$1001,""),6,0),0)</f>
        <v>0</v>
      </c>
      <c r="BO39" s="121">
        <f t="array" ref="BO39">IFERROR(VLOOKUP($D39,IF((القيود!$A$9:$A$1001=$D39)*(القيود!$I$9:$I$1001=BN$10),القيود!$A$9:$I$1001,""),7,0),0)</f>
        <v>0</v>
      </c>
      <c r="BP39" s="122">
        <f t="array" ref="BP39">IFERROR(VLOOKUP($D39,IF((القيود!$A$9:$A$1001=$D39)*(القيود!$I$9:$I$1001=BP$10),القيود!$A$9:$I$1001,""),6,0),0)</f>
        <v>0</v>
      </c>
      <c r="BQ39" s="121">
        <f t="array" ref="BQ39">IFERROR(VLOOKUP($D39,IF((القيود!$A$9:$A$1001=$D39)*(القيود!$I$9:$I$1001=BP$10),القيود!$A$9:$I$1001,""),7,0),0)</f>
        <v>0</v>
      </c>
      <c r="BR39" s="122">
        <f t="array" ref="BR39">IFERROR(VLOOKUP($D39,IF((القيود!$A$9:$A$1001=$D39)*(القيود!$I$9:$I$1001=BR$10),القيود!$A$9:$I$1001,""),6,0),0)</f>
        <v>0</v>
      </c>
      <c r="BS39" s="121">
        <f t="array" ref="BS39">IFERROR(VLOOKUP($D39,IF((القيود!$A$9:$A$1001=$D39)*(القيود!$I$9:$I$1001=BR$10),القيود!$A$9:$I$1001,""),7,0),0)</f>
        <v>0</v>
      </c>
      <c r="BT39" s="122">
        <f t="array" ref="BT39">IFERROR(VLOOKUP($D39,IF((القيود!$A$9:$A$1001=$D39)*(القيود!$I$9:$I$1001=BT$10),القيود!$A$9:$I$1001,""),6,0),0)</f>
        <v>0</v>
      </c>
      <c r="BU39" s="121">
        <f t="array" ref="BU39">IFERROR(VLOOKUP($D39,IF((القيود!$A$9:$A$1001=$D39)*(القيود!$I$9:$I$1001=BT$10),القيود!$A$9:$I$1001,""),7,0),0)</f>
        <v>0</v>
      </c>
      <c r="BV39" s="122">
        <f t="array" ref="BV39">IFERROR(VLOOKUP($D39,IF((القيود!$A$9:$A$1001=$D39)*(القيود!$I$9:$I$1001=BV$10),القيود!$A$9:$I$1001,""),6,0),0)</f>
        <v>0</v>
      </c>
      <c r="BW39" s="121">
        <f t="array" ref="BW39">IFERROR(VLOOKUP($D39,IF((القيود!$A$9:$A$1001=$D39)*(القيود!$I$9:$I$1001=BV$10),القيود!$A$9:$I$1001,""),7,0),0)</f>
        <v>0</v>
      </c>
      <c r="BX39" s="122">
        <f t="array" ref="BX39">IFERROR(VLOOKUP($D39,IF((القيود!$A$9:$A$1001=$D39)*(القيود!$I$9:$I$1001=BX$10),القيود!$A$9:$I$1001,""),6,0),0)</f>
        <v>0</v>
      </c>
      <c r="BY39" s="121">
        <f t="array" ref="BY39">IFERROR(VLOOKUP($D39,IF((القيود!$A$9:$A$1001=$D39)*(القيود!$I$9:$I$1001=BX$10),القيود!$A$9:$I$1001,""),7,0),0)</f>
        <v>0</v>
      </c>
      <c r="BZ39" s="122">
        <f t="array" ref="BZ39">IFERROR(VLOOKUP($D39,IF((القيود!$A$9:$A$1001=$D39)*(القيود!$I$9:$I$1001=BZ$10),القيود!$A$9:$I$1001,""),6,0),0)</f>
        <v>0</v>
      </c>
      <c r="CA39" s="121">
        <f t="array" ref="CA39">IFERROR(VLOOKUP($D39,IF((القيود!$A$9:$A$1001=$D39)*(القيود!$I$9:$I$1001=BZ$10),القيود!$A$9:$I$1001,""),7,0),0)</f>
        <v>0</v>
      </c>
      <c r="CB39" s="122">
        <f t="array" ref="CB39">IFERROR(VLOOKUP($D39,IF((القيود!$A$9:$A$1001=$D39)*(القيود!$I$9:$I$1001=CB$10),القيود!$A$9:$I$1001,""),6,0),0)</f>
        <v>0</v>
      </c>
      <c r="CC39" s="121">
        <f t="array" ref="CC39">IFERROR(VLOOKUP($D39,IF((القيود!$A$9:$A$1001=$D39)*(القيود!$I$9:$I$1001=CB$10),القيود!$A$9:$I$1001,""),7,0),0)</f>
        <v>0</v>
      </c>
      <c r="CD39" s="122">
        <f t="array" ref="CD39">IFERROR(VLOOKUP($D39,IF((القيود!$A$9:$A$1001=$D39)*(القيود!$I$9:$I$1001=CD$10),القيود!$A$9:$I$1001,""),6,0),0)</f>
        <v>0</v>
      </c>
      <c r="CE39" s="121">
        <f t="array" ref="CE39">IFERROR(VLOOKUP($D39,IF((القيود!$A$9:$A$1001=$D39)*(القيود!$I$9:$I$1001=CD$10),القيود!$A$9:$I$1001,""),7,0),0)</f>
        <v>0</v>
      </c>
      <c r="CF39" s="122">
        <f t="array" ref="CF39">IFERROR(VLOOKUP($D39,IF((القيود!$A$9:$A$1001=$D39)*(القيود!$I$9:$I$1001=CF$10),القيود!$A$9:$I$1001,""),6,0),0)</f>
        <v>0</v>
      </c>
      <c r="CG39" s="121">
        <f t="array" ref="CG39">IFERROR(VLOOKUP($D39,IF((القيود!$A$9:$A$1001=$D39)*(القيود!$I$9:$I$1001=CF$10),القيود!$A$9:$I$1001,""),7,0),0)</f>
        <v>0</v>
      </c>
      <c r="CH39" s="122">
        <f t="array" ref="CH39">IFERROR(VLOOKUP($D39,IF((القيود!$A$9:$A$1001=$D39)*(القيود!$I$9:$I$1001=CH$10),القيود!$A$9:$I$1001,""),6,0),0)</f>
        <v>0</v>
      </c>
      <c r="CI39" s="121">
        <f t="array" ref="CI39">IFERROR(VLOOKUP($D39,IF((القيود!$A$9:$A$1001=$D39)*(القيود!$I$9:$I$1001=CH$10),القيود!$A$9:$I$1001,""),7,0),0)</f>
        <v>0</v>
      </c>
      <c r="CJ39" s="122">
        <f t="array" ref="CJ39">IFERROR(VLOOKUP($D39,IF((القيود!$A$9:$A$1001=$D39)*(القيود!$I$9:$I$1001=CJ$10),القيود!$A$9:$I$1001,""),6,0),0)</f>
        <v>0</v>
      </c>
      <c r="CK39" s="121">
        <f t="array" ref="CK39">IFERROR(VLOOKUP($D39,IF((القيود!$A$9:$A$1001=$D39)*(القيود!$I$9:$I$1001=CJ$10),القيود!$A$9:$I$1001,""),7,0),0)</f>
        <v>0</v>
      </c>
      <c r="CL39" s="122">
        <f t="array" ref="CL39">IFERROR(VLOOKUP($D39,IF((القيود!$A$9:$A$1001=$D39)*(القيود!$I$9:$I$1001=CL$10),القيود!$A$9:$I$1001,""),6,0),0)</f>
        <v>0</v>
      </c>
      <c r="CM39" s="121">
        <f t="array" ref="CM39">IFERROR(VLOOKUP($D39,IF((القيود!$A$9:$A$1001=$D39)*(القيود!$I$9:$I$1001=CL$10),القيود!$A$9:$I$1001,""),7,0),0)</f>
        <v>0</v>
      </c>
    </row>
    <row r="40" spans="1:91" ht="15.75">
      <c r="A40" s="151">
        <f t="shared" si="30"/>
        <v>1</v>
      </c>
      <c r="B40" s="151">
        <f t="shared" si="31"/>
        <v>1</v>
      </c>
      <c r="C40" s="151" t="str">
        <f t="shared" si="32"/>
        <v/>
      </c>
      <c r="D40" s="163">
        <v>40</v>
      </c>
      <c r="E40" s="160"/>
      <c r="F40" s="161"/>
      <c r="G40" s="162"/>
      <c r="H40" s="157"/>
      <c r="I40" s="157"/>
      <c r="J40" s="157">
        <f t="shared" si="33"/>
        <v>0</v>
      </c>
      <c r="K40" s="157">
        <f t="shared" si="34"/>
        <v>0</v>
      </c>
      <c r="L40" s="122">
        <f t="array" ref="L40">IFERROR(VLOOKUP($D40,IF((القيود!$A$9:$A$1001=$D40)*(القيود!$I$9:$I$1001=L$10),القيود!$A$9:$I$1001,""),6,0),0)</f>
        <v>0</v>
      </c>
      <c r="M40" s="121">
        <f t="array" ref="M40">IFERROR(VLOOKUP($D40,IF((القيود!$A$9:$A$1001=$D40)*(القيود!$I$9:$I$1001=L$10),القيود!$A$9:$I$1001,""),7,0),0)</f>
        <v>0</v>
      </c>
      <c r="N40" s="122">
        <f t="array" ref="N40">IFERROR(VLOOKUP($D40,IF((القيود!$A$9:$A$1001=$D40)*(القيود!$I$9:$I$1001=N$10),القيود!$A$9:$I$1001,""),6,0),0)</f>
        <v>0</v>
      </c>
      <c r="O40" s="121">
        <f t="array" ref="O40">IFERROR(VLOOKUP($D40,IF((القيود!$A$9:$A$1001=$D40)*(القيود!$I$9:$I$1001=N$10),القيود!$A$9:$I$1001,""),7,0),0)</f>
        <v>0</v>
      </c>
      <c r="P40" s="122">
        <f t="array" ref="P40">IFERROR(VLOOKUP($D40,IF((القيود!$A$9:$A$1001=$D40)*(القيود!$I$9:$I$1001=P$10),القيود!$A$9:$I$1001,""),6,0),0)</f>
        <v>0</v>
      </c>
      <c r="Q40" s="121">
        <f t="array" ref="Q40">IFERROR(VLOOKUP($D40,IF((القيود!$A$9:$A$1001=$D40)*(القيود!$I$9:$I$1001=P$10),القيود!$A$9:$I$1001,""),7,0),0)</f>
        <v>0</v>
      </c>
      <c r="R40" s="122">
        <f t="array" ref="R40">IFERROR(VLOOKUP($D40,IF((القيود!$A$9:$A$1001=$D40)*(القيود!$I$9:$I$1001=R$10),القيود!$A$9:$I$1001,""),6,0),0)</f>
        <v>0</v>
      </c>
      <c r="S40" s="121">
        <f t="array" ref="S40">IFERROR(VLOOKUP($D40,IF((القيود!$A$9:$A$1001=$D40)*(القيود!$I$9:$I$1001=R$10),القيود!$A$9:$I$1001,""),7,0),0)</f>
        <v>0</v>
      </c>
      <c r="T40" s="122">
        <f t="array" ref="T40">IFERROR(VLOOKUP($D40,IF((القيود!$A$9:$A$1001=$D40)*(القيود!$I$9:$I$1001=T$10),القيود!$A$9:$I$1001,""),6,0),0)</f>
        <v>0</v>
      </c>
      <c r="U40" s="121">
        <f t="array" ref="U40">IFERROR(VLOOKUP($D40,IF((القيود!$A$9:$A$1001=$D40)*(القيود!$I$9:$I$1001=T$10),القيود!$A$9:$I$1001,""),7,0),0)</f>
        <v>0</v>
      </c>
      <c r="V40" s="122">
        <f t="array" ref="V40">IFERROR(VLOOKUP($D40,IF((القيود!$A$9:$A$1001=$D40)*(القيود!$I$9:$I$1001=V$10),القيود!$A$9:$I$1001,""),6,0),0)</f>
        <v>0</v>
      </c>
      <c r="W40" s="121">
        <f t="array" ref="W40">IFERROR(VLOOKUP($D40,IF((القيود!$A$9:$A$1001=$D40)*(القيود!$I$9:$I$1001=V$10),القيود!$A$9:$I$1001,""),7,0),0)</f>
        <v>0</v>
      </c>
      <c r="X40" s="122">
        <f t="array" ref="X40">IFERROR(VLOOKUP($D40,IF((القيود!$A$9:$A$1001=$D40)*(القيود!$I$9:$I$1001=X$10),القيود!$A$9:$I$1001,""),6,0),0)</f>
        <v>0</v>
      </c>
      <c r="Y40" s="121">
        <f t="array" ref="Y40">IFERROR(VLOOKUP($D40,IF((القيود!$A$9:$A$1001=$D40)*(القيود!$I$9:$I$1001=X$10),القيود!$A$9:$I$1001,""),7,0),0)</f>
        <v>0</v>
      </c>
      <c r="Z40" s="122">
        <f t="array" ref="Z40">IFERROR(VLOOKUP($D40,IF((القيود!$A$9:$A$1001=$D40)*(القيود!$I$9:$I$1001=Z$10),القيود!$A$9:$I$1001,""),6,0),0)</f>
        <v>0</v>
      </c>
      <c r="AA40" s="121">
        <f t="array" ref="AA40">IFERROR(VLOOKUP($D40,IF((القيود!$A$9:$A$1001=$D40)*(القيود!$I$9:$I$1001=Z$10),القيود!$A$9:$I$1001,""),7,0),0)</f>
        <v>0</v>
      </c>
      <c r="AB40" s="122">
        <f t="array" ref="AB40">IFERROR(VLOOKUP($D40,IF((القيود!$A$9:$A$1001=$D40)*(القيود!$I$9:$I$1001=AB$10),القيود!$A$9:$I$1001,""),6,0),0)</f>
        <v>0</v>
      </c>
      <c r="AC40" s="121">
        <f t="array" ref="AC40">IFERROR(VLOOKUP($D40,IF((القيود!$A$9:$A$1001=$D40)*(القيود!$I$9:$I$1001=AB$10),القيود!$A$9:$I$1001,""),7,0),0)</f>
        <v>0</v>
      </c>
      <c r="AD40" s="122">
        <f t="array" ref="AD40">IFERROR(VLOOKUP($D40,IF((القيود!$A$9:$A$1001=$D40)*(القيود!$I$9:$I$1001=AD$10),القيود!$A$9:$I$1001,""),6,0),0)</f>
        <v>0</v>
      </c>
      <c r="AE40" s="121">
        <f t="array" ref="AE40">IFERROR(VLOOKUP($D40,IF((القيود!$A$9:$A$1001=$D40)*(القيود!$I$9:$I$1001=AD$10),القيود!$A$9:$I$1001,""),7,0),0)</f>
        <v>0</v>
      </c>
      <c r="AF40" s="122">
        <f t="array" ref="AF40">IFERROR(VLOOKUP($D40,IF((القيود!$A$9:$A$1001=$D40)*(القيود!$I$9:$I$1001=AF$10),القيود!$A$9:$I$1001,""),6,0),0)</f>
        <v>0</v>
      </c>
      <c r="AG40" s="121">
        <f t="array" ref="AG40">IFERROR(VLOOKUP($D40,IF((القيود!$A$9:$A$1001=$D40)*(القيود!$I$9:$I$1001=AF$10),القيود!$A$9:$I$1001,""),7,0),0)</f>
        <v>0</v>
      </c>
      <c r="AH40" s="122">
        <f t="array" ref="AH40">IFERROR(VLOOKUP($D40,IF((القيود!$A$9:$A$1001=$D40)*(القيود!$I$9:$I$1001=AH$10),القيود!$A$9:$I$1001,""),6,0),0)</f>
        <v>0</v>
      </c>
      <c r="AI40" s="121">
        <f t="array" ref="AI40">IFERROR(VLOOKUP($D40,IF((القيود!$A$9:$A$1001=$D40)*(القيود!$I$9:$I$1001=AH$10),القيود!$A$9:$I$1001,""),7,0),0)</f>
        <v>0</v>
      </c>
      <c r="AJ40" s="122">
        <f t="array" ref="AJ40">IFERROR(VLOOKUP($D40,IF((القيود!$A$9:$A$1001=$D40)*(القيود!$I$9:$I$1001=AJ$10),القيود!$A$9:$I$1001,""),6,0),0)</f>
        <v>0</v>
      </c>
      <c r="AK40" s="121">
        <f t="array" ref="AK40">IFERROR(VLOOKUP($D40,IF((القيود!$A$9:$A$1001=$D40)*(القيود!$I$9:$I$1001=AJ$10),القيود!$A$9:$I$1001,""),7,0),0)</f>
        <v>0</v>
      </c>
      <c r="AL40" s="122">
        <f t="array" ref="AL40">IFERROR(VLOOKUP($D40,IF((القيود!$A$9:$A$1001=$D40)*(القيود!$I$9:$I$1001=AL$10),القيود!$A$9:$I$1001,""),6,0),0)</f>
        <v>0</v>
      </c>
      <c r="AM40" s="121">
        <f t="array" ref="AM40">IFERROR(VLOOKUP($D40,IF((القيود!$A$9:$A$1001=$D40)*(القيود!$I$9:$I$1001=AL$10),القيود!$A$9:$I$1001,""),7,0),0)</f>
        <v>0</v>
      </c>
      <c r="AN40" s="122">
        <f t="array" ref="AN40">IFERROR(VLOOKUP($D40,IF((القيود!$A$9:$A$1001=$D40)*(القيود!$I$9:$I$1001=AN$10),القيود!$A$9:$I$1001,""),6,0),0)</f>
        <v>0</v>
      </c>
      <c r="AO40" s="121">
        <f t="array" ref="AO40">IFERROR(VLOOKUP($D40,IF((القيود!$A$9:$A$1001=$D40)*(القيود!$I$9:$I$1001=AN$10),القيود!$A$9:$I$1001,""),7,0),0)</f>
        <v>0</v>
      </c>
      <c r="AP40" s="122">
        <f t="array" ref="AP40">IFERROR(VLOOKUP($D40,IF((القيود!$A$9:$A$1001=$D40)*(القيود!$I$9:$I$1001=AP$10),القيود!$A$9:$I$1001,""),6,0),0)</f>
        <v>0</v>
      </c>
      <c r="AQ40" s="121">
        <f t="array" ref="AQ40">IFERROR(VLOOKUP($D40,IF((القيود!$A$9:$A$1001=$D40)*(القيود!$I$9:$I$1001=AP$10),القيود!$A$9:$I$1001,""),7,0),0)</f>
        <v>0</v>
      </c>
      <c r="AR40" s="122">
        <f t="array" ref="AR40">IFERROR(VLOOKUP($D40,IF((القيود!$A$9:$A$1001=$D40)*(القيود!$I$9:$I$1001=AR$10),القيود!$A$9:$I$1001,""),6,0),0)</f>
        <v>0</v>
      </c>
      <c r="AS40" s="121">
        <f t="array" ref="AS40">IFERROR(VLOOKUP($D40,IF((القيود!$A$9:$A$1001=$D40)*(القيود!$I$9:$I$1001=AR$10),القيود!$A$9:$I$1001,""),7,0),0)</f>
        <v>0</v>
      </c>
      <c r="AT40" s="122">
        <f t="array" ref="AT40">IFERROR(VLOOKUP($D40,IF((القيود!$A$9:$A$1001=$D40)*(القيود!$I$9:$I$1001=AT$10),القيود!$A$9:$I$1001,""),6,0),0)</f>
        <v>0</v>
      </c>
      <c r="AU40" s="121">
        <f t="array" ref="AU40">IFERROR(VLOOKUP($D40,IF((القيود!$A$9:$A$1001=$D40)*(القيود!$I$9:$I$1001=AT$10),القيود!$A$9:$I$1001,""),7,0),0)</f>
        <v>0</v>
      </c>
      <c r="AV40" s="122">
        <f t="array" ref="AV40">IFERROR(VLOOKUP($D40,IF((القيود!$A$9:$A$1001=$D40)*(القيود!$I$9:$I$1001=AV$10),القيود!$A$9:$I$1001,""),6,0),0)</f>
        <v>0</v>
      </c>
      <c r="AW40" s="121">
        <f t="array" ref="AW40">IFERROR(VLOOKUP($D40,IF((القيود!$A$9:$A$1001=$D40)*(القيود!$I$9:$I$1001=AV$10),القيود!$A$9:$I$1001,""),7,0),0)</f>
        <v>0</v>
      </c>
      <c r="AX40" s="122">
        <f t="array" ref="AX40">IFERROR(VLOOKUP($D40,IF((القيود!$A$9:$A$1001=$D40)*(القيود!$I$9:$I$1001=AX$10),القيود!$A$9:$I$1001,""),6,0),0)</f>
        <v>0</v>
      </c>
      <c r="AY40" s="121">
        <f t="array" ref="AY40">IFERROR(VLOOKUP($D40,IF((القيود!$A$9:$A$1001=$D40)*(القيود!$I$9:$I$1001=AX$10),القيود!$A$9:$I$1001,""),7,0),0)</f>
        <v>0</v>
      </c>
      <c r="AZ40" s="122">
        <f t="array" ref="AZ40">IFERROR(VLOOKUP($D40,IF((القيود!$A$9:$A$1001=$D40)*(القيود!$I$9:$I$1001=AZ$10),القيود!$A$9:$I$1001,""),6,0),0)</f>
        <v>0</v>
      </c>
      <c r="BA40" s="121">
        <f t="array" ref="BA40">IFERROR(VLOOKUP($D40,IF((القيود!$A$9:$A$1001=$D40)*(القيود!$I$9:$I$1001=AZ$10),القيود!$A$9:$I$1001,""),7,0),0)</f>
        <v>0</v>
      </c>
      <c r="BB40" s="122">
        <f t="array" ref="BB40">IFERROR(VLOOKUP($D40,IF((القيود!$A$9:$A$1001=$D40)*(القيود!$I$9:$I$1001=BB$10),القيود!$A$9:$I$1001,""),6,0),0)</f>
        <v>0</v>
      </c>
      <c r="BC40" s="121">
        <f t="array" ref="BC40">IFERROR(VLOOKUP($D40,IF((القيود!$A$9:$A$1001=$D40)*(القيود!$I$9:$I$1001=BB$10),القيود!$A$9:$I$1001,""),7,0),0)</f>
        <v>0</v>
      </c>
      <c r="BD40" s="122">
        <f t="array" ref="BD40">IFERROR(VLOOKUP($D40,IF((القيود!$A$9:$A$1001=$D40)*(القيود!$I$9:$I$1001=BD$10),القيود!$A$9:$I$1001,""),6,0),0)</f>
        <v>0</v>
      </c>
      <c r="BE40" s="121">
        <f t="array" ref="BE40">IFERROR(VLOOKUP($D40,IF((القيود!$A$9:$A$1001=$D40)*(القيود!$I$9:$I$1001=BD$10),القيود!$A$9:$I$1001,""),7,0),0)</f>
        <v>0</v>
      </c>
      <c r="BF40" s="122">
        <f t="array" ref="BF40">IFERROR(VLOOKUP($D40,IF((القيود!$A$9:$A$1001=$D40)*(القيود!$I$9:$I$1001=BF$10),القيود!$A$9:$I$1001,""),6,0),0)</f>
        <v>0</v>
      </c>
      <c r="BG40" s="121">
        <f t="array" ref="BG40">IFERROR(VLOOKUP($D40,IF((القيود!$A$9:$A$1001=$D40)*(القيود!$I$9:$I$1001=BF$10),القيود!$A$9:$I$1001,""),7,0),0)</f>
        <v>0</v>
      </c>
      <c r="BH40" s="122">
        <f t="array" ref="BH40">IFERROR(VLOOKUP($D40,IF((القيود!$A$9:$A$1001=$D40)*(القيود!$I$9:$I$1001=BH$10),القيود!$A$9:$I$1001,""),6,0),0)</f>
        <v>0</v>
      </c>
      <c r="BI40" s="121">
        <f t="array" ref="BI40">IFERROR(VLOOKUP($D40,IF((القيود!$A$9:$A$1001=$D40)*(القيود!$I$9:$I$1001=BH$10),القيود!$A$9:$I$1001,""),7,0),0)</f>
        <v>0</v>
      </c>
      <c r="BJ40" s="122">
        <f t="array" ref="BJ40">IFERROR(VLOOKUP($D40,IF((القيود!$A$9:$A$1001=$D40)*(القيود!$I$9:$I$1001=BJ$10),القيود!$A$9:$I$1001,""),6,0),0)</f>
        <v>0</v>
      </c>
      <c r="BK40" s="121">
        <f t="array" ref="BK40">IFERROR(VLOOKUP($D40,IF((القيود!$A$9:$A$1001=$D40)*(القيود!$I$9:$I$1001=BJ$10),القيود!$A$9:$I$1001,""),7,0),0)</f>
        <v>0</v>
      </c>
      <c r="BL40" s="122">
        <f t="array" ref="BL40">IFERROR(VLOOKUP($D40,IF((القيود!$A$9:$A$1001=$D40)*(القيود!$I$9:$I$1001=BL$10),القيود!$A$9:$I$1001,""),6,0),0)</f>
        <v>0</v>
      </c>
      <c r="BM40" s="121">
        <f t="array" ref="BM40">IFERROR(VLOOKUP($D40,IF((القيود!$A$9:$A$1001=$D40)*(القيود!$I$9:$I$1001=BL$10),القيود!$A$9:$I$1001,""),7,0),0)</f>
        <v>0</v>
      </c>
      <c r="BN40" s="122">
        <f t="array" ref="BN40">IFERROR(VLOOKUP($D40,IF((القيود!$A$9:$A$1001=$D40)*(القيود!$I$9:$I$1001=BN$10),القيود!$A$9:$I$1001,""),6,0),0)</f>
        <v>0</v>
      </c>
      <c r="BO40" s="121">
        <f t="array" ref="BO40">IFERROR(VLOOKUP($D40,IF((القيود!$A$9:$A$1001=$D40)*(القيود!$I$9:$I$1001=BN$10),القيود!$A$9:$I$1001,""),7,0),0)</f>
        <v>0</v>
      </c>
      <c r="BP40" s="122">
        <f t="array" ref="BP40">IFERROR(VLOOKUP($D40,IF((القيود!$A$9:$A$1001=$D40)*(القيود!$I$9:$I$1001=BP$10),القيود!$A$9:$I$1001,""),6,0),0)</f>
        <v>0</v>
      </c>
      <c r="BQ40" s="121">
        <f t="array" ref="BQ40">IFERROR(VLOOKUP($D40,IF((القيود!$A$9:$A$1001=$D40)*(القيود!$I$9:$I$1001=BP$10),القيود!$A$9:$I$1001,""),7,0),0)</f>
        <v>0</v>
      </c>
      <c r="BR40" s="122">
        <f t="array" ref="BR40">IFERROR(VLOOKUP($D40,IF((القيود!$A$9:$A$1001=$D40)*(القيود!$I$9:$I$1001=BR$10),القيود!$A$9:$I$1001,""),6,0),0)</f>
        <v>0</v>
      </c>
      <c r="BS40" s="121">
        <f t="array" ref="BS40">IFERROR(VLOOKUP($D40,IF((القيود!$A$9:$A$1001=$D40)*(القيود!$I$9:$I$1001=BR$10),القيود!$A$9:$I$1001,""),7,0),0)</f>
        <v>0</v>
      </c>
      <c r="BT40" s="122">
        <f t="array" ref="BT40">IFERROR(VLOOKUP($D40,IF((القيود!$A$9:$A$1001=$D40)*(القيود!$I$9:$I$1001=BT$10),القيود!$A$9:$I$1001,""),6,0),0)</f>
        <v>0</v>
      </c>
      <c r="BU40" s="121">
        <f t="array" ref="BU40">IFERROR(VLOOKUP($D40,IF((القيود!$A$9:$A$1001=$D40)*(القيود!$I$9:$I$1001=BT$10),القيود!$A$9:$I$1001,""),7,0),0)</f>
        <v>0</v>
      </c>
      <c r="BV40" s="122">
        <f t="array" ref="BV40">IFERROR(VLOOKUP($D40,IF((القيود!$A$9:$A$1001=$D40)*(القيود!$I$9:$I$1001=BV$10),القيود!$A$9:$I$1001,""),6,0),0)</f>
        <v>0</v>
      </c>
      <c r="BW40" s="121">
        <f t="array" ref="BW40">IFERROR(VLOOKUP($D40,IF((القيود!$A$9:$A$1001=$D40)*(القيود!$I$9:$I$1001=BV$10),القيود!$A$9:$I$1001,""),7,0),0)</f>
        <v>0</v>
      </c>
      <c r="BX40" s="122">
        <f t="array" ref="BX40">IFERROR(VLOOKUP($D40,IF((القيود!$A$9:$A$1001=$D40)*(القيود!$I$9:$I$1001=BX$10),القيود!$A$9:$I$1001,""),6,0),0)</f>
        <v>0</v>
      </c>
      <c r="BY40" s="121">
        <f t="array" ref="BY40">IFERROR(VLOOKUP($D40,IF((القيود!$A$9:$A$1001=$D40)*(القيود!$I$9:$I$1001=BX$10),القيود!$A$9:$I$1001,""),7,0),0)</f>
        <v>0</v>
      </c>
      <c r="BZ40" s="122">
        <f t="array" ref="BZ40">IFERROR(VLOOKUP($D40,IF((القيود!$A$9:$A$1001=$D40)*(القيود!$I$9:$I$1001=BZ$10),القيود!$A$9:$I$1001,""),6,0),0)</f>
        <v>0</v>
      </c>
      <c r="CA40" s="121">
        <f t="array" ref="CA40">IFERROR(VLOOKUP($D40,IF((القيود!$A$9:$A$1001=$D40)*(القيود!$I$9:$I$1001=BZ$10),القيود!$A$9:$I$1001,""),7,0),0)</f>
        <v>0</v>
      </c>
      <c r="CB40" s="122">
        <f t="array" ref="CB40">IFERROR(VLOOKUP($D40,IF((القيود!$A$9:$A$1001=$D40)*(القيود!$I$9:$I$1001=CB$10),القيود!$A$9:$I$1001,""),6,0),0)</f>
        <v>0</v>
      </c>
      <c r="CC40" s="121">
        <f t="array" ref="CC40">IFERROR(VLOOKUP($D40,IF((القيود!$A$9:$A$1001=$D40)*(القيود!$I$9:$I$1001=CB$10),القيود!$A$9:$I$1001,""),7,0),0)</f>
        <v>0</v>
      </c>
      <c r="CD40" s="122">
        <f t="array" ref="CD40">IFERROR(VLOOKUP($D40,IF((القيود!$A$9:$A$1001=$D40)*(القيود!$I$9:$I$1001=CD$10),القيود!$A$9:$I$1001,""),6,0),0)</f>
        <v>0</v>
      </c>
      <c r="CE40" s="121">
        <f t="array" ref="CE40">IFERROR(VLOOKUP($D40,IF((القيود!$A$9:$A$1001=$D40)*(القيود!$I$9:$I$1001=CD$10),القيود!$A$9:$I$1001,""),7,0),0)</f>
        <v>0</v>
      </c>
      <c r="CF40" s="122">
        <f t="array" ref="CF40">IFERROR(VLOOKUP($D40,IF((القيود!$A$9:$A$1001=$D40)*(القيود!$I$9:$I$1001=CF$10),القيود!$A$9:$I$1001,""),6,0),0)</f>
        <v>0</v>
      </c>
      <c r="CG40" s="121">
        <f t="array" ref="CG40">IFERROR(VLOOKUP($D40,IF((القيود!$A$9:$A$1001=$D40)*(القيود!$I$9:$I$1001=CF$10),القيود!$A$9:$I$1001,""),7,0),0)</f>
        <v>0</v>
      </c>
      <c r="CH40" s="122">
        <f t="array" ref="CH40">IFERROR(VLOOKUP($D40,IF((القيود!$A$9:$A$1001=$D40)*(القيود!$I$9:$I$1001=CH$10),القيود!$A$9:$I$1001,""),6,0),0)</f>
        <v>0</v>
      </c>
      <c r="CI40" s="121">
        <f t="array" ref="CI40">IFERROR(VLOOKUP($D40,IF((القيود!$A$9:$A$1001=$D40)*(القيود!$I$9:$I$1001=CH$10),القيود!$A$9:$I$1001,""),7,0),0)</f>
        <v>0</v>
      </c>
      <c r="CJ40" s="122">
        <f t="array" ref="CJ40">IFERROR(VLOOKUP($D40,IF((القيود!$A$9:$A$1001=$D40)*(القيود!$I$9:$I$1001=CJ$10),القيود!$A$9:$I$1001,""),6,0),0)</f>
        <v>0</v>
      </c>
      <c r="CK40" s="121">
        <f t="array" ref="CK40">IFERROR(VLOOKUP($D40,IF((القيود!$A$9:$A$1001=$D40)*(القيود!$I$9:$I$1001=CJ$10),القيود!$A$9:$I$1001,""),7,0),0)</f>
        <v>0</v>
      </c>
      <c r="CL40" s="122">
        <f t="array" ref="CL40">IFERROR(VLOOKUP($D40,IF((القيود!$A$9:$A$1001=$D40)*(القيود!$I$9:$I$1001=CL$10),القيود!$A$9:$I$1001,""),6,0),0)</f>
        <v>0</v>
      </c>
      <c r="CM40" s="121">
        <f t="array" ref="CM40">IFERROR(VLOOKUP($D40,IF((القيود!$A$9:$A$1001=$D40)*(القيود!$I$9:$I$1001=CL$10),القيود!$A$9:$I$1001,""),7,0),0)</f>
        <v>0</v>
      </c>
    </row>
    <row r="41" spans="1:91" ht="15.75">
      <c r="A41" s="151">
        <f t="shared" si="30"/>
        <v>1</v>
      </c>
      <c r="B41" s="151">
        <f t="shared" si="31"/>
        <v>1</v>
      </c>
      <c r="C41" s="151" t="str">
        <f t="shared" si="32"/>
        <v/>
      </c>
      <c r="D41" s="164">
        <v>41</v>
      </c>
      <c r="E41" s="160"/>
      <c r="F41" s="161"/>
      <c r="G41" s="162"/>
      <c r="H41" s="157"/>
      <c r="I41" s="157"/>
      <c r="J41" s="157">
        <f t="shared" si="33"/>
        <v>0</v>
      </c>
      <c r="K41" s="157">
        <f t="shared" si="34"/>
        <v>0</v>
      </c>
      <c r="L41" s="122">
        <f t="array" ref="L41">IFERROR(VLOOKUP($D41,IF((القيود!$A$9:$A$1001=$D41)*(القيود!$I$9:$I$1001=L$10),القيود!$A$9:$I$1001,""),6,0),0)</f>
        <v>0</v>
      </c>
      <c r="M41" s="121">
        <f t="array" ref="M41">IFERROR(VLOOKUP($D41,IF((القيود!$A$9:$A$1001=$D41)*(القيود!$I$9:$I$1001=L$10),القيود!$A$9:$I$1001,""),7,0),0)</f>
        <v>0</v>
      </c>
      <c r="N41" s="122">
        <f t="array" ref="N41">IFERROR(VLOOKUP($D41,IF((القيود!$A$9:$A$1001=$D41)*(القيود!$I$9:$I$1001=N$10),القيود!$A$9:$I$1001,""),6,0),0)</f>
        <v>0</v>
      </c>
      <c r="O41" s="121">
        <f t="array" ref="O41">IFERROR(VLOOKUP($D41,IF((القيود!$A$9:$A$1001=$D41)*(القيود!$I$9:$I$1001=N$10),القيود!$A$9:$I$1001,""),7,0),0)</f>
        <v>0</v>
      </c>
      <c r="P41" s="122">
        <f t="array" ref="P41">IFERROR(VLOOKUP($D41,IF((القيود!$A$9:$A$1001=$D41)*(القيود!$I$9:$I$1001=P$10),القيود!$A$9:$I$1001,""),6,0),0)</f>
        <v>0</v>
      </c>
      <c r="Q41" s="121">
        <f t="array" ref="Q41">IFERROR(VLOOKUP($D41,IF((القيود!$A$9:$A$1001=$D41)*(القيود!$I$9:$I$1001=P$10),القيود!$A$9:$I$1001,""),7,0),0)</f>
        <v>0</v>
      </c>
      <c r="R41" s="122">
        <f t="array" ref="R41">IFERROR(VLOOKUP($D41,IF((القيود!$A$9:$A$1001=$D41)*(القيود!$I$9:$I$1001=R$10),القيود!$A$9:$I$1001,""),6,0),0)</f>
        <v>0</v>
      </c>
      <c r="S41" s="121">
        <f t="array" ref="S41">IFERROR(VLOOKUP($D41,IF((القيود!$A$9:$A$1001=$D41)*(القيود!$I$9:$I$1001=R$10),القيود!$A$9:$I$1001,""),7,0),0)</f>
        <v>0</v>
      </c>
      <c r="T41" s="122">
        <f t="array" ref="T41">IFERROR(VLOOKUP($D41,IF((القيود!$A$9:$A$1001=$D41)*(القيود!$I$9:$I$1001=T$10),القيود!$A$9:$I$1001,""),6,0),0)</f>
        <v>0</v>
      </c>
      <c r="U41" s="121">
        <f t="array" ref="U41">IFERROR(VLOOKUP($D41,IF((القيود!$A$9:$A$1001=$D41)*(القيود!$I$9:$I$1001=T$10),القيود!$A$9:$I$1001,""),7,0),0)</f>
        <v>0</v>
      </c>
      <c r="V41" s="122">
        <f t="array" ref="V41">IFERROR(VLOOKUP($D41,IF((القيود!$A$9:$A$1001=$D41)*(القيود!$I$9:$I$1001=V$10),القيود!$A$9:$I$1001,""),6,0),0)</f>
        <v>0</v>
      </c>
      <c r="W41" s="121">
        <f t="array" ref="W41">IFERROR(VLOOKUP($D41,IF((القيود!$A$9:$A$1001=$D41)*(القيود!$I$9:$I$1001=V$10),القيود!$A$9:$I$1001,""),7,0),0)</f>
        <v>0</v>
      </c>
      <c r="X41" s="122">
        <f t="array" ref="X41">IFERROR(VLOOKUP($D41,IF((القيود!$A$9:$A$1001=$D41)*(القيود!$I$9:$I$1001=X$10),القيود!$A$9:$I$1001,""),6,0),0)</f>
        <v>0</v>
      </c>
      <c r="Y41" s="121">
        <f t="array" ref="Y41">IFERROR(VLOOKUP($D41,IF((القيود!$A$9:$A$1001=$D41)*(القيود!$I$9:$I$1001=X$10),القيود!$A$9:$I$1001,""),7,0),0)</f>
        <v>0</v>
      </c>
      <c r="Z41" s="122">
        <f t="array" ref="Z41">IFERROR(VLOOKUP($D41,IF((القيود!$A$9:$A$1001=$D41)*(القيود!$I$9:$I$1001=Z$10),القيود!$A$9:$I$1001,""),6,0),0)</f>
        <v>0</v>
      </c>
      <c r="AA41" s="121">
        <f t="array" ref="AA41">IFERROR(VLOOKUP($D41,IF((القيود!$A$9:$A$1001=$D41)*(القيود!$I$9:$I$1001=Z$10),القيود!$A$9:$I$1001,""),7,0),0)</f>
        <v>0</v>
      </c>
      <c r="AB41" s="122">
        <f t="array" ref="AB41">IFERROR(VLOOKUP($D41,IF((القيود!$A$9:$A$1001=$D41)*(القيود!$I$9:$I$1001=AB$10),القيود!$A$9:$I$1001,""),6,0),0)</f>
        <v>0</v>
      </c>
      <c r="AC41" s="121">
        <f t="array" ref="AC41">IFERROR(VLOOKUP($D41,IF((القيود!$A$9:$A$1001=$D41)*(القيود!$I$9:$I$1001=AB$10),القيود!$A$9:$I$1001,""),7,0),0)</f>
        <v>0</v>
      </c>
      <c r="AD41" s="122">
        <f t="array" ref="AD41">IFERROR(VLOOKUP($D41,IF((القيود!$A$9:$A$1001=$D41)*(القيود!$I$9:$I$1001=AD$10),القيود!$A$9:$I$1001,""),6,0),0)</f>
        <v>0</v>
      </c>
      <c r="AE41" s="121">
        <f t="array" ref="AE41">IFERROR(VLOOKUP($D41,IF((القيود!$A$9:$A$1001=$D41)*(القيود!$I$9:$I$1001=AD$10),القيود!$A$9:$I$1001,""),7,0),0)</f>
        <v>0</v>
      </c>
      <c r="AF41" s="122">
        <f t="array" ref="AF41">IFERROR(VLOOKUP($D41,IF((القيود!$A$9:$A$1001=$D41)*(القيود!$I$9:$I$1001=AF$10),القيود!$A$9:$I$1001,""),6,0),0)</f>
        <v>0</v>
      </c>
      <c r="AG41" s="121">
        <f t="array" ref="AG41">IFERROR(VLOOKUP($D41,IF((القيود!$A$9:$A$1001=$D41)*(القيود!$I$9:$I$1001=AF$10),القيود!$A$9:$I$1001,""),7,0),0)</f>
        <v>0</v>
      </c>
      <c r="AH41" s="122">
        <f t="array" ref="AH41">IFERROR(VLOOKUP($D41,IF((القيود!$A$9:$A$1001=$D41)*(القيود!$I$9:$I$1001=AH$10),القيود!$A$9:$I$1001,""),6,0),0)</f>
        <v>0</v>
      </c>
      <c r="AI41" s="121">
        <f t="array" ref="AI41">IFERROR(VLOOKUP($D41,IF((القيود!$A$9:$A$1001=$D41)*(القيود!$I$9:$I$1001=AH$10),القيود!$A$9:$I$1001,""),7,0),0)</f>
        <v>0</v>
      </c>
      <c r="AJ41" s="122">
        <f t="array" ref="AJ41">IFERROR(VLOOKUP($D41,IF((القيود!$A$9:$A$1001=$D41)*(القيود!$I$9:$I$1001=AJ$10),القيود!$A$9:$I$1001,""),6,0),0)</f>
        <v>0</v>
      </c>
      <c r="AK41" s="121">
        <f t="array" ref="AK41">IFERROR(VLOOKUP($D41,IF((القيود!$A$9:$A$1001=$D41)*(القيود!$I$9:$I$1001=AJ$10),القيود!$A$9:$I$1001,""),7,0),0)</f>
        <v>0</v>
      </c>
      <c r="AL41" s="122">
        <f t="array" ref="AL41">IFERROR(VLOOKUP($D41,IF((القيود!$A$9:$A$1001=$D41)*(القيود!$I$9:$I$1001=AL$10),القيود!$A$9:$I$1001,""),6,0),0)</f>
        <v>0</v>
      </c>
      <c r="AM41" s="121">
        <f t="array" ref="AM41">IFERROR(VLOOKUP($D41,IF((القيود!$A$9:$A$1001=$D41)*(القيود!$I$9:$I$1001=AL$10),القيود!$A$9:$I$1001,""),7,0),0)</f>
        <v>0</v>
      </c>
      <c r="AN41" s="122">
        <f t="array" ref="AN41">IFERROR(VLOOKUP($D41,IF((القيود!$A$9:$A$1001=$D41)*(القيود!$I$9:$I$1001=AN$10),القيود!$A$9:$I$1001,""),6,0),0)</f>
        <v>0</v>
      </c>
      <c r="AO41" s="121">
        <f t="array" ref="AO41">IFERROR(VLOOKUP($D41,IF((القيود!$A$9:$A$1001=$D41)*(القيود!$I$9:$I$1001=AN$10),القيود!$A$9:$I$1001,""),7,0),0)</f>
        <v>0</v>
      </c>
      <c r="AP41" s="122">
        <f t="array" ref="AP41">IFERROR(VLOOKUP($D41,IF((القيود!$A$9:$A$1001=$D41)*(القيود!$I$9:$I$1001=AP$10),القيود!$A$9:$I$1001,""),6,0),0)</f>
        <v>0</v>
      </c>
      <c r="AQ41" s="121">
        <f t="array" ref="AQ41">IFERROR(VLOOKUP($D41,IF((القيود!$A$9:$A$1001=$D41)*(القيود!$I$9:$I$1001=AP$10),القيود!$A$9:$I$1001,""),7,0),0)</f>
        <v>0</v>
      </c>
      <c r="AR41" s="122">
        <f t="array" ref="AR41">IFERROR(VLOOKUP($D41,IF((القيود!$A$9:$A$1001=$D41)*(القيود!$I$9:$I$1001=AR$10),القيود!$A$9:$I$1001,""),6,0),0)</f>
        <v>0</v>
      </c>
      <c r="AS41" s="121">
        <f t="array" ref="AS41">IFERROR(VLOOKUP($D41,IF((القيود!$A$9:$A$1001=$D41)*(القيود!$I$9:$I$1001=AR$10),القيود!$A$9:$I$1001,""),7,0),0)</f>
        <v>0</v>
      </c>
      <c r="AT41" s="122">
        <f t="array" ref="AT41">IFERROR(VLOOKUP($D41,IF((القيود!$A$9:$A$1001=$D41)*(القيود!$I$9:$I$1001=AT$10),القيود!$A$9:$I$1001,""),6,0),0)</f>
        <v>0</v>
      </c>
      <c r="AU41" s="121">
        <f t="array" ref="AU41">IFERROR(VLOOKUP($D41,IF((القيود!$A$9:$A$1001=$D41)*(القيود!$I$9:$I$1001=AT$10),القيود!$A$9:$I$1001,""),7,0),0)</f>
        <v>0</v>
      </c>
      <c r="AV41" s="122">
        <f t="array" ref="AV41">IFERROR(VLOOKUP($D41,IF((القيود!$A$9:$A$1001=$D41)*(القيود!$I$9:$I$1001=AV$10),القيود!$A$9:$I$1001,""),6,0),0)</f>
        <v>0</v>
      </c>
      <c r="AW41" s="121">
        <f t="array" ref="AW41">IFERROR(VLOOKUP($D41,IF((القيود!$A$9:$A$1001=$D41)*(القيود!$I$9:$I$1001=AV$10),القيود!$A$9:$I$1001,""),7,0),0)</f>
        <v>0</v>
      </c>
      <c r="AX41" s="122">
        <f t="array" ref="AX41">IFERROR(VLOOKUP($D41,IF((القيود!$A$9:$A$1001=$D41)*(القيود!$I$9:$I$1001=AX$10),القيود!$A$9:$I$1001,""),6,0),0)</f>
        <v>0</v>
      </c>
      <c r="AY41" s="121">
        <f t="array" ref="AY41">IFERROR(VLOOKUP($D41,IF((القيود!$A$9:$A$1001=$D41)*(القيود!$I$9:$I$1001=AX$10),القيود!$A$9:$I$1001,""),7,0),0)</f>
        <v>0</v>
      </c>
      <c r="AZ41" s="122">
        <f t="array" ref="AZ41">IFERROR(VLOOKUP($D41,IF((القيود!$A$9:$A$1001=$D41)*(القيود!$I$9:$I$1001=AZ$10),القيود!$A$9:$I$1001,""),6,0),0)</f>
        <v>0</v>
      </c>
      <c r="BA41" s="121">
        <f t="array" ref="BA41">IFERROR(VLOOKUP($D41,IF((القيود!$A$9:$A$1001=$D41)*(القيود!$I$9:$I$1001=AZ$10),القيود!$A$9:$I$1001,""),7,0),0)</f>
        <v>0</v>
      </c>
      <c r="BB41" s="122">
        <f t="array" ref="BB41">IFERROR(VLOOKUP($D41,IF((القيود!$A$9:$A$1001=$D41)*(القيود!$I$9:$I$1001=BB$10),القيود!$A$9:$I$1001,""),6,0),0)</f>
        <v>0</v>
      </c>
      <c r="BC41" s="121">
        <f t="array" ref="BC41">IFERROR(VLOOKUP($D41,IF((القيود!$A$9:$A$1001=$D41)*(القيود!$I$9:$I$1001=BB$10),القيود!$A$9:$I$1001,""),7,0),0)</f>
        <v>0</v>
      </c>
      <c r="BD41" s="122">
        <f t="array" ref="BD41">IFERROR(VLOOKUP($D41,IF((القيود!$A$9:$A$1001=$D41)*(القيود!$I$9:$I$1001=BD$10),القيود!$A$9:$I$1001,""),6,0),0)</f>
        <v>0</v>
      </c>
      <c r="BE41" s="121">
        <f t="array" ref="BE41">IFERROR(VLOOKUP($D41,IF((القيود!$A$9:$A$1001=$D41)*(القيود!$I$9:$I$1001=BD$10),القيود!$A$9:$I$1001,""),7,0),0)</f>
        <v>0</v>
      </c>
      <c r="BF41" s="122">
        <f t="array" ref="BF41">IFERROR(VLOOKUP($D41,IF((القيود!$A$9:$A$1001=$D41)*(القيود!$I$9:$I$1001=BF$10),القيود!$A$9:$I$1001,""),6,0),0)</f>
        <v>0</v>
      </c>
      <c r="BG41" s="121">
        <f t="array" ref="BG41">IFERROR(VLOOKUP($D41,IF((القيود!$A$9:$A$1001=$D41)*(القيود!$I$9:$I$1001=BF$10),القيود!$A$9:$I$1001,""),7,0),0)</f>
        <v>0</v>
      </c>
      <c r="BH41" s="122">
        <f t="array" ref="BH41">IFERROR(VLOOKUP($D41,IF((القيود!$A$9:$A$1001=$D41)*(القيود!$I$9:$I$1001=BH$10),القيود!$A$9:$I$1001,""),6,0),0)</f>
        <v>0</v>
      </c>
      <c r="BI41" s="121">
        <f t="array" ref="BI41">IFERROR(VLOOKUP($D41,IF((القيود!$A$9:$A$1001=$D41)*(القيود!$I$9:$I$1001=BH$10),القيود!$A$9:$I$1001,""),7,0),0)</f>
        <v>0</v>
      </c>
      <c r="BJ41" s="122">
        <f t="array" ref="BJ41">IFERROR(VLOOKUP($D41,IF((القيود!$A$9:$A$1001=$D41)*(القيود!$I$9:$I$1001=BJ$10),القيود!$A$9:$I$1001,""),6,0),0)</f>
        <v>0</v>
      </c>
      <c r="BK41" s="121">
        <f t="array" ref="BK41">IFERROR(VLOOKUP($D41,IF((القيود!$A$9:$A$1001=$D41)*(القيود!$I$9:$I$1001=BJ$10),القيود!$A$9:$I$1001,""),7,0),0)</f>
        <v>0</v>
      </c>
      <c r="BL41" s="122">
        <f t="array" ref="BL41">IFERROR(VLOOKUP($D41,IF((القيود!$A$9:$A$1001=$D41)*(القيود!$I$9:$I$1001=BL$10),القيود!$A$9:$I$1001,""),6,0),0)</f>
        <v>0</v>
      </c>
      <c r="BM41" s="121">
        <f t="array" ref="BM41">IFERROR(VLOOKUP($D41,IF((القيود!$A$9:$A$1001=$D41)*(القيود!$I$9:$I$1001=BL$10),القيود!$A$9:$I$1001,""),7,0),0)</f>
        <v>0</v>
      </c>
      <c r="BN41" s="122">
        <f t="array" ref="BN41">IFERROR(VLOOKUP($D41,IF((القيود!$A$9:$A$1001=$D41)*(القيود!$I$9:$I$1001=BN$10),القيود!$A$9:$I$1001,""),6,0),0)</f>
        <v>0</v>
      </c>
      <c r="BO41" s="121">
        <f t="array" ref="BO41">IFERROR(VLOOKUP($D41,IF((القيود!$A$9:$A$1001=$D41)*(القيود!$I$9:$I$1001=BN$10),القيود!$A$9:$I$1001,""),7,0),0)</f>
        <v>0</v>
      </c>
      <c r="BP41" s="122">
        <f t="array" ref="BP41">IFERROR(VLOOKUP($D41,IF((القيود!$A$9:$A$1001=$D41)*(القيود!$I$9:$I$1001=BP$10),القيود!$A$9:$I$1001,""),6,0),0)</f>
        <v>0</v>
      </c>
      <c r="BQ41" s="121">
        <f t="array" ref="BQ41">IFERROR(VLOOKUP($D41,IF((القيود!$A$9:$A$1001=$D41)*(القيود!$I$9:$I$1001=BP$10),القيود!$A$9:$I$1001,""),7,0),0)</f>
        <v>0</v>
      </c>
      <c r="BR41" s="122">
        <f t="array" ref="BR41">IFERROR(VLOOKUP($D41,IF((القيود!$A$9:$A$1001=$D41)*(القيود!$I$9:$I$1001=BR$10),القيود!$A$9:$I$1001,""),6,0),0)</f>
        <v>0</v>
      </c>
      <c r="BS41" s="121">
        <f t="array" ref="BS41">IFERROR(VLOOKUP($D41,IF((القيود!$A$9:$A$1001=$D41)*(القيود!$I$9:$I$1001=BR$10),القيود!$A$9:$I$1001,""),7,0),0)</f>
        <v>0</v>
      </c>
      <c r="BT41" s="122">
        <f t="array" ref="BT41">IFERROR(VLOOKUP($D41,IF((القيود!$A$9:$A$1001=$D41)*(القيود!$I$9:$I$1001=BT$10),القيود!$A$9:$I$1001,""),6,0),0)</f>
        <v>0</v>
      </c>
      <c r="BU41" s="121">
        <f t="array" ref="BU41">IFERROR(VLOOKUP($D41,IF((القيود!$A$9:$A$1001=$D41)*(القيود!$I$9:$I$1001=BT$10),القيود!$A$9:$I$1001,""),7,0),0)</f>
        <v>0</v>
      </c>
      <c r="BV41" s="122">
        <f t="array" ref="BV41">IFERROR(VLOOKUP($D41,IF((القيود!$A$9:$A$1001=$D41)*(القيود!$I$9:$I$1001=BV$10),القيود!$A$9:$I$1001,""),6,0),0)</f>
        <v>0</v>
      </c>
      <c r="BW41" s="121">
        <f t="array" ref="BW41">IFERROR(VLOOKUP($D41,IF((القيود!$A$9:$A$1001=$D41)*(القيود!$I$9:$I$1001=BV$10),القيود!$A$9:$I$1001,""),7,0),0)</f>
        <v>0</v>
      </c>
      <c r="BX41" s="122">
        <f t="array" ref="BX41">IFERROR(VLOOKUP($D41,IF((القيود!$A$9:$A$1001=$D41)*(القيود!$I$9:$I$1001=BX$10),القيود!$A$9:$I$1001,""),6,0),0)</f>
        <v>0</v>
      </c>
      <c r="BY41" s="121">
        <f t="array" ref="BY41">IFERROR(VLOOKUP($D41,IF((القيود!$A$9:$A$1001=$D41)*(القيود!$I$9:$I$1001=BX$10),القيود!$A$9:$I$1001,""),7,0),0)</f>
        <v>0</v>
      </c>
      <c r="BZ41" s="122">
        <f t="array" ref="BZ41">IFERROR(VLOOKUP($D41,IF((القيود!$A$9:$A$1001=$D41)*(القيود!$I$9:$I$1001=BZ$10),القيود!$A$9:$I$1001,""),6,0),0)</f>
        <v>0</v>
      </c>
      <c r="CA41" s="121">
        <f t="array" ref="CA41">IFERROR(VLOOKUP($D41,IF((القيود!$A$9:$A$1001=$D41)*(القيود!$I$9:$I$1001=BZ$10),القيود!$A$9:$I$1001,""),7,0),0)</f>
        <v>0</v>
      </c>
      <c r="CB41" s="122">
        <f t="array" ref="CB41">IFERROR(VLOOKUP($D41,IF((القيود!$A$9:$A$1001=$D41)*(القيود!$I$9:$I$1001=CB$10),القيود!$A$9:$I$1001,""),6,0),0)</f>
        <v>0</v>
      </c>
      <c r="CC41" s="121">
        <f t="array" ref="CC41">IFERROR(VLOOKUP($D41,IF((القيود!$A$9:$A$1001=$D41)*(القيود!$I$9:$I$1001=CB$10),القيود!$A$9:$I$1001,""),7,0),0)</f>
        <v>0</v>
      </c>
      <c r="CD41" s="122">
        <f t="array" ref="CD41">IFERROR(VLOOKUP($D41,IF((القيود!$A$9:$A$1001=$D41)*(القيود!$I$9:$I$1001=CD$10),القيود!$A$9:$I$1001,""),6,0),0)</f>
        <v>0</v>
      </c>
      <c r="CE41" s="121">
        <f t="array" ref="CE41">IFERROR(VLOOKUP($D41,IF((القيود!$A$9:$A$1001=$D41)*(القيود!$I$9:$I$1001=CD$10),القيود!$A$9:$I$1001,""),7,0),0)</f>
        <v>0</v>
      </c>
      <c r="CF41" s="122">
        <f t="array" ref="CF41">IFERROR(VLOOKUP($D41,IF((القيود!$A$9:$A$1001=$D41)*(القيود!$I$9:$I$1001=CF$10),القيود!$A$9:$I$1001,""),6,0),0)</f>
        <v>0</v>
      </c>
      <c r="CG41" s="121">
        <f t="array" ref="CG41">IFERROR(VLOOKUP($D41,IF((القيود!$A$9:$A$1001=$D41)*(القيود!$I$9:$I$1001=CF$10),القيود!$A$9:$I$1001,""),7,0),0)</f>
        <v>0</v>
      </c>
      <c r="CH41" s="122">
        <f t="array" ref="CH41">IFERROR(VLOOKUP($D41,IF((القيود!$A$9:$A$1001=$D41)*(القيود!$I$9:$I$1001=CH$10),القيود!$A$9:$I$1001,""),6,0),0)</f>
        <v>0</v>
      </c>
      <c r="CI41" s="121">
        <f t="array" ref="CI41">IFERROR(VLOOKUP($D41,IF((القيود!$A$9:$A$1001=$D41)*(القيود!$I$9:$I$1001=CH$10),القيود!$A$9:$I$1001,""),7,0),0)</f>
        <v>0</v>
      </c>
      <c r="CJ41" s="122">
        <f t="array" ref="CJ41">IFERROR(VLOOKUP($D41,IF((القيود!$A$9:$A$1001=$D41)*(القيود!$I$9:$I$1001=CJ$10),القيود!$A$9:$I$1001,""),6,0),0)</f>
        <v>0</v>
      </c>
      <c r="CK41" s="121">
        <f t="array" ref="CK41">IFERROR(VLOOKUP($D41,IF((القيود!$A$9:$A$1001=$D41)*(القيود!$I$9:$I$1001=CJ$10),القيود!$A$9:$I$1001,""),7,0),0)</f>
        <v>0</v>
      </c>
      <c r="CL41" s="122">
        <f t="array" ref="CL41">IFERROR(VLOOKUP($D41,IF((القيود!$A$9:$A$1001=$D41)*(القيود!$I$9:$I$1001=CL$10),القيود!$A$9:$I$1001,""),6,0),0)</f>
        <v>0</v>
      </c>
      <c r="CM41" s="121">
        <f t="array" ref="CM41">IFERROR(VLOOKUP($D41,IF((القيود!$A$9:$A$1001=$D41)*(القيود!$I$9:$I$1001=CL$10),القيود!$A$9:$I$1001,""),7,0),0)</f>
        <v>0</v>
      </c>
    </row>
    <row r="42" spans="1:91" ht="15.75">
      <c r="A42" s="151">
        <f t="shared" si="30"/>
        <v>1</v>
      </c>
      <c r="B42" s="151">
        <f t="shared" si="31"/>
        <v>1</v>
      </c>
      <c r="C42" s="151" t="str">
        <f t="shared" si="32"/>
        <v/>
      </c>
      <c r="D42" s="163">
        <v>42</v>
      </c>
      <c r="E42" s="160"/>
      <c r="F42" s="161"/>
      <c r="G42" s="162"/>
      <c r="H42" s="157"/>
      <c r="I42" s="157"/>
      <c r="J42" s="157">
        <f t="shared" si="33"/>
        <v>0</v>
      </c>
      <c r="K42" s="157">
        <f t="shared" si="34"/>
        <v>0</v>
      </c>
      <c r="L42" s="122">
        <f t="array" ref="L42">IFERROR(VLOOKUP($D42,IF((القيود!$A$9:$A$1001=$D42)*(القيود!$I$9:$I$1001=L$10),القيود!$A$9:$I$1001,""),6,0),0)</f>
        <v>0</v>
      </c>
      <c r="M42" s="121">
        <f t="array" ref="M42">IFERROR(VLOOKUP($D42,IF((القيود!$A$9:$A$1001=$D42)*(القيود!$I$9:$I$1001=L$10),القيود!$A$9:$I$1001,""),7,0),0)</f>
        <v>0</v>
      </c>
      <c r="N42" s="122">
        <f t="array" ref="N42">IFERROR(VLOOKUP($D42,IF((القيود!$A$9:$A$1001=$D42)*(القيود!$I$9:$I$1001=N$10),القيود!$A$9:$I$1001,""),6,0),0)</f>
        <v>0</v>
      </c>
      <c r="O42" s="121">
        <f t="array" ref="O42">IFERROR(VLOOKUP($D42,IF((القيود!$A$9:$A$1001=$D42)*(القيود!$I$9:$I$1001=N$10),القيود!$A$9:$I$1001,""),7,0),0)</f>
        <v>0</v>
      </c>
      <c r="P42" s="122">
        <f t="array" ref="P42">IFERROR(VLOOKUP($D42,IF((القيود!$A$9:$A$1001=$D42)*(القيود!$I$9:$I$1001=P$10),القيود!$A$9:$I$1001,""),6,0),0)</f>
        <v>0</v>
      </c>
      <c r="Q42" s="121">
        <f t="array" ref="Q42">IFERROR(VLOOKUP($D42,IF((القيود!$A$9:$A$1001=$D42)*(القيود!$I$9:$I$1001=P$10),القيود!$A$9:$I$1001,""),7,0),0)</f>
        <v>0</v>
      </c>
      <c r="R42" s="122">
        <f t="array" ref="R42">IFERROR(VLOOKUP($D42,IF((القيود!$A$9:$A$1001=$D42)*(القيود!$I$9:$I$1001=R$10),القيود!$A$9:$I$1001,""),6,0),0)</f>
        <v>0</v>
      </c>
      <c r="S42" s="121">
        <f t="array" ref="S42">IFERROR(VLOOKUP($D42,IF((القيود!$A$9:$A$1001=$D42)*(القيود!$I$9:$I$1001=R$10),القيود!$A$9:$I$1001,""),7,0),0)</f>
        <v>0</v>
      </c>
      <c r="T42" s="122">
        <f t="array" ref="T42">IFERROR(VLOOKUP($D42,IF((القيود!$A$9:$A$1001=$D42)*(القيود!$I$9:$I$1001=T$10),القيود!$A$9:$I$1001,""),6,0),0)</f>
        <v>0</v>
      </c>
      <c r="U42" s="121">
        <f t="array" ref="U42">IFERROR(VLOOKUP($D42,IF((القيود!$A$9:$A$1001=$D42)*(القيود!$I$9:$I$1001=T$10),القيود!$A$9:$I$1001,""),7,0),0)</f>
        <v>0</v>
      </c>
      <c r="V42" s="122">
        <f t="array" ref="V42">IFERROR(VLOOKUP($D42,IF((القيود!$A$9:$A$1001=$D42)*(القيود!$I$9:$I$1001=V$10),القيود!$A$9:$I$1001,""),6,0),0)</f>
        <v>0</v>
      </c>
      <c r="W42" s="121">
        <f t="array" ref="W42">IFERROR(VLOOKUP($D42,IF((القيود!$A$9:$A$1001=$D42)*(القيود!$I$9:$I$1001=V$10),القيود!$A$9:$I$1001,""),7,0),0)</f>
        <v>0</v>
      </c>
      <c r="X42" s="122">
        <f t="array" ref="X42">IFERROR(VLOOKUP($D42,IF((القيود!$A$9:$A$1001=$D42)*(القيود!$I$9:$I$1001=X$10),القيود!$A$9:$I$1001,""),6,0),0)</f>
        <v>0</v>
      </c>
      <c r="Y42" s="121">
        <f t="array" ref="Y42">IFERROR(VLOOKUP($D42,IF((القيود!$A$9:$A$1001=$D42)*(القيود!$I$9:$I$1001=X$10),القيود!$A$9:$I$1001,""),7,0),0)</f>
        <v>0</v>
      </c>
      <c r="Z42" s="122">
        <f t="array" ref="Z42">IFERROR(VLOOKUP($D42,IF((القيود!$A$9:$A$1001=$D42)*(القيود!$I$9:$I$1001=Z$10),القيود!$A$9:$I$1001,""),6,0),0)</f>
        <v>0</v>
      </c>
      <c r="AA42" s="121">
        <f t="array" ref="AA42">IFERROR(VLOOKUP($D42,IF((القيود!$A$9:$A$1001=$D42)*(القيود!$I$9:$I$1001=Z$10),القيود!$A$9:$I$1001,""),7,0),0)</f>
        <v>0</v>
      </c>
      <c r="AB42" s="122">
        <f t="array" ref="AB42">IFERROR(VLOOKUP($D42,IF((القيود!$A$9:$A$1001=$D42)*(القيود!$I$9:$I$1001=AB$10),القيود!$A$9:$I$1001,""),6,0),0)</f>
        <v>0</v>
      </c>
      <c r="AC42" s="121">
        <f t="array" ref="AC42">IFERROR(VLOOKUP($D42,IF((القيود!$A$9:$A$1001=$D42)*(القيود!$I$9:$I$1001=AB$10),القيود!$A$9:$I$1001,""),7,0),0)</f>
        <v>0</v>
      </c>
      <c r="AD42" s="122">
        <f t="array" ref="AD42">IFERROR(VLOOKUP($D42,IF((القيود!$A$9:$A$1001=$D42)*(القيود!$I$9:$I$1001=AD$10),القيود!$A$9:$I$1001,""),6,0),0)</f>
        <v>0</v>
      </c>
      <c r="AE42" s="121">
        <f t="array" ref="AE42">IFERROR(VLOOKUP($D42,IF((القيود!$A$9:$A$1001=$D42)*(القيود!$I$9:$I$1001=AD$10),القيود!$A$9:$I$1001,""),7,0),0)</f>
        <v>0</v>
      </c>
      <c r="AF42" s="122">
        <f t="array" ref="AF42">IFERROR(VLOOKUP($D42,IF((القيود!$A$9:$A$1001=$D42)*(القيود!$I$9:$I$1001=AF$10),القيود!$A$9:$I$1001,""),6,0),0)</f>
        <v>0</v>
      </c>
      <c r="AG42" s="121">
        <f t="array" ref="AG42">IFERROR(VLOOKUP($D42,IF((القيود!$A$9:$A$1001=$D42)*(القيود!$I$9:$I$1001=AF$10),القيود!$A$9:$I$1001,""),7,0),0)</f>
        <v>0</v>
      </c>
      <c r="AH42" s="122">
        <f t="array" ref="AH42">IFERROR(VLOOKUP($D42,IF((القيود!$A$9:$A$1001=$D42)*(القيود!$I$9:$I$1001=AH$10),القيود!$A$9:$I$1001,""),6,0),0)</f>
        <v>0</v>
      </c>
      <c r="AI42" s="121">
        <f t="array" ref="AI42">IFERROR(VLOOKUP($D42,IF((القيود!$A$9:$A$1001=$D42)*(القيود!$I$9:$I$1001=AH$10),القيود!$A$9:$I$1001,""),7,0),0)</f>
        <v>0</v>
      </c>
      <c r="AJ42" s="122">
        <f t="array" ref="AJ42">IFERROR(VLOOKUP($D42,IF((القيود!$A$9:$A$1001=$D42)*(القيود!$I$9:$I$1001=AJ$10),القيود!$A$9:$I$1001,""),6,0),0)</f>
        <v>0</v>
      </c>
      <c r="AK42" s="121">
        <f t="array" ref="AK42">IFERROR(VLOOKUP($D42,IF((القيود!$A$9:$A$1001=$D42)*(القيود!$I$9:$I$1001=AJ$10),القيود!$A$9:$I$1001,""),7,0),0)</f>
        <v>0</v>
      </c>
      <c r="AL42" s="122">
        <f t="array" ref="AL42">IFERROR(VLOOKUP($D42,IF((القيود!$A$9:$A$1001=$D42)*(القيود!$I$9:$I$1001=AL$10),القيود!$A$9:$I$1001,""),6,0),0)</f>
        <v>0</v>
      </c>
      <c r="AM42" s="121">
        <f t="array" ref="AM42">IFERROR(VLOOKUP($D42,IF((القيود!$A$9:$A$1001=$D42)*(القيود!$I$9:$I$1001=AL$10),القيود!$A$9:$I$1001,""),7,0),0)</f>
        <v>0</v>
      </c>
      <c r="AN42" s="122">
        <f t="array" ref="AN42">IFERROR(VLOOKUP($D42,IF((القيود!$A$9:$A$1001=$D42)*(القيود!$I$9:$I$1001=AN$10),القيود!$A$9:$I$1001,""),6,0),0)</f>
        <v>0</v>
      </c>
      <c r="AO42" s="121">
        <f t="array" ref="AO42">IFERROR(VLOOKUP($D42,IF((القيود!$A$9:$A$1001=$D42)*(القيود!$I$9:$I$1001=AN$10),القيود!$A$9:$I$1001,""),7,0),0)</f>
        <v>0</v>
      </c>
      <c r="AP42" s="122">
        <f t="array" ref="AP42">IFERROR(VLOOKUP($D42,IF((القيود!$A$9:$A$1001=$D42)*(القيود!$I$9:$I$1001=AP$10),القيود!$A$9:$I$1001,""),6,0),0)</f>
        <v>0</v>
      </c>
      <c r="AQ42" s="121">
        <f t="array" ref="AQ42">IFERROR(VLOOKUP($D42,IF((القيود!$A$9:$A$1001=$D42)*(القيود!$I$9:$I$1001=AP$10),القيود!$A$9:$I$1001,""),7,0),0)</f>
        <v>0</v>
      </c>
      <c r="AR42" s="122">
        <f t="array" ref="AR42">IFERROR(VLOOKUP($D42,IF((القيود!$A$9:$A$1001=$D42)*(القيود!$I$9:$I$1001=AR$10),القيود!$A$9:$I$1001,""),6,0),0)</f>
        <v>0</v>
      </c>
      <c r="AS42" s="121">
        <f t="array" ref="AS42">IFERROR(VLOOKUP($D42,IF((القيود!$A$9:$A$1001=$D42)*(القيود!$I$9:$I$1001=AR$10),القيود!$A$9:$I$1001,""),7,0),0)</f>
        <v>0</v>
      </c>
      <c r="AT42" s="122">
        <f t="array" ref="AT42">IFERROR(VLOOKUP($D42,IF((القيود!$A$9:$A$1001=$D42)*(القيود!$I$9:$I$1001=AT$10),القيود!$A$9:$I$1001,""),6,0),0)</f>
        <v>0</v>
      </c>
      <c r="AU42" s="121">
        <f t="array" ref="AU42">IFERROR(VLOOKUP($D42,IF((القيود!$A$9:$A$1001=$D42)*(القيود!$I$9:$I$1001=AT$10),القيود!$A$9:$I$1001,""),7,0),0)</f>
        <v>0</v>
      </c>
      <c r="AV42" s="122">
        <f t="array" ref="AV42">IFERROR(VLOOKUP($D42,IF((القيود!$A$9:$A$1001=$D42)*(القيود!$I$9:$I$1001=AV$10),القيود!$A$9:$I$1001,""),6,0),0)</f>
        <v>0</v>
      </c>
      <c r="AW42" s="121">
        <f t="array" ref="AW42">IFERROR(VLOOKUP($D42,IF((القيود!$A$9:$A$1001=$D42)*(القيود!$I$9:$I$1001=AV$10),القيود!$A$9:$I$1001,""),7,0),0)</f>
        <v>0</v>
      </c>
      <c r="AX42" s="122">
        <f t="array" ref="AX42">IFERROR(VLOOKUP($D42,IF((القيود!$A$9:$A$1001=$D42)*(القيود!$I$9:$I$1001=AX$10),القيود!$A$9:$I$1001,""),6,0),0)</f>
        <v>0</v>
      </c>
      <c r="AY42" s="121">
        <f t="array" ref="AY42">IFERROR(VLOOKUP($D42,IF((القيود!$A$9:$A$1001=$D42)*(القيود!$I$9:$I$1001=AX$10),القيود!$A$9:$I$1001,""),7,0),0)</f>
        <v>0</v>
      </c>
      <c r="AZ42" s="122">
        <f t="array" ref="AZ42">IFERROR(VLOOKUP($D42,IF((القيود!$A$9:$A$1001=$D42)*(القيود!$I$9:$I$1001=AZ$10),القيود!$A$9:$I$1001,""),6,0),0)</f>
        <v>0</v>
      </c>
      <c r="BA42" s="121">
        <f t="array" ref="BA42">IFERROR(VLOOKUP($D42,IF((القيود!$A$9:$A$1001=$D42)*(القيود!$I$9:$I$1001=AZ$10),القيود!$A$9:$I$1001,""),7,0),0)</f>
        <v>0</v>
      </c>
      <c r="BB42" s="122">
        <f t="array" ref="BB42">IFERROR(VLOOKUP($D42,IF((القيود!$A$9:$A$1001=$D42)*(القيود!$I$9:$I$1001=BB$10),القيود!$A$9:$I$1001,""),6,0),0)</f>
        <v>0</v>
      </c>
      <c r="BC42" s="121">
        <f t="array" ref="BC42">IFERROR(VLOOKUP($D42,IF((القيود!$A$9:$A$1001=$D42)*(القيود!$I$9:$I$1001=BB$10),القيود!$A$9:$I$1001,""),7,0),0)</f>
        <v>0</v>
      </c>
      <c r="BD42" s="122">
        <f t="array" ref="BD42">IFERROR(VLOOKUP($D42,IF((القيود!$A$9:$A$1001=$D42)*(القيود!$I$9:$I$1001=BD$10),القيود!$A$9:$I$1001,""),6,0),0)</f>
        <v>0</v>
      </c>
      <c r="BE42" s="121">
        <f t="array" ref="BE42">IFERROR(VLOOKUP($D42,IF((القيود!$A$9:$A$1001=$D42)*(القيود!$I$9:$I$1001=BD$10),القيود!$A$9:$I$1001,""),7,0),0)</f>
        <v>0</v>
      </c>
      <c r="BF42" s="122">
        <f t="array" ref="BF42">IFERROR(VLOOKUP($D42,IF((القيود!$A$9:$A$1001=$D42)*(القيود!$I$9:$I$1001=BF$10),القيود!$A$9:$I$1001,""),6,0),0)</f>
        <v>0</v>
      </c>
      <c r="BG42" s="121">
        <f t="array" ref="BG42">IFERROR(VLOOKUP($D42,IF((القيود!$A$9:$A$1001=$D42)*(القيود!$I$9:$I$1001=BF$10),القيود!$A$9:$I$1001,""),7,0),0)</f>
        <v>0</v>
      </c>
      <c r="BH42" s="122">
        <f t="array" ref="BH42">IFERROR(VLOOKUP($D42,IF((القيود!$A$9:$A$1001=$D42)*(القيود!$I$9:$I$1001=BH$10),القيود!$A$9:$I$1001,""),6,0),0)</f>
        <v>0</v>
      </c>
      <c r="BI42" s="121">
        <f t="array" ref="BI42">IFERROR(VLOOKUP($D42,IF((القيود!$A$9:$A$1001=$D42)*(القيود!$I$9:$I$1001=BH$10),القيود!$A$9:$I$1001,""),7,0),0)</f>
        <v>0</v>
      </c>
      <c r="BJ42" s="122">
        <f t="array" ref="BJ42">IFERROR(VLOOKUP($D42,IF((القيود!$A$9:$A$1001=$D42)*(القيود!$I$9:$I$1001=BJ$10),القيود!$A$9:$I$1001,""),6,0),0)</f>
        <v>0</v>
      </c>
      <c r="BK42" s="121">
        <f t="array" ref="BK42">IFERROR(VLOOKUP($D42,IF((القيود!$A$9:$A$1001=$D42)*(القيود!$I$9:$I$1001=BJ$10),القيود!$A$9:$I$1001,""),7,0),0)</f>
        <v>0</v>
      </c>
      <c r="BL42" s="122">
        <f t="array" ref="BL42">IFERROR(VLOOKUP($D42,IF((القيود!$A$9:$A$1001=$D42)*(القيود!$I$9:$I$1001=BL$10),القيود!$A$9:$I$1001,""),6,0),0)</f>
        <v>0</v>
      </c>
      <c r="BM42" s="121">
        <f t="array" ref="BM42">IFERROR(VLOOKUP($D42,IF((القيود!$A$9:$A$1001=$D42)*(القيود!$I$9:$I$1001=BL$10),القيود!$A$9:$I$1001,""),7,0),0)</f>
        <v>0</v>
      </c>
      <c r="BN42" s="122">
        <f t="array" ref="BN42">IFERROR(VLOOKUP($D42,IF((القيود!$A$9:$A$1001=$D42)*(القيود!$I$9:$I$1001=BN$10),القيود!$A$9:$I$1001,""),6,0),0)</f>
        <v>0</v>
      </c>
      <c r="BO42" s="121">
        <f t="array" ref="BO42">IFERROR(VLOOKUP($D42,IF((القيود!$A$9:$A$1001=$D42)*(القيود!$I$9:$I$1001=BN$10),القيود!$A$9:$I$1001,""),7,0),0)</f>
        <v>0</v>
      </c>
      <c r="BP42" s="122">
        <f t="array" ref="BP42">IFERROR(VLOOKUP($D42,IF((القيود!$A$9:$A$1001=$D42)*(القيود!$I$9:$I$1001=BP$10),القيود!$A$9:$I$1001,""),6,0),0)</f>
        <v>0</v>
      </c>
      <c r="BQ42" s="121">
        <f t="array" ref="BQ42">IFERROR(VLOOKUP($D42,IF((القيود!$A$9:$A$1001=$D42)*(القيود!$I$9:$I$1001=BP$10),القيود!$A$9:$I$1001,""),7,0),0)</f>
        <v>0</v>
      </c>
      <c r="BR42" s="122">
        <f t="array" ref="BR42">IFERROR(VLOOKUP($D42,IF((القيود!$A$9:$A$1001=$D42)*(القيود!$I$9:$I$1001=BR$10),القيود!$A$9:$I$1001,""),6,0),0)</f>
        <v>0</v>
      </c>
      <c r="BS42" s="121">
        <f t="array" ref="BS42">IFERROR(VLOOKUP($D42,IF((القيود!$A$9:$A$1001=$D42)*(القيود!$I$9:$I$1001=BR$10),القيود!$A$9:$I$1001,""),7,0),0)</f>
        <v>0</v>
      </c>
      <c r="BT42" s="122">
        <f t="array" ref="BT42">IFERROR(VLOOKUP($D42,IF((القيود!$A$9:$A$1001=$D42)*(القيود!$I$9:$I$1001=BT$10),القيود!$A$9:$I$1001,""),6,0),0)</f>
        <v>0</v>
      </c>
      <c r="BU42" s="121">
        <f t="array" ref="BU42">IFERROR(VLOOKUP($D42,IF((القيود!$A$9:$A$1001=$D42)*(القيود!$I$9:$I$1001=BT$10),القيود!$A$9:$I$1001,""),7,0),0)</f>
        <v>0</v>
      </c>
      <c r="BV42" s="122">
        <f t="array" ref="BV42">IFERROR(VLOOKUP($D42,IF((القيود!$A$9:$A$1001=$D42)*(القيود!$I$9:$I$1001=BV$10),القيود!$A$9:$I$1001,""),6,0),0)</f>
        <v>0</v>
      </c>
      <c r="BW42" s="121">
        <f t="array" ref="BW42">IFERROR(VLOOKUP($D42,IF((القيود!$A$9:$A$1001=$D42)*(القيود!$I$9:$I$1001=BV$10),القيود!$A$9:$I$1001,""),7,0),0)</f>
        <v>0</v>
      </c>
      <c r="BX42" s="122">
        <f t="array" ref="BX42">IFERROR(VLOOKUP($D42,IF((القيود!$A$9:$A$1001=$D42)*(القيود!$I$9:$I$1001=BX$10),القيود!$A$9:$I$1001,""),6,0),0)</f>
        <v>0</v>
      </c>
      <c r="BY42" s="121">
        <f t="array" ref="BY42">IFERROR(VLOOKUP($D42,IF((القيود!$A$9:$A$1001=$D42)*(القيود!$I$9:$I$1001=BX$10),القيود!$A$9:$I$1001,""),7,0),0)</f>
        <v>0</v>
      </c>
      <c r="BZ42" s="122">
        <f t="array" ref="BZ42">IFERROR(VLOOKUP($D42,IF((القيود!$A$9:$A$1001=$D42)*(القيود!$I$9:$I$1001=BZ$10),القيود!$A$9:$I$1001,""),6,0),0)</f>
        <v>0</v>
      </c>
      <c r="CA42" s="121">
        <f t="array" ref="CA42">IFERROR(VLOOKUP($D42,IF((القيود!$A$9:$A$1001=$D42)*(القيود!$I$9:$I$1001=BZ$10),القيود!$A$9:$I$1001,""),7,0),0)</f>
        <v>0</v>
      </c>
      <c r="CB42" s="122">
        <f t="array" ref="CB42">IFERROR(VLOOKUP($D42,IF((القيود!$A$9:$A$1001=$D42)*(القيود!$I$9:$I$1001=CB$10),القيود!$A$9:$I$1001,""),6,0),0)</f>
        <v>0</v>
      </c>
      <c r="CC42" s="121">
        <f t="array" ref="CC42">IFERROR(VLOOKUP($D42,IF((القيود!$A$9:$A$1001=$D42)*(القيود!$I$9:$I$1001=CB$10),القيود!$A$9:$I$1001,""),7,0),0)</f>
        <v>0</v>
      </c>
      <c r="CD42" s="122">
        <f t="array" ref="CD42">IFERROR(VLOOKUP($D42,IF((القيود!$A$9:$A$1001=$D42)*(القيود!$I$9:$I$1001=CD$10),القيود!$A$9:$I$1001,""),6,0),0)</f>
        <v>0</v>
      </c>
      <c r="CE42" s="121">
        <f t="array" ref="CE42">IFERROR(VLOOKUP($D42,IF((القيود!$A$9:$A$1001=$D42)*(القيود!$I$9:$I$1001=CD$10),القيود!$A$9:$I$1001,""),7,0),0)</f>
        <v>0</v>
      </c>
      <c r="CF42" s="122">
        <f t="array" ref="CF42">IFERROR(VLOOKUP($D42,IF((القيود!$A$9:$A$1001=$D42)*(القيود!$I$9:$I$1001=CF$10),القيود!$A$9:$I$1001,""),6,0),0)</f>
        <v>0</v>
      </c>
      <c r="CG42" s="121">
        <f t="array" ref="CG42">IFERROR(VLOOKUP($D42,IF((القيود!$A$9:$A$1001=$D42)*(القيود!$I$9:$I$1001=CF$10),القيود!$A$9:$I$1001,""),7,0),0)</f>
        <v>0</v>
      </c>
      <c r="CH42" s="122">
        <f t="array" ref="CH42">IFERROR(VLOOKUP($D42,IF((القيود!$A$9:$A$1001=$D42)*(القيود!$I$9:$I$1001=CH$10),القيود!$A$9:$I$1001,""),6,0),0)</f>
        <v>0</v>
      </c>
      <c r="CI42" s="121">
        <f t="array" ref="CI42">IFERROR(VLOOKUP($D42,IF((القيود!$A$9:$A$1001=$D42)*(القيود!$I$9:$I$1001=CH$10),القيود!$A$9:$I$1001,""),7,0),0)</f>
        <v>0</v>
      </c>
      <c r="CJ42" s="122">
        <f t="array" ref="CJ42">IFERROR(VLOOKUP($D42,IF((القيود!$A$9:$A$1001=$D42)*(القيود!$I$9:$I$1001=CJ$10),القيود!$A$9:$I$1001,""),6,0),0)</f>
        <v>0</v>
      </c>
      <c r="CK42" s="121">
        <f t="array" ref="CK42">IFERROR(VLOOKUP($D42,IF((القيود!$A$9:$A$1001=$D42)*(القيود!$I$9:$I$1001=CJ$10),القيود!$A$9:$I$1001,""),7,0),0)</f>
        <v>0</v>
      </c>
      <c r="CL42" s="122">
        <f t="array" ref="CL42">IFERROR(VLOOKUP($D42,IF((القيود!$A$9:$A$1001=$D42)*(القيود!$I$9:$I$1001=CL$10),القيود!$A$9:$I$1001,""),6,0),0)</f>
        <v>0</v>
      </c>
      <c r="CM42" s="121">
        <f t="array" ref="CM42">IFERROR(VLOOKUP($D42,IF((القيود!$A$9:$A$1001=$D42)*(القيود!$I$9:$I$1001=CL$10),القيود!$A$9:$I$1001,""),7,0),0)</f>
        <v>0</v>
      </c>
    </row>
    <row r="43" spans="1:91" ht="15.75">
      <c r="A43" s="151">
        <f t="shared" si="30"/>
        <v>1</v>
      </c>
      <c r="B43" s="151">
        <f t="shared" si="31"/>
        <v>1</v>
      </c>
      <c r="C43" s="151" t="str">
        <f t="shared" si="32"/>
        <v/>
      </c>
      <c r="D43" s="164">
        <v>43</v>
      </c>
      <c r="E43" s="160"/>
      <c r="F43" s="161"/>
      <c r="G43" s="162"/>
      <c r="H43" s="157"/>
      <c r="I43" s="157"/>
      <c r="J43" s="157">
        <f t="shared" si="33"/>
        <v>0</v>
      </c>
      <c r="K43" s="157">
        <f t="shared" si="34"/>
        <v>0</v>
      </c>
      <c r="L43" s="122">
        <f t="array" ref="L43">IFERROR(VLOOKUP($D43,IF((القيود!$A$9:$A$1001=$D43)*(القيود!$I$9:$I$1001=L$10),القيود!$A$9:$I$1001,""),6,0),0)</f>
        <v>0</v>
      </c>
      <c r="M43" s="121">
        <f t="array" ref="M43">IFERROR(VLOOKUP($D43,IF((القيود!$A$9:$A$1001=$D43)*(القيود!$I$9:$I$1001=L$10),القيود!$A$9:$I$1001,""),7,0),0)</f>
        <v>0</v>
      </c>
      <c r="N43" s="122">
        <f t="array" ref="N43">IFERROR(VLOOKUP($D43,IF((القيود!$A$9:$A$1001=$D43)*(القيود!$I$9:$I$1001=N$10),القيود!$A$9:$I$1001,""),6,0),0)</f>
        <v>0</v>
      </c>
      <c r="O43" s="121">
        <f t="array" ref="O43">IFERROR(VLOOKUP($D43,IF((القيود!$A$9:$A$1001=$D43)*(القيود!$I$9:$I$1001=N$10),القيود!$A$9:$I$1001,""),7,0),0)</f>
        <v>0</v>
      </c>
      <c r="P43" s="122">
        <f t="array" ref="P43">IFERROR(VLOOKUP($D43,IF((القيود!$A$9:$A$1001=$D43)*(القيود!$I$9:$I$1001=P$10),القيود!$A$9:$I$1001,""),6,0),0)</f>
        <v>0</v>
      </c>
      <c r="Q43" s="121">
        <f t="array" ref="Q43">IFERROR(VLOOKUP($D43,IF((القيود!$A$9:$A$1001=$D43)*(القيود!$I$9:$I$1001=P$10),القيود!$A$9:$I$1001,""),7,0),0)</f>
        <v>0</v>
      </c>
      <c r="R43" s="122">
        <f t="array" ref="R43">IFERROR(VLOOKUP($D43,IF((القيود!$A$9:$A$1001=$D43)*(القيود!$I$9:$I$1001=R$10),القيود!$A$9:$I$1001,""),6,0),0)</f>
        <v>0</v>
      </c>
      <c r="S43" s="121">
        <f t="array" ref="S43">IFERROR(VLOOKUP($D43,IF((القيود!$A$9:$A$1001=$D43)*(القيود!$I$9:$I$1001=R$10),القيود!$A$9:$I$1001,""),7,0),0)</f>
        <v>0</v>
      </c>
      <c r="T43" s="122">
        <f t="array" ref="T43">IFERROR(VLOOKUP($D43,IF((القيود!$A$9:$A$1001=$D43)*(القيود!$I$9:$I$1001=T$10),القيود!$A$9:$I$1001,""),6,0),0)</f>
        <v>0</v>
      </c>
      <c r="U43" s="121">
        <f t="array" ref="U43">IFERROR(VLOOKUP($D43,IF((القيود!$A$9:$A$1001=$D43)*(القيود!$I$9:$I$1001=T$10),القيود!$A$9:$I$1001,""),7,0),0)</f>
        <v>0</v>
      </c>
      <c r="V43" s="122">
        <f t="array" ref="V43">IFERROR(VLOOKUP($D43,IF((القيود!$A$9:$A$1001=$D43)*(القيود!$I$9:$I$1001=V$10),القيود!$A$9:$I$1001,""),6,0),0)</f>
        <v>0</v>
      </c>
      <c r="W43" s="121">
        <f t="array" ref="W43">IFERROR(VLOOKUP($D43,IF((القيود!$A$9:$A$1001=$D43)*(القيود!$I$9:$I$1001=V$10),القيود!$A$9:$I$1001,""),7,0),0)</f>
        <v>0</v>
      </c>
      <c r="X43" s="122">
        <f t="array" ref="X43">IFERROR(VLOOKUP($D43,IF((القيود!$A$9:$A$1001=$D43)*(القيود!$I$9:$I$1001=X$10),القيود!$A$9:$I$1001,""),6,0),0)</f>
        <v>0</v>
      </c>
      <c r="Y43" s="121">
        <f t="array" ref="Y43">IFERROR(VLOOKUP($D43,IF((القيود!$A$9:$A$1001=$D43)*(القيود!$I$9:$I$1001=X$10),القيود!$A$9:$I$1001,""),7,0),0)</f>
        <v>0</v>
      </c>
      <c r="Z43" s="122">
        <f t="array" ref="Z43">IFERROR(VLOOKUP($D43,IF((القيود!$A$9:$A$1001=$D43)*(القيود!$I$9:$I$1001=Z$10),القيود!$A$9:$I$1001,""),6,0),0)</f>
        <v>0</v>
      </c>
      <c r="AA43" s="121">
        <f t="array" ref="AA43">IFERROR(VLOOKUP($D43,IF((القيود!$A$9:$A$1001=$D43)*(القيود!$I$9:$I$1001=Z$10),القيود!$A$9:$I$1001,""),7,0),0)</f>
        <v>0</v>
      </c>
      <c r="AB43" s="122">
        <f t="array" ref="AB43">IFERROR(VLOOKUP($D43,IF((القيود!$A$9:$A$1001=$D43)*(القيود!$I$9:$I$1001=AB$10),القيود!$A$9:$I$1001,""),6,0),0)</f>
        <v>0</v>
      </c>
      <c r="AC43" s="121">
        <f t="array" ref="AC43">IFERROR(VLOOKUP($D43,IF((القيود!$A$9:$A$1001=$D43)*(القيود!$I$9:$I$1001=AB$10),القيود!$A$9:$I$1001,""),7,0),0)</f>
        <v>0</v>
      </c>
      <c r="AD43" s="122">
        <f t="array" ref="AD43">IFERROR(VLOOKUP($D43,IF((القيود!$A$9:$A$1001=$D43)*(القيود!$I$9:$I$1001=AD$10),القيود!$A$9:$I$1001,""),6,0),0)</f>
        <v>0</v>
      </c>
      <c r="AE43" s="121">
        <f t="array" ref="AE43">IFERROR(VLOOKUP($D43,IF((القيود!$A$9:$A$1001=$D43)*(القيود!$I$9:$I$1001=AD$10),القيود!$A$9:$I$1001,""),7,0),0)</f>
        <v>0</v>
      </c>
      <c r="AF43" s="122">
        <f t="array" ref="AF43">IFERROR(VLOOKUP($D43,IF((القيود!$A$9:$A$1001=$D43)*(القيود!$I$9:$I$1001=AF$10),القيود!$A$9:$I$1001,""),6,0),0)</f>
        <v>0</v>
      </c>
      <c r="AG43" s="121">
        <f t="array" ref="AG43">IFERROR(VLOOKUP($D43,IF((القيود!$A$9:$A$1001=$D43)*(القيود!$I$9:$I$1001=AF$10),القيود!$A$9:$I$1001,""),7,0),0)</f>
        <v>0</v>
      </c>
      <c r="AH43" s="122">
        <f t="array" ref="AH43">IFERROR(VLOOKUP($D43,IF((القيود!$A$9:$A$1001=$D43)*(القيود!$I$9:$I$1001=AH$10),القيود!$A$9:$I$1001,""),6,0),0)</f>
        <v>0</v>
      </c>
      <c r="AI43" s="121">
        <f t="array" ref="AI43">IFERROR(VLOOKUP($D43,IF((القيود!$A$9:$A$1001=$D43)*(القيود!$I$9:$I$1001=AH$10),القيود!$A$9:$I$1001,""),7,0),0)</f>
        <v>0</v>
      </c>
      <c r="AJ43" s="122">
        <f t="array" ref="AJ43">IFERROR(VLOOKUP($D43,IF((القيود!$A$9:$A$1001=$D43)*(القيود!$I$9:$I$1001=AJ$10),القيود!$A$9:$I$1001,""),6,0),0)</f>
        <v>0</v>
      </c>
      <c r="AK43" s="121">
        <f t="array" ref="AK43">IFERROR(VLOOKUP($D43,IF((القيود!$A$9:$A$1001=$D43)*(القيود!$I$9:$I$1001=AJ$10),القيود!$A$9:$I$1001,""),7,0),0)</f>
        <v>0</v>
      </c>
      <c r="AL43" s="122">
        <f t="array" ref="AL43">IFERROR(VLOOKUP($D43,IF((القيود!$A$9:$A$1001=$D43)*(القيود!$I$9:$I$1001=AL$10),القيود!$A$9:$I$1001,""),6,0),0)</f>
        <v>0</v>
      </c>
      <c r="AM43" s="121">
        <f t="array" ref="AM43">IFERROR(VLOOKUP($D43,IF((القيود!$A$9:$A$1001=$D43)*(القيود!$I$9:$I$1001=AL$10),القيود!$A$9:$I$1001,""),7,0),0)</f>
        <v>0</v>
      </c>
      <c r="AN43" s="122">
        <f t="array" ref="AN43">IFERROR(VLOOKUP($D43,IF((القيود!$A$9:$A$1001=$D43)*(القيود!$I$9:$I$1001=AN$10),القيود!$A$9:$I$1001,""),6,0),0)</f>
        <v>0</v>
      </c>
      <c r="AO43" s="121">
        <f t="array" ref="AO43">IFERROR(VLOOKUP($D43,IF((القيود!$A$9:$A$1001=$D43)*(القيود!$I$9:$I$1001=AN$10),القيود!$A$9:$I$1001,""),7,0),0)</f>
        <v>0</v>
      </c>
      <c r="AP43" s="122">
        <f t="array" ref="AP43">IFERROR(VLOOKUP($D43,IF((القيود!$A$9:$A$1001=$D43)*(القيود!$I$9:$I$1001=AP$10),القيود!$A$9:$I$1001,""),6,0),0)</f>
        <v>0</v>
      </c>
      <c r="AQ43" s="121">
        <f t="array" ref="AQ43">IFERROR(VLOOKUP($D43,IF((القيود!$A$9:$A$1001=$D43)*(القيود!$I$9:$I$1001=AP$10),القيود!$A$9:$I$1001,""),7,0),0)</f>
        <v>0</v>
      </c>
      <c r="AR43" s="122">
        <f t="array" ref="AR43">IFERROR(VLOOKUP($D43,IF((القيود!$A$9:$A$1001=$D43)*(القيود!$I$9:$I$1001=AR$10),القيود!$A$9:$I$1001,""),6,0),0)</f>
        <v>0</v>
      </c>
      <c r="AS43" s="121">
        <f t="array" ref="AS43">IFERROR(VLOOKUP($D43,IF((القيود!$A$9:$A$1001=$D43)*(القيود!$I$9:$I$1001=AR$10),القيود!$A$9:$I$1001,""),7,0),0)</f>
        <v>0</v>
      </c>
      <c r="AT43" s="122">
        <f t="array" ref="AT43">IFERROR(VLOOKUP($D43,IF((القيود!$A$9:$A$1001=$D43)*(القيود!$I$9:$I$1001=AT$10),القيود!$A$9:$I$1001,""),6,0),0)</f>
        <v>0</v>
      </c>
      <c r="AU43" s="121">
        <f t="array" ref="AU43">IFERROR(VLOOKUP($D43,IF((القيود!$A$9:$A$1001=$D43)*(القيود!$I$9:$I$1001=AT$10),القيود!$A$9:$I$1001,""),7,0),0)</f>
        <v>0</v>
      </c>
      <c r="AV43" s="122">
        <f t="array" ref="AV43">IFERROR(VLOOKUP($D43,IF((القيود!$A$9:$A$1001=$D43)*(القيود!$I$9:$I$1001=AV$10),القيود!$A$9:$I$1001,""),6,0),0)</f>
        <v>0</v>
      </c>
      <c r="AW43" s="121">
        <f t="array" ref="AW43">IFERROR(VLOOKUP($D43,IF((القيود!$A$9:$A$1001=$D43)*(القيود!$I$9:$I$1001=AV$10),القيود!$A$9:$I$1001,""),7,0),0)</f>
        <v>0</v>
      </c>
      <c r="AX43" s="122">
        <f t="array" ref="AX43">IFERROR(VLOOKUP($D43,IF((القيود!$A$9:$A$1001=$D43)*(القيود!$I$9:$I$1001=AX$10),القيود!$A$9:$I$1001,""),6,0),0)</f>
        <v>0</v>
      </c>
      <c r="AY43" s="121">
        <f t="array" ref="AY43">IFERROR(VLOOKUP($D43,IF((القيود!$A$9:$A$1001=$D43)*(القيود!$I$9:$I$1001=AX$10),القيود!$A$9:$I$1001,""),7,0),0)</f>
        <v>0</v>
      </c>
      <c r="AZ43" s="122">
        <f t="array" ref="AZ43">IFERROR(VLOOKUP($D43,IF((القيود!$A$9:$A$1001=$D43)*(القيود!$I$9:$I$1001=AZ$10),القيود!$A$9:$I$1001,""),6,0),0)</f>
        <v>0</v>
      </c>
      <c r="BA43" s="121">
        <f t="array" ref="BA43">IFERROR(VLOOKUP($D43,IF((القيود!$A$9:$A$1001=$D43)*(القيود!$I$9:$I$1001=AZ$10),القيود!$A$9:$I$1001,""),7,0),0)</f>
        <v>0</v>
      </c>
      <c r="BB43" s="122">
        <f t="array" ref="BB43">IFERROR(VLOOKUP($D43,IF((القيود!$A$9:$A$1001=$D43)*(القيود!$I$9:$I$1001=BB$10),القيود!$A$9:$I$1001,""),6,0),0)</f>
        <v>0</v>
      </c>
      <c r="BC43" s="121">
        <f t="array" ref="BC43">IFERROR(VLOOKUP($D43,IF((القيود!$A$9:$A$1001=$D43)*(القيود!$I$9:$I$1001=BB$10),القيود!$A$9:$I$1001,""),7,0),0)</f>
        <v>0</v>
      </c>
      <c r="BD43" s="122">
        <f t="array" ref="BD43">IFERROR(VLOOKUP($D43,IF((القيود!$A$9:$A$1001=$D43)*(القيود!$I$9:$I$1001=BD$10),القيود!$A$9:$I$1001,""),6,0),0)</f>
        <v>0</v>
      </c>
      <c r="BE43" s="121">
        <f t="array" ref="BE43">IFERROR(VLOOKUP($D43,IF((القيود!$A$9:$A$1001=$D43)*(القيود!$I$9:$I$1001=BD$10),القيود!$A$9:$I$1001,""),7,0),0)</f>
        <v>0</v>
      </c>
      <c r="BF43" s="122">
        <f t="array" ref="BF43">IFERROR(VLOOKUP($D43,IF((القيود!$A$9:$A$1001=$D43)*(القيود!$I$9:$I$1001=BF$10),القيود!$A$9:$I$1001,""),6,0),0)</f>
        <v>0</v>
      </c>
      <c r="BG43" s="121">
        <f t="array" ref="BG43">IFERROR(VLOOKUP($D43,IF((القيود!$A$9:$A$1001=$D43)*(القيود!$I$9:$I$1001=BF$10),القيود!$A$9:$I$1001,""),7,0),0)</f>
        <v>0</v>
      </c>
      <c r="BH43" s="122">
        <f t="array" ref="BH43">IFERROR(VLOOKUP($D43,IF((القيود!$A$9:$A$1001=$D43)*(القيود!$I$9:$I$1001=BH$10),القيود!$A$9:$I$1001,""),6,0),0)</f>
        <v>0</v>
      </c>
      <c r="BI43" s="121">
        <f t="array" ref="BI43">IFERROR(VLOOKUP($D43,IF((القيود!$A$9:$A$1001=$D43)*(القيود!$I$9:$I$1001=BH$10),القيود!$A$9:$I$1001,""),7,0),0)</f>
        <v>0</v>
      </c>
      <c r="BJ43" s="122">
        <f t="array" ref="BJ43">IFERROR(VLOOKUP($D43,IF((القيود!$A$9:$A$1001=$D43)*(القيود!$I$9:$I$1001=BJ$10),القيود!$A$9:$I$1001,""),6,0),0)</f>
        <v>0</v>
      </c>
      <c r="BK43" s="121">
        <f t="array" ref="BK43">IFERROR(VLOOKUP($D43,IF((القيود!$A$9:$A$1001=$D43)*(القيود!$I$9:$I$1001=BJ$10),القيود!$A$9:$I$1001,""),7,0),0)</f>
        <v>0</v>
      </c>
      <c r="BL43" s="122">
        <f t="array" ref="BL43">IFERROR(VLOOKUP($D43,IF((القيود!$A$9:$A$1001=$D43)*(القيود!$I$9:$I$1001=BL$10),القيود!$A$9:$I$1001,""),6,0),0)</f>
        <v>0</v>
      </c>
      <c r="BM43" s="121">
        <f t="array" ref="BM43">IFERROR(VLOOKUP($D43,IF((القيود!$A$9:$A$1001=$D43)*(القيود!$I$9:$I$1001=BL$10),القيود!$A$9:$I$1001,""),7,0),0)</f>
        <v>0</v>
      </c>
      <c r="BN43" s="122">
        <f t="array" ref="BN43">IFERROR(VLOOKUP($D43,IF((القيود!$A$9:$A$1001=$D43)*(القيود!$I$9:$I$1001=BN$10),القيود!$A$9:$I$1001,""),6,0),0)</f>
        <v>0</v>
      </c>
      <c r="BO43" s="121">
        <f t="array" ref="BO43">IFERROR(VLOOKUP($D43,IF((القيود!$A$9:$A$1001=$D43)*(القيود!$I$9:$I$1001=BN$10),القيود!$A$9:$I$1001,""),7,0),0)</f>
        <v>0</v>
      </c>
      <c r="BP43" s="122">
        <f t="array" ref="BP43">IFERROR(VLOOKUP($D43,IF((القيود!$A$9:$A$1001=$D43)*(القيود!$I$9:$I$1001=BP$10),القيود!$A$9:$I$1001,""),6,0),0)</f>
        <v>0</v>
      </c>
      <c r="BQ43" s="121">
        <f t="array" ref="BQ43">IFERROR(VLOOKUP($D43,IF((القيود!$A$9:$A$1001=$D43)*(القيود!$I$9:$I$1001=BP$10),القيود!$A$9:$I$1001,""),7,0),0)</f>
        <v>0</v>
      </c>
      <c r="BR43" s="122">
        <f t="array" ref="BR43">IFERROR(VLOOKUP($D43,IF((القيود!$A$9:$A$1001=$D43)*(القيود!$I$9:$I$1001=BR$10),القيود!$A$9:$I$1001,""),6,0),0)</f>
        <v>0</v>
      </c>
      <c r="BS43" s="121">
        <f t="array" ref="BS43">IFERROR(VLOOKUP($D43,IF((القيود!$A$9:$A$1001=$D43)*(القيود!$I$9:$I$1001=BR$10),القيود!$A$9:$I$1001,""),7,0),0)</f>
        <v>0</v>
      </c>
      <c r="BT43" s="122">
        <f t="array" ref="BT43">IFERROR(VLOOKUP($D43,IF((القيود!$A$9:$A$1001=$D43)*(القيود!$I$9:$I$1001=BT$10),القيود!$A$9:$I$1001,""),6,0),0)</f>
        <v>0</v>
      </c>
      <c r="BU43" s="121">
        <f t="array" ref="BU43">IFERROR(VLOOKUP($D43,IF((القيود!$A$9:$A$1001=$D43)*(القيود!$I$9:$I$1001=BT$10),القيود!$A$9:$I$1001,""),7,0),0)</f>
        <v>0</v>
      </c>
      <c r="BV43" s="122">
        <f t="array" ref="BV43">IFERROR(VLOOKUP($D43,IF((القيود!$A$9:$A$1001=$D43)*(القيود!$I$9:$I$1001=BV$10),القيود!$A$9:$I$1001,""),6,0),0)</f>
        <v>0</v>
      </c>
      <c r="BW43" s="121">
        <f t="array" ref="BW43">IFERROR(VLOOKUP($D43,IF((القيود!$A$9:$A$1001=$D43)*(القيود!$I$9:$I$1001=BV$10),القيود!$A$9:$I$1001,""),7,0),0)</f>
        <v>0</v>
      </c>
      <c r="BX43" s="122">
        <f t="array" ref="BX43">IFERROR(VLOOKUP($D43,IF((القيود!$A$9:$A$1001=$D43)*(القيود!$I$9:$I$1001=BX$10),القيود!$A$9:$I$1001,""),6,0),0)</f>
        <v>0</v>
      </c>
      <c r="BY43" s="121">
        <f t="array" ref="BY43">IFERROR(VLOOKUP($D43,IF((القيود!$A$9:$A$1001=$D43)*(القيود!$I$9:$I$1001=BX$10),القيود!$A$9:$I$1001,""),7,0),0)</f>
        <v>0</v>
      </c>
      <c r="BZ43" s="122">
        <f t="array" ref="BZ43">IFERROR(VLOOKUP($D43,IF((القيود!$A$9:$A$1001=$D43)*(القيود!$I$9:$I$1001=BZ$10),القيود!$A$9:$I$1001,""),6,0),0)</f>
        <v>0</v>
      </c>
      <c r="CA43" s="121">
        <f t="array" ref="CA43">IFERROR(VLOOKUP($D43,IF((القيود!$A$9:$A$1001=$D43)*(القيود!$I$9:$I$1001=BZ$10),القيود!$A$9:$I$1001,""),7,0),0)</f>
        <v>0</v>
      </c>
      <c r="CB43" s="122">
        <f t="array" ref="CB43">IFERROR(VLOOKUP($D43,IF((القيود!$A$9:$A$1001=$D43)*(القيود!$I$9:$I$1001=CB$10),القيود!$A$9:$I$1001,""),6,0),0)</f>
        <v>0</v>
      </c>
      <c r="CC43" s="121">
        <f t="array" ref="CC43">IFERROR(VLOOKUP($D43,IF((القيود!$A$9:$A$1001=$D43)*(القيود!$I$9:$I$1001=CB$10),القيود!$A$9:$I$1001,""),7,0),0)</f>
        <v>0</v>
      </c>
      <c r="CD43" s="122">
        <f t="array" ref="CD43">IFERROR(VLOOKUP($D43,IF((القيود!$A$9:$A$1001=$D43)*(القيود!$I$9:$I$1001=CD$10),القيود!$A$9:$I$1001,""),6,0),0)</f>
        <v>0</v>
      </c>
      <c r="CE43" s="121">
        <f t="array" ref="CE43">IFERROR(VLOOKUP($D43,IF((القيود!$A$9:$A$1001=$D43)*(القيود!$I$9:$I$1001=CD$10),القيود!$A$9:$I$1001,""),7,0),0)</f>
        <v>0</v>
      </c>
      <c r="CF43" s="122">
        <f t="array" ref="CF43">IFERROR(VLOOKUP($D43,IF((القيود!$A$9:$A$1001=$D43)*(القيود!$I$9:$I$1001=CF$10),القيود!$A$9:$I$1001,""),6,0),0)</f>
        <v>0</v>
      </c>
      <c r="CG43" s="121">
        <f t="array" ref="CG43">IFERROR(VLOOKUP($D43,IF((القيود!$A$9:$A$1001=$D43)*(القيود!$I$9:$I$1001=CF$10),القيود!$A$9:$I$1001,""),7,0),0)</f>
        <v>0</v>
      </c>
      <c r="CH43" s="122">
        <f t="array" ref="CH43">IFERROR(VLOOKUP($D43,IF((القيود!$A$9:$A$1001=$D43)*(القيود!$I$9:$I$1001=CH$10),القيود!$A$9:$I$1001,""),6,0),0)</f>
        <v>0</v>
      </c>
      <c r="CI43" s="121">
        <f t="array" ref="CI43">IFERROR(VLOOKUP($D43,IF((القيود!$A$9:$A$1001=$D43)*(القيود!$I$9:$I$1001=CH$10),القيود!$A$9:$I$1001,""),7,0),0)</f>
        <v>0</v>
      </c>
      <c r="CJ43" s="122">
        <f t="array" ref="CJ43">IFERROR(VLOOKUP($D43,IF((القيود!$A$9:$A$1001=$D43)*(القيود!$I$9:$I$1001=CJ$10),القيود!$A$9:$I$1001,""),6,0),0)</f>
        <v>0</v>
      </c>
      <c r="CK43" s="121">
        <f t="array" ref="CK43">IFERROR(VLOOKUP($D43,IF((القيود!$A$9:$A$1001=$D43)*(القيود!$I$9:$I$1001=CJ$10),القيود!$A$9:$I$1001,""),7,0),0)</f>
        <v>0</v>
      </c>
      <c r="CL43" s="122">
        <f t="array" ref="CL43">IFERROR(VLOOKUP($D43,IF((القيود!$A$9:$A$1001=$D43)*(القيود!$I$9:$I$1001=CL$10),القيود!$A$9:$I$1001,""),6,0),0)</f>
        <v>0</v>
      </c>
      <c r="CM43" s="121">
        <f t="array" ref="CM43">IFERROR(VLOOKUP($D43,IF((القيود!$A$9:$A$1001=$D43)*(القيود!$I$9:$I$1001=CL$10),القيود!$A$9:$I$1001,""),7,0),0)</f>
        <v>0</v>
      </c>
    </row>
    <row r="44" spans="1:91" ht="15.75">
      <c r="A44" s="151">
        <f t="shared" si="30"/>
        <v>1</v>
      </c>
      <c r="B44" s="151">
        <f t="shared" si="31"/>
        <v>1</v>
      </c>
      <c r="C44" s="151" t="str">
        <f t="shared" si="32"/>
        <v/>
      </c>
      <c r="D44" s="163">
        <v>44</v>
      </c>
      <c r="E44" s="160"/>
      <c r="F44" s="161"/>
      <c r="G44" s="162"/>
      <c r="H44" s="157"/>
      <c r="I44" s="157"/>
      <c r="J44" s="157">
        <f t="shared" si="33"/>
        <v>0</v>
      </c>
      <c r="K44" s="157">
        <f t="shared" si="34"/>
        <v>0</v>
      </c>
      <c r="L44" s="122">
        <f t="array" ref="L44">IFERROR(VLOOKUP($D44,IF((القيود!$A$9:$A$1001=$D44)*(القيود!$I$9:$I$1001=L$10),القيود!$A$9:$I$1001,""),6,0),0)</f>
        <v>0</v>
      </c>
      <c r="M44" s="121">
        <f t="array" ref="M44">IFERROR(VLOOKUP($D44,IF((القيود!$A$9:$A$1001=$D44)*(القيود!$I$9:$I$1001=L$10),القيود!$A$9:$I$1001,""),7,0),0)</f>
        <v>0</v>
      </c>
      <c r="N44" s="122">
        <f t="array" ref="N44">IFERROR(VLOOKUP($D44,IF((القيود!$A$9:$A$1001=$D44)*(القيود!$I$9:$I$1001=N$10),القيود!$A$9:$I$1001,""),6,0),0)</f>
        <v>0</v>
      </c>
      <c r="O44" s="121">
        <f t="array" ref="O44">IFERROR(VLOOKUP($D44,IF((القيود!$A$9:$A$1001=$D44)*(القيود!$I$9:$I$1001=N$10),القيود!$A$9:$I$1001,""),7,0),0)</f>
        <v>0</v>
      </c>
      <c r="P44" s="122">
        <f t="array" ref="P44">IFERROR(VLOOKUP($D44,IF((القيود!$A$9:$A$1001=$D44)*(القيود!$I$9:$I$1001=P$10),القيود!$A$9:$I$1001,""),6,0),0)</f>
        <v>0</v>
      </c>
      <c r="Q44" s="121">
        <f t="array" ref="Q44">IFERROR(VLOOKUP($D44,IF((القيود!$A$9:$A$1001=$D44)*(القيود!$I$9:$I$1001=P$10),القيود!$A$9:$I$1001,""),7,0),0)</f>
        <v>0</v>
      </c>
      <c r="R44" s="122">
        <f t="array" ref="R44">IFERROR(VLOOKUP($D44,IF((القيود!$A$9:$A$1001=$D44)*(القيود!$I$9:$I$1001=R$10),القيود!$A$9:$I$1001,""),6,0),0)</f>
        <v>0</v>
      </c>
      <c r="S44" s="121">
        <f t="array" ref="S44">IFERROR(VLOOKUP($D44,IF((القيود!$A$9:$A$1001=$D44)*(القيود!$I$9:$I$1001=R$10),القيود!$A$9:$I$1001,""),7,0),0)</f>
        <v>0</v>
      </c>
      <c r="T44" s="122">
        <f t="array" ref="T44">IFERROR(VLOOKUP($D44,IF((القيود!$A$9:$A$1001=$D44)*(القيود!$I$9:$I$1001=T$10),القيود!$A$9:$I$1001,""),6,0),0)</f>
        <v>0</v>
      </c>
      <c r="U44" s="121">
        <f t="array" ref="U44">IFERROR(VLOOKUP($D44,IF((القيود!$A$9:$A$1001=$D44)*(القيود!$I$9:$I$1001=T$10),القيود!$A$9:$I$1001,""),7,0),0)</f>
        <v>0</v>
      </c>
      <c r="V44" s="122">
        <f t="array" ref="V44">IFERROR(VLOOKUP($D44,IF((القيود!$A$9:$A$1001=$D44)*(القيود!$I$9:$I$1001=V$10),القيود!$A$9:$I$1001,""),6,0),0)</f>
        <v>0</v>
      </c>
      <c r="W44" s="121">
        <f t="array" ref="W44">IFERROR(VLOOKUP($D44,IF((القيود!$A$9:$A$1001=$D44)*(القيود!$I$9:$I$1001=V$10),القيود!$A$9:$I$1001,""),7,0),0)</f>
        <v>0</v>
      </c>
      <c r="X44" s="122">
        <f t="array" ref="X44">IFERROR(VLOOKUP($D44,IF((القيود!$A$9:$A$1001=$D44)*(القيود!$I$9:$I$1001=X$10),القيود!$A$9:$I$1001,""),6,0),0)</f>
        <v>0</v>
      </c>
      <c r="Y44" s="121">
        <f t="array" ref="Y44">IFERROR(VLOOKUP($D44,IF((القيود!$A$9:$A$1001=$D44)*(القيود!$I$9:$I$1001=X$10),القيود!$A$9:$I$1001,""),7,0),0)</f>
        <v>0</v>
      </c>
      <c r="Z44" s="122">
        <f t="array" ref="Z44">IFERROR(VLOOKUP($D44,IF((القيود!$A$9:$A$1001=$D44)*(القيود!$I$9:$I$1001=Z$10),القيود!$A$9:$I$1001,""),6,0),0)</f>
        <v>0</v>
      </c>
      <c r="AA44" s="121">
        <f t="array" ref="AA44">IFERROR(VLOOKUP($D44,IF((القيود!$A$9:$A$1001=$D44)*(القيود!$I$9:$I$1001=Z$10),القيود!$A$9:$I$1001,""),7,0),0)</f>
        <v>0</v>
      </c>
      <c r="AB44" s="122">
        <f t="array" ref="AB44">IFERROR(VLOOKUP($D44,IF((القيود!$A$9:$A$1001=$D44)*(القيود!$I$9:$I$1001=AB$10),القيود!$A$9:$I$1001,""),6,0),0)</f>
        <v>0</v>
      </c>
      <c r="AC44" s="121">
        <f t="array" ref="AC44">IFERROR(VLOOKUP($D44,IF((القيود!$A$9:$A$1001=$D44)*(القيود!$I$9:$I$1001=AB$10),القيود!$A$9:$I$1001,""),7,0),0)</f>
        <v>0</v>
      </c>
      <c r="AD44" s="122">
        <f t="array" ref="AD44">IFERROR(VLOOKUP($D44,IF((القيود!$A$9:$A$1001=$D44)*(القيود!$I$9:$I$1001=AD$10),القيود!$A$9:$I$1001,""),6,0),0)</f>
        <v>0</v>
      </c>
      <c r="AE44" s="121">
        <f t="array" ref="AE44">IFERROR(VLOOKUP($D44,IF((القيود!$A$9:$A$1001=$D44)*(القيود!$I$9:$I$1001=AD$10),القيود!$A$9:$I$1001,""),7,0),0)</f>
        <v>0</v>
      </c>
      <c r="AF44" s="122">
        <f t="array" ref="AF44">IFERROR(VLOOKUP($D44,IF((القيود!$A$9:$A$1001=$D44)*(القيود!$I$9:$I$1001=AF$10),القيود!$A$9:$I$1001,""),6,0),0)</f>
        <v>0</v>
      </c>
      <c r="AG44" s="121">
        <f t="array" ref="AG44">IFERROR(VLOOKUP($D44,IF((القيود!$A$9:$A$1001=$D44)*(القيود!$I$9:$I$1001=AF$10),القيود!$A$9:$I$1001,""),7,0),0)</f>
        <v>0</v>
      </c>
      <c r="AH44" s="122">
        <f t="array" ref="AH44">IFERROR(VLOOKUP($D44,IF((القيود!$A$9:$A$1001=$D44)*(القيود!$I$9:$I$1001=AH$10),القيود!$A$9:$I$1001,""),6,0),0)</f>
        <v>0</v>
      </c>
      <c r="AI44" s="121">
        <f t="array" ref="AI44">IFERROR(VLOOKUP($D44,IF((القيود!$A$9:$A$1001=$D44)*(القيود!$I$9:$I$1001=AH$10),القيود!$A$9:$I$1001,""),7,0),0)</f>
        <v>0</v>
      </c>
      <c r="AJ44" s="122">
        <f t="array" ref="AJ44">IFERROR(VLOOKUP($D44,IF((القيود!$A$9:$A$1001=$D44)*(القيود!$I$9:$I$1001=AJ$10),القيود!$A$9:$I$1001,""),6,0),0)</f>
        <v>0</v>
      </c>
      <c r="AK44" s="121">
        <f t="array" ref="AK44">IFERROR(VLOOKUP($D44,IF((القيود!$A$9:$A$1001=$D44)*(القيود!$I$9:$I$1001=AJ$10),القيود!$A$9:$I$1001,""),7,0),0)</f>
        <v>0</v>
      </c>
      <c r="AL44" s="122">
        <f t="array" ref="AL44">IFERROR(VLOOKUP($D44,IF((القيود!$A$9:$A$1001=$D44)*(القيود!$I$9:$I$1001=AL$10),القيود!$A$9:$I$1001,""),6,0),0)</f>
        <v>0</v>
      </c>
      <c r="AM44" s="121">
        <f t="array" ref="AM44">IFERROR(VLOOKUP($D44,IF((القيود!$A$9:$A$1001=$D44)*(القيود!$I$9:$I$1001=AL$10),القيود!$A$9:$I$1001,""),7,0),0)</f>
        <v>0</v>
      </c>
      <c r="AN44" s="122">
        <f t="array" ref="AN44">IFERROR(VLOOKUP($D44,IF((القيود!$A$9:$A$1001=$D44)*(القيود!$I$9:$I$1001=AN$10),القيود!$A$9:$I$1001,""),6,0),0)</f>
        <v>0</v>
      </c>
      <c r="AO44" s="121">
        <f t="array" ref="AO44">IFERROR(VLOOKUP($D44,IF((القيود!$A$9:$A$1001=$D44)*(القيود!$I$9:$I$1001=AN$10),القيود!$A$9:$I$1001,""),7,0),0)</f>
        <v>0</v>
      </c>
      <c r="AP44" s="122">
        <f t="array" ref="AP44">IFERROR(VLOOKUP($D44,IF((القيود!$A$9:$A$1001=$D44)*(القيود!$I$9:$I$1001=AP$10),القيود!$A$9:$I$1001,""),6,0),0)</f>
        <v>0</v>
      </c>
      <c r="AQ44" s="121">
        <f t="array" ref="AQ44">IFERROR(VLOOKUP($D44,IF((القيود!$A$9:$A$1001=$D44)*(القيود!$I$9:$I$1001=AP$10),القيود!$A$9:$I$1001,""),7,0),0)</f>
        <v>0</v>
      </c>
      <c r="AR44" s="122">
        <f t="array" ref="AR44">IFERROR(VLOOKUP($D44,IF((القيود!$A$9:$A$1001=$D44)*(القيود!$I$9:$I$1001=AR$10),القيود!$A$9:$I$1001,""),6,0),0)</f>
        <v>0</v>
      </c>
      <c r="AS44" s="121">
        <f t="array" ref="AS44">IFERROR(VLOOKUP($D44,IF((القيود!$A$9:$A$1001=$D44)*(القيود!$I$9:$I$1001=AR$10),القيود!$A$9:$I$1001,""),7,0),0)</f>
        <v>0</v>
      </c>
      <c r="AT44" s="122">
        <f t="array" ref="AT44">IFERROR(VLOOKUP($D44,IF((القيود!$A$9:$A$1001=$D44)*(القيود!$I$9:$I$1001=AT$10),القيود!$A$9:$I$1001,""),6,0),0)</f>
        <v>0</v>
      </c>
      <c r="AU44" s="121">
        <f t="array" ref="AU44">IFERROR(VLOOKUP($D44,IF((القيود!$A$9:$A$1001=$D44)*(القيود!$I$9:$I$1001=AT$10),القيود!$A$9:$I$1001,""),7,0),0)</f>
        <v>0</v>
      </c>
      <c r="AV44" s="122">
        <f t="array" ref="AV44">IFERROR(VLOOKUP($D44,IF((القيود!$A$9:$A$1001=$D44)*(القيود!$I$9:$I$1001=AV$10),القيود!$A$9:$I$1001,""),6,0),0)</f>
        <v>0</v>
      </c>
      <c r="AW44" s="121">
        <f t="array" ref="AW44">IFERROR(VLOOKUP($D44,IF((القيود!$A$9:$A$1001=$D44)*(القيود!$I$9:$I$1001=AV$10),القيود!$A$9:$I$1001,""),7,0),0)</f>
        <v>0</v>
      </c>
      <c r="AX44" s="122">
        <f t="array" ref="AX44">IFERROR(VLOOKUP($D44,IF((القيود!$A$9:$A$1001=$D44)*(القيود!$I$9:$I$1001=AX$10),القيود!$A$9:$I$1001,""),6,0),0)</f>
        <v>0</v>
      </c>
      <c r="AY44" s="121">
        <f t="array" ref="AY44">IFERROR(VLOOKUP($D44,IF((القيود!$A$9:$A$1001=$D44)*(القيود!$I$9:$I$1001=AX$10),القيود!$A$9:$I$1001,""),7,0),0)</f>
        <v>0</v>
      </c>
      <c r="AZ44" s="122">
        <f t="array" ref="AZ44">IFERROR(VLOOKUP($D44,IF((القيود!$A$9:$A$1001=$D44)*(القيود!$I$9:$I$1001=AZ$10),القيود!$A$9:$I$1001,""),6,0),0)</f>
        <v>0</v>
      </c>
      <c r="BA44" s="121">
        <f t="array" ref="BA44">IFERROR(VLOOKUP($D44,IF((القيود!$A$9:$A$1001=$D44)*(القيود!$I$9:$I$1001=AZ$10),القيود!$A$9:$I$1001,""),7,0),0)</f>
        <v>0</v>
      </c>
      <c r="BB44" s="122">
        <f t="array" ref="BB44">IFERROR(VLOOKUP($D44,IF((القيود!$A$9:$A$1001=$D44)*(القيود!$I$9:$I$1001=BB$10),القيود!$A$9:$I$1001,""),6,0),0)</f>
        <v>0</v>
      </c>
      <c r="BC44" s="121">
        <f t="array" ref="BC44">IFERROR(VLOOKUP($D44,IF((القيود!$A$9:$A$1001=$D44)*(القيود!$I$9:$I$1001=BB$10),القيود!$A$9:$I$1001,""),7,0),0)</f>
        <v>0</v>
      </c>
      <c r="BD44" s="122">
        <f t="array" ref="BD44">IFERROR(VLOOKUP($D44,IF((القيود!$A$9:$A$1001=$D44)*(القيود!$I$9:$I$1001=BD$10),القيود!$A$9:$I$1001,""),6,0),0)</f>
        <v>0</v>
      </c>
      <c r="BE44" s="121">
        <f t="array" ref="BE44">IFERROR(VLOOKUP($D44,IF((القيود!$A$9:$A$1001=$D44)*(القيود!$I$9:$I$1001=BD$10),القيود!$A$9:$I$1001,""),7,0),0)</f>
        <v>0</v>
      </c>
      <c r="BF44" s="122">
        <f t="array" ref="BF44">IFERROR(VLOOKUP($D44,IF((القيود!$A$9:$A$1001=$D44)*(القيود!$I$9:$I$1001=BF$10),القيود!$A$9:$I$1001,""),6,0),0)</f>
        <v>0</v>
      </c>
      <c r="BG44" s="121">
        <f t="array" ref="BG44">IFERROR(VLOOKUP($D44,IF((القيود!$A$9:$A$1001=$D44)*(القيود!$I$9:$I$1001=BF$10),القيود!$A$9:$I$1001,""),7,0),0)</f>
        <v>0</v>
      </c>
      <c r="BH44" s="122">
        <f t="array" ref="BH44">IFERROR(VLOOKUP($D44,IF((القيود!$A$9:$A$1001=$D44)*(القيود!$I$9:$I$1001=BH$10),القيود!$A$9:$I$1001,""),6,0),0)</f>
        <v>0</v>
      </c>
      <c r="BI44" s="121">
        <f t="array" ref="BI44">IFERROR(VLOOKUP($D44,IF((القيود!$A$9:$A$1001=$D44)*(القيود!$I$9:$I$1001=BH$10),القيود!$A$9:$I$1001,""),7,0),0)</f>
        <v>0</v>
      </c>
      <c r="BJ44" s="122">
        <f t="array" ref="BJ44">IFERROR(VLOOKUP($D44,IF((القيود!$A$9:$A$1001=$D44)*(القيود!$I$9:$I$1001=BJ$10),القيود!$A$9:$I$1001,""),6,0),0)</f>
        <v>0</v>
      </c>
      <c r="BK44" s="121">
        <f t="array" ref="BK44">IFERROR(VLOOKUP($D44,IF((القيود!$A$9:$A$1001=$D44)*(القيود!$I$9:$I$1001=BJ$10),القيود!$A$9:$I$1001,""),7,0),0)</f>
        <v>0</v>
      </c>
      <c r="BL44" s="122">
        <f t="array" ref="BL44">IFERROR(VLOOKUP($D44,IF((القيود!$A$9:$A$1001=$D44)*(القيود!$I$9:$I$1001=BL$10),القيود!$A$9:$I$1001,""),6,0),0)</f>
        <v>0</v>
      </c>
      <c r="BM44" s="121">
        <f t="array" ref="BM44">IFERROR(VLOOKUP($D44,IF((القيود!$A$9:$A$1001=$D44)*(القيود!$I$9:$I$1001=BL$10),القيود!$A$9:$I$1001,""),7,0),0)</f>
        <v>0</v>
      </c>
      <c r="BN44" s="122">
        <f t="array" ref="BN44">IFERROR(VLOOKUP($D44,IF((القيود!$A$9:$A$1001=$D44)*(القيود!$I$9:$I$1001=BN$10),القيود!$A$9:$I$1001,""),6,0),0)</f>
        <v>0</v>
      </c>
      <c r="BO44" s="121">
        <f t="array" ref="BO44">IFERROR(VLOOKUP($D44,IF((القيود!$A$9:$A$1001=$D44)*(القيود!$I$9:$I$1001=BN$10),القيود!$A$9:$I$1001,""),7,0),0)</f>
        <v>0</v>
      </c>
      <c r="BP44" s="122">
        <f t="array" ref="BP44">IFERROR(VLOOKUP($D44,IF((القيود!$A$9:$A$1001=$D44)*(القيود!$I$9:$I$1001=BP$10),القيود!$A$9:$I$1001,""),6,0),0)</f>
        <v>0</v>
      </c>
      <c r="BQ44" s="121">
        <f t="array" ref="BQ44">IFERROR(VLOOKUP($D44,IF((القيود!$A$9:$A$1001=$D44)*(القيود!$I$9:$I$1001=BP$10),القيود!$A$9:$I$1001,""),7,0),0)</f>
        <v>0</v>
      </c>
      <c r="BR44" s="122">
        <f t="array" ref="BR44">IFERROR(VLOOKUP($D44,IF((القيود!$A$9:$A$1001=$D44)*(القيود!$I$9:$I$1001=BR$10),القيود!$A$9:$I$1001,""),6,0),0)</f>
        <v>0</v>
      </c>
      <c r="BS44" s="121">
        <f t="array" ref="BS44">IFERROR(VLOOKUP($D44,IF((القيود!$A$9:$A$1001=$D44)*(القيود!$I$9:$I$1001=BR$10),القيود!$A$9:$I$1001,""),7,0),0)</f>
        <v>0</v>
      </c>
      <c r="BT44" s="122">
        <f t="array" ref="BT44">IFERROR(VLOOKUP($D44,IF((القيود!$A$9:$A$1001=$D44)*(القيود!$I$9:$I$1001=BT$10),القيود!$A$9:$I$1001,""),6,0),0)</f>
        <v>0</v>
      </c>
      <c r="BU44" s="121">
        <f t="array" ref="BU44">IFERROR(VLOOKUP($D44,IF((القيود!$A$9:$A$1001=$D44)*(القيود!$I$9:$I$1001=BT$10),القيود!$A$9:$I$1001,""),7,0),0)</f>
        <v>0</v>
      </c>
      <c r="BV44" s="122">
        <f t="array" ref="BV44">IFERROR(VLOOKUP($D44,IF((القيود!$A$9:$A$1001=$D44)*(القيود!$I$9:$I$1001=BV$10),القيود!$A$9:$I$1001,""),6,0),0)</f>
        <v>0</v>
      </c>
      <c r="BW44" s="121">
        <f t="array" ref="BW44">IFERROR(VLOOKUP($D44,IF((القيود!$A$9:$A$1001=$D44)*(القيود!$I$9:$I$1001=BV$10),القيود!$A$9:$I$1001,""),7,0),0)</f>
        <v>0</v>
      </c>
      <c r="BX44" s="122">
        <f t="array" ref="BX44">IFERROR(VLOOKUP($D44,IF((القيود!$A$9:$A$1001=$D44)*(القيود!$I$9:$I$1001=BX$10),القيود!$A$9:$I$1001,""),6,0),0)</f>
        <v>0</v>
      </c>
      <c r="BY44" s="121">
        <f t="array" ref="BY44">IFERROR(VLOOKUP($D44,IF((القيود!$A$9:$A$1001=$D44)*(القيود!$I$9:$I$1001=BX$10),القيود!$A$9:$I$1001,""),7,0),0)</f>
        <v>0</v>
      </c>
      <c r="BZ44" s="122">
        <f t="array" ref="BZ44">IFERROR(VLOOKUP($D44,IF((القيود!$A$9:$A$1001=$D44)*(القيود!$I$9:$I$1001=BZ$10),القيود!$A$9:$I$1001,""),6,0),0)</f>
        <v>0</v>
      </c>
      <c r="CA44" s="121">
        <f t="array" ref="CA44">IFERROR(VLOOKUP($D44,IF((القيود!$A$9:$A$1001=$D44)*(القيود!$I$9:$I$1001=BZ$10),القيود!$A$9:$I$1001,""),7,0),0)</f>
        <v>0</v>
      </c>
      <c r="CB44" s="122">
        <f t="array" ref="CB44">IFERROR(VLOOKUP($D44,IF((القيود!$A$9:$A$1001=$D44)*(القيود!$I$9:$I$1001=CB$10),القيود!$A$9:$I$1001,""),6,0),0)</f>
        <v>0</v>
      </c>
      <c r="CC44" s="121">
        <f t="array" ref="CC44">IFERROR(VLOOKUP($D44,IF((القيود!$A$9:$A$1001=$D44)*(القيود!$I$9:$I$1001=CB$10),القيود!$A$9:$I$1001,""),7,0),0)</f>
        <v>0</v>
      </c>
      <c r="CD44" s="122">
        <f t="array" ref="CD44">IFERROR(VLOOKUP($D44,IF((القيود!$A$9:$A$1001=$D44)*(القيود!$I$9:$I$1001=CD$10),القيود!$A$9:$I$1001,""),6,0),0)</f>
        <v>0</v>
      </c>
      <c r="CE44" s="121">
        <f t="array" ref="CE44">IFERROR(VLOOKUP($D44,IF((القيود!$A$9:$A$1001=$D44)*(القيود!$I$9:$I$1001=CD$10),القيود!$A$9:$I$1001,""),7,0),0)</f>
        <v>0</v>
      </c>
      <c r="CF44" s="122">
        <f t="array" ref="CF44">IFERROR(VLOOKUP($D44,IF((القيود!$A$9:$A$1001=$D44)*(القيود!$I$9:$I$1001=CF$10),القيود!$A$9:$I$1001,""),6,0),0)</f>
        <v>0</v>
      </c>
      <c r="CG44" s="121">
        <f t="array" ref="CG44">IFERROR(VLOOKUP($D44,IF((القيود!$A$9:$A$1001=$D44)*(القيود!$I$9:$I$1001=CF$10),القيود!$A$9:$I$1001,""),7,0),0)</f>
        <v>0</v>
      </c>
      <c r="CH44" s="122">
        <f t="array" ref="CH44">IFERROR(VLOOKUP($D44,IF((القيود!$A$9:$A$1001=$D44)*(القيود!$I$9:$I$1001=CH$10),القيود!$A$9:$I$1001,""),6,0),0)</f>
        <v>0</v>
      </c>
      <c r="CI44" s="121">
        <f t="array" ref="CI44">IFERROR(VLOOKUP($D44,IF((القيود!$A$9:$A$1001=$D44)*(القيود!$I$9:$I$1001=CH$10),القيود!$A$9:$I$1001,""),7,0),0)</f>
        <v>0</v>
      </c>
      <c r="CJ44" s="122">
        <f t="array" ref="CJ44">IFERROR(VLOOKUP($D44,IF((القيود!$A$9:$A$1001=$D44)*(القيود!$I$9:$I$1001=CJ$10),القيود!$A$9:$I$1001,""),6,0),0)</f>
        <v>0</v>
      </c>
      <c r="CK44" s="121">
        <f t="array" ref="CK44">IFERROR(VLOOKUP($D44,IF((القيود!$A$9:$A$1001=$D44)*(القيود!$I$9:$I$1001=CJ$10),القيود!$A$9:$I$1001,""),7,0),0)</f>
        <v>0</v>
      </c>
      <c r="CL44" s="122">
        <f t="array" ref="CL44">IFERROR(VLOOKUP($D44,IF((القيود!$A$9:$A$1001=$D44)*(القيود!$I$9:$I$1001=CL$10),القيود!$A$9:$I$1001,""),6,0),0)</f>
        <v>0</v>
      </c>
      <c r="CM44" s="121">
        <f t="array" ref="CM44">IFERROR(VLOOKUP($D44,IF((القيود!$A$9:$A$1001=$D44)*(القيود!$I$9:$I$1001=CL$10),القيود!$A$9:$I$1001,""),7,0),0)</f>
        <v>0</v>
      </c>
    </row>
    <row r="45" spans="1:91" ht="15.75">
      <c r="A45" s="151">
        <f t="shared" si="30"/>
        <v>1</v>
      </c>
      <c r="B45" s="151">
        <f t="shared" si="31"/>
        <v>1</v>
      </c>
      <c r="C45" s="151" t="str">
        <f t="shared" si="32"/>
        <v/>
      </c>
      <c r="D45" s="164">
        <v>45</v>
      </c>
      <c r="E45" s="160"/>
      <c r="F45" s="161"/>
      <c r="G45" s="162"/>
      <c r="H45" s="157"/>
      <c r="I45" s="157"/>
      <c r="J45" s="157">
        <f t="shared" si="33"/>
        <v>0</v>
      </c>
      <c r="K45" s="157">
        <f t="shared" si="34"/>
        <v>0</v>
      </c>
      <c r="L45" s="122">
        <f t="array" ref="L45">IFERROR(VLOOKUP($D45,IF((القيود!$A$9:$A$1001=$D45)*(القيود!$I$9:$I$1001=L$10),القيود!$A$9:$I$1001,""),6,0),0)</f>
        <v>0</v>
      </c>
      <c r="M45" s="121">
        <f t="array" ref="M45">IFERROR(VLOOKUP($D45,IF((القيود!$A$9:$A$1001=$D45)*(القيود!$I$9:$I$1001=L$10),القيود!$A$9:$I$1001,""),7,0),0)</f>
        <v>0</v>
      </c>
      <c r="N45" s="122">
        <f t="array" ref="N45">IFERROR(VLOOKUP($D45,IF((القيود!$A$9:$A$1001=$D45)*(القيود!$I$9:$I$1001=N$10),القيود!$A$9:$I$1001,""),6,0),0)</f>
        <v>0</v>
      </c>
      <c r="O45" s="121">
        <f t="array" ref="O45">IFERROR(VLOOKUP($D45,IF((القيود!$A$9:$A$1001=$D45)*(القيود!$I$9:$I$1001=N$10),القيود!$A$9:$I$1001,""),7,0),0)</f>
        <v>0</v>
      </c>
      <c r="P45" s="122">
        <f t="array" ref="P45">IFERROR(VLOOKUP($D45,IF((القيود!$A$9:$A$1001=$D45)*(القيود!$I$9:$I$1001=P$10),القيود!$A$9:$I$1001,""),6,0),0)</f>
        <v>0</v>
      </c>
      <c r="Q45" s="121">
        <f t="array" ref="Q45">IFERROR(VLOOKUP($D45,IF((القيود!$A$9:$A$1001=$D45)*(القيود!$I$9:$I$1001=P$10),القيود!$A$9:$I$1001,""),7,0),0)</f>
        <v>0</v>
      </c>
      <c r="R45" s="122">
        <f t="array" ref="R45">IFERROR(VLOOKUP($D45,IF((القيود!$A$9:$A$1001=$D45)*(القيود!$I$9:$I$1001=R$10),القيود!$A$9:$I$1001,""),6,0),0)</f>
        <v>0</v>
      </c>
      <c r="S45" s="121">
        <f t="array" ref="S45">IFERROR(VLOOKUP($D45,IF((القيود!$A$9:$A$1001=$D45)*(القيود!$I$9:$I$1001=R$10),القيود!$A$9:$I$1001,""),7,0),0)</f>
        <v>0</v>
      </c>
      <c r="T45" s="122">
        <f t="array" ref="T45">IFERROR(VLOOKUP($D45,IF((القيود!$A$9:$A$1001=$D45)*(القيود!$I$9:$I$1001=T$10),القيود!$A$9:$I$1001,""),6,0),0)</f>
        <v>0</v>
      </c>
      <c r="U45" s="121">
        <f t="array" ref="U45">IFERROR(VLOOKUP($D45,IF((القيود!$A$9:$A$1001=$D45)*(القيود!$I$9:$I$1001=T$10),القيود!$A$9:$I$1001,""),7,0),0)</f>
        <v>0</v>
      </c>
      <c r="V45" s="122">
        <f t="array" ref="V45">IFERROR(VLOOKUP($D45,IF((القيود!$A$9:$A$1001=$D45)*(القيود!$I$9:$I$1001=V$10),القيود!$A$9:$I$1001,""),6,0),0)</f>
        <v>0</v>
      </c>
      <c r="W45" s="121">
        <f t="array" ref="W45">IFERROR(VLOOKUP($D45,IF((القيود!$A$9:$A$1001=$D45)*(القيود!$I$9:$I$1001=V$10),القيود!$A$9:$I$1001,""),7,0),0)</f>
        <v>0</v>
      </c>
      <c r="X45" s="122">
        <f t="array" ref="X45">IFERROR(VLOOKUP($D45,IF((القيود!$A$9:$A$1001=$D45)*(القيود!$I$9:$I$1001=X$10),القيود!$A$9:$I$1001,""),6,0),0)</f>
        <v>0</v>
      </c>
      <c r="Y45" s="121">
        <f t="array" ref="Y45">IFERROR(VLOOKUP($D45,IF((القيود!$A$9:$A$1001=$D45)*(القيود!$I$9:$I$1001=X$10),القيود!$A$9:$I$1001,""),7,0),0)</f>
        <v>0</v>
      </c>
      <c r="Z45" s="122">
        <f t="array" ref="Z45">IFERROR(VLOOKUP($D45,IF((القيود!$A$9:$A$1001=$D45)*(القيود!$I$9:$I$1001=Z$10),القيود!$A$9:$I$1001,""),6,0),0)</f>
        <v>0</v>
      </c>
      <c r="AA45" s="121">
        <f t="array" ref="AA45">IFERROR(VLOOKUP($D45,IF((القيود!$A$9:$A$1001=$D45)*(القيود!$I$9:$I$1001=Z$10),القيود!$A$9:$I$1001,""),7,0),0)</f>
        <v>0</v>
      </c>
      <c r="AB45" s="122">
        <f t="array" ref="AB45">IFERROR(VLOOKUP($D45,IF((القيود!$A$9:$A$1001=$D45)*(القيود!$I$9:$I$1001=AB$10),القيود!$A$9:$I$1001,""),6,0),0)</f>
        <v>0</v>
      </c>
      <c r="AC45" s="121">
        <f t="array" ref="AC45">IFERROR(VLOOKUP($D45,IF((القيود!$A$9:$A$1001=$D45)*(القيود!$I$9:$I$1001=AB$10),القيود!$A$9:$I$1001,""),7,0),0)</f>
        <v>0</v>
      </c>
      <c r="AD45" s="122">
        <f t="array" ref="AD45">IFERROR(VLOOKUP($D45,IF((القيود!$A$9:$A$1001=$D45)*(القيود!$I$9:$I$1001=AD$10),القيود!$A$9:$I$1001,""),6,0),0)</f>
        <v>0</v>
      </c>
      <c r="AE45" s="121">
        <f t="array" ref="AE45">IFERROR(VLOOKUP($D45,IF((القيود!$A$9:$A$1001=$D45)*(القيود!$I$9:$I$1001=AD$10),القيود!$A$9:$I$1001,""),7,0),0)</f>
        <v>0</v>
      </c>
      <c r="AF45" s="122">
        <f t="array" ref="AF45">IFERROR(VLOOKUP($D45,IF((القيود!$A$9:$A$1001=$D45)*(القيود!$I$9:$I$1001=AF$10),القيود!$A$9:$I$1001,""),6,0),0)</f>
        <v>0</v>
      </c>
      <c r="AG45" s="121">
        <f t="array" ref="AG45">IFERROR(VLOOKUP($D45,IF((القيود!$A$9:$A$1001=$D45)*(القيود!$I$9:$I$1001=AF$10),القيود!$A$9:$I$1001,""),7,0),0)</f>
        <v>0</v>
      </c>
      <c r="AH45" s="122">
        <f t="array" ref="AH45">IFERROR(VLOOKUP($D45,IF((القيود!$A$9:$A$1001=$D45)*(القيود!$I$9:$I$1001=AH$10),القيود!$A$9:$I$1001,""),6,0),0)</f>
        <v>0</v>
      </c>
      <c r="AI45" s="121">
        <f t="array" ref="AI45">IFERROR(VLOOKUP($D45,IF((القيود!$A$9:$A$1001=$D45)*(القيود!$I$9:$I$1001=AH$10),القيود!$A$9:$I$1001,""),7,0),0)</f>
        <v>0</v>
      </c>
      <c r="AJ45" s="122">
        <f t="array" ref="AJ45">IFERROR(VLOOKUP($D45,IF((القيود!$A$9:$A$1001=$D45)*(القيود!$I$9:$I$1001=AJ$10),القيود!$A$9:$I$1001,""),6,0),0)</f>
        <v>0</v>
      </c>
      <c r="AK45" s="121">
        <f t="array" ref="AK45">IFERROR(VLOOKUP($D45,IF((القيود!$A$9:$A$1001=$D45)*(القيود!$I$9:$I$1001=AJ$10),القيود!$A$9:$I$1001,""),7,0),0)</f>
        <v>0</v>
      </c>
      <c r="AL45" s="122">
        <f t="array" ref="AL45">IFERROR(VLOOKUP($D45,IF((القيود!$A$9:$A$1001=$D45)*(القيود!$I$9:$I$1001=AL$10),القيود!$A$9:$I$1001,""),6,0),0)</f>
        <v>0</v>
      </c>
      <c r="AM45" s="121">
        <f t="array" ref="AM45">IFERROR(VLOOKUP($D45,IF((القيود!$A$9:$A$1001=$D45)*(القيود!$I$9:$I$1001=AL$10),القيود!$A$9:$I$1001,""),7,0),0)</f>
        <v>0</v>
      </c>
      <c r="AN45" s="122">
        <f t="array" ref="AN45">IFERROR(VLOOKUP($D45,IF((القيود!$A$9:$A$1001=$D45)*(القيود!$I$9:$I$1001=AN$10),القيود!$A$9:$I$1001,""),6,0),0)</f>
        <v>0</v>
      </c>
      <c r="AO45" s="121">
        <f t="array" ref="AO45">IFERROR(VLOOKUP($D45,IF((القيود!$A$9:$A$1001=$D45)*(القيود!$I$9:$I$1001=AN$10),القيود!$A$9:$I$1001,""),7,0),0)</f>
        <v>0</v>
      </c>
      <c r="AP45" s="122">
        <f t="array" ref="AP45">IFERROR(VLOOKUP($D45,IF((القيود!$A$9:$A$1001=$D45)*(القيود!$I$9:$I$1001=AP$10),القيود!$A$9:$I$1001,""),6,0),0)</f>
        <v>0</v>
      </c>
      <c r="AQ45" s="121">
        <f t="array" ref="AQ45">IFERROR(VLOOKUP($D45,IF((القيود!$A$9:$A$1001=$D45)*(القيود!$I$9:$I$1001=AP$10),القيود!$A$9:$I$1001,""),7,0),0)</f>
        <v>0</v>
      </c>
      <c r="AR45" s="122">
        <f t="array" ref="AR45">IFERROR(VLOOKUP($D45,IF((القيود!$A$9:$A$1001=$D45)*(القيود!$I$9:$I$1001=AR$10),القيود!$A$9:$I$1001,""),6,0),0)</f>
        <v>0</v>
      </c>
      <c r="AS45" s="121">
        <f t="array" ref="AS45">IFERROR(VLOOKUP($D45,IF((القيود!$A$9:$A$1001=$D45)*(القيود!$I$9:$I$1001=AR$10),القيود!$A$9:$I$1001,""),7,0),0)</f>
        <v>0</v>
      </c>
      <c r="AT45" s="122">
        <f t="array" ref="AT45">IFERROR(VLOOKUP($D45,IF((القيود!$A$9:$A$1001=$D45)*(القيود!$I$9:$I$1001=AT$10),القيود!$A$9:$I$1001,""),6,0),0)</f>
        <v>0</v>
      </c>
      <c r="AU45" s="121">
        <f t="array" ref="AU45">IFERROR(VLOOKUP($D45,IF((القيود!$A$9:$A$1001=$D45)*(القيود!$I$9:$I$1001=AT$10),القيود!$A$9:$I$1001,""),7,0),0)</f>
        <v>0</v>
      </c>
      <c r="AV45" s="122">
        <f t="array" ref="AV45">IFERROR(VLOOKUP($D45,IF((القيود!$A$9:$A$1001=$D45)*(القيود!$I$9:$I$1001=AV$10),القيود!$A$9:$I$1001,""),6,0),0)</f>
        <v>0</v>
      </c>
      <c r="AW45" s="121">
        <f t="array" ref="AW45">IFERROR(VLOOKUP($D45,IF((القيود!$A$9:$A$1001=$D45)*(القيود!$I$9:$I$1001=AV$10),القيود!$A$9:$I$1001,""),7,0),0)</f>
        <v>0</v>
      </c>
      <c r="AX45" s="122">
        <f t="array" ref="AX45">IFERROR(VLOOKUP($D45,IF((القيود!$A$9:$A$1001=$D45)*(القيود!$I$9:$I$1001=AX$10),القيود!$A$9:$I$1001,""),6,0),0)</f>
        <v>0</v>
      </c>
      <c r="AY45" s="121">
        <f t="array" ref="AY45">IFERROR(VLOOKUP($D45,IF((القيود!$A$9:$A$1001=$D45)*(القيود!$I$9:$I$1001=AX$10),القيود!$A$9:$I$1001,""),7,0),0)</f>
        <v>0</v>
      </c>
      <c r="AZ45" s="122">
        <f t="array" ref="AZ45">IFERROR(VLOOKUP($D45,IF((القيود!$A$9:$A$1001=$D45)*(القيود!$I$9:$I$1001=AZ$10),القيود!$A$9:$I$1001,""),6,0),0)</f>
        <v>0</v>
      </c>
      <c r="BA45" s="121">
        <f t="array" ref="BA45">IFERROR(VLOOKUP($D45,IF((القيود!$A$9:$A$1001=$D45)*(القيود!$I$9:$I$1001=AZ$10),القيود!$A$9:$I$1001,""),7,0),0)</f>
        <v>0</v>
      </c>
      <c r="BB45" s="122">
        <f t="array" ref="BB45">IFERROR(VLOOKUP($D45,IF((القيود!$A$9:$A$1001=$D45)*(القيود!$I$9:$I$1001=BB$10),القيود!$A$9:$I$1001,""),6,0),0)</f>
        <v>0</v>
      </c>
      <c r="BC45" s="121">
        <f t="array" ref="BC45">IFERROR(VLOOKUP($D45,IF((القيود!$A$9:$A$1001=$D45)*(القيود!$I$9:$I$1001=BB$10),القيود!$A$9:$I$1001,""),7,0),0)</f>
        <v>0</v>
      </c>
      <c r="BD45" s="122">
        <f t="array" ref="BD45">IFERROR(VLOOKUP($D45,IF((القيود!$A$9:$A$1001=$D45)*(القيود!$I$9:$I$1001=BD$10),القيود!$A$9:$I$1001,""),6,0),0)</f>
        <v>0</v>
      </c>
      <c r="BE45" s="121">
        <f t="array" ref="BE45">IFERROR(VLOOKUP($D45,IF((القيود!$A$9:$A$1001=$D45)*(القيود!$I$9:$I$1001=BD$10),القيود!$A$9:$I$1001,""),7,0),0)</f>
        <v>0</v>
      </c>
      <c r="BF45" s="122">
        <f t="array" ref="BF45">IFERROR(VLOOKUP($D45,IF((القيود!$A$9:$A$1001=$D45)*(القيود!$I$9:$I$1001=BF$10),القيود!$A$9:$I$1001,""),6,0),0)</f>
        <v>0</v>
      </c>
      <c r="BG45" s="121">
        <f t="array" ref="BG45">IFERROR(VLOOKUP($D45,IF((القيود!$A$9:$A$1001=$D45)*(القيود!$I$9:$I$1001=BF$10),القيود!$A$9:$I$1001,""),7,0),0)</f>
        <v>0</v>
      </c>
      <c r="BH45" s="122">
        <f t="array" ref="BH45">IFERROR(VLOOKUP($D45,IF((القيود!$A$9:$A$1001=$D45)*(القيود!$I$9:$I$1001=BH$10),القيود!$A$9:$I$1001,""),6,0),0)</f>
        <v>0</v>
      </c>
      <c r="BI45" s="121">
        <f t="array" ref="BI45">IFERROR(VLOOKUP($D45,IF((القيود!$A$9:$A$1001=$D45)*(القيود!$I$9:$I$1001=BH$10),القيود!$A$9:$I$1001,""),7,0),0)</f>
        <v>0</v>
      </c>
      <c r="BJ45" s="122">
        <f t="array" ref="BJ45">IFERROR(VLOOKUP($D45,IF((القيود!$A$9:$A$1001=$D45)*(القيود!$I$9:$I$1001=BJ$10),القيود!$A$9:$I$1001,""),6,0),0)</f>
        <v>0</v>
      </c>
      <c r="BK45" s="121">
        <f t="array" ref="BK45">IFERROR(VLOOKUP($D45,IF((القيود!$A$9:$A$1001=$D45)*(القيود!$I$9:$I$1001=BJ$10),القيود!$A$9:$I$1001,""),7,0),0)</f>
        <v>0</v>
      </c>
      <c r="BL45" s="122">
        <f t="array" ref="BL45">IFERROR(VLOOKUP($D45,IF((القيود!$A$9:$A$1001=$D45)*(القيود!$I$9:$I$1001=BL$10),القيود!$A$9:$I$1001,""),6,0),0)</f>
        <v>0</v>
      </c>
      <c r="BM45" s="121">
        <f t="array" ref="BM45">IFERROR(VLOOKUP($D45,IF((القيود!$A$9:$A$1001=$D45)*(القيود!$I$9:$I$1001=BL$10),القيود!$A$9:$I$1001,""),7,0),0)</f>
        <v>0</v>
      </c>
      <c r="BN45" s="122">
        <f t="array" ref="BN45">IFERROR(VLOOKUP($D45,IF((القيود!$A$9:$A$1001=$D45)*(القيود!$I$9:$I$1001=BN$10),القيود!$A$9:$I$1001,""),6,0),0)</f>
        <v>0</v>
      </c>
      <c r="BO45" s="121">
        <f t="array" ref="BO45">IFERROR(VLOOKUP($D45,IF((القيود!$A$9:$A$1001=$D45)*(القيود!$I$9:$I$1001=BN$10),القيود!$A$9:$I$1001,""),7,0),0)</f>
        <v>0</v>
      </c>
      <c r="BP45" s="122">
        <f t="array" ref="BP45">IFERROR(VLOOKUP($D45,IF((القيود!$A$9:$A$1001=$D45)*(القيود!$I$9:$I$1001=BP$10),القيود!$A$9:$I$1001,""),6,0),0)</f>
        <v>0</v>
      </c>
      <c r="BQ45" s="121">
        <f t="array" ref="BQ45">IFERROR(VLOOKUP($D45,IF((القيود!$A$9:$A$1001=$D45)*(القيود!$I$9:$I$1001=BP$10),القيود!$A$9:$I$1001,""),7,0),0)</f>
        <v>0</v>
      </c>
      <c r="BR45" s="122">
        <f t="array" ref="BR45">IFERROR(VLOOKUP($D45,IF((القيود!$A$9:$A$1001=$D45)*(القيود!$I$9:$I$1001=BR$10),القيود!$A$9:$I$1001,""),6,0),0)</f>
        <v>0</v>
      </c>
      <c r="BS45" s="121">
        <f t="array" ref="BS45">IFERROR(VLOOKUP($D45,IF((القيود!$A$9:$A$1001=$D45)*(القيود!$I$9:$I$1001=BR$10),القيود!$A$9:$I$1001,""),7,0),0)</f>
        <v>0</v>
      </c>
      <c r="BT45" s="122">
        <f t="array" ref="BT45">IFERROR(VLOOKUP($D45,IF((القيود!$A$9:$A$1001=$D45)*(القيود!$I$9:$I$1001=BT$10),القيود!$A$9:$I$1001,""),6,0),0)</f>
        <v>0</v>
      </c>
      <c r="BU45" s="121">
        <f t="array" ref="BU45">IFERROR(VLOOKUP($D45,IF((القيود!$A$9:$A$1001=$D45)*(القيود!$I$9:$I$1001=BT$10),القيود!$A$9:$I$1001,""),7,0),0)</f>
        <v>0</v>
      </c>
      <c r="BV45" s="122">
        <f t="array" ref="BV45">IFERROR(VLOOKUP($D45,IF((القيود!$A$9:$A$1001=$D45)*(القيود!$I$9:$I$1001=BV$10),القيود!$A$9:$I$1001,""),6,0),0)</f>
        <v>0</v>
      </c>
      <c r="BW45" s="121">
        <f t="array" ref="BW45">IFERROR(VLOOKUP($D45,IF((القيود!$A$9:$A$1001=$D45)*(القيود!$I$9:$I$1001=BV$10),القيود!$A$9:$I$1001,""),7,0),0)</f>
        <v>0</v>
      </c>
      <c r="BX45" s="122">
        <f t="array" ref="BX45">IFERROR(VLOOKUP($D45,IF((القيود!$A$9:$A$1001=$D45)*(القيود!$I$9:$I$1001=BX$10),القيود!$A$9:$I$1001,""),6,0),0)</f>
        <v>0</v>
      </c>
      <c r="BY45" s="121">
        <f t="array" ref="BY45">IFERROR(VLOOKUP($D45,IF((القيود!$A$9:$A$1001=$D45)*(القيود!$I$9:$I$1001=BX$10),القيود!$A$9:$I$1001,""),7,0),0)</f>
        <v>0</v>
      </c>
      <c r="BZ45" s="122">
        <f t="array" ref="BZ45">IFERROR(VLOOKUP($D45,IF((القيود!$A$9:$A$1001=$D45)*(القيود!$I$9:$I$1001=BZ$10),القيود!$A$9:$I$1001,""),6,0),0)</f>
        <v>0</v>
      </c>
      <c r="CA45" s="121">
        <f t="array" ref="CA45">IFERROR(VLOOKUP($D45,IF((القيود!$A$9:$A$1001=$D45)*(القيود!$I$9:$I$1001=BZ$10),القيود!$A$9:$I$1001,""),7,0),0)</f>
        <v>0</v>
      </c>
      <c r="CB45" s="122">
        <f t="array" ref="CB45">IFERROR(VLOOKUP($D45,IF((القيود!$A$9:$A$1001=$D45)*(القيود!$I$9:$I$1001=CB$10),القيود!$A$9:$I$1001,""),6,0),0)</f>
        <v>0</v>
      </c>
      <c r="CC45" s="121">
        <f t="array" ref="CC45">IFERROR(VLOOKUP($D45,IF((القيود!$A$9:$A$1001=$D45)*(القيود!$I$9:$I$1001=CB$10),القيود!$A$9:$I$1001,""),7,0),0)</f>
        <v>0</v>
      </c>
      <c r="CD45" s="122">
        <f t="array" ref="CD45">IFERROR(VLOOKUP($D45,IF((القيود!$A$9:$A$1001=$D45)*(القيود!$I$9:$I$1001=CD$10),القيود!$A$9:$I$1001,""),6,0),0)</f>
        <v>0</v>
      </c>
      <c r="CE45" s="121">
        <f t="array" ref="CE45">IFERROR(VLOOKUP($D45,IF((القيود!$A$9:$A$1001=$D45)*(القيود!$I$9:$I$1001=CD$10),القيود!$A$9:$I$1001,""),7,0),0)</f>
        <v>0</v>
      </c>
      <c r="CF45" s="122">
        <f t="array" ref="CF45">IFERROR(VLOOKUP($D45,IF((القيود!$A$9:$A$1001=$D45)*(القيود!$I$9:$I$1001=CF$10),القيود!$A$9:$I$1001,""),6,0),0)</f>
        <v>0</v>
      </c>
      <c r="CG45" s="121">
        <f t="array" ref="CG45">IFERROR(VLOOKUP($D45,IF((القيود!$A$9:$A$1001=$D45)*(القيود!$I$9:$I$1001=CF$10),القيود!$A$9:$I$1001,""),7,0),0)</f>
        <v>0</v>
      </c>
      <c r="CH45" s="122">
        <f t="array" ref="CH45">IFERROR(VLOOKUP($D45,IF((القيود!$A$9:$A$1001=$D45)*(القيود!$I$9:$I$1001=CH$10),القيود!$A$9:$I$1001,""),6,0),0)</f>
        <v>0</v>
      </c>
      <c r="CI45" s="121">
        <f t="array" ref="CI45">IFERROR(VLOOKUP($D45,IF((القيود!$A$9:$A$1001=$D45)*(القيود!$I$9:$I$1001=CH$10),القيود!$A$9:$I$1001,""),7,0),0)</f>
        <v>0</v>
      </c>
      <c r="CJ45" s="122">
        <f t="array" ref="CJ45">IFERROR(VLOOKUP($D45,IF((القيود!$A$9:$A$1001=$D45)*(القيود!$I$9:$I$1001=CJ$10),القيود!$A$9:$I$1001,""),6,0),0)</f>
        <v>0</v>
      </c>
      <c r="CK45" s="121">
        <f t="array" ref="CK45">IFERROR(VLOOKUP($D45,IF((القيود!$A$9:$A$1001=$D45)*(القيود!$I$9:$I$1001=CJ$10),القيود!$A$9:$I$1001,""),7,0),0)</f>
        <v>0</v>
      </c>
      <c r="CL45" s="122">
        <f t="array" ref="CL45">IFERROR(VLOOKUP($D45,IF((القيود!$A$9:$A$1001=$D45)*(القيود!$I$9:$I$1001=CL$10),القيود!$A$9:$I$1001,""),6,0),0)</f>
        <v>0</v>
      </c>
      <c r="CM45" s="121">
        <f t="array" ref="CM45">IFERROR(VLOOKUP($D45,IF((القيود!$A$9:$A$1001=$D45)*(القيود!$I$9:$I$1001=CL$10),القيود!$A$9:$I$1001,""),7,0),0)</f>
        <v>0</v>
      </c>
    </row>
    <row r="46" spans="1:91" ht="15.75">
      <c r="A46" s="151">
        <f t="shared" si="30"/>
        <v>1</v>
      </c>
      <c r="B46" s="151">
        <f t="shared" si="31"/>
        <v>1</v>
      </c>
      <c r="C46" s="151" t="str">
        <f t="shared" si="32"/>
        <v/>
      </c>
      <c r="D46" s="163">
        <v>47</v>
      </c>
      <c r="E46" s="160"/>
      <c r="F46" s="161"/>
      <c r="G46" s="162"/>
      <c r="H46" s="157"/>
      <c r="I46" s="157"/>
      <c r="J46" s="157">
        <f t="shared" si="33"/>
        <v>0</v>
      </c>
      <c r="K46" s="157">
        <f t="shared" si="34"/>
        <v>0</v>
      </c>
      <c r="L46" s="122">
        <f t="array" ref="L46">IFERROR(VLOOKUP($D46,IF((القيود!$A$9:$A$1001=$D46)*(القيود!$I$9:$I$1001=L$10),القيود!$A$9:$I$1001,""),6,0),0)</f>
        <v>0</v>
      </c>
      <c r="M46" s="121">
        <f t="array" ref="M46">IFERROR(VLOOKUP($D46,IF((القيود!$A$9:$A$1001=$D46)*(القيود!$I$9:$I$1001=L$10),القيود!$A$9:$I$1001,""),7,0),0)</f>
        <v>0</v>
      </c>
      <c r="N46" s="122">
        <f t="array" ref="N46">IFERROR(VLOOKUP($D46,IF((القيود!$A$9:$A$1001=$D46)*(القيود!$I$9:$I$1001=N$10),القيود!$A$9:$I$1001,""),6,0),0)</f>
        <v>0</v>
      </c>
      <c r="O46" s="121">
        <f t="array" ref="O46">IFERROR(VLOOKUP($D46,IF((القيود!$A$9:$A$1001=$D46)*(القيود!$I$9:$I$1001=N$10),القيود!$A$9:$I$1001,""),7,0),0)</f>
        <v>0</v>
      </c>
      <c r="P46" s="122">
        <f t="array" ref="P46">IFERROR(VLOOKUP($D46,IF((القيود!$A$9:$A$1001=$D46)*(القيود!$I$9:$I$1001=P$10),القيود!$A$9:$I$1001,""),6,0),0)</f>
        <v>0</v>
      </c>
      <c r="Q46" s="121">
        <f t="array" ref="Q46">IFERROR(VLOOKUP($D46,IF((القيود!$A$9:$A$1001=$D46)*(القيود!$I$9:$I$1001=P$10),القيود!$A$9:$I$1001,""),7,0),0)</f>
        <v>0</v>
      </c>
      <c r="R46" s="122">
        <f t="array" ref="R46">IFERROR(VLOOKUP($D46,IF((القيود!$A$9:$A$1001=$D46)*(القيود!$I$9:$I$1001=R$10),القيود!$A$9:$I$1001,""),6,0),0)</f>
        <v>0</v>
      </c>
      <c r="S46" s="121">
        <f t="array" ref="S46">IFERROR(VLOOKUP($D46,IF((القيود!$A$9:$A$1001=$D46)*(القيود!$I$9:$I$1001=R$10),القيود!$A$9:$I$1001,""),7,0),0)</f>
        <v>0</v>
      </c>
      <c r="T46" s="122">
        <f t="array" ref="T46">IFERROR(VLOOKUP($D46,IF((القيود!$A$9:$A$1001=$D46)*(القيود!$I$9:$I$1001=T$10),القيود!$A$9:$I$1001,""),6,0),0)</f>
        <v>0</v>
      </c>
      <c r="U46" s="121">
        <f t="array" ref="U46">IFERROR(VLOOKUP($D46,IF((القيود!$A$9:$A$1001=$D46)*(القيود!$I$9:$I$1001=T$10),القيود!$A$9:$I$1001,""),7,0),0)</f>
        <v>0</v>
      </c>
      <c r="V46" s="122">
        <f t="array" ref="V46">IFERROR(VLOOKUP($D46,IF((القيود!$A$9:$A$1001=$D46)*(القيود!$I$9:$I$1001=V$10),القيود!$A$9:$I$1001,""),6,0),0)</f>
        <v>0</v>
      </c>
      <c r="W46" s="121">
        <f t="array" ref="W46">IFERROR(VLOOKUP($D46,IF((القيود!$A$9:$A$1001=$D46)*(القيود!$I$9:$I$1001=V$10),القيود!$A$9:$I$1001,""),7,0),0)</f>
        <v>0</v>
      </c>
      <c r="X46" s="122">
        <f t="array" ref="X46">IFERROR(VLOOKUP($D46,IF((القيود!$A$9:$A$1001=$D46)*(القيود!$I$9:$I$1001=X$10),القيود!$A$9:$I$1001,""),6,0),0)</f>
        <v>0</v>
      </c>
      <c r="Y46" s="121">
        <f t="array" ref="Y46">IFERROR(VLOOKUP($D46,IF((القيود!$A$9:$A$1001=$D46)*(القيود!$I$9:$I$1001=X$10),القيود!$A$9:$I$1001,""),7,0),0)</f>
        <v>0</v>
      </c>
      <c r="Z46" s="122">
        <f t="array" ref="Z46">IFERROR(VLOOKUP($D46,IF((القيود!$A$9:$A$1001=$D46)*(القيود!$I$9:$I$1001=Z$10),القيود!$A$9:$I$1001,""),6,0),0)</f>
        <v>0</v>
      </c>
      <c r="AA46" s="121">
        <f t="array" ref="AA46">IFERROR(VLOOKUP($D46,IF((القيود!$A$9:$A$1001=$D46)*(القيود!$I$9:$I$1001=Z$10),القيود!$A$9:$I$1001,""),7,0),0)</f>
        <v>0</v>
      </c>
      <c r="AB46" s="122">
        <f t="array" ref="AB46">IFERROR(VLOOKUP($D46,IF((القيود!$A$9:$A$1001=$D46)*(القيود!$I$9:$I$1001=AB$10),القيود!$A$9:$I$1001,""),6,0),0)</f>
        <v>0</v>
      </c>
      <c r="AC46" s="121">
        <f t="array" ref="AC46">IFERROR(VLOOKUP($D46,IF((القيود!$A$9:$A$1001=$D46)*(القيود!$I$9:$I$1001=AB$10),القيود!$A$9:$I$1001,""),7,0),0)</f>
        <v>0</v>
      </c>
      <c r="AD46" s="122">
        <f t="array" ref="AD46">IFERROR(VLOOKUP($D46,IF((القيود!$A$9:$A$1001=$D46)*(القيود!$I$9:$I$1001=AD$10),القيود!$A$9:$I$1001,""),6,0),0)</f>
        <v>0</v>
      </c>
      <c r="AE46" s="121">
        <f t="array" ref="AE46">IFERROR(VLOOKUP($D46,IF((القيود!$A$9:$A$1001=$D46)*(القيود!$I$9:$I$1001=AD$10),القيود!$A$9:$I$1001,""),7,0),0)</f>
        <v>0</v>
      </c>
      <c r="AF46" s="122">
        <f t="array" ref="AF46">IFERROR(VLOOKUP($D46,IF((القيود!$A$9:$A$1001=$D46)*(القيود!$I$9:$I$1001=AF$10),القيود!$A$9:$I$1001,""),6,0),0)</f>
        <v>0</v>
      </c>
      <c r="AG46" s="121">
        <f t="array" ref="AG46">IFERROR(VLOOKUP($D46,IF((القيود!$A$9:$A$1001=$D46)*(القيود!$I$9:$I$1001=AF$10),القيود!$A$9:$I$1001,""),7,0),0)</f>
        <v>0</v>
      </c>
      <c r="AH46" s="122">
        <f t="array" ref="AH46">IFERROR(VLOOKUP($D46,IF((القيود!$A$9:$A$1001=$D46)*(القيود!$I$9:$I$1001=AH$10),القيود!$A$9:$I$1001,""),6,0),0)</f>
        <v>0</v>
      </c>
      <c r="AI46" s="121">
        <f t="array" ref="AI46">IFERROR(VLOOKUP($D46,IF((القيود!$A$9:$A$1001=$D46)*(القيود!$I$9:$I$1001=AH$10),القيود!$A$9:$I$1001,""),7,0),0)</f>
        <v>0</v>
      </c>
      <c r="AJ46" s="122">
        <f t="array" ref="AJ46">IFERROR(VLOOKUP($D46,IF((القيود!$A$9:$A$1001=$D46)*(القيود!$I$9:$I$1001=AJ$10),القيود!$A$9:$I$1001,""),6,0),0)</f>
        <v>0</v>
      </c>
      <c r="AK46" s="121">
        <f t="array" ref="AK46">IFERROR(VLOOKUP($D46,IF((القيود!$A$9:$A$1001=$D46)*(القيود!$I$9:$I$1001=AJ$10),القيود!$A$9:$I$1001,""),7,0),0)</f>
        <v>0</v>
      </c>
      <c r="AL46" s="122">
        <f t="array" ref="AL46">IFERROR(VLOOKUP($D46,IF((القيود!$A$9:$A$1001=$D46)*(القيود!$I$9:$I$1001=AL$10),القيود!$A$9:$I$1001,""),6,0),0)</f>
        <v>0</v>
      </c>
      <c r="AM46" s="121">
        <f t="array" ref="AM46">IFERROR(VLOOKUP($D46,IF((القيود!$A$9:$A$1001=$D46)*(القيود!$I$9:$I$1001=AL$10),القيود!$A$9:$I$1001,""),7,0),0)</f>
        <v>0</v>
      </c>
      <c r="AN46" s="122">
        <f t="array" ref="AN46">IFERROR(VLOOKUP($D46,IF((القيود!$A$9:$A$1001=$D46)*(القيود!$I$9:$I$1001=AN$10),القيود!$A$9:$I$1001,""),6,0),0)</f>
        <v>0</v>
      </c>
      <c r="AO46" s="121">
        <f t="array" ref="AO46">IFERROR(VLOOKUP($D46,IF((القيود!$A$9:$A$1001=$D46)*(القيود!$I$9:$I$1001=AN$10),القيود!$A$9:$I$1001,""),7,0),0)</f>
        <v>0</v>
      </c>
      <c r="AP46" s="122">
        <f t="array" ref="AP46">IFERROR(VLOOKUP($D46,IF((القيود!$A$9:$A$1001=$D46)*(القيود!$I$9:$I$1001=AP$10),القيود!$A$9:$I$1001,""),6,0),0)</f>
        <v>0</v>
      </c>
      <c r="AQ46" s="121">
        <f t="array" ref="AQ46">IFERROR(VLOOKUP($D46,IF((القيود!$A$9:$A$1001=$D46)*(القيود!$I$9:$I$1001=AP$10),القيود!$A$9:$I$1001,""),7,0),0)</f>
        <v>0</v>
      </c>
      <c r="AR46" s="122">
        <f t="array" ref="AR46">IFERROR(VLOOKUP($D46,IF((القيود!$A$9:$A$1001=$D46)*(القيود!$I$9:$I$1001=AR$10),القيود!$A$9:$I$1001,""),6,0),0)</f>
        <v>0</v>
      </c>
      <c r="AS46" s="121">
        <f t="array" ref="AS46">IFERROR(VLOOKUP($D46,IF((القيود!$A$9:$A$1001=$D46)*(القيود!$I$9:$I$1001=AR$10),القيود!$A$9:$I$1001,""),7,0),0)</f>
        <v>0</v>
      </c>
      <c r="AT46" s="122">
        <f t="array" ref="AT46">IFERROR(VLOOKUP($D46,IF((القيود!$A$9:$A$1001=$D46)*(القيود!$I$9:$I$1001=AT$10),القيود!$A$9:$I$1001,""),6,0),0)</f>
        <v>0</v>
      </c>
      <c r="AU46" s="121">
        <f t="array" ref="AU46">IFERROR(VLOOKUP($D46,IF((القيود!$A$9:$A$1001=$D46)*(القيود!$I$9:$I$1001=AT$10),القيود!$A$9:$I$1001,""),7,0),0)</f>
        <v>0</v>
      </c>
      <c r="AV46" s="122">
        <f t="array" ref="AV46">IFERROR(VLOOKUP($D46,IF((القيود!$A$9:$A$1001=$D46)*(القيود!$I$9:$I$1001=AV$10),القيود!$A$9:$I$1001,""),6,0),0)</f>
        <v>0</v>
      </c>
      <c r="AW46" s="121">
        <f t="array" ref="AW46">IFERROR(VLOOKUP($D46,IF((القيود!$A$9:$A$1001=$D46)*(القيود!$I$9:$I$1001=AV$10),القيود!$A$9:$I$1001,""),7,0),0)</f>
        <v>0</v>
      </c>
      <c r="AX46" s="122">
        <f t="array" ref="AX46">IFERROR(VLOOKUP($D46,IF((القيود!$A$9:$A$1001=$D46)*(القيود!$I$9:$I$1001=AX$10),القيود!$A$9:$I$1001,""),6,0),0)</f>
        <v>0</v>
      </c>
      <c r="AY46" s="121">
        <f t="array" ref="AY46">IFERROR(VLOOKUP($D46,IF((القيود!$A$9:$A$1001=$D46)*(القيود!$I$9:$I$1001=AX$10),القيود!$A$9:$I$1001,""),7,0),0)</f>
        <v>0</v>
      </c>
      <c r="AZ46" s="122">
        <f t="array" ref="AZ46">IFERROR(VLOOKUP($D46,IF((القيود!$A$9:$A$1001=$D46)*(القيود!$I$9:$I$1001=AZ$10),القيود!$A$9:$I$1001,""),6,0),0)</f>
        <v>0</v>
      </c>
      <c r="BA46" s="121">
        <f t="array" ref="BA46">IFERROR(VLOOKUP($D46,IF((القيود!$A$9:$A$1001=$D46)*(القيود!$I$9:$I$1001=AZ$10),القيود!$A$9:$I$1001,""),7,0),0)</f>
        <v>0</v>
      </c>
      <c r="BB46" s="122">
        <f t="array" ref="BB46">IFERROR(VLOOKUP($D46,IF((القيود!$A$9:$A$1001=$D46)*(القيود!$I$9:$I$1001=BB$10),القيود!$A$9:$I$1001,""),6,0),0)</f>
        <v>0</v>
      </c>
      <c r="BC46" s="121">
        <f t="array" ref="BC46">IFERROR(VLOOKUP($D46,IF((القيود!$A$9:$A$1001=$D46)*(القيود!$I$9:$I$1001=BB$10),القيود!$A$9:$I$1001,""),7,0),0)</f>
        <v>0</v>
      </c>
      <c r="BD46" s="122">
        <f t="array" ref="BD46">IFERROR(VLOOKUP($D46,IF((القيود!$A$9:$A$1001=$D46)*(القيود!$I$9:$I$1001=BD$10),القيود!$A$9:$I$1001,""),6,0),0)</f>
        <v>0</v>
      </c>
      <c r="BE46" s="121">
        <f t="array" ref="BE46">IFERROR(VLOOKUP($D46,IF((القيود!$A$9:$A$1001=$D46)*(القيود!$I$9:$I$1001=BD$10),القيود!$A$9:$I$1001,""),7,0),0)</f>
        <v>0</v>
      </c>
      <c r="BF46" s="122">
        <f t="array" ref="BF46">IFERROR(VLOOKUP($D46,IF((القيود!$A$9:$A$1001=$D46)*(القيود!$I$9:$I$1001=BF$10),القيود!$A$9:$I$1001,""),6,0),0)</f>
        <v>0</v>
      </c>
      <c r="BG46" s="121">
        <f t="array" ref="BG46">IFERROR(VLOOKUP($D46,IF((القيود!$A$9:$A$1001=$D46)*(القيود!$I$9:$I$1001=BF$10),القيود!$A$9:$I$1001,""),7,0),0)</f>
        <v>0</v>
      </c>
      <c r="BH46" s="122">
        <f t="array" ref="BH46">IFERROR(VLOOKUP($D46,IF((القيود!$A$9:$A$1001=$D46)*(القيود!$I$9:$I$1001=BH$10),القيود!$A$9:$I$1001,""),6,0),0)</f>
        <v>0</v>
      </c>
      <c r="BI46" s="121">
        <f t="array" ref="BI46">IFERROR(VLOOKUP($D46,IF((القيود!$A$9:$A$1001=$D46)*(القيود!$I$9:$I$1001=BH$10),القيود!$A$9:$I$1001,""),7,0),0)</f>
        <v>0</v>
      </c>
      <c r="BJ46" s="122">
        <f t="array" ref="BJ46">IFERROR(VLOOKUP($D46,IF((القيود!$A$9:$A$1001=$D46)*(القيود!$I$9:$I$1001=BJ$10),القيود!$A$9:$I$1001,""),6,0),0)</f>
        <v>0</v>
      </c>
      <c r="BK46" s="121">
        <f t="array" ref="BK46">IFERROR(VLOOKUP($D46,IF((القيود!$A$9:$A$1001=$D46)*(القيود!$I$9:$I$1001=BJ$10),القيود!$A$9:$I$1001,""),7,0),0)</f>
        <v>0</v>
      </c>
      <c r="BL46" s="122">
        <f t="array" ref="BL46">IFERROR(VLOOKUP($D46,IF((القيود!$A$9:$A$1001=$D46)*(القيود!$I$9:$I$1001=BL$10),القيود!$A$9:$I$1001,""),6,0),0)</f>
        <v>0</v>
      </c>
      <c r="BM46" s="121">
        <f t="array" ref="BM46">IFERROR(VLOOKUP($D46,IF((القيود!$A$9:$A$1001=$D46)*(القيود!$I$9:$I$1001=BL$10),القيود!$A$9:$I$1001,""),7,0),0)</f>
        <v>0</v>
      </c>
      <c r="BN46" s="122">
        <f t="array" ref="BN46">IFERROR(VLOOKUP($D46,IF((القيود!$A$9:$A$1001=$D46)*(القيود!$I$9:$I$1001=BN$10),القيود!$A$9:$I$1001,""),6,0),0)</f>
        <v>0</v>
      </c>
      <c r="BO46" s="121">
        <f t="array" ref="BO46">IFERROR(VLOOKUP($D46,IF((القيود!$A$9:$A$1001=$D46)*(القيود!$I$9:$I$1001=BN$10),القيود!$A$9:$I$1001,""),7,0),0)</f>
        <v>0</v>
      </c>
      <c r="BP46" s="122">
        <f t="array" ref="BP46">IFERROR(VLOOKUP($D46,IF((القيود!$A$9:$A$1001=$D46)*(القيود!$I$9:$I$1001=BP$10),القيود!$A$9:$I$1001,""),6,0),0)</f>
        <v>0</v>
      </c>
      <c r="BQ46" s="121">
        <f t="array" ref="BQ46">IFERROR(VLOOKUP($D46,IF((القيود!$A$9:$A$1001=$D46)*(القيود!$I$9:$I$1001=BP$10),القيود!$A$9:$I$1001,""),7,0),0)</f>
        <v>0</v>
      </c>
      <c r="BR46" s="122">
        <f t="array" ref="BR46">IFERROR(VLOOKUP($D46,IF((القيود!$A$9:$A$1001=$D46)*(القيود!$I$9:$I$1001=BR$10),القيود!$A$9:$I$1001,""),6,0),0)</f>
        <v>0</v>
      </c>
      <c r="BS46" s="121">
        <f t="array" ref="BS46">IFERROR(VLOOKUP($D46,IF((القيود!$A$9:$A$1001=$D46)*(القيود!$I$9:$I$1001=BR$10),القيود!$A$9:$I$1001,""),7,0),0)</f>
        <v>0</v>
      </c>
      <c r="BT46" s="122">
        <f t="array" ref="BT46">IFERROR(VLOOKUP($D46,IF((القيود!$A$9:$A$1001=$D46)*(القيود!$I$9:$I$1001=BT$10),القيود!$A$9:$I$1001,""),6,0),0)</f>
        <v>0</v>
      </c>
      <c r="BU46" s="121">
        <f t="array" ref="BU46">IFERROR(VLOOKUP($D46,IF((القيود!$A$9:$A$1001=$D46)*(القيود!$I$9:$I$1001=BT$10),القيود!$A$9:$I$1001,""),7,0),0)</f>
        <v>0</v>
      </c>
      <c r="BV46" s="122">
        <f t="array" ref="BV46">IFERROR(VLOOKUP($D46,IF((القيود!$A$9:$A$1001=$D46)*(القيود!$I$9:$I$1001=BV$10),القيود!$A$9:$I$1001,""),6,0),0)</f>
        <v>0</v>
      </c>
      <c r="BW46" s="121">
        <f t="array" ref="BW46">IFERROR(VLOOKUP($D46,IF((القيود!$A$9:$A$1001=$D46)*(القيود!$I$9:$I$1001=BV$10),القيود!$A$9:$I$1001,""),7,0),0)</f>
        <v>0</v>
      </c>
      <c r="BX46" s="122">
        <f t="array" ref="BX46">IFERROR(VLOOKUP($D46,IF((القيود!$A$9:$A$1001=$D46)*(القيود!$I$9:$I$1001=BX$10),القيود!$A$9:$I$1001,""),6,0),0)</f>
        <v>0</v>
      </c>
      <c r="BY46" s="121">
        <f t="array" ref="BY46">IFERROR(VLOOKUP($D46,IF((القيود!$A$9:$A$1001=$D46)*(القيود!$I$9:$I$1001=BX$10),القيود!$A$9:$I$1001,""),7,0),0)</f>
        <v>0</v>
      </c>
      <c r="BZ46" s="122">
        <f t="array" ref="BZ46">IFERROR(VLOOKUP($D46,IF((القيود!$A$9:$A$1001=$D46)*(القيود!$I$9:$I$1001=BZ$10),القيود!$A$9:$I$1001,""),6,0),0)</f>
        <v>0</v>
      </c>
      <c r="CA46" s="121">
        <f t="array" ref="CA46">IFERROR(VLOOKUP($D46,IF((القيود!$A$9:$A$1001=$D46)*(القيود!$I$9:$I$1001=BZ$10),القيود!$A$9:$I$1001,""),7,0),0)</f>
        <v>0</v>
      </c>
      <c r="CB46" s="122">
        <f t="array" ref="CB46">IFERROR(VLOOKUP($D46,IF((القيود!$A$9:$A$1001=$D46)*(القيود!$I$9:$I$1001=CB$10),القيود!$A$9:$I$1001,""),6,0),0)</f>
        <v>0</v>
      </c>
      <c r="CC46" s="121">
        <f t="array" ref="CC46">IFERROR(VLOOKUP($D46,IF((القيود!$A$9:$A$1001=$D46)*(القيود!$I$9:$I$1001=CB$10),القيود!$A$9:$I$1001,""),7,0),0)</f>
        <v>0</v>
      </c>
      <c r="CD46" s="122">
        <f t="array" ref="CD46">IFERROR(VLOOKUP($D46,IF((القيود!$A$9:$A$1001=$D46)*(القيود!$I$9:$I$1001=CD$10),القيود!$A$9:$I$1001,""),6,0),0)</f>
        <v>0</v>
      </c>
      <c r="CE46" s="121">
        <f t="array" ref="CE46">IFERROR(VLOOKUP($D46,IF((القيود!$A$9:$A$1001=$D46)*(القيود!$I$9:$I$1001=CD$10),القيود!$A$9:$I$1001,""),7,0),0)</f>
        <v>0</v>
      </c>
      <c r="CF46" s="122">
        <f t="array" ref="CF46">IFERROR(VLOOKUP($D46,IF((القيود!$A$9:$A$1001=$D46)*(القيود!$I$9:$I$1001=CF$10),القيود!$A$9:$I$1001,""),6,0),0)</f>
        <v>0</v>
      </c>
      <c r="CG46" s="121">
        <f t="array" ref="CG46">IFERROR(VLOOKUP($D46,IF((القيود!$A$9:$A$1001=$D46)*(القيود!$I$9:$I$1001=CF$10),القيود!$A$9:$I$1001,""),7,0),0)</f>
        <v>0</v>
      </c>
      <c r="CH46" s="122">
        <f t="array" ref="CH46">IFERROR(VLOOKUP($D46,IF((القيود!$A$9:$A$1001=$D46)*(القيود!$I$9:$I$1001=CH$10),القيود!$A$9:$I$1001,""),6,0),0)</f>
        <v>0</v>
      </c>
      <c r="CI46" s="121">
        <f t="array" ref="CI46">IFERROR(VLOOKUP($D46,IF((القيود!$A$9:$A$1001=$D46)*(القيود!$I$9:$I$1001=CH$10),القيود!$A$9:$I$1001,""),7,0),0)</f>
        <v>0</v>
      </c>
      <c r="CJ46" s="122">
        <f t="array" ref="CJ46">IFERROR(VLOOKUP($D46,IF((القيود!$A$9:$A$1001=$D46)*(القيود!$I$9:$I$1001=CJ$10),القيود!$A$9:$I$1001,""),6,0),0)</f>
        <v>0</v>
      </c>
      <c r="CK46" s="121">
        <f t="array" ref="CK46">IFERROR(VLOOKUP($D46,IF((القيود!$A$9:$A$1001=$D46)*(القيود!$I$9:$I$1001=CJ$10),القيود!$A$9:$I$1001,""),7,0),0)</f>
        <v>0</v>
      </c>
      <c r="CL46" s="122">
        <f t="array" ref="CL46">IFERROR(VLOOKUP($D46,IF((القيود!$A$9:$A$1001=$D46)*(القيود!$I$9:$I$1001=CL$10),القيود!$A$9:$I$1001,""),6,0),0)</f>
        <v>0</v>
      </c>
      <c r="CM46" s="121">
        <f t="array" ref="CM46">IFERROR(VLOOKUP($D46,IF((القيود!$A$9:$A$1001=$D46)*(القيود!$I$9:$I$1001=CL$10),القيود!$A$9:$I$1001,""),7,0),0)</f>
        <v>0</v>
      </c>
    </row>
    <row r="47" spans="1:91" ht="15.75">
      <c r="A47" s="151">
        <f t="shared" si="30"/>
        <v>1</v>
      </c>
      <c r="B47" s="151">
        <f t="shared" si="31"/>
        <v>1</v>
      </c>
      <c r="C47" s="151" t="str">
        <f t="shared" si="32"/>
        <v/>
      </c>
      <c r="D47" s="164">
        <v>48</v>
      </c>
      <c r="E47" s="160"/>
      <c r="F47" s="161"/>
      <c r="G47" s="162"/>
      <c r="H47" s="157"/>
      <c r="I47" s="157"/>
      <c r="J47" s="157">
        <f t="shared" si="33"/>
        <v>0</v>
      </c>
      <c r="K47" s="157">
        <f t="shared" si="34"/>
        <v>0</v>
      </c>
      <c r="L47" s="122">
        <f t="array" ref="L47">IFERROR(VLOOKUP($D47,IF((القيود!$A$9:$A$1001=$D47)*(القيود!$I$9:$I$1001=L$10),القيود!$A$9:$I$1001,""),6,0),0)</f>
        <v>0</v>
      </c>
      <c r="M47" s="121">
        <f t="array" ref="M47">IFERROR(VLOOKUP($D47,IF((القيود!$A$9:$A$1001=$D47)*(القيود!$I$9:$I$1001=L$10),القيود!$A$9:$I$1001,""),7,0),0)</f>
        <v>0</v>
      </c>
      <c r="N47" s="122">
        <f t="array" ref="N47">IFERROR(VLOOKUP($D47,IF((القيود!$A$9:$A$1001=$D47)*(القيود!$I$9:$I$1001=N$10),القيود!$A$9:$I$1001,""),6,0),0)</f>
        <v>0</v>
      </c>
      <c r="O47" s="121">
        <f t="array" ref="O47">IFERROR(VLOOKUP($D47,IF((القيود!$A$9:$A$1001=$D47)*(القيود!$I$9:$I$1001=N$10),القيود!$A$9:$I$1001,""),7,0),0)</f>
        <v>0</v>
      </c>
      <c r="P47" s="122">
        <f t="array" ref="P47">IFERROR(VLOOKUP($D47,IF((القيود!$A$9:$A$1001=$D47)*(القيود!$I$9:$I$1001=P$10),القيود!$A$9:$I$1001,""),6,0),0)</f>
        <v>0</v>
      </c>
      <c r="Q47" s="121">
        <f t="array" ref="Q47">IFERROR(VLOOKUP($D47,IF((القيود!$A$9:$A$1001=$D47)*(القيود!$I$9:$I$1001=P$10),القيود!$A$9:$I$1001,""),7,0),0)</f>
        <v>0</v>
      </c>
      <c r="R47" s="122">
        <f t="array" ref="R47">IFERROR(VLOOKUP($D47,IF((القيود!$A$9:$A$1001=$D47)*(القيود!$I$9:$I$1001=R$10),القيود!$A$9:$I$1001,""),6,0),0)</f>
        <v>0</v>
      </c>
      <c r="S47" s="121">
        <f t="array" ref="S47">IFERROR(VLOOKUP($D47,IF((القيود!$A$9:$A$1001=$D47)*(القيود!$I$9:$I$1001=R$10),القيود!$A$9:$I$1001,""),7,0),0)</f>
        <v>0</v>
      </c>
      <c r="T47" s="122">
        <f t="array" ref="T47">IFERROR(VLOOKUP($D47,IF((القيود!$A$9:$A$1001=$D47)*(القيود!$I$9:$I$1001=T$10),القيود!$A$9:$I$1001,""),6,0),0)</f>
        <v>0</v>
      </c>
      <c r="U47" s="121">
        <f t="array" ref="U47">IFERROR(VLOOKUP($D47,IF((القيود!$A$9:$A$1001=$D47)*(القيود!$I$9:$I$1001=T$10),القيود!$A$9:$I$1001,""),7,0),0)</f>
        <v>0</v>
      </c>
      <c r="V47" s="122">
        <f t="array" ref="V47">IFERROR(VLOOKUP($D47,IF((القيود!$A$9:$A$1001=$D47)*(القيود!$I$9:$I$1001=V$10),القيود!$A$9:$I$1001,""),6,0),0)</f>
        <v>0</v>
      </c>
      <c r="W47" s="121">
        <f t="array" ref="W47">IFERROR(VLOOKUP($D47,IF((القيود!$A$9:$A$1001=$D47)*(القيود!$I$9:$I$1001=V$10),القيود!$A$9:$I$1001,""),7,0),0)</f>
        <v>0</v>
      </c>
      <c r="X47" s="122">
        <f t="array" ref="X47">IFERROR(VLOOKUP($D47,IF((القيود!$A$9:$A$1001=$D47)*(القيود!$I$9:$I$1001=X$10),القيود!$A$9:$I$1001,""),6,0),0)</f>
        <v>0</v>
      </c>
      <c r="Y47" s="121">
        <f t="array" ref="Y47">IFERROR(VLOOKUP($D47,IF((القيود!$A$9:$A$1001=$D47)*(القيود!$I$9:$I$1001=X$10),القيود!$A$9:$I$1001,""),7,0),0)</f>
        <v>0</v>
      </c>
      <c r="Z47" s="122">
        <f t="array" ref="Z47">IFERROR(VLOOKUP($D47,IF((القيود!$A$9:$A$1001=$D47)*(القيود!$I$9:$I$1001=Z$10),القيود!$A$9:$I$1001,""),6,0),0)</f>
        <v>0</v>
      </c>
      <c r="AA47" s="121">
        <f t="array" ref="AA47">IFERROR(VLOOKUP($D47,IF((القيود!$A$9:$A$1001=$D47)*(القيود!$I$9:$I$1001=Z$10),القيود!$A$9:$I$1001,""),7,0),0)</f>
        <v>0</v>
      </c>
      <c r="AB47" s="122">
        <f t="array" ref="AB47">IFERROR(VLOOKUP($D47,IF((القيود!$A$9:$A$1001=$D47)*(القيود!$I$9:$I$1001=AB$10),القيود!$A$9:$I$1001,""),6,0),0)</f>
        <v>0</v>
      </c>
      <c r="AC47" s="121">
        <f t="array" ref="AC47">IFERROR(VLOOKUP($D47,IF((القيود!$A$9:$A$1001=$D47)*(القيود!$I$9:$I$1001=AB$10),القيود!$A$9:$I$1001,""),7,0),0)</f>
        <v>0</v>
      </c>
      <c r="AD47" s="122">
        <f t="array" ref="AD47">IFERROR(VLOOKUP($D47,IF((القيود!$A$9:$A$1001=$D47)*(القيود!$I$9:$I$1001=AD$10),القيود!$A$9:$I$1001,""),6,0),0)</f>
        <v>0</v>
      </c>
      <c r="AE47" s="121">
        <f t="array" ref="AE47">IFERROR(VLOOKUP($D47,IF((القيود!$A$9:$A$1001=$D47)*(القيود!$I$9:$I$1001=AD$10),القيود!$A$9:$I$1001,""),7,0),0)</f>
        <v>0</v>
      </c>
      <c r="AF47" s="122">
        <f t="array" ref="AF47">IFERROR(VLOOKUP($D47,IF((القيود!$A$9:$A$1001=$D47)*(القيود!$I$9:$I$1001=AF$10),القيود!$A$9:$I$1001,""),6,0),0)</f>
        <v>0</v>
      </c>
      <c r="AG47" s="121">
        <f t="array" ref="AG47">IFERROR(VLOOKUP($D47,IF((القيود!$A$9:$A$1001=$D47)*(القيود!$I$9:$I$1001=AF$10),القيود!$A$9:$I$1001,""),7,0),0)</f>
        <v>0</v>
      </c>
      <c r="AH47" s="122">
        <f t="array" ref="AH47">IFERROR(VLOOKUP($D47,IF((القيود!$A$9:$A$1001=$D47)*(القيود!$I$9:$I$1001=AH$10),القيود!$A$9:$I$1001,""),6,0),0)</f>
        <v>0</v>
      </c>
      <c r="AI47" s="121">
        <f t="array" ref="AI47">IFERROR(VLOOKUP($D47,IF((القيود!$A$9:$A$1001=$D47)*(القيود!$I$9:$I$1001=AH$10),القيود!$A$9:$I$1001,""),7,0),0)</f>
        <v>0</v>
      </c>
      <c r="AJ47" s="122">
        <f t="array" ref="AJ47">IFERROR(VLOOKUP($D47,IF((القيود!$A$9:$A$1001=$D47)*(القيود!$I$9:$I$1001=AJ$10),القيود!$A$9:$I$1001,""),6,0),0)</f>
        <v>0</v>
      </c>
      <c r="AK47" s="121">
        <f t="array" ref="AK47">IFERROR(VLOOKUP($D47,IF((القيود!$A$9:$A$1001=$D47)*(القيود!$I$9:$I$1001=AJ$10),القيود!$A$9:$I$1001,""),7,0),0)</f>
        <v>0</v>
      </c>
      <c r="AL47" s="122">
        <f t="array" ref="AL47">IFERROR(VLOOKUP($D47,IF((القيود!$A$9:$A$1001=$D47)*(القيود!$I$9:$I$1001=AL$10),القيود!$A$9:$I$1001,""),6,0),0)</f>
        <v>0</v>
      </c>
      <c r="AM47" s="121">
        <f t="array" ref="AM47">IFERROR(VLOOKUP($D47,IF((القيود!$A$9:$A$1001=$D47)*(القيود!$I$9:$I$1001=AL$10),القيود!$A$9:$I$1001,""),7,0),0)</f>
        <v>0</v>
      </c>
      <c r="AN47" s="122">
        <f t="array" ref="AN47">IFERROR(VLOOKUP($D47,IF((القيود!$A$9:$A$1001=$D47)*(القيود!$I$9:$I$1001=AN$10),القيود!$A$9:$I$1001,""),6,0),0)</f>
        <v>0</v>
      </c>
      <c r="AO47" s="121">
        <f t="array" ref="AO47">IFERROR(VLOOKUP($D47,IF((القيود!$A$9:$A$1001=$D47)*(القيود!$I$9:$I$1001=AN$10),القيود!$A$9:$I$1001,""),7,0),0)</f>
        <v>0</v>
      </c>
      <c r="AP47" s="122">
        <f t="array" ref="AP47">IFERROR(VLOOKUP($D47,IF((القيود!$A$9:$A$1001=$D47)*(القيود!$I$9:$I$1001=AP$10),القيود!$A$9:$I$1001,""),6,0),0)</f>
        <v>0</v>
      </c>
      <c r="AQ47" s="121">
        <f t="array" ref="AQ47">IFERROR(VLOOKUP($D47,IF((القيود!$A$9:$A$1001=$D47)*(القيود!$I$9:$I$1001=AP$10),القيود!$A$9:$I$1001,""),7,0),0)</f>
        <v>0</v>
      </c>
      <c r="AR47" s="122">
        <f t="array" ref="AR47">IFERROR(VLOOKUP($D47,IF((القيود!$A$9:$A$1001=$D47)*(القيود!$I$9:$I$1001=AR$10),القيود!$A$9:$I$1001,""),6,0),0)</f>
        <v>0</v>
      </c>
      <c r="AS47" s="121">
        <f t="array" ref="AS47">IFERROR(VLOOKUP($D47,IF((القيود!$A$9:$A$1001=$D47)*(القيود!$I$9:$I$1001=AR$10),القيود!$A$9:$I$1001,""),7,0),0)</f>
        <v>0</v>
      </c>
      <c r="AT47" s="122">
        <f t="array" ref="AT47">IFERROR(VLOOKUP($D47,IF((القيود!$A$9:$A$1001=$D47)*(القيود!$I$9:$I$1001=AT$10),القيود!$A$9:$I$1001,""),6,0),0)</f>
        <v>0</v>
      </c>
      <c r="AU47" s="121">
        <f t="array" ref="AU47">IFERROR(VLOOKUP($D47,IF((القيود!$A$9:$A$1001=$D47)*(القيود!$I$9:$I$1001=AT$10),القيود!$A$9:$I$1001,""),7,0),0)</f>
        <v>0</v>
      </c>
      <c r="AV47" s="122">
        <f t="array" ref="AV47">IFERROR(VLOOKUP($D47,IF((القيود!$A$9:$A$1001=$D47)*(القيود!$I$9:$I$1001=AV$10),القيود!$A$9:$I$1001,""),6,0),0)</f>
        <v>0</v>
      </c>
      <c r="AW47" s="121">
        <f t="array" ref="AW47">IFERROR(VLOOKUP($D47,IF((القيود!$A$9:$A$1001=$D47)*(القيود!$I$9:$I$1001=AV$10),القيود!$A$9:$I$1001,""),7,0),0)</f>
        <v>0</v>
      </c>
      <c r="AX47" s="122">
        <f t="array" ref="AX47">IFERROR(VLOOKUP($D47,IF((القيود!$A$9:$A$1001=$D47)*(القيود!$I$9:$I$1001=AX$10),القيود!$A$9:$I$1001,""),6,0),0)</f>
        <v>0</v>
      </c>
      <c r="AY47" s="121">
        <f t="array" ref="AY47">IFERROR(VLOOKUP($D47,IF((القيود!$A$9:$A$1001=$D47)*(القيود!$I$9:$I$1001=AX$10),القيود!$A$9:$I$1001,""),7,0),0)</f>
        <v>0</v>
      </c>
      <c r="AZ47" s="122">
        <f t="array" ref="AZ47">IFERROR(VLOOKUP($D47,IF((القيود!$A$9:$A$1001=$D47)*(القيود!$I$9:$I$1001=AZ$10),القيود!$A$9:$I$1001,""),6,0),0)</f>
        <v>0</v>
      </c>
      <c r="BA47" s="121">
        <f t="array" ref="BA47">IFERROR(VLOOKUP($D47,IF((القيود!$A$9:$A$1001=$D47)*(القيود!$I$9:$I$1001=AZ$10),القيود!$A$9:$I$1001,""),7,0),0)</f>
        <v>0</v>
      </c>
      <c r="BB47" s="122">
        <f t="array" ref="BB47">IFERROR(VLOOKUP($D47,IF((القيود!$A$9:$A$1001=$D47)*(القيود!$I$9:$I$1001=BB$10),القيود!$A$9:$I$1001,""),6,0),0)</f>
        <v>0</v>
      </c>
      <c r="BC47" s="121">
        <f t="array" ref="BC47">IFERROR(VLOOKUP($D47,IF((القيود!$A$9:$A$1001=$D47)*(القيود!$I$9:$I$1001=BB$10),القيود!$A$9:$I$1001,""),7,0),0)</f>
        <v>0</v>
      </c>
      <c r="BD47" s="122">
        <f t="array" ref="BD47">IFERROR(VLOOKUP($D47,IF((القيود!$A$9:$A$1001=$D47)*(القيود!$I$9:$I$1001=BD$10),القيود!$A$9:$I$1001,""),6,0),0)</f>
        <v>0</v>
      </c>
      <c r="BE47" s="121">
        <f t="array" ref="BE47">IFERROR(VLOOKUP($D47,IF((القيود!$A$9:$A$1001=$D47)*(القيود!$I$9:$I$1001=BD$10),القيود!$A$9:$I$1001,""),7,0),0)</f>
        <v>0</v>
      </c>
      <c r="BF47" s="122">
        <f t="array" ref="BF47">IFERROR(VLOOKUP($D47,IF((القيود!$A$9:$A$1001=$D47)*(القيود!$I$9:$I$1001=BF$10),القيود!$A$9:$I$1001,""),6,0),0)</f>
        <v>0</v>
      </c>
      <c r="BG47" s="121">
        <f t="array" ref="BG47">IFERROR(VLOOKUP($D47,IF((القيود!$A$9:$A$1001=$D47)*(القيود!$I$9:$I$1001=BF$10),القيود!$A$9:$I$1001,""),7,0),0)</f>
        <v>0</v>
      </c>
      <c r="BH47" s="122">
        <f t="array" ref="BH47">IFERROR(VLOOKUP($D47,IF((القيود!$A$9:$A$1001=$D47)*(القيود!$I$9:$I$1001=BH$10),القيود!$A$9:$I$1001,""),6,0),0)</f>
        <v>0</v>
      </c>
      <c r="BI47" s="121">
        <f t="array" ref="BI47">IFERROR(VLOOKUP($D47,IF((القيود!$A$9:$A$1001=$D47)*(القيود!$I$9:$I$1001=BH$10),القيود!$A$9:$I$1001,""),7,0),0)</f>
        <v>0</v>
      </c>
      <c r="BJ47" s="122">
        <f t="array" ref="BJ47">IFERROR(VLOOKUP($D47,IF((القيود!$A$9:$A$1001=$D47)*(القيود!$I$9:$I$1001=BJ$10),القيود!$A$9:$I$1001,""),6,0),0)</f>
        <v>0</v>
      </c>
      <c r="BK47" s="121">
        <f t="array" ref="BK47">IFERROR(VLOOKUP($D47,IF((القيود!$A$9:$A$1001=$D47)*(القيود!$I$9:$I$1001=BJ$10),القيود!$A$9:$I$1001,""),7,0),0)</f>
        <v>0</v>
      </c>
      <c r="BL47" s="122">
        <f t="array" ref="BL47">IFERROR(VLOOKUP($D47,IF((القيود!$A$9:$A$1001=$D47)*(القيود!$I$9:$I$1001=BL$10),القيود!$A$9:$I$1001,""),6,0),0)</f>
        <v>0</v>
      </c>
      <c r="BM47" s="121">
        <f t="array" ref="BM47">IFERROR(VLOOKUP($D47,IF((القيود!$A$9:$A$1001=$D47)*(القيود!$I$9:$I$1001=BL$10),القيود!$A$9:$I$1001,""),7,0),0)</f>
        <v>0</v>
      </c>
      <c r="BN47" s="122">
        <f t="array" ref="BN47">IFERROR(VLOOKUP($D47,IF((القيود!$A$9:$A$1001=$D47)*(القيود!$I$9:$I$1001=BN$10),القيود!$A$9:$I$1001,""),6,0),0)</f>
        <v>0</v>
      </c>
      <c r="BO47" s="121">
        <f t="array" ref="BO47">IFERROR(VLOOKUP($D47,IF((القيود!$A$9:$A$1001=$D47)*(القيود!$I$9:$I$1001=BN$10),القيود!$A$9:$I$1001,""),7,0),0)</f>
        <v>0</v>
      </c>
      <c r="BP47" s="122">
        <f t="array" ref="BP47">IFERROR(VLOOKUP($D47,IF((القيود!$A$9:$A$1001=$D47)*(القيود!$I$9:$I$1001=BP$10),القيود!$A$9:$I$1001,""),6,0),0)</f>
        <v>0</v>
      </c>
      <c r="BQ47" s="121">
        <f t="array" ref="BQ47">IFERROR(VLOOKUP($D47,IF((القيود!$A$9:$A$1001=$D47)*(القيود!$I$9:$I$1001=BP$10),القيود!$A$9:$I$1001,""),7,0),0)</f>
        <v>0</v>
      </c>
      <c r="BR47" s="122">
        <f t="array" ref="BR47">IFERROR(VLOOKUP($D47,IF((القيود!$A$9:$A$1001=$D47)*(القيود!$I$9:$I$1001=BR$10),القيود!$A$9:$I$1001,""),6,0),0)</f>
        <v>0</v>
      </c>
      <c r="BS47" s="121">
        <f t="array" ref="BS47">IFERROR(VLOOKUP($D47,IF((القيود!$A$9:$A$1001=$D47)*(القيود!$I$9:$I$1001=BR$10),القيود!$A$9:$I$1001,""),7,0),0)</f>
        <v>0</v>
      </c>
      <c r="BT47" s="122">
        <f t="array" ref="BT47">IFERROR(VLOOKUP($D47,IF((القيود!$A$9:$A$1001=$D47)*(القيود!$I$9:$I$1001=BT$10),القيود!$A$9:$I$1001,""),6,0),0)</f>
        <v>0</v>
      </c>
      <c r="BU47" s="121">
        <f t="array" ref="BU47">IFERROR(VLOOKUP($D47,IF((القيود!$A$9:$A$1001=$D47)*(القيود!$I$9:$I$1001=BT$10),القيود!$A$9:$I$1001,""),7,0),0)</f>
        <v>0</v>
      </c>
      <c r="BV47" s="122">
        <f t="array" ref="BV47">IFERROR(VLOOKUP($D47,IF((القيود!$A$9:$A$1001=$D47)*(القيود!$I$9:$I$1001=BV$10),القيود!$A$9:$I$1001,""),6,0),0)</f>
        <v>0</v>
      </c>
      <c r="BW47" s="121">
        <f t="array" ref="BW47">IFERROR(VLOOKUP($D47,IF((القيود!$A$9:$A$1001=$D47)*(القيود!$I$9:$I$1001=BV$10),القيود!$A$9:$I$1001,""),7,0),0)</f>
        <v>0</v>
      </c>
      <c r="BX47" s="122">
        <f t="array" ref="BX47">IFERROR(VLOOKUP($D47,IF((القيود!$A$9:$A$1001=$D47)*(القيود!$I$9:$I$1001=BX$10),القيود!$A$9:$I$1001,""),6,0),0)</f>
        <v>0</v>
      </c>
      <c r="BY47" s="121">
        <f t="array" ref="BY47">IFERROR(VLOOKUP($D47,IF((القيود!$A$9:$A$1001=$D47)*(القيود!$I$9:$I$1001=BX$10),القيود!$A$9:$I$1001,""),7,0),0)</f>
        <v>0</v>
      </c>
      <c r="BZ47" s="122">
        <f t="array" ref="BZ47">IFERROR(VLOOKUP($D47,IF((القيود!$A$9:$A$1001=$D47)*(القيود!$I$9:$I$1001=BZ$10),القيود!$A$9:$I$1001,""),6,0),0)</f>
        <v>0</v>
      </c>
      <c r="CA47" s="121">
        <f t="array" ref="CA47">IFERROR(VLOOKUP($D47,IF((القيود!$A$9:$A$1001=$D47)*(القيود!$I$9:$I$1001=BZ$10),القيود!$A$9:$I$1001,""),7,0),0)</f>
        <v>0</v>
      </c>
      <c r="CB47" s="122">
        <f t="array" ref="CB47">IFERROR(VLOOKUP($D47,IF((القيود!$A$9:$A$1001=$D47)*(القيود!$I$9:$I$1001=CB$10),القيود!$A$9:$I$1001,""),6,0),0)</f>
        <v>0</v>
      </c>
      <c r="CC47" s="121">
        <f t="array" ref="CC47">IFERROR(VLOOKUP($D47,IF((القيود!$A$9:$A$1001=$D47)*(القيود!$I$9:$I$1001=CB$10),القيود!$A$9:$I$1001,""),7,0),0)</f>
        <v>0</v>
      </c>
      <c r="CD47" s="122">
        <f t="array" ref="CD47">IFERROR(VLOOKUP($D47,IF((القيود!$A$9:$A$1001=$D47)*(القيود!$I$9:$I$1001=CD$10),القيود!$A$9:$I$1001,""),6,0),0)</f>
        <v>0</v>
      </c>
      <c r="CE47" s="121">
        <f t="array" ref="CE47">IFERROR(VLOOKUP($D47,IF((القيود!$A$9:$A$1001=$D47)*(القيود!$I$9:$I$1001=CD$10),القيود!$A$9:$I$1001,""),7,0),0)</f>
        <v>0</v>
      </c>
      <c r="CF47" s="122">
        <f t="array" ref="CF47">IFERROR(VLOOKUP($D47,IF((القيود!$A$9:$A$1001=$D47)*(القيود!$I$9:$I$1001=CF$10),القيود!$A$9:$I$1001,""),6,0),0)</f>
        <v>0</v>
      </c>
      <c r="CG47" s="121">
        <f t="array" ref="CG47">IFERROR(VLOOKUP($D47,IF((القيود!$A$9:$A$1001=$D47)*(القيود!$I$9:$I$1001=CF$10),القيود!$A$9:$I$1001,""),7,0),0)</f>
        <v>0</v>
      </c>
      <c r="CH47" s="122">
        <f t="array" ref="CH47">IFERROR(VLOOKUP($D47,IF((القيود!$A$9:$A$1001=$D47)*(القيود!$I$9:$I$1001=CH$10),القيود!$A$9:$I$1001,""),6,0),0)</f>
        <v>0</v>
      </c>
      <c r="CI47" s="121">
        <f t="array" ref="CI47">IFERROR(VLOOKUP($D47,IF((القيود!$A$9:$A$1001=$D47)*(القيود!$I$9:$I$1001=CH$10),القيود!$A$9:$I$1001,""),7,0),0)</f>
        <v>0</v>
      </c>
      <c r="CJ47" s="122">
        <f t="array" ref="CJ47">IFERROR(VLOOKUP($D47,IF((القيود!$A$9:$A$1001=$D47)*(القيود!$I$9:$I$1001=CJ$10),القيود!$A$9:$I$1001,""),6,0),0)</f>
        <v>0</v>
      </c>
      <c r="CK47" s="121">
        <f t="array" ref="CK47">IFERROR(VLOOKUP($D47,IF((القيود!$A$9:$A$1001=$D47)*(القيود!$I$9:$I$1001=CJ$10),القيود!$A$9:$I$1001,""),7,0),0)</f>
        <v>0</v>
      </c>
      <c r="CL47" s="122">
        <f t="array" ref="CL47">IFERROR(VLOOKUP($D47,IF((القيود!$A$9:$A$1001=$D47)*(القيود!$I$9:$I$1001=CL$10),القيود!$A$9:$I$1001,""),6,0),0)</f>
        <v>0</v>
      </c>
      <c r="CM47" s="121">
        <f t="array" ref="CM47">IFERROR(VLOOKUP($D47,IF((القيود!$A$9:$A$1001=$D47)*(القيود!$I$9:$I$1001=CL$10),القيود!$A$9:$I$1001,""),7,0),0)</f>
        <v>0</v>
      </c>
    </row>
    <row r="48" spans="1:91" ht="15.75">
      <c r="A48" s="151">
        <f t="shared" si="30"/>
        <v>1</v>
      </c>
      <c r="B48" s="151">
        <f t="shared" si="31"/>
        <v>1</v>
      </c>
      <c r="C48" s="151" t="str">
        <f t="shared" si="32"/>
        <v/>
      </c>
      <c r="D48" s="163">
        <v>52</v>
      </c>
      <c r="E48" s="160"/>
      <c r="F48" s="161"/>
      <c r="G48" s="162"/>
      <c r="H48" s="157"/>
      <c r="I48" s="157"/>
      <c r="J48" s="157">
        <f t="shared" si="33"/>
        <v>0</v>
      </c>
      <c r="K48" s="157">
        <f t="shared" si="34"/>
        <v>0</v>
      </c>
      <c r="L48" s="122">
        <f t="array" ref="L48">IFERROR(VLOOKUP($D48,IF((القيود!$A$9:$A$1001=$D48)*(القيود!$I$9:$I$1001=L$10),القيود!$A$9:$I$1001,""),6,0),0)</f>
        <v>0</v>
      </c>
      <c r="M48" s="121">
        <f t="array" ref="M48">IFERROR(VLOOKUP($D48,IF((القيود!$A$9:$A$1001=$D48)*(القيود!$I$9:$I$1001=L$10),القيود!$A$9:$I$1001,""),7,0),0)</f>
        <v>0</v>
      </c>
      <c r="N48" s="122">
        <f t="array" ref="N48">IFERROR(VLOOKUP($D48,IF((القيود!$A$9:$A$1001=$D48)*(القيود!$I$9:$I$1001=N$10),القيود!$A$9:$I$1001,""),6,0),0)</f>
        <v>0</v>
      </c>
      <c r="O48" s="121">
        <f t="array" ref="O48">IFERROR(VLOOKUP($D48,IF((القيود!$A$9:$A$1001=$D48)*(القيود!$I$9:$I$1001=N$10),القيود!$A$9:$I$1001,""),7,0),0)</f>
        <v>0</v>
      </c>
      <c r="P48" s="122">
        <f t="array" ref="P48">IFERROR(VLOOKUP($D48,IF((القيود!$A$9:$A$1001=$D48)*(القيود!$I$9:$I$1001=P$10),القيود!$A$9:$I$1001,""),6,0),0)</f>
        <v>0</v>
      </c>
      <c r="Q48" s="121">
        <f t="array" ref="Q48">IFERROR(VLOOKUP($D48,IF((القيود!$A$9:$A$1001=$D48)*(القيود!$I$9:$I$1001=P$10),القيود!$A$9:$I$1001,""),7,0),0)</f>
        <v>0</v>
      </c>
      <c r="R48" s="122">
        <f t="array" ref="R48">IFERROR(VLOOKUP($D48,IF((القيود!$A$9:$A$1001=$D48)*(القيود!$I$9:$I$1001=R$10),القيود!$A$9:$I$1001,""),6,0),0)</f>
        <v>0</v>
      </c>
      <c r="S48" s="121">
        <f t="array" ref="S48">IFERROR(VLOOKUP($D48,IF((القيود!$A$9:$A$1001=$D48)*(القيود!$I$9:$I$1001=R$10),القيود!$A$9:$I$1001,""),7,0),0)</f>
        <v>0</v>
      </c>
      <c r="T48" s="122">
        <f t="array" ref="T48">IFERROR(VLOOKUP($D48,IF((القيود!$A$9:$A$1001=$D48)*(القيود!$I$9:$I$1001=T$10),القيود!$A$9:$I$1001,""),6,0),0)</f>
        <v>0</v>
      </c>
      <c r="U48" s="121">
        <f t="array" ref="U48">IFERROR(VLOOKUP($D48,IF((القيود!$A$9:$A$1001=$D48)*(القيود!$I$9:$I$1001=T$10),القيود!$A$9:$I$1001,""),7,0),0)</f>
        <v>0</v>
      </c>
      <c r="V48" s="122">
        <f t="array" ref="V48">IFERROR(VLOOKUP($D48,IF((القيود!$A$9:$A$1001=$D48)*(القيود!$I$9:$I$1001=V$10),القيود!$A$9:$I$1001,""),6,0),0)</f>
        <v>0</v>
      </c>
      <c r="W48" s="121">
        <f t="array" ref="W48">IFERROR(VLOOKUP($D48,IF((القيود!$A$9:$A$1001=$D48)*(القيود!$I$9:$I$1001=V$10),القيود!$A$9:$I$1001,""),7,0),0)</f>
        <v>0</v>
      </c>
      <c r="X48" s="122">
        <f t="array" ref="X48">IFERROR(VLOOKUP($D48,IF((القيود!$A$9:$A$1001=$D48)*(القيود!$I$9:$I$1001=X$10),القيود!$A$9:$I$1001,""),6,0),0)</f>
        <v>0</v>
      </c>
      <c r="Y48" s="121">
        <f t="array" ref="Y48">IFERROR(VLOOKUP($D48,IF((القيود!$A$9:$A$1001=$D48)*(القيود!$I$9:$I$1001=X$10),القيود!$A$9:$I$1001,""),7,0),0)</f>
        <v>0</v>
      </c>
      <c r="Z48" s="122">
        <f t="array" ref="Z48">IFERROR(VLOOKUP($D48,IF((القيود!$A$9:$A$1001=$D48)*(القيود!$I$9:$I$1001=Z$10),القيود!$A$9:$I$1001,""),6,0),0)</f>
        <v>0</v>
      </c>
      <c r="AA48" s="121">
        <f t="array" ref="AA48">IFERROR(VLOOKUP($D48,IF((القيود!$A$9:$A$1001=$D48)*(القيود!$I$9:$I$1001=Z$10),القيود!$A$9:$I$1001,""),7,0),0)</f>
        <v>0</v>
      </c>
      <c r="AB48" s="122">
        <f t="array" ref="AB48">IFERROR(VLOOKUP($D48,IF((القيود!$A$9:$A$1001=$D48)*(القيود!$I$9:$I$1001=AB$10),القيود!$A$9:$I$1001,""),6,0),0)</f>
        <v>0</v>
      </c>
      <c r="AC48" s="121">
        <f t="array" ref="AC48">IFERROR(VLOOKUP($D48,IF((القيود!$A$9:$A$1001=$D48)*(القيود!$I$9:$I$1001=AB$10),القيود!$A$9:$I$1001,""),7,0),0)</f>
        <v>0</v>
      </c>
      <c r="AD48" s="122">
        <f t="array" ref="AD48">IFERROR(VLOOKUP($D48,IF((القيود!$A$9:$A$1001=$D48)*(القيود!$I$9:$I$1001=AD$10),القيود!$A$9:$I$1001,""),6,0),0)</f>
        <v>0</v>
      </c>
      <c r="AE48" s="121">
        <f t="array" ref="AE48">IFERROR(VLOOKUP($D48,IF((القيود!$A$9:$A$1001=$D48)*(القيود!$I$9:$I$1001=AD$10),القيود!$A$9:$I$1001,""),7,0),0)</f>
        <v>0</v>
      </c>
      <c r="AF48" s="122">
        <f t="array" ref="AF48">IFERROR(VLOOKUP($D48,IF((القيود!$A$9:$A$1001=$D48)*(القيود!$I$9:$I$1001=AF$10),القيود!$A$9:$I$1001,""),6,0),0)</f>
        <v>0</v>
      </c>
      <c r="AG48" s="121">
        <f t="array" ref="AG48">IFERROR(VLOOKUP($D48,IF((القيود!$A$9:$A$1001=$D48)*(القيود!$I$9:$I$1001=AF$10),القيود!$A$9:$I$1001,""),7,0),0)</f>
        <v>0</v>
      </c>
      <c r="AH48" s="122">
        <f t="array" ref="AH48">IFERROR(VLOOKUP($D48,IF((القيود!$A$9:$A$1001=$D48)*(القيود!$I$9:$I$1001=AH$10),القيود!$A$9:$I$1001,""),6,0),0)</f>
        <v>0</v>
      </c>
      <c r="AI48" s="121">
        <f t="array" ref="AI48">IFERROR(VLOOKUP($D48,IF((القيود!$A$9:$A$1001=$D48)*(القيود!$I$9:$I$1001=AH$10),القيود!$A$9:$I$1001,""),7,0),0)</f>
        <v>0</v>
      </c>
      <c r="AJ48" s="122">
        <f t="array" ref="AJ48">IFERROR(VLOOKUP($D48,IF((القيود!$A$9:$A$1001=$D48)*(القيود!$I$9:$I$1001=AJ$10),القيود!$A$9:$I$1001,""),6,0),0)</f>
        <v>0</v>
      </c>
      <c r="AK48" s="121">
        <f t="array" ref="AK48">IFERROR(VLOOKUP($D48,IF((القيود!$A$9:$A$1001=$D48)*(القيود!$I$9:$I$1001=AJ$10),القيود!$A$9:$I$1001,""),7,0),0)</f>
        <v>0</v>
      </c>
      <c r="AL48" s="122">
        <f t="array" ref="AL48">IFERROR(VLOOKUP($D48,IF((القيود!$A$9:$A$1001=$D48)*(القيود!$I$9:$I$1001=AL$10),القيود!$A$9:$I$1001,""),6,0),0)</f>
        <v>0</v>
      </c>
      <c r="AM48" s="121">
        <f t="array" ref="AM48">IFERROR(VLOOKUP($D48,IF((القيود!$A$9:$A$1001=$D48)*(القيود!$I$9:$I$1001=AL$10),القيود!$A$9:$I$1001,""),7,0),0)</f>
        <v>0</v>
      </c>
      <c r="AN48" s="122">
        <f t="array" ref="AN48">IFERROR(VLOOKUP($D48,IF((القيود!$A$9:$A$1001=$D48)*(القيود!$I$9:$I$1001=AN$10),القيود!$A$9:$I$1001,""),6,0),0)</f>
        <v>0</v>
      </c>
      <c r="AO48" s="121">
        <f t="array" ref="AO48">IFERROR(VLOOKUP($D48,IF((القيود!$A$9:$A$1001=$D48)*(القيود!$I$9:$I$1001=AN$10),القيود!$A$9:$I$1001,""),7,0),0)</f>
        <v>0</v>
      </c>
      <c r="AP48" s="122">
        <f t="array" ref="AP48">IFERROR(VLOOKUP($D48,IF((القيود!$A$9:$A$1001=$D48)*(القيود!$I$9:$I$1001=AP$10),القيود!$A$9:$I$1001,""),6,0),0)</f>
        <v>0</v>
      </c>
      <c r="AQ48" s="121">
        <f t="array" ref="AQ48">IFERROR(VLOOKUP($D48,IF((القيود!$A$9:$A$1001=$D48)*(القيود!$I$9:$I$1001=AP$10),القيود!$A$9:$I$1001,""),7,0),0)</f>
        <v>0</v>
      </c>
      <c r="AR48" s="122">
        <f t="array" ref="AR48">IFERROR(VLOOKUP($D48,IF((القيود!$A$9:$A$1001=$D48)*(القيود!$I$9:$I$1001=AR$10),القيود!$A$9:$I$1001,""),6,0),0)</f>
        <v>0</v>
      </c>
      <c r="AS48" s="121">
        <f t="array" ref="AS48">IFERROR(VLOOKUP($D48,IF((القيود!$A$9:$A$1001=$D48)*(القيود!$I$9:$I$1001=AR$10),القيود!$A$9:$I$1001,""),7,0),0)</f>
        <v>0</v>
      </c>
      <c r="AT48" s="122">
        <f t="array" ref="AT48">IFERROR(VLOOKUP($D48,IF((القيود!$A$9:$A$1001=$D48)*(القيود!$I$9:$I$1001=AT$10),القيود!$A$9:$I$1001,""),6,0),0)</f>
        <v>0</v>
      </c>
      <c r="AU48" s="121">
        <f t="array" ref="AU48">IFERROR(VLOOKUP($D48,IF((القيود!$A$9:$A$1001=$D48)*(القيود!$I$9:$I$1001=AT$10),القيود!$A$9:$I$1001,""),7,0),0)</f>
        <v>0</v>
      </c>
      <c r="AV48" s="122">
        <f t="array" ref="AV48">IFERROR(VLOOKUP($D48,IF((القيود!$A$9:$A$1001=$D48)*(القيود!$I$9:$I$1001=AV$10),القيود!$A$9:$I$1001,""),6,0),0)</f>
        <v>0</v>
      </c>
      <c r="AW48" s="121">
        <f t="array" ref="AW48">IFERROR(VLOOKUP($D48,IF((القيود!$A$9:$A$1001=$D48)*(القيود!$I$9:$I$1001=AV$10),القيود!$A$9:$I$1001,""),7,0),0)</f>
        <v>0</v>
      </c>
      <c r="AX48" s="122">
        <f t="array" ref="AX48">IFERROR(VLOOKUP($D48,IF((القيود!$A$9:$A$1001=$D48)*(القيود!$I$9:$I$1001=AX$10),القيود!$A$9:$I$1001,""),6,0),0)</f>
        <v>0</v>
      </c>
      <c r="AY48" s="121">
        <f t="array" ref="AY48">IFERROR(VLOOKUP($D48,IF((القيود!$A$9:$A$1001=$D48)*(القيود!$I$9:$I$1001=AX$10),القيود!$A$9:$I$1001,""),7,0),0)</f>
        <v>0</v>
      </c>
      <c r="AZ48" s="122">
        <f t="array" ref="AZ48">IFERROR(VLOOKUP($D48,IF((القيود!$A$9:$A$1001=$D48)*(القيود!$I$9:$I$1001=AZ$10),القيود!$A$9:$I$1001,""),6,0),0)</f>
        <v>0</v>
      </c>
      <c r="BA48" s="121">
        <f t="array" ref="BA48">IFERROR(VLOOKUP($D48,IF((القيود!$A$9:$A$1001=$D48)*(القيود!$I$9:$I$1001=AZ$10),القيود!$A$9:$I$1001,""),7,0),0)</f>
        <v>0</v>
      </c>
      <c r="BB48" s="122">
        <f t="array" ref="BB48">IFERROR(VLOOKUP($D48,IF((القيود!$A$9:$A$1001=$D48)*(القيود!$I$9:$I$1001=BB$10),القيود!$A$9:$I$1001,""),6,0),0)</f>
        <v>0</v>
      </c>
      <c r="BC48" s="121">
        <f t="array" ref="BC48">IFERROR(VLOOKUP($D48,IF((القيود!$A$9:$A$1001=$D48)*(القيود!$I$9:$I$1001=BB$10),القيود!$A$9:$I$1001,""),7,0),0)</f>
        <v>0</v>
      </c>
      <c r="BD48" s="122">
        <f t="array" ref="BD48">IFERROR(VLOOKUP($D48,IF((القيود!$A$9:$A$1001=$D48)*(القيود!$I$9:$I$1001=BD$10),القيود!$A$9:$I$1001,""),6,0),0)</f>
        <v>0</v>
      </c>
      <c r="BE48" s="121">
        <f t="array" ref="BE48">IFERROR(VLOOKUP($D48,IF((القيود!$A$9:$A$1001=$D48)*(القيود!$I$9:$I$1001=BD$10),القيود!$A$9:$I$1001,""),7,0),0)</f>
        <v>0</v>
      </c>
      <c r="BF48" s="122">
        <f t="array" ref="BF48">IFERROR(VLOOKUP($D48,IF((القيود!$A$9:$A$1001=$D48)*(القيود!$I$9:$I$1001=BF$10),القيود!$A$9:$I$1001,""),6,0),0)</f>
        <v>0</v>
      </c>
      <c r="BG48" s="121">
        <f t="array" ref="BG48">IFERROR(VLOOKUP($D48,IF((القيود!$A$9:$A$1001=$D48)*(القيود!$I$9:$I$1001=BF$10),القيود!$A$9:$I$1001,""),7,0),0)</f>
        <v>0</v>
      </c>
      <c r="BH48" s="122">
        <f t="array" ref="BH48">IFERROR(VLOOKUP($D48,IF((القيود!$A$9:$A$1001=$D48)*(القيود!$I$9:$I$1001=BH$10),القيود!$A$9:$I$1001,""),6,0),0)</f>
        <v>0</v>
      </c>
      <c r="BI48" s="121">
        <f t="array" ref="BI48">IFERROR(VLOOKUP($D48,IF((القيود!$A$9:$A$1001=$D48)*(القيود!$I$9:$I$1001=BH$10),القيود!$A$9:$I$1001,""),7,0),0)</f>
        <v>0</v>
      </c>
      <c r="BJ48" s="122">
        <f t="array" ref="BJ48">IFERROR(VLOOKUP($D48,IF((القيود!$A$9:$A$1001=$D48)*(القيود!$I$9:$I$1001=BJ$10),القيود!$A$9:$I$1001,""),6,0),0)</f>
        <v>0</v>
      </c>
      <c r="BK48" s="121">
        <f t="array" ref="BK48">IFERROR(VLOOKUP($D48,IF((القيود!$A$9:$A$1001=$D48)*(القيود!$I$9:$I$1001=BJ$10),القيود!$A$9:$I$1001,""),7,0),0)</f>
        <v>0</v>
      </c>
      <c r="BL48" s="122">
        <f t="array" ref="BL48">IFERROR(VLOOKUP($D48,IF((القيود!$A$9:$A$1001=$D48)*(القيود!$I$9:$I$1001=BL$10),القيود!$A$9:$I$1001,""),6,0),0)</f>
        <v>0</v>
      </c>
      <c r="BM48" s="121">
        <f t="array" ref="BM48">IFERROR(VLOOKUP($D48,IF((القيود!$A$9:$A$1001=$D48)*(القيود!$I$9:$I$1001=BL$10),القيود!$A$9:$I$1001,""),7,0),0)</f>
        <v>0</v>
      </c>
      <c r="BN48" s="122">
        <f t="array" ref="BN48">IFERROR(VLOOKUP($D48,IF((القيود!$A$9:$A$1001=$D48)*(القيود!$I$9:$I$1001=BN$10),القيود!$A$9:$I$1001,""),6,0),0)</f>
        <v>0</v>
      </c>
      <c r="BO48" s="121">
        <f t="array" ref="BO48">IFERROR(VLOOKUP($D48,IF((القيود!$A$9:$A$1001=$D48)*(القيود!$I$9:$I$1001=BN$10),القيود!$A$9:$I$1001,""),7,0),0)</f>
        <v>0</v>
      </c>
      <c r="BP48" s="122">
        <f t="array" ref="BP48">IFERROR(VLOOKUP($D48,IF((القيود!$A$9:$A$1001=$D48)*(القيود!$I$9:$I$1001=BP$10),القيود!$A$9:$I$1001,""),6,0),0)</f>
        <v>0</v>
      </c>
      <c r="BQ48" s="121">
        <f t="array" ref="BQ48">IFERROR(VLOOKUP($D48,IF((القيود!$A$9:$A$1001=$D48)*(القيود!$I$9:$I$1001=BP$10),القيود!$A$9:$I$1001,""),7,0),0)</f>
        <v>0</v>
      </c>
      <c r="BR48" s="122">
        <f t="array" ref="BR48">IFERROR(VLOOKUP($D48,IF((القيود!$A$9:$A$1001=$D48)*(القيود!$I$9:$I$1001=BR$10),القيود!$A$9:$I$1001,""),6,0),0)</f>
        <v>0</v>
      </c>
      <c r="BS48" s="121">
        <f t="array" ref="BS48">IFERROR(VLOOKUP($D48,IF((القيود!$A$9:$A$1001=$D48)*(القيود!$I$9:$I$1001=BR$10),القيود!$A$9:$I$1001,""),7,0),0)</f>
        <v>0</v>
      </c>
      <c r="BT48" s="122">
        <f t="array" ref="BT48">IFERROR(VLOOKUP($D48,IF((القيود!$A$9:$A$1001=$D48)*(القيود!$I$9:$I$1001=BT$10),القيود!$A$9:$I$1001,""),6,0),0)</f>
        <v>0</v>
      </c>
      <c r="BU48" s="121">
        <f t="array" ref="BU48">IFERROR(VLOOKUP($D48,IF((القيود!$A$9:$A$1001=$D48)*(القيود!$I$9:$I$1001=BT$10),القيود!$A$9:$I$1001,""),7,0),0)</f>
        <v>0</v>
      </c>
      <c r="BV48" s="122">
        <f t="array" ref="BV48">IFERROR(VLOOKUP($D48,IF((القيود!$A$9:$A$1001=$D48)*(القيود!$I$9:$I$1001=BV$10),القيود!$A$9:$I$1001,""),6,0),0)</f>
        <v>0</v>
      </c>
      <c r="BW48" s="121">
        <f t="array" ref="BW48">IFERROR(VLOOKUP($D48,IF((القيود!$A$9:$A$1001=$D48)*(القيود!$I$9:$I$1001=BV$10),القيود!$A$9:$I$1001,""),7,0),0)</f>
        <v>0</v>
      </c>
      <c r="BX48" s="122">
        <f t="array" ref="BX48">IFERROR(VLOOKUP($D48,IF((القيود!$A$9:$A$1001=$D48)*(القيود!$I$9:$I$1001=BX$10),القيود!$A$9:$I$1001,""),6,0),0)</f>
        <v>0</v>
      </c>
      <c r="BY48" s="121">
        <f t="array" ref="BY48">IFERROR(VLOOKUP($D48,IF((القيود!$A$9:$A$1001=$D48)*(القيود!$I$9:$I$1001=BX$10),القيود!$A$9:$I$1001,""),7,0),0)</f>
        <v>0</v>
      </c>
      <c r="BZ48" s="122">
        <f t="array" ref="BZ48">IFERROR(VLOOKUP($D48,IF((القيود!$A$9:$A$1001=$D48)*(القيود!$I$9:$I$1001=BZ$10),القيود!$A$9:$I$1001,""),6,0),0)</f>
        <v>0</v>
      </c>
      <c r="CA48" s="121">
        <f t="array" ref="CA48">IFERROR(VLOOKUP($D48,IF((القيود!$A$9:$A$1001=$D48)*(القيود!$I$9:$I$1001=BZ$10),القيود!$A$9:$I$1001,""),7,0),0)</f>
        <v>0</v>
      </c>
      <c r="CB48" s="122">
        <f t="array" ref="CB48">IFERROR(VLOOKUP($D48,IF((القيود!$A$9:$A$1001=$D48)*(القيود!$I$9:$I$1001=CB$10),القيود!$A$9:$I$1001,""),6,0),0)</f>
        <v>0</v>
      </c>
      <c r="CC48" s="121">
        <f t="array" ref="CC48">IFERROR(VLOOKUP($D48,IF((القيود!$A$9:$A$1001=$D48)*(القيود!$I$9:$I$1001=CB$10),القيود!$A$9:$I$1001,""),7,0),0)</f>
        <v>0</v>
      </c>
      <c r="CD48" s="122">
        <f t="array" ref="CD48">IFERROR(VLOOKUP($D48,IF((القيود!$A$9:$A$1001=$D48)*(القيود!$I$9:$I$1001=CD$10),القيود!$A$9:$I$1001,""),6,0),0)</f>
        <v>0</v>
      </c>
      <c r="CE48" s="121">
        <f t="array" ref="CE48">IFERROR(VLOOKUP($D48,IF((القيود!$A$9:$A$1001=$D48)*(القيود!$I$9:$I$1001=CD$10),القيود!$A$9:$I$1001,""),7,0),0)</f>
        <v>0</v>
      </c>
      <c r="CF48" s="122">
        <f t="array" ref="CF48">IFERROR(VLOOKUP($D48,IF((القيود!$A$9:$A$1001=$D48)*(القيود!$I$9:$I$1001=CF$10),القيود!$A$9:$I$1001,""),6,0),0)</f>
        <v>0</v>
      </c>
      <c r="CG48" s="121">
        <f t="array" ref="CG48">IFERROR(VLOOKUP($D48,IF((القيود!$A$9:$A$1001=$D48)*(القيود!$I$9:$I$1001=CF$10),القيود!$A$9:$I$1001,""),7,0),0)</f>
        <v>0</v>
      </c>
      <c r="CH48" s="122">
        <f t="array" ref="CH48">IFERROR(VLOOKUP($D48,IF((القيود!$A$9:$A$1001=$D48)*(القيود!$I$9:$I$1001=CH$10),القيود!$A$9:$I$1001,""),6,0),0)</f>
        <v>0</v>
      </c>
      <c r="CI48" s="121">
        <f t="array" ref="CI48">IFERROR(VLOOKUP($D48,IF((القيود!$A$9:$A$1001=$D48)*(القيود!$I$9:$I$1001=CH$10),القيود!$A$9:$I$1001,""),7,0),0)</f>
        <v>0</v>
      </c>
      <c r="CJ48" s="122">
        <f t="array" ref="CJ48">IFERROR(VLOOKUP($D48,IF((القيود!$A$9:$A$1001=$D48)*(القيود!$I$9:$I$1001=CJ$10),القيود!$A$9:$I$1001,""),6,0),0)</f>
        <v>0</v>
      </c>
      <c r="CK48" s="121">
        <f t="array" ref="CK48">IFERROR(VLOOKUP($D48,IF((القيود!$A$9:$A$1001=$D48)*(القيود!$I$9:$I$1001=CJ$10),القيود!$A$9:$I$1001,""),7,0),0)</f>
        <v>0</v>
      </c>
      <c r="CL48" s="122">
        <f t="array" ref="CL48">IFERROR(VLOOKUP($D48,IF((القيود!$A$9:$A$1001=$D48)*(القيود!$I$9:$I$1001=CL$10),القيود!$A$9:$I$1001,""),6,0),0)</f>
        <v>0</v>
      </c>
      <c r="CM48" s="121">
        <f t="array" ref="CM48">IFERROR(VLOOKUP($D48,IF((القيود!$A$9:$A$1001=$D48)*(القيود!$I$9:$I$1001=CL$10),القيود!$A$9:$I$1001,""),7,0),0)</f>
        <v>0</v>
      </c>
    </row>
    <row r="49" spans="1:91" ht="15.75">
      <c r="A49" s="151">
        <f t="shared" si="30"/>
        <v>1</v>
      </c>
      <c r="B49" s="151">
        <f t="shared" si="31"/>
        <v>1</v>
      </c>
      <c r="C49" s="151" t="str">
        <f t="shared" si="32"/>
        <v/>
      </c>
      <c r="D49" s="164">
        <v>53</v>
      </c>
      <c r="E49" s="160"/>
      <c r="F49" s="161"/>
      <c r="G49" s="162"/>
      <c r="H49" s="157"/>
      <c r="I49" s="157"/>
      <c r="J49" s="157">
        <f t="shared" si="33"/>
        <v>0</v>
      </c>
      <c r="K49" s="157">
        <f t="shared" si="34"/>
        <v>0</v>
      </c>
      <c r="L49" s="122">
        <f t="array" ref="L49">IFERROR(VLOOKUP($D49,IF((القيود!$A$9:$A$1001=$D49)*(القيود!$I$9:$I$1001=L$10),القيود!$A$9:$I$1001,""),6,0),0)</f>
        <v>0</v>
      </c>
      <c r="M49" s="121">
        <f t="array" ref="M49">IFERROR(VLOOKUP($D49,IF((القيود!$A$9:$A$1001=$D49)*(القيود!$I$9:$I$1001=L$10),القيود!$A$9:$I$1001,""),7,0),0)</f>
        <v>0</v>
      </c>
      <c r="N49" s="122">
        <f t="array" ref="N49">IFERROR(VLOOKUP($D49,IF((القيود!$A$9:$A$1001=$D49)*(القيود!$I$9:$I$1001=N$10),القيود!$A$9:$I$1001,""),6,0),0)</f>
        <v>0</v>
      </c>
      <c r="O49" s="121">
        <f t="array" ref="O49">IFERROR(VLOOKUP($D49,IF((القيود!$A$9:$A$1001=$D49)*(القيود!$I$9:$I$1001=N$10),القيود!$A$9:$I$1001,""),7,0),0)</f>
        <v>0</v>
      </c>
      <c r="P49" s="122">
        <f t="array" ref="P49">IFERROR(VLOOKUP($D49,IF((القيود!$A$9:$A$1001=$D49)*(القيود!$I$9:$I$1001=P$10),القيود!$A$9:$I$1001,""),6,0),0)</f>
        <v>0</v>
      </c>
      <c r="Q49" s="121">
        <f t="array" ref="Q49">IFERROR(VLOOKUP($D49,IF((القيود!$A$9:$A$1001=$D49)*(القيود!$I$9:$I$1001=P$10),القيود!$A$9:$I$1001,""),7,0),0)</f>
        <v>0</v>
      </c>
      <c r="R49" s="122">
        <f t="array" ref="R49">IFERROR(VLOOKUP($D49,IF((القيود!$A$9:$A$1001=$D49)*(القيود!$I$9:$I$1001=R$10),القيود!$A$9:$I$1001,""),6,0),0)</f>
        <v>0</v>
      </c>
      <c r="S49" s="121">
        <f t="array" ref="S49">IFERROR(VLOOKUP($D49,IF((القيود!$A$9:$A$1001=$D49)*(القيود!$I$9:$I$1001=R$10),القيود!$A$9:$I$1001,""),7,0),0)</f>
        <v>0</v>
      </c>
      <c r="T49" s="122">
        <f t="array" ref="T49">IFERROR(VLOOKUP($D49,IF((القيود!$A$9:$A$1001=$D49)*(القيود!$I$9:$I$1001=T$10),القيود!$A$9:$I$1001,""),6,0),0)</f>
        <v>0</v>
      </c>
      <c r="U49" s="121">
        <f t="array" ref="U49">IFERROR(VLOOKUP($D49,IF((القيود!$A$9:$A$1001=$D49)*(القيود!$I$9:$I$1001=T$10),القيود!$A$9:$I$1001,""),7,0),0)</f>
        <v>0</v>
      </c>
      <c r="V49" s="122">
        <f t="array" ref="V49">IFERROR(VLOOKUP($D49,IF((القيود!$A$9:$A$1001=$D49)*(القيود!$I$9:$I$1001=V$10),القيود!$A$9:$I$1001,""),6,0),0)</f>
        <v>0</v>
      </c>
      <c r="W49" s="121">
        <f t="array" ref="W49">IFERROR(VLOOKUP($D49,IF((القيود!$A$9:$A$1001=$D49)*(القيود!$I$9:$I$1001=V$10),القيود!$A$9:$I$1001,""),7,0),0)</f>
        <v>0</v>
      </c>
      <c r="X49" s="122">
        <f t="array" ref="X49">IFERROR(VLOOKUP($D49,IF((القيود!$A$9:$A$1001=$D49)*(القيود!$I$9:$I$1001=X$10),القيود!$A$9:$I$1001,""),6,0),0)</f>
        <v>0</v>
      </c>
      <c r="Y49" s="121">
        <f t="array" ref="Y49">IFERROR(VLOOKUP($D49,IF((القيود!$A$9:$A$1001=$D49)*(القيود!$I$9:$I$1001=X$10),القيود!$A$9:$I$1001,""),7,0),0)</f>
        <v>0</v>
      </c>
      <c r="Z49" s="122">
        <f t="array" ref="Z49">IFERROR(VLOOKUP($D49,IF((القيود!$A$9:$A$1001=$D49)*(القيود!$I$9:$I$1001=Z$10),القيود!$A$9:$I$1001,""),6,0),0)</f>
        <v>0</v>
      </c>
      <c r="AA49" s="121">
        <f t="array" ref="AA49">IFERROR(VLOOKUP($D49,IF((القيود!$A$9:$A$1001=$D49)*(القيود!$I$9:$I$1001=Z$10),القيود!$A$9:$I$1001,""),7,0),0)</f>
        <v>0</v>
      </c>
      <c r="AB49" s="122">
        <f t="array" ref="AB49">IFERROR(VLOOKUP($D49,IF((القيود!$A$9:$A$1001=$D49)*(القيود!$I$9:$I$1001=AB$10),القيود!$A$9:$I$1001,""),6,0),0)</f>
        <v>0</v>
      </c>
      <c r="AC49" s="121">
        <f t="array" ref="AC49">IFERROR(VLOOKUP($D49,IF((القيود!$A$9:$A$1001=$D49)*(القيود!$I$9:$I$1001=AB$10),القيود!$A$9:$I$1001,""),7,0),0)</f>
        <v>0</v>
      </c>
      <c r="AD49" s="122">
        <f t="array" ref="AD49">IFERROR(VLOOKUP($D49,IF((القيود!$A$9:$A$1001=$D49)*(القيود!$I$9:$I$1001=AD$10),القيود!$A$9:$I$1001,""),6,0),0)</f>
        <v>0</v>
      </c>
      <c r="AE49" s="121">
        <f t="array" ref="AE49">IFERROR(VLOOKUP($D49,IF((القيود!$A$9:$A$1001=$D49)*(القيود!$I$9:$I$1001=AD$10),القيود!$A$9:$I$1001,""),7,0),0)</f>
        <v>0</v>
      </c>
      <c r="AF49" s="122">
        <f t="array" ref="AF49">IFERROR(VLOOKUP($D49,IF((القيود!$A$9:$A$1001=$D49)*(القيود!$I$9:$I$1001=AF$10),القيود!$A$9:$I$1001,""),6,0),0)</f>
        <v>0</v>
      </c>
      <c r="AG49" s="121">
        <f t="array" ref="AG49">IFERROR(VLOOKUP($D49,IF((القيود!$A$9:$A$1001=$D49)*(القيود!$I$9:$I$1001=AF$10),القيود!$A$9:$I$1001,""),7,0),0)</f>
        <v>0</v>
      </c>
      <c r="AH49" s="122">
        <f t="array" ref="AH49">IFERROR(VLOOKUP($D49,IF((القيود!$A$9:$A$1001=$D49)*(القيود!$I$9:$I$1001=AH$10),القيود!$A$9:$I$1001,""),6,0),0)</f>
        <v>0</v>
      </c>
      <c r="AI49" s="121">
        <f t="array" ref="AI49">IFERROR(VLOOKUP($D49,IF((القيود!$A$9:$A$1001=$D49)*(القيود!$I$9:$I$1001=AH$10),القيود!$A$9:$I$1001,""),7,0),0)</f>
        <v>0</v>
      </c>
      <c r="AJ49" s="122">
        <f t="array" ref="AJ49">IFERROR(VLOOKUP($D49,IF((القيود!$A$9:$A$1001=$D49)*(القيود!$I$9:$I$1001=AJ$10),القيود!$A$9:$I$1001,""),6,0),0)</f>
        <v>0</v>
      </c>
      <c r="AK49" s="121">
        <f t="array" ref="AK49">IFERROR(VLOOKUP($D49,IF((القيود!$A$9:$A$1001=$D49)*(القيود!$I$9:$I$1001=AJ$10),القيود!$A$9:$I$1001,""),7,0),0)</f>
        <v>0</v>
      </c>
      <c r="AL49" s="122">
        <f t="array" ref="AL49">IFERROR(VLOOKUP($D49,IF((القيود!$A$9:$A$1001=$D49)*(القيود!$I$9:$I$1001=AL$10),القيود!$A$9:$I$1001,""),6,0),0)</f>
        <v>0</v>
      </c>
      <c r="AM49" s="121">
        <f t="array" ref="AM49">IFERROR(VLOOKUP($D49,IF((القيود!$A$9:$A$1001=$D49)*(القيود!$I$9:$I$1001=AL$10),القيود!$A$9:$I$1001,""),7,0),0)</f>
        <v>0</v>
      </c>
      <c r="AN49" s="122">
        <f t="array" ref="AN49">IFERROR(VLOOKUP($D49,IF((القيود!$A$9:$A$1001=$D49)*(القيود!$I$9:$I$1001=AN$10),القيود!$A$9:$I$1001,""),6,0),0)</f>
        <v>0</v>
      </c>
      <c r="AO49" s="121">
        <f t="array" ref="AO49">IFERROR(VLOOKUP($D49,IF((القيود!$A$9:$A$1001=$D49)*(القيود!$I$9:$I$1001=AN$10),القيود!$A$9:$I$1001,""),7,0),0)</f>
        <v>0</v>
      </c>
      <c r="AP49" s="122">
        <f t="array" ref="AP49">IFERROR(VLOOKUP($D49,IF((القيود!$A$9:$A$1001=$D49)*(القيود!$I$9:$I$1001=AP$10),القيود!$A$9:$I$1001,""),6,0),0)</f>
        <v>0</v>
      </c>
      <c r="AQ49" s="121">
        <f t="array" ref="AQ49">IFERROR(VLOOKUP($D49,IF((القيود!$A$9:$A$1001=$D49)*(القيود!$I$9:$I$1001=AP$10),القيود!$A$9:$I$1001,""),7,0),0)</f>
        <v>0</v>
      </c>
      <c r="AR49" s="122">
        <f t="array" ref="AR49">IFERROR(VLOOKUP($D49,IF((القيود!$A$9:$A$1001=$D49)*(القيود!$I$9:$I$1001=AR$10),القيود!$A$9:$I$1001,""),6,0),0)</f>
        <v>0</v>
      </c>
      <c r="AS49" s="121">
        <f t="array" ref="AS49">IFERROR(VLOOKUP($D49,IF((القيود!$A$9:$A$1001=$D49)*(القيود!$I$9:$I$1001=AR$10),القيود!$A$9:$I$1001,""),7,0),0)</f>
        <v>0</v>
      </c>
      <c r="AT49" s="122">
        <f t="array" ref="AT49">IFERROR(VLOOKUP($D49,IF((القيود!$A$9:$A$1001=$D49)*(القيود!$I$9:$I$1001=AT$10),القيود!$A$9:$I$1001,""),6,0),0)</f>
        <v>0</v>
      </c>
      <c r="AU49" s="121">
        <f t="array" ref="AU49">IFERROR(VLOOKUP($D49,IF((القيود!$A$9:$A$1001=$D49)*(القيود!$I$9:$I$1001=AT$10),القيود!$A$9:$I$1001,""),7,0),0)</f>
        <v>0</v>
      </c>
      <c r="AV49" s="122">
        <f t="array" ref="AV49">IFERROR(VLOOKUP($D49,IF((القيود!$A$9:$A$1001=$D49)*(القيود!$I$9:$I$1001=AV$10),القيود!$A$9:$I$1001,""),6,0),0)</f>
        <v>0</v>
      </c>
      <c r="AW49" s="121">
        <f t="array" ref="AW49">IFERROR(VLOOKUP($D49,IF((القيود!$A$9:$A$1001=$D49)*(القيود!$I$9:$I$1001=AV$10),القيود!$A$9:$I$1001,""),7,0),0)</f>
        <v>0</v>
      </c>
      <c r="AX49" s="122">
        <f t="array" ref="AX49">IFERROR(VLOOKUP($D49,IF((القيود!$A$9:$A$1001=$D49)*(القيود!$I$9:$I$1001=AX$10),القيود!$A$9:$I$1001,""),6,0),0)</f>
        <v>0</v>
      </c>
      <c r="AY49" s="121">
        <f t="array" ref="AY49">IFERROR(VLOOKUP($D49,IF((القيود!$A$9:$A$1001=$D49)*(القيود!$I$9:$I$1001=AX$10),القيود!$A$9:$I$1001,""),7,0),0)</f>
        <v>0</v>
      </c>
      <c r="AZ49" s="122">
        <f t="array" ref="AZ49">IFERROR(VLOOKUP($D49,IF((القيود!$A$9:$A$1001=$D49)*(القيود!$I$9:$I$1001=AZ$10),القيود!$A$9:$I$1001,""),6,0),0)</f>
        <v>0</v>
      </c>
      <c r="BA49" s="121">
        <f t="array" ref="BA49">IFERROR(VLOOKUP($D49,IF((القيود!$A$9:$A$1001=$D49)*(القيود!$I$9:$I$1001=AZ$10),القيود!$A$9:$I$1001,""),7,0),0)</f>
        <v>0</v>
      </c>
      <c r="BB49" s="122">
        <f t="array" ref="BB49">IFERROR(VLOOKUP($D49,IF((القيود!$A$9:$A$1001=$D49)*(القيود!$I$9:$I$1001=BB$10),القيود!$A$9:$I$1001,""),6,0),0)</f>
        <v>0</v>
      </c>
      <c r="BC49" s="121">
        <f t="array" ref="BC49">IFERROR(VLOOKUP($D49,IF((القيود!$A$9:$A$1001=$D49)*(القيود!$I$9:$I$1001=BB$10),القيود!$A$9:$I$1001,""),7,0),0)</f>
        <v>0</v>
      </c>
      <c r="BD49" s="122">
        <f t="array" ref="BD49">IFERROR(VLOOKUP($D49,IF((القيود!$A$9:$A$1001=$D49)*(القيود!$I$9:$I$1001=BD$10),القيود!$A$9:$I$1001,""),6,0),0)</f>
        <v>0</v>
      </c>
      <c r="BE49" s="121">
        <f t="array" ref="BE49">IFERROR(VLOOKUP($D49,IF((القيود!$A$9:$A$1001=$D49)*(القيود!$I$9:$I$1001=BD$10),القيود!$A$9:$I$1001,""),7,0),0)</f>
        <v>0</v>
      </c>
      <c r="BF49" s="122">
        <f t="array" ref="BF49">IFERROR(VLOOKUP($D49,IF((القيود!$A$9:$A$1001=$D49)*(القيود!$I$9:$I$1001=BF$10),القيود!$A$9:$I$1001,""),6,0),0)</f>
        <v>0</v>
      </c>
      <c r="BG49" s="121">
        <f t="array" ref="BG49">IFERROR(VLOOKUP($D49,IF((القيود!$A$9:$A$1001=$D49)*(القيود!$I$9:$I$1001=BF$10),القيود!$A$9:$I$1001,""),7,0),0)</f>
        <v>0</v>
      </c>
      <c r="BH49" s="122">
        <f t="array" ref="BH49">IFERROR(VLOOKUP($D49,IF((القيود!$A$9:$A$1001=$D49)*(القيود!$I$9:$I$1001=BH$10),القيود!$A$9:$I$1001,""),6,0),0)</f>
        <v>0</v>
      </c>
      <c r="BI49" s="121">
        <f t="array" ref="BI49">IFERROR(VLOOKUP($D49,IF((القيود!$A$9:$A$1001=$D49)*(القيود!$I$9:$I$1001=BH$10),القيود!$A$9:$I$1001,""),7,0),0)</f>
        <v>0</v>
      </c>
      <c r="BJ49" s="122">
        <f t="array" ref="BJ49">IFERROR(VLOOKUP($D49,IF((القيود!$A$9:$A$1001=$D49)*(القيود!$I$9:$I$1001=BJ$10),القيود!$A$9:$I$1001,""),6,0),0)</f>
        <v>0</v>
      </c>
      <c r="BK49" s="121">
        <f t="array" ref="BK49">IFERROR(VLOOKUP($D49,IF((القيود!$A$9:$A$1001=$D49)*(القيود!$I$9:$I$1001=BJ$10),القيود!$A$9:$I$1001,""),7,0),0)</f>
        <v>0</v>
      </c>
      <c r="BL49" s="122">
        <f t="array" ref="BL49">IFERROR(VLOOKUP($D49,IF((القيود!$A$9:$A$1001=$D49)*(القيود!$I$9:$I$1001=BL$10),القيود!$A$9:$I$1001,""),6,0),0)</f>
        <v>0</v>
      </c>
      <c r="BM49" s="121">
        <f t="array" ref="BM49">IFERROR(VLOOKUP($D49,IF((القيود!$A$9:$A$1001=$D49)*(القيود!$I$9:$I$1001=BL$10),القيود!$A$9:$I$1001,""),7,0),0)</f>
        <v>0</v>
      </c>
      <c r="BN49" s="122">
        <f t="array" ref="BN49">IFERROR(VLOOKUP($D49,IF((القيود!$A$9:$A$1001=$D49)*(القيود!$I$9:$I$1001=BN$10),القيود!$A$9:$I$1001,""),6,0),0)</f>
        <v>0</v>
      </c>
      <c r="BO49" s="121">
        <f t="array" ref="BO49">IFERROR(VLOOKUP($D49,IF((القيود!$A$9:$A$1001=$D49)*(القيود!$I$9:$I$1001=BN$10),القيود!$A$9:$I$1001,""),7,0),0)</f>
        <v>0</v>
      </c>
      <c r="BP49" s="122">
        <f t="array" ref="BP49">IFERROR(VLOOKUP($D49,IF((القيود!$A$9:$A$1001=$D49)*(القيود!$I$9:$I$1001=BP$10),القيود!$A$9:$I$1001,""),6,0),0)</f>
        <v>0</v>
      </c>
      <c r="BQ49" s="121">
        <f t="array" ref="BQ49">IFERROR(VLOOKUP($D49,IF((القيود!$A$9:$A$1001=$D49)*(القيود!$I$9:$I$1001=BP$10),القيود!$A$9:$I$1001,""),7,0),0)</f>
        <v>0</v>
      </c>
      <c r="BR49" s="122">
        <f t="array" ref="BR49">IFERROR(VLOOKUP($D49,IF((القيود!$A$9:$A$1001=$D49)*(القيود!$I$9:$I$1001=BR$10),القيود!$A$9:$I$1001,""),6,0),0)</f>
        <v>0</v>
      </c>
      <c r="BS49" s="121">
        <f t="array" ref="BS49">IFERROR(VLOOKUP($D49,IF((القيود!$A$9:$A$1001=$D49)*(القيود!$I$9:$I$1001=BR$10),القيود!$A$9:$I$1001,""),7,0),0)</f>
        <v>0</v>
      </c>
      <c r="BT49" s="122">
        <f t="array" ref="BT49">IFERROR(VLOOKUP($D49,IF((القيود!$A$9:$A$1001=$D49)*(القيود!$I$9:$I$1001=BT$10),القيود!$A$9:$I$1001,""),6,0),0)</f>
        <v>0</v>
      </c>
      <c r="BU49" s="121">
        <f t="array" ref="BU49">IFERROR(VLOOKUP($D49,IF((القيود!$A$9:$A$1001=$D49)*(القيود!$I$9:$I$1001=BT$10),القيود!$A$9:$I$1001,""),7,0),0)</f>
        <v>0</v>
      </c>
      <c r="BV49" s="122">
        <f t="array" ref="BV49">IFERROR(VLOOKUP($D49,IF((القيود!$A$9:$A$1001=$D49)*(القيود!$I$9:$I$1001=BV$10),القيود!$A$9:$I$1001,""),6,0),0)</f>
        <v>0</v>
      </c>
      <c r="BW49" s="121">
        <f t="array" ref="BW49">IFERROR(VLOOKUP($D49,IF((القيود!$A$9:$A$1001=$D49)*(القيود!$I$9:$I$1001=BV$10),القيود!$A$9:$I$1001,""),7,0),0)</f>
        <v>0</v>
      </c>
      <c r="BX49" s="122">
        <f t="array" ref="BX49">IFERROR(VLOOKUP($D49,IF((القيود!$A$9:$A$1001=$D49)*(القيود!$I$9:$I$1001=BX$10),القيود!$A$9:$I$1001,""),6,0),0)</f>
        <v>0</v>
      </c>
      <c r="BY49" s="121">
        <f t="array" ref="BY49">IFERROR(VLOOKUP($D49,IF((القيود!$A$9:$A$1001=$D49)*(القيود!$I$9:$I$1001=BX$10),القيود!$A$9:$I$1001,""),7,0),0)</f>
        <v>0</v>
      </c>
      <c r="BZ49" s="122">
        <f t="array" ref="BZ49">IFERROR(VLOOKUP($D49,IF((القيود!$A$9:$A$1001=$D49)*(القيود!$I$9:$I$1001=BZ$10),القيود!$A$9:$I$1001,""),6,0),0)</f>
        <v>0</v>
      </c>
      <c r="CA49" s="121">
        <f t="array" ref="CA49">IFERROR(VLOOKUP($D49,IF((القيود!$A$9:$A$1001=$D49)*(القيود!$I$9:$I$1001=BZ$10),القيود!$A$9:$I$1001,""),7,0),0)</f>
        <v>0</v>
      </c>
      <c r="CB49" s="122">
        <f t="array" ref="CB49">IFERROR(VLOOKUP($D49,IF((القيود!$A$9:$A$1001=$D49)*(القيود!$I$9:$I$1001=CB$10),القيود!$A$9:$I$1001,""),6,0),0)</f>
        <v>0</v>
      </c>
      <c r="CC49" s="121">
        <f t="array" ref="CC49">IFERROR(VLOOKUP($D49,IF((القيود!$A$9:$A$1001=$D49)*(القيود!$I$9:$I$1001=CB$10),القيود!$A$9:$I$1001,""),7,0),0)</f>
        <v>0</v>
      </c>
      <c r="CD49" s="122">
        <f t="array" ref="CD49">IFERROR(VLOOKUP($D49,IF((القيود!$A$9:$A$1001=$D49)*(القيود!$I$9:$I$1001=CD$10),القيود!$A$9:$I$1001,""),6,0),0)</f>
        <v>0</v>
      </c>
      <c r="CE49" s="121">
        <f t="array" ref="CE49">IFERROR(VLOOKUP($D49,IF((القيود!$A$9:$A$1001=$D49)*(القيود!$I$9:$I$1001=CD$10),القيود!$A$9:$I$1001,""),7,0),0)</f>
        <v>0</v>
      </c>
      <c r="CF49" s="122">
        <f t="array" ref="CF49">IFERROR(VLOOKUP($D49,IF((القيود!$A$9:$A$1001=$D49)*(القيود!$I$9:$I$1001=CF$10),القيود!$A$9:$I$1001,""),6,0),0)</f>
        <v>0</v>
      </c>
      <c r="CG49" s="121">
        <f t="array" ref="CG49">IFERROR(VLOOKUP($D49,IF((القيود!$A$9:$A$1001=$D49)*(القيود!$I$9:$I$1001=CF$10),القيود!$A$9:$I$1001,""),7,0),0)</f>
        <v>0</v>
      </c>
      <c r="CH49" s="122">
        <f t="array" ref="CH49">IFERROR(VLOOKUP($D49,IF((القيود!$A$9:$A$1001=$D49)*(القيود!$I$9:$I$1001=CH$10),القيود!$A$9:$I$1001,""),6,0),0)</f>
        <v>0</v>
      </c>
      <c r="CI49" s="121">
        <f t="array" ref="CI49">IFERROR(VLOOKUP($D49,IF((القيود!$A$9:$A$1001=$D49)*(القيود!$I$9:$I$1001=CH$10),القيود!$A$9:$I$1001,""),7,0),0)</f>
        <v>0</v>
      </c>
      <c r="CJ49" s="122">
        <f t="array" ref="CJ49">IFERROR(VLOOKUP($D49,IF((القيود!$A$9:$A$1001=$D49)*(القيود!$I$9:$I$1001=CJ$10),القيود!$A$9:$I$1001,""),6,0),0)</f>
        <v>0</v>
      </c>
      <c r="CK49" s="121">
        <f t="array" ref="CK49">IFERROR(VLOOKUP($D49,IF((القيود!$A$9:$A$1001=$D49)*(القيود!$I$9:$I$1001=CJ$10),القيود!$A$9:$I$1001,""),7,0),0)</f>
        <v>0</v>
      </c>
      <c r="CL49" s="122">
        <f t="array" ref="CL49">IFERROR(VLOOKUP($D49,IF((القيود!$A$9:$A$1001=$D49)*(القيود!$I$9:$I$1001=CL$10),القيود!$A$9:$I$1001,""),6,0),0)</f>
        <v>0</v>
      </c>
      <c r="CM49" s="121">
        <f t="array" ref="CM49">IFERROR(VLOOKUP($D49,IF((القيود!$A$9:$A$1001=$D49)*(القيود!$I$9:$I$1001=CL$10),القيود!$A$9:$I$1001,""),7,0),0)</f>
        <v>0</v>
      </c>
    </row>
    <row r="50" spans="1:91" ht="15.75">
      <c r="A50" s="151">
        <f t="shared" si="30"/>
        <v>1</v>
      </c>
      <c r="B50" s="151">
        <f t="shared" si="31"/>
        <v>1</v>
      </c>
      <c r="C50" s="151" t="str">
        <f t="shared" si="32"/>
        <v/>
      </c>
      <c r="D50" s="163">
        <v>54</v>
      </c>
      <c r="E50" s="160"/>
      <c r="F50" s="161"/>
      <c r="G50" s="162"/>
      <c r="H50" s="157"/>
      <c r="I50" s="157"/>
      <c r="J50" s="157">
        <f t="shared" si="33"/>
        <v>0</v>
      </c>
      <c r="K50" s="157">
        <f t="shared" si="34"/>
        <v>0</v>
      </c>
      <c r="L50" s="122">
        <f t="array" ref="L50">IFERROR(VLOOKUP($D50,IF((القيود!$A$9:$A$1001=$D50)*(القيود!$I$9:$I$1001=L$10),القيود!$A$9:$I$1001,""),6,0),0)</f>
        <v>0</v>
      </c>
      <c r="M50" s="121">
        <f t="array" ref="M50">IFERROR(VLOOKUP($D50,IF((القيود!$A$9:$A$1001=$D50)*(القيود!$I$9:$I$1001=L$10),القيود!$A$9:$I$1001,""),7,0),0)</f>
        <v>0</v>
      </c>
      <c r="N50" s="122">
        <f t="array" ref="N50">IFERROR(VLOOKUP($D50,IF((القيود!$A$9:$A$1001=$D50)*(القيود!$I$9:$I$1001=N$10),القيود!$A$9:$I$1001,""),6,0),0)</f>
        <v>0</v>
      </c>
      <c r="O50" s="121">
        <f t="array" ref="O50">IFERROR(VLOOKUP($D50,IF((القيود!$A$9:$A$1001=$D50)*(القيود!$I$9:$I$1001=N$10),القيود!$A$9:$I$1001,""),7,0),0)</f>
        <v>0</v>
      </c>
      <c r="P50" s="122">
        <f t="array" ref="P50">IFERROR(VLOOKUP($D50,IF((القيود!$A$9:$A$1001=$D50)*(القيود!$I$9:$I$1001=P$10),القيود!$A$9:$I$1001,""),6,0),0)</f>
        <v>0</v>
      </c>
      <c r="Q50" s="121">
        <f t="array" ref="Q50">IFERROR(VLOOKUP($D50,IF((القيود!$A$9:$A$1001=$D50)*(القيود!$I$9:$I$1001=P$10),القيود!$A$9:$I$1001,""),7,0),0)</f>
        <v>0</v>
      </c>
      <c r="R50" s="122">
        <f t="array" ref="R50">IFERROR(VLOOKUP($D50,IF((القيود!$A$9:$A$1001=$D50)*(القيود!$I$9:$I$1001=R$10),القيود!$A$9:$I$1001,""),6,0),0)</f>
        <v>0</v>
      </c>
      <c r="S50" s="121">
        <f t="array" ref="S50">IFERROR(VLOOKUP($D50,IF((القيود!$A$9:$A$1001=$D50)*(القيود!$I$9:$I$1001=R$10),القيود!$A$9:$I$1001,""),7,0),0)</f>
        <v>0</v>
      </c>
      <c r="T50" s="122">
        <f t="array" ref="T50">IFERROR(VLOOKUP($D50,IF((القيود!$A$9:$A$1001=$D50)*(القيود!$I$9:$I$1001=T$10),القيود!$A$9:$I$1001,""),6,0),0)</f>
        <v>0</v>
      </c>
      <c r="U50" s="121">
        <f t="array" ref="U50">IFERROR(VLOOKUP($D50,IF((القيود!$A$9:$A$1001=$D50)*(القيود!$I$9:$I$1001=T$10),القيود!$A$9:$I$1001,""),7,0),0)</f>
        <v>0</v>
      </c>
      <c r="V50" s="122">
        <f t="array" ref="V50">IFERROR(VLOOKUP($D50,IF((القيود!$A$9:$A$1001=$D50)*(القيود!$I$9:$I$1001=V$10),القيود!$A$9:$I$1001,""),6,0),0)</f>
        <v>0</v>
      </c>
      <c r="W50" s="121">
        <f t="array" ref="W50">IFERROR(VLOOKUP($D50,IF((القيود!$A$9:$A$1001=$D50)*(القيود!$I$9:$I$1001=V$10),القيود!$A$9:$I$1001,""),7,0),0)</f>
        <v>0</v>
      </c>
      <c r="X50" s="122">
        <f t="array" ref="X50">IFERROR(VLOOKUP($D50,IF((القيود!$A$9:$A$1001=$D50)*(القيود!$I$9:$I$1001=X$10),القيود!$A$9:$I$1001,""),6,0),0)</f>
        <v>0</v>
      </c>
      <c r="Y50" s="121">
        <f t="array" ref="Y50">IFERROR(VLOOKUP($D50,IF((القيود!$A$9:$A$1001=$D50)*(القيود!$I$9:$I$1001=X$10),القيود!$A$9:$I$1001,""),7,0),0)</f>
        <v>0</v>
      </c>
      <c r="Z50" s="122">
        <f t="array" ref="Z50">IFERROR(VLOOKUP($D50,IF((القيود!$A$9:$A$1001=$D50)*(القيود!$I$9:$I$1001=Z$10),القيود!$A$9:$I$1001,""),6,0),0)</f>
        <v>0</v>
      </c>
      <c r="AA50" s="121">
        <f t="array" ref="AA50">IFERROR(VLOOKUP($D50,IF((القيود!$A$9:$A$1001=$D50)*(القيود!$I$9:$I$1001=Z$10),القيود!$A$9:$I$1001,""),7,0),0)</f>
        <v>0</v>
      </c>
      <c r="AB50" s="122">
        <f t="array" ref="AB50">IFERROR(VLOOKUP($D50,IF((القيود!$A$9:$A$1001=$D50)*(القيود!$I$9:$I$1001=AB$10),القيود!$A$9:$I$1001,""),6,0),0)</f>
        <v>0</v>
      </c>
      <c r="AC50" s="121">
        <f t="array" ref="AC50">IFERROR(VLOOKUP($D50,IF((القيود!$A$9:$A$1001=$D50)*(القيود!$I$9:$I$1001=AB$10),القيود!$A$9:$I$1001,""),7,0),0)</f>
        <v>0</v>
      </c>
      <c r="AD50" s="122">
        <f t="array" ref="AD50">IFERROR(VLOOKUP($D50,IF((القيود!$A$9:$A$1001=$D50)*(القيود!$I$9:$I$1001=AD$10),القيود!$A$9:$I$1001,""),6,0),0)</f>
        <v>0</v>
      </c>
      <c r="AE50" s="121">
        <f t="array" ref="AE50">IFERROR(VLOOKUP($D50,IF((القيود!$A$9:$A$1001=$D50)*(القيود!$I$9:$I$1001=AD$10),القيود!$A$9:$I$1001,""),7,0),0)</f>
        <v>0</v>
      </c>
      <c r="AF50" s="122">
        <f t="array" ref="AF50">IFERROR(VLOOKUP($D50,IF((القيود!$A$9:$A$1001=$D50)*(القيود!$I$9:$I$1001=AF$10),القيود!$A$9:$I$1001,""),6,0),0)</f>
        <v>0</v>
      </c>
      <c r="AG50" s="121">
        <f t="array" ref="AG50">IFERROR(VLOOKUP($D50,IF((القيود!$A$9:$A$1001=$D50)*(القيود!$I$9:$I$1001=AF$10),القيود!$A$9:$I$1001,""),7,0),0)</f>
        <v>0</v>
      </c>
      <c r="AH50" s="122">
        <f t="array" ref="AH50">IFERROR(VLOOKUP($D50,IF((القيود!$A$9:$A$1001=$D50)*(القيود!$I$9:$I$1001=AH$10),القيود!$A$9:$I$1001,""),6,0),0)</f>
        <v>0</v>
      </c>
      <c r="AI50" s="121">
        <f t="array" ref="AI50">IFERROR(VLOOKUP($D50,IF((القيود!$A$9:$A$1001=$D50)*(القيود!$I$9:$I$1001=AH$10),القيود!$A$9:$I$1001,""),7,0),0)</f>
        <v>0</v>
      </c>
      <c r="AJ50" s="122">
        <f t="array" ref="AJ50">IFERROR(VLOOKUP($D50,IF((القيود!$A$9:$A$1001=$D50)*(القيود!$I$9:$I$1001=AJ$10),القيود!$A$9:$I$1001,""),6,0),0)</f>
        <v>0</v>
      </c>
      <c r="AK50" s="121">
        <f t="array" ref="AK50">IFERROR(VLOOKUP($D50,IF((القيود!$A$9:$A$1001=$D50)*(القيود!$I$9:$I$1001=AJ$10),القيود!$A$9:$I$1001,""),7,0),0)</f>
        <v>0</v>
      </c>
      <c r="AL50" s="122">
        <f t="array" ref="AL50">IFERROR(VLOOKUP($D50,IF((القيود!$A$9:$A$1001=$D50)*(القيود!$I$9:$I$1001=AL$10),القيود!$A$9:$I$1001,""),6,0),0)</f>
        <v>0</v>
      </c>
      <c r="AM50" s="121">
        <f t="array" ref="AM50">IFERROR(VLOOKUP($D50,IF((القيود!$A$9:$A$1001=$D50)*(القيود!$I$9:$I$1001=AL$10),القيود!$A$9:$I$1001,""),7,0),0)</f>
        <v>0</v>
      </c>
      <c r="AN50" s="122">
        <f t="array" ref="AN50">IFERROR(VLOOKUP($D50,IF((القيود!$A$9:$A$1001=$D50)*(القيود!$I$9:$I$1001=AN$10),القيود!$A$9:$I$1001,""),6,0),0)</f>
        <v>0</v>
      </c>
      <c r="AO50" s="121">
        <f t="array" ref="AO50">IFERROR(VLOOKUP($D50,IF((القيود!$A$9:$A$1001=$D50)*(القيود!$I$9:$I$1001=AN$10),القيود!$A$9:$I$1001,""),7,0),0)</f>
        <v>0</v>
      </c>
      <c r="AP50" s="122">
        <f t="array" ref="AP50">IFERROR(VLOOKUP($D50,IF((القيود!$A$9:$A$1001=$D50)*(القيود!$I$9:$I$1001=AP$10),القيود!$A$9:$I$1001,""),6,0),0)</f>
        <v>0</v>
      </c>
      <c r="AQ50" s="121">
        <f t="array" ref="AQ50">IFERROR(VLOOKUP($D50,IF((القيود!$A$9:$A$1001=$D50)*(القيود!$I$9:$I$1001=AP$10),القيود!$A$9:$I$1001,""),7,0),0)</f>
        <v>0</v>
      </c>
      <c r="AR50" s="122">
        <f t="array" ref="AR50">IFERROR(VLOOKUP($D50,IF((القيود!$A$9:$A$1001=$D50)*(القيود!$I$9:$I$1001=AR$10),القيود!$A$9:$I$1001,""),6,0),0)</f>
        <v>0</v>
      </c>
      <c r="AS50" s="121">
        <f t="array" ref="AS50">IFERROR(VLOOKUP($D50,IF((القيود!$A$9:$A$1001=$D50)*(القيود!$I$9:$I$1001=AR$10),القيود!$A$9:$I$1001,""),7,0),0)</f>
        <v>0</v>
      </c>
      <c r="AT50" s="122">
        <f t="array" ref="AT50">IFERROR(VLOOKUP($D50,IF((القيود!$A$9:$A$1001=$D50)*(القيود!$I$9:$I$1001=AT$10),القيود!$A$9:$I$1001,""),6,0),0)</f>
        <v>0</v>
      </c>
      <c r="AU50" s="121">
        <f t="array" ref="AU50">IFERROR(VLOOKUP($D50,IF((القيود!$A$9:$A$1001=$D50)*(القيود!$I$9:$I$1001=AT$10),القيود!$A$9:$I$1001,""),7,0),0)</f>
        <v>0</v>
      </c>
      <c r="AV50" s="122">
        <f t="array" ref="AV50">IFERROR(VLOOKUP($D50,IF((القيود!$A$9:$A$1001=$D50)*(القيود!$I$9:$I$1001=AV$10),القيود!$A$9:$I$1001,""),6,0),0)</f>
        <v>0</v>
      </c>
      <c r="AW50" s="121">
        <f t="array" ref="AW50">IFERROR(VLOOKUP($D50,IF((القيود!$A$9:$A$1001=$D50)*(القيود!$I$9:$I$1001=AV$10),القيود!$A$9:$I$1001,""),7,0),0)</f>
        <v>0</v>
      </c>
      <c r="AX50" s="122">
        <f t="array" ref="AX50">IFERROR(VLOOKUP($D50,IF((القيود!$A$9:$A$1001=$D50)*(القيود!$I$9:$I$1001=AX$10),القيود!$A$9:$I$1001,""),6,0),0)</f>
        <v>0</v>
      </c>
      <c r="AY50" s="121">
        <f t="array" ref="AY50">IFERROR(VLOOKUP($D50,IF((القيود!$A$9:$A$1001=$D50)*(القيود!$I$9:$I$1001=AX$10),القيود!$A$9:$I$1001,""),7,0),0)</f>
        <v>0</v>
      </c>
      <c r="AZ50" s="122">
        <f t="array" ref="AZ50">IFERROR(VLOOKUP($D50,IF((القيود!$A$9:$A$1001=$D50)*(القيود!$I$9:$I$1001=AZ$10),القيود!$A$9:$I$1001,""),6,0),0)</f>
        <v>0</v>
      </c>
      <c r="BA50" s="121">
        <f t="array" ref="BA50">IFERROR(VLOOKUP($D50,IF((القيود!$A$9:$A$1001=$D50)*(القيود!$I$9:$I$1001=AZ$10),القيود!$A$9:$I$1001,""),7,0),0)</f>
        <v>0</v>
      </c>
      <c r="BB50" s="122">
        <f t="array" ref="BB50">IFERROR(VLOOKUP($D50,IF((القيود!$A$9:$A$1001=$D50)*(القيود!$I$9:$I$1001=BB$10),القيود!$A$9:$I$1001,""),6,0),0)</f>
        <v>0</v>
      </c>
      <c r="BC50" s="121">
        <f t="array" ref="BC50">IFERROR(VLOOKUP($D50,IF((القيود!$A$9:$A$1001=$D50)*(القيود!$I$9:$I$1001=BB$10),القيود!$A$9:$I$1001,""),7,0),0)</f>
        <v>0</v>
      </c>
      <c r="BD50" s="122">
        <f t="array" ref="BD50">IFERROR(VLOOKUP($D50,IF((القيود!$A$9:$A$1001=$D50)*(القيود!$I$9:$I$1001=BD$10),القيود!$A$9:$I$1001,""),6,0),0)</f>
        <v>0</v>
      </c>
      <c r="BE50" s="121">
        <f t="array" ref="BE50">IFERROR(VLOOKUP($D50,IF((القيود!$A$9:$A$1001=$D50)*(القيود!$I$9:$I$1001=BD$10),القيود!$A$9:$I$1001,""),7,0),0)</f>
        <v>0</v>
      </c>
      <c r="BF50" s="122">
        <f t="array" ref="BF50">IFERROR(VLOOKUP($D50,IF((القيود!$A$9:$A$1001=$D50)*(القيود!$I$9:$I$1001=BF$10),القيود!$A$9:$I$1001,""),6,0),0)</f>
        <v>0</v>
      </c>
      <c r="BG50" s="121">
        <f t="array" ref="BG50">IFERROR(VLOOKUP($D50,IF((القيود!$A$9:$A$1001=$D50)*(القيود!$I$9:$I$1001=BF$10),القيود!$A$9:$I$1001,""),7,0),0)</f>
        <v>0</v>
      </c>
      <c r="BH50" s="122">
        <f t="array" ref="BH50">IFERROR(VLOOKUP($D50,IF((القيود!$A$9:$A$1001=$D50)*(القيود!$I$9:$I$1001=BH$10),القيود!$A$9:$I$1001,""),6,0),0)</f>
        <v>0</v>
      </c>
      <c r="BI50" s="121">
        <f t="array" ref="BI50">IFERROR(VLOOKUP($D50,IF((القيود!$A$9:$A$1001=$D50)*(القيود!$I$9:$I$1001=BH$10),القيود!$A$9:$I$1001,""),7,0),0)</f>
        <v>0</v>
      </c>
      <c r="BJ50" s="122">
        <f t="array" ref="BJ50">IFERROR(VLOOKUP($D50,IF((القيود!$A$9:$A$1001=$D50)*(القيود!$I$9:$I$1001=BJ$10),القيود!$A$9:$I$1001,""),6,0),0)</f>
        <v>0</v>
      </c>
      <c r="BK50" s="121">
        <f t="array" ref="BK50">IFERROR(VLOOKUP($D50,IF((القيود!$A$9:$A$1001=$D50)*(القيود!$I$9:$I$1001=BJ$10),القيود!$A$9:$I$1001,""),7,0),0)</f>
        <v>0</v>
      </c>
      <c r="BL50" s="122">
        <f t="array" ref="BL50">IFERROR(VLOOKUP($D50,IF((القيود!$A$9:$A$1001=$D50)*(القيود!$I$9:$I$1001=BL$10),القيود!$A$9:$I$1001,""),6,0),0)</f>
        <v>0</v>
      </c>
      <c r="BM50" s="121">
        <f t="array" ref="BM50">IFERROR(VLOOKUP($D50,IF((القيود!$A$9:$A$1001=$D50)*(القيود!$I$9:$I$1001=BL$10),القيود!$A$9:$I$1001,""),7,0),0)</f>
        <v>0</v>
      </c>
      <c r="BN50" s="122">
        <f t="array" ref="BN50">IFERROR(VLOOKUP($D50,IF((القيود!$A$9:$A$1001=$D50)*(القيود!$I$9:$I$1001=BN$10),القيود!$A$9:$I$1001,""),6,0),0)</f>
        <v>0</v>
      </c>
      <c r="BO50" s="121">
        <f t="array" ref="BO50">IFERROR(VLOOKUP($D50,IF((القيود!$A$9:$A$1001=$D50)*(القيود!$I$9:$I$1001=BN$10),القيود!$A$9:$I$1001,""),7,0),0)</f>
        <v>0</v>
      </c>
      <c r="BP50" s="122">
        <f t="array" ref="BP50">IFERROR(VLOOKUP($D50,IF((القيود!$A$9:$A$1001=$D50)*(القيود!$I$9:$I$1001=BP$10),القيود!$A$9:$I$1001,""),6,0),0)</f>
        <v>0</v>
      </c>
      <c r="BQ50" s="121">
        <f t="array" ref="BQ50">IFERROR(VLOOKUP($D50,IF((القيود!$A$9:$A$1001=$D50)*(القيود!$I$9:$I$1001=BP$10),القيود!$A$9:$I$1001,""),7,0),0)</f>
        <v>0</v>
      </c>
      <c r="BR50" s="122">
        <f t="array" ref="BR50">IFERROR(VLOOKUP($D50,IF((القيود!$A$9:$A$1001=$D50)*(القيود!$I$9:$I$1001=BR$10),القيود!$A$9:$I$1001,""),6,0),0)</f>
        <v>0</v>
      </c>
      <c r="BS50" s="121">
        <f t="array" ref="BS50">IFERROR(VLOOKUP($D50,IF((القيود!$A$9:$A$1001=$D50)*(القيود!$I$9:$I$1001=BR$10),القيود!$A$9:$I$1001,""),7,0),0)</f>
        <v>0</v>
      </c>
      <c r="BT50" s="122">
        <f t="array" ref="BT50">IFERROR(VLOOKUP($D50,IF((القيود!$A$9:$A$1001=$D50)*(القيود!$I$9:$I$1001=BT$10),القيود!$A$9:$I$1001,""),6,0),0)</f>
        <v>0</v>
      </c>
      <c r="BU50" s="121">
        <f t="array" ref="BU50">IFERROR(VLOOKUP($D50,IF((القيود!$A$9:$A$1001=$D50)*(القيود!$I$9:$I$1001=BT$10),القيود!$A$9:$I$1001,""),7,0),0)</f>
        <v>0</v>
      </c>
      <c r="BV50" s="122">
        <f t="array" ref="BV50">IFERROR(VLOOKUP($D50,IF((القيود!$A$9:$A$1001=$D50)*(القيود!$I$9:$I$1001=BV$10),القيود!$A$9:$I$1001,""),6,0),0)</f>
        <v>0</v>
      </c>
      <c r="BW50" s="121">
        <f t="array" ref="BW50">IFERROR(VLOOKUP($D50,IF((القيود!$A$9:$A$1001=$D50)*(القيود!$I$9:$I$1001=BV$10),القيود!$A$9:$I$1001,""),7,0),0)</f>
        <v>0</v>
      </c>
      <c r="BX50" s="122">
        <f t="array" ref="BX50">IFERROR(VLOOKUP($D50,IF((القيود!$A$9:$A$1001=$D50)*(القيود!$I$9:$I$1001=BX$10),القيود!$A$9:$I$1001,""),6,0),0)</f>
        <v>0</v>
      </c>
      <c r="BY50" s="121">
        <f t="array" ref="BY50">IFERROR(VLOOKUP($D50,IF((القيود!$A$9:$A$1001=$D50)*(القيود!$I$9:$I$1001=BX$10),القيود!$A$9:$I$1001,""),7,0),0)</f>
        <v>0</v>
      </c>
      <c r="BZ50" s="122">
        <f t="array" ref="BZ50">IFERROR(VLOOKUP($D50,IF((القيود!$A$9:$A$1001=$D50)*(القيود!$I$9:$I$1001=BZ$10),القيود!$A$9:$I$1001,""),6,0),0)</f>
        <v>0</v>
      </c>
      <c r="CA50" s="121">
        <f t="array" ref="CA50">IFERROR(VLOOKUP($D50,IF((القيود!$A$9:$A$1001=$D50)*(القيود!$I$9:$I$1001=BZ$10),القيود!$A$9:$I$1001,""),7,0),0)</f>
        <v>0</v>
      </c>
      <c r="CB50" s="122">
        <f t="array" ref="CB50">IFERROR(VLOOKUP($D50,IF((القيود!$A$9:$A$1001=$D50)*(القيود!$I$9:$I$1001=CB$10),القيود!$A$9:$I$1001,""),6,0),0)</f>
        <v>0</v>
      </c>
      <c r="CC50" s="121">
        <f t="array" ref="CC50">IFERROR(VLOOKUP($D50,IF((القيود!$A$9:$A$1001=$D50)*(القيود!$I$9:$I$1001=CB$10),القيود!$A$9:$I$1001,""),7,0),0)</f>
        <v>0</v>
      </c>
      <c r="CD50" s="122">
        <f t="array" ref="CD50">IFERROR(VLOOKUP($D50,IF((القيود!$A$9:$A$1001=$D50)*(القيود!$I$9:$I$1001=CD$10),القيود!$A$9:$I$1001,""),6,0),0)</f>
        <v>0</v>
      </c>
      <c r="CE50" s="121">
        <f t="array" ref="CE50">IFERROR(VLOOKUP($D50,IF((القيود!$A$9:$A$1001=$D50)*(القيود!$I$9:$I$1001=CD$10),القيود!$A$9:$I$1001,""),7,0),0)</f>
        <v>0</v>
      </c>
      <c r="CF50" s="122">
        <f t="array" ref="CF50">IFERROR(VLOOKUP($D50,IF((القيود!$A$9:$A$1001=$D50)*(القيود!$I$9:$I$1001=CF$10),القيود!$A$9:$I$1001,""),6,0),0)</f>
        <v>0</v>
      </c>
      <c r="CG50" s="121">
        <f t="array" ref="CG50">IFERROR(VLOOKUP($D50,IF((القيود!$A$9:$A$1001=$D50)*(القيود!$I$9:$I$1001=CF$10),القيود!$A$9:$I$1001,""),7,0),0)</f>
        <v>0</v>
      </c>
      <c r="CH50" s="122">
        <f t="array" ref="CH50">IFERROR(VLOOKUP($D50,IF((القيود!$A$9:$A$1001=$D50)*(القيود!$I$9:$I$1001=CH$10),القيود!$A$9:$I$1001,""),6,0),0)</f>
        <v>0</v>
      </c>
      <c r="CI50" s="121">
        <f t="array" ref="CI50">IFERROR(VLOOKUP($D50,IF((القيود!$A$9:$A$1001=$D50)*(القيود!$I$9:$I$1001=CH$10),القيود!$A$9:$I$1001,""),7,0),0)</f>
        <v>0</v>
      </c>
      <c r="CJ50" s="122">
        <f t="array" ref="CJ50">IFERROR(VLOOKUP($D50,IF((القيود!$A$9:$A$1001=$D50)*(القيود!$I$9:$I$1001=CJ$10),القيود!$A$9:$I$1001,""),6,0),0)</f>
        <v>0</v>
      </c>
      <c r="CK50" s="121">
        <f t="array" ref="CK50">IFERROR(VLOOKUP($D50,IF((القيود!$A$9:$A$1001=$D50)*(القيود!$I$9:$I$1001=CJ$10),القيود!$A$9:$I$1001,""),7,0),0)</f>
        <v>0</v>
      </c>
      <c r="CL50" s="122">
        <f t="array" ref="CL50">IFERROR(VLOOKUP($D50,IF((القيود!$A$9:$A$1001=$D50)*(القيود!$I$9:$I$1001=CL$10),القيود!$A$9:$I$1001,""),6,0),0)</f>
        <v>0</v>
      </c>
      <c r="CM50" s="121">
        <f t="array" ref="CM50">IFERROR(VLOOKUP($D50,IF((القيود!$A$9:$A$1001=$D50)*(القيود!$I$9:$I$1001=CL$10),القيود!$A$9:$I$1001,""),7,0),0)</f>
        <v>0</v>
      </c>
    </row>
    <row r="51" spans="1:91" ht="15.75">
      <c r="A51" s="151">
        <f t="shared" si="30"/>
        <v>1</v>
      </c>
      <c r="B51" s="151">
        <f t="shared" si="31"/>
        <v>1</v>
      </c>
      <c r="C51" s="151" t="str">
        <f t="shared" si="32"/>
        <v/>
      </c>
      <c r="D51" s="164">
        <v>55</v>
      </c>
      <c r="E51" s="160"/>
      <c r="F51" s="161"/>
      <c r="G51" s="162"/>
      <c r="H51" s="157"/>
      <c r="I51" s="157"/>
      <c r="J51" s="157">
        <f t="shared" si="33"/>
        <v>0</v>
      </c>
      <c r="K51" s="157">
        <f t="shared" si="34"/>
        <v>0</v>
      </c>
      <c r="L51" s="122">
        <f t="array" ref="L51">IFERROR(VLOOKUP($D51,IF((القيود!$A$9:$A$1001=$D51)*(القيود!$I$9:$I$1001=L$10),القيود!$A$9:$I$1001,""),6,0),0)</f>
        <v>0</v>
      </c>
      <c r="M51" s="121">
        <f t="array" ref="M51">IFERROR(VLOOKUP($D51,IF((القيود!$A$9:$A$1001=$D51)*(القيود!$I$9:$I$1001=L$10),القيود!$A$9:$I$1001,""),7,0),0)</f>
        <v>0</v>
      </c>
      <c r="N51" s="122">
        <f t="array" ref="N51">IFERROR(VLOOKUP($D51,IF((القيود!$A$9:$A$1001=$D51)*(القيود!$I$9:$I$1001=N$10),القيود!$A$9:$I$1001,""),6,0),0)</f>
        <v>0</v>
      </c>
      <c r="O51" s="121">
        <f t="array" ref="O51">IFERROR(VLOOKUP($D51,IF((القيود!$A$9:$A$1001=$D51)*(القيود!$I$9:$I$1001=N$10),القيود!$A$9:$I$1001,""),7,0),0)</f>
        <v>0</v>
      </c>
      <c r="P51" s="122">
        <f t="array" ref="P51">IFERROR(VLOOKUP($D51,IF((القيود!$A$9:$A$1001=$D51)*(القيود!$I$9:$I$1001=P$10),القيود!$A$9:$I$1001,""),6,0),0)</f>
        <v>0</v>
      </c>
      <c r="Q51" s="121">
        <f t="array" ref="Q51">IFERROR(VLOOKUP($D51,IF((القيود!$A$9:$A$1001=$D51)*(القيود!$I$9:$I$1001=P$10),القيود!$A$9:$I$1001,""),7,0),0)</f>
        <v>0</v>
      </c>
      <c r="R51" s="122">
        <f t="array" ref="R51">IFERROR(VLOOKUP($D51,IF((القيود!$A$9:$A$1001=$D51)*(القيود!$I$9:$I$1001=R$10),القيود!$A$9:$I$1001,""),6,0),0)</f>
        <v>0</v>
      </c>
      <c r="S51" s="121">
        <f t="array" ref="S51">IFERROR(VLOOKUP($D51,IF((القيود!$A$9:$A$1001=$D51)*(القيود!$I$9:$I$1001=R$10),القيود!$A$9:$I$1001,""),7,0),0)</f>
        <v>0</v>
      </c>
      <c r="T51" s="122">
        <f t="array" ref="T51">IFERROR(VLOOKUP($D51,IF((القيود!$A$9:$A$1001=$D51)*(القيود!$I$9:$I$1001=T$10),القيود!$A$9:$I$1001,""),6,0),0)</f>
        <v>0</v>
      </c>
      <c r="U51" s="121">
        <f t="array" ref="U51">IFERROR(VLOOKUP($D51,IF((القيود!$A$9:$A$1001=$D51)*(القيود!$I$9:$I$1001=T$10),القيود!$A$9:$I$1001,""),7,0),0)</f>
        <v>0</v>
      </c>
      <c r="V51" s="122">
        <f t="array" ref="V51">IFERROR(VLOOKUP($D51,IF((القيود!$A$9:$A$1001=$D51)*(القيود!$I$9:$I$1001=V$10),القيود!$A$9:$I$1001,""),6,0),0)</f>
        <v>0</v>
      </c>
      <c r="W51" s="121">
        <f t="array" ref="W51">IFERROR(VLOOKUP($D51,IF((القيود!$A$9:$A$1001=$D51)*(القيود!$I$9:$I$1001=V$10),القيود!$A$9:$I$1001,""),7,0),0)</f>
        <v>0</v>
      </c>
      <c r="X51" s="122">
        <f t="array" ref="X51">IFERROR(VLOOKUP($D51,IF((القيود!$A$9:$A$1001=$D51)*(القيود!$I$9:$I$1001=X$10),القيود!$A$9:$I$1001,""),6,0),0)</f>
        <v>0</v>
      </c>
      <c r="Y51" s="121">
        <f t="array" ref="Y51">IFERROR(VLOOKUP($D51,IF((القيود!$A$9:$A$1001=$D51)*(القيود!$I$9:$I$1001=X$10),القيود!$A$9:$I$1001,""),7,0),0)</f>
        <v>0</v>
      </c>
      <c r="Z51" s="122">
        <f t="array" ref="Z51">IFERROR(VLOOKUP($D51,IF((القيود!$A$9:$A$1001=$D51)*(القيود!$I$9:$I$1001=Z$10),القيود!$A$9:$I$1001,""),6,0),0)</f>
        <v>0</v>
      </c>
      <c r="AA51" s="121">
        <f t="array" ref="AA51">IFERROR(VLOOKUP($D51,IF((القيود!$A$9:$A$1001=$D51)*(القيود!$I$9:$I$1001=Z$10),القيود!$A$9:$I$1001,""),7,0),0)</f>
        <v>0</v>
      </c>
      <c r="AB51" s="122">
        <f t="array" ref="AB51">IFERROR(VLOOKUP($D51,IF((القيود!$A$9:$A$1001=$D51)*(القيود!$I$9:$I$1001=AB$10),القيود!$A$9:$I$1001,""),6,0),0)</f>
        <v>0</v>
      </c>
      <c r="AC51" s="121">
        <f t="array" ref="AC51">IFERROR(VLOOKUP($D51,IF((القيود!$A$9:$A$1001=$D51)*(القيود!$I$9:$I$1001=AB$10),القيود!$A$9:$I$1001,""),7,0),0)</f>
        <v>0</v>
      </c>
      <c r="AD51" s="122">
        <f t="array" ref="AD51">IFERROR(VLOOKUP($D51,IF((القيود!$A$9:$A$1001=$D51)*(القيود!$I$9:$I$1001=AD$10),القيود!$A$9:$I$1001,""),6,0),0)</f>
        <v>0</v>
      </c>
      <c r="AE51" s="121">
        <f t="array" ref="AE51">IFERROR(VLOOKUP($D51,IF((القيود!$A$9:$A$1001=$D51)*(القيود!$I$9:$I$1001=AD$10),القيود!$A$9:$I$1001,""),7,0),0)</f>
        <v>0</v>
      </c>
      <c r="AF51" s="122">
        <f t="array" ref="AF51">IFERROR(VLOOKUP($D51,IF((القيود!$A$9:$A$1001=$D51)*(القيود!$I$9:$I$1001=AF$10),القيود!$A$9:$I$1001,""),6,0),0)</f>
        <v>0</v>
      </c>
      <c r="AG51" s="121">
        <f t="array" ref="AG51">IFERROR(VLOOKUP($D51,IF((القيود!$A$9:$A$1001=$D51)*(القيود!$I$9:$I$1001=AF$10),القيود!$A$9:$I$1001,""),7,0),0)</f>
        <v>0</v>
      </c>
      <c r="AH51" s="122">
        <f t="array" ref="AH51">IFERROR(VLOOKUP($D51,IF((القيود!$A$9:$A$1001=$D51)*(القيود!$I$9:$I$1001=AH$10),القيود!$A$9:$I$1001,""),6,0),0)</f>
        <v>0</v>
      </c>
      <c r="AI51" s="121">
        <f t="array" ref="AI51">IFERROR(VLOOKUP($D51,IF((القيود!$A$9:$A$1001=$D51)*(القيود!$I$9:$I$1001=AH$10),القيود!$A$9:$I$1001,""),7,0),0)</f>
        <v>0</v>
      </c>
      <c r="AJ51" s="122">
        <f t="array" ref="AJ51">IFERROR(VLOOKUP($D51,IF((القيود!$A$9:$A$1001=$D51)*(القيود!$I$9:$I$1001=AJ$10),القيود!$A$9:$I$1001,""),6,0),0)</f>
        <v>0</v>
      </c>
      <c r="AK51" s="121">
        <f t="array" ref="AK51">IFERROR(VLOOKUP($D51,IF((القيود!$A$9:$A$1001=$D51)*(القيود!$I$9:$I$1001=AJ$10),القيود!$A$9:$I$1001,""),7,0),0)</f>
        <v>0</v>
      </c>
      <c r="AL51" s="122">
        <f t="array" ref="AL51">IFERROR(VLOOKUP($D51,IF((القيود!$A$9:$A$1001=$D51)*(القيود!$I$9:$I$1001=AL$10),القيود!$A$9:$I$1001,""),6,0),0)</f>
        <v>0</v>
      </c>
      <c r="AM51" s="121">
        <f t="array" ref="AM51">IFERROR(VLOOKUP($D51,IF((القيود!$A$9:$A$1001=$D51)*(القيود!$I$9:$I$1001=AL$10),القيود!$A$9:$I$1001,""),7,0),0)</f>
        <v>0</v>
      </c>
      <c r="AN51" s="122">
        <f t="array" ref="AN51">IFERROR(VLOOKUP($D51,IF((القيود!$A$9:$A$1001=$D51)*(القيود!$I$9:$I$1001=AN$10),القيود!$A$9:$I$1001,""),6,0),0)</f>
        <v>0</v>
      </c>
      <c r="AO51" s="121">
        <f t="array" ref="AO51">IFERROR(VLOOKUP($D51,IF((القيود!$A$9:$A$1001=$D51)*(القيود!$I$9:$I$1001=AN$10),القيود!$A$9:$I$1001,""),7,0),0)</f>
        <v>0</v>
      </c>
      <c r="AP51" s="122">
        <f t="array" ref="AP51">IFERROR(VLOOKUP($D51,IF((القيود!$A$9:$A$1001=$D51)*(القيود!$I$9:$I$1001=AP$10),القيود!$A$9:$I$1001,""),6,0),0)</f>
        <v>0</v>
      </c>
      <c r="AQ51" s="121">
        <f t="array" ref="AQ51">IFERROR(VLOOKUP($D51,IF((القيود!$A$9:$A$1001=$D51)*(القيود!$I$9:$I$1001=AP$10),القيود!$A$9:$I$1001,""),7,0),0)</f>
        <v>0</v>
      </c>
      <c r="AR51" s="122">
        <f t="array" ref="AR51">IFERROR(VLOOKUP($D51,IF((القيود!$A$9:$A$1001=$D51)*(القيود!$I$9:$I$1001=AR$10),القيود!$A$9:$I$1001,""),6,0),0)</f>
        <v>0</v>
      </c>
      <c r="AS51" s="121">
        <f t="array" ref="AS51">IFERROR(VLOOKUP($D51,IF((القيود!$A$9:$A$1001=$D51)*(القيود!$I$9:$I$1001=AR$10),القيود!$A$9:$I$1001,""),7,0),0)</f>
        <v>0</v>
      </c>
      <c r="AT51" s="122">
        <f t="array" ref="AT51">IFERROR(VLOOKUP($D51,IF((القيود!$A$9:$A$1001=$D51)*(القيود!$I$9:$I$1001=AT$10),القيود!$A$9:$I$1001,""),6,0),0)</f>
        <v>0</v>
      </c>
      <c r="AU51" s="121">
        <f t="array" ref="AU51">IFERROR(VLOOKUP($D51,IF((القيود!$A$9:$A$1001=$D51)*(القيود!$I$9:$I$1001=AT$10),القيود!$A$9:$I$1001,""),7,0),0)</f>
        <v>0</v>
      </c>
      <c r="AV51" s="122">
        <f t="array" ref="AV51">IFERROR(VLOOKUP($D51,IF((القيود!$A$9:$A$1001=$D51)*(القيود!$I$9:$I$1001=AV$10),القيود!$A$9:$I$1001,""),6,0),0)</f>
        <v>0</v>
      </c>
      <c r="AW51" s="121">
        <f t="array" ref="AW51">IFERROR(VLOOKUP($D51,IF((القيود!$A$9:$A$1001=$D51)*(القيود!$I$9:$I$1001=AV$10),القيود!$A$9:$I$1001,""),7,0),0)</f>
        <v>0</v>
      </c>
      <c r="AX51" s="122">
        <f t="array" ref="AX51">IFERROR(VLOOKUP($D51,IF((القيود!$A$9:$A$1001=$D51)*(القيود!$I$9:$I$1001=AX$10),القيود!$A$9:$I$1001,""),6,0),0)</f>
        <v>0</v>
      </c>
      <c r="AY51" s="121">
        <f t="array" ref="AY51">IFERROR(VLOOKUP($D51,IF((القيود!$A$9:$A$1001=$D51)*(القيود!$I$9:$I$1001=AX$10),القيود!$A$9:$I$1001,""),7,0),0)</f>
        <v>0</v>
      </c>
      <c r="AZ51" s="122">
        <f t="array" ref="AZ51">IFERROR(VLOOKUP($D51,IF((القيود!$A$9:$A$1001=$D51)*(القيود!$I$9:$I$1001=AZ$10),القيود!$A$9:$I$1001,""),6,0),0)</f>
        <v>0</v>
      </c>
      <c r="BA51" s="121">
        <f t="array" ref="BA51">IFERROR(VLOOKUP($D51,IF((القيود!$A$9:$A$1001=$D51)*(القيود!$I$9:$I$1001=AZ$10),القيود!$A$9:$I$1001,""),7,0),0)</f>
        <v>0</v>
      </c>
      <c r="BB51" s="122">
        <f t="array" ref="BB51">IFERROR(VLOOKUP($D51,IF((القيود!$A$9:$A$1001=$D51)*(القيود!$I$9:$I$1001=BB$10),القيود!$A$9:$I$1001,""),6,0),0)</f>
        <v>0</v>
      </c>
      <c r="BC51" s="121">
        <f t="array" ref="BC51">IFERROR(VLOOKUP($D51,IF((القيود!$A$9:$A$1001=$D51)*(القيود!$I$9:$I$1001=BB$10),القيود!$A$9:$I$1001,""),7,0),0)</f>
        <v>0</v>
      </c>
      <c r="BD51" s="122">
        <f t="array" ref="BD51">IFERROR(VLOOKUP($D51,IF((القيود!$A$9:$A$1001=$D51)*(القيود!$I$9:$I$1001=BD$10),القيود!$A$9:$I$1001,""),6,0),0)</f>
        <v>0</v>
      </c>
      <c r="BE51" s="121">
        <f t="array" ref="BE51">IFERROR(VLOOKUP($D51,IF((القيود!$A$9:$A$1001=$D51)*(القيود!$I$9:$I$1001=BD$10),القيود!$A$9:$I$1001,""),7,0),0)</f>
        <v>0</v>
      </c>
      <c r="BF51" s="122">
        <f t="array" ref="BF51">IFERROR(VLOOKUP($D51,IF((القيود!$A$9:$A$1001=$D51)*(القيود!$I$9:$I$1001=BF$10),القيود!$A$9:$I$1001,""),6,0),0)</f>
        <v>0</v>
      </c>
      <c r="BG51" s="121">
        <f t="array" ref="BG51">IFERROR(VLOOKUP($D51,IF((القيود!$A$9:$A$1001=$D51)*(القيود!$I$9:$I$1001=BF$10),القيود!$A$9:$I$1001,""),7,0),0)</f>
        <v>0</v>
      </c>
      <c r="BH51" s="122">
        <f t="array" ref="BH51">IFERROR(VLOOKUP($D51,IF((القيود!$A$9:$A$1001=$D51)*(القيود!$I$9:$I$1001=BH$10),القيود!$A$9:$I$1001,""),6,0),0)</f>
        <v>0</v>
      </c>
      <c r="BI51" s="121">
        <f t="array" ref="BI51">IFERROR(VLOOKUP($D51,IF((القيود!$A$9:$A$1001=$D51)*(القيود!$I$9:$I$1001=BH$10),القيود!$A$9:$I$1001,""),7,0),0)</f>
        <v>0</v>
      </c>
      <c r="BJ51" s="122">
        <f t="array" ref="BJ51">IFERROR(VLOOKUP($D51,IF((القيود!$A$9:$A$1001=$D51)*(القيود!$I$9:$I$1001=BJ$10),القيود!$A$9:$I$1001,""),6,0),0)</f>
        <v>0</v>
      </c>
      <c r="BK51" s="121">
        <f t="array" ref="BK51">IFERROR(VLOOKUP($D51,IF((القيود!$A$9:$A$1001=$D51)*(القيود!$I$9:$I$1001=BJ$10),القيود!$A$9:$I$1001,""),7,0),0)</f>
        <v>0</v>
      </c>
      <c r="BL51" s="122">
        <f t="array" ref="BL51">IFERROR(VLOOKUP($D51,IF((القيود!$A$9:$A$1001=$D51)*(القيود!$I$9:$I$1001=BL$10),القيود!$A$9:$I$1001,""),6,0),0)</f>
        <v>0</v>
      </c>
      <c r="BM51" s="121">
        <f t="array" ref="BM51">IFERROR(VLOOKUP($D51,IF((القيود!$A$9:$A$1001=$D51)*(القيود!$I$9:$I$1001=BL$10),القيود!$A$9:$I$1001,""),7,0),0)</f>
        <v>0</v>
      </c>
      <c r="BN51" s="122">
        <f t="array" ref="BN51">IFERROR(VLOOKUP($D51,IF((القيود!$A$9:$A$1001=$D51)*(القيود!$I$9:$I$1001=BN$10),القيود!$A$9:$I$1001,""),6,0),0)</f>
        <v>0</v>
      </c>
      <c r="BO51" s="121">
        <f t="array" ref="BO51">IFERROR(VLOOKUP($D51,IF((القيود!$A$9:$A$1001=$D51)*(القيود!$I$9:$I$1001=BN$10),القيود!$A$9:$I$1001,""),7,0),0)</f>
        <v>0</v>
      </c>
      <c r="BP51" s="122">
        <f t="array" ref="BP51">IFERROR(VLOOKUP($D51,IF((القيود!$A$9:$A$1001=$D51)*(القيود!$I$9:$I$1001=BP$10),القيود!$A$9:$I$1001,""),6,0),0)</f>
        <v>0</v>
      </c>
      <c r="BQ51" s="121">
        <f t="array" ref="BQ51">IFERROR(VLOOKUP($D51,IF((القيود!$A$9:$A$1001=$D51)*(القيود!$I$9:$I$1001=BP$10),القيود!$A$9:$I$1001,""),7,0),0)</f>
        <v>0</v>
      </c>
      <c r="BR51" s="122">
        <f t="array" ref="BR51">IFERROR(VLOOKUP($D51,IF((القيود!$A$9:$A$1001=$D51)*(القيود!$I$9:$I$1001=BR$10),القيود!$A$9:$I$1001,""),6,0),0)</f>
        <v>0</v>
      </c>
      <c r="BS51" s="121">
        <f t="array" ref="BS51">IFERROR(VLOOKUP($D51,IF((القيود!$A$9:$A$1001=$D51)*(القيود!$I$9:$I$1001=BR$10),القيود!$A$9:$I$1001,""),7,0),0)</f>
        <v>0</v>
      </c>
      <c r="BT51" s="122">
        <f t="array" ref="BT51">IFERROR(VLOOKUP($D51,IF((القيود!$A$9:$A$1001=$D51)*(القيود!$I$9:$I$1001=BT$10),القيود!$A$9:$I$1001,""),6,0),0)</f>
        <v>0</v>
      </c>
      <c r="BU51" s="121">
        <f t="array" ref="BU51">IFERROR(VLOOKUP($D51,IF((القيود!$A$9:$A$1001=$D51)*(القيود!$I$9:$I$1001=BT$10),القيود!$A$9:$I$1001,""),7,0),0)</f>
        <v>0</v>
      </c>
      <c r="BV51" s="122">
        <f t="array" ref="BV51">IFERROR(VLOOKUP($D51,IF((القيود!$A$9:$A$1001=$D51)*(القيود!$I$9:$I$1001=BV$10),القيود!$A$9:$I$1001,""),6,0),0)</f>
        <v>0</v>
      </c>
      <c r="BW51" s="121">
        <f t="array" ref="BW51">IFERROR(VLOOKUP($D51,IF((القيود!$A$9:$A$1001=$D51)*(القيود!$I$9:$I$1001=BV$10),القيود!$A$9:$I$1001,""),7,0),0)</f>
        <v>0</v>
      </c>
      <c r="BX51" s="122">
        <f t="array" ref="BX51">IFERROR(VLOOKUP($D51,IF((القيود!$A$9:$A$1001=$D51)*(القيود!$I$9:$I$1001=BX$10),القيود!$A$9:$I$1001,""),6,0),0)</f>
        <v>0</v>
      </c>
      <c r="BY51" s="121">
        <f t="array" ref="BY51">IFERROR(VLOOKUP($D51,IF((القيود!$A$9:$A$1001=$D51)*(القيود!$I$9:$I$1001=BX$10),القيود!$A$9:$I$1001,""),7,0),0)</f>
        <v>0</v>
      </c>
      <c r="BZ51" s="122">
        <f t="array" ref="BZ51">IFERROR(VLOOKUP($D51,IF((القيود!$A$9:$A$1001=$D51)*(القيود!$I$9:$I$1001=BZ$10),القيود!$A$9:$I$1001,""),6,0),0)</f>
        <v>0</v>
      </c>
      <c r="CA51" s="121">
        <f t="array" ref="CA51">IFERROR(VLOOKUP($D51,IF((القيود!$A$9:$A$1001=$D51)*(القيود!$I$9:$I$1001=BZ$10),القيود!$A$9:$I$1001,""),7,0),0)</f>
        <v>0</v>
      </c>
      <c r="CB51" s="122">
        <f t="array" ref="CB51">IFERROR(VLOOKUP($D51,IF((القيود!$A$9:$A$1001=$D51)*(القيود!$I$9:$I$1001=CB$10),القيود!$A$9:$I$1001,""),6,0),0)</f>
        <v>0</v>
      </c>
      <c r="CC51" s="121">
        <f t="array" ref="CC51">IFERROR(VLOOKUP($D51,IF((القيود!$A$9:$A$1001=$D51)*(القيود!$I$9:$I$1001=CB$10),القيود!$A$9:$I$1001,""),7,0),0)</f>
        <v>0</v>
      </c>
      <c r="CD51" s="122">
        <f t="array" ref="CD51">IFERROR(VLOOKUP($D51,IF((القيود!$A$9:$A$1001=$D51)*(القيود!$I$9:$I$1001=CD$10),القيود!$A$9:$I$1001,""),6,0),0)</f>
        <v>0</v>
      </c>
      <c r="CE51" s="121">
        <f t="array" ref="CE51">IFERROR(VLOOKUP($D51,IF((القيود!$A$9:$A$1001=$D51)*(القيود!$I$9:$I$1001=CD$10),القيود!$A$9:$I$1001,""),7,0),0)</f>
        <v>0</v>
      </c>
      <c r="CF51" s="122">
        <f t="array" ref="CF51">IFERROR(VLOOKUP($D51,IF((القيود!$A$9:$A$1001=$D51)*(القيود!$I$9:$I$1001=CF$10),القيود!$A$9:$I$1001,""),6,0),0)</f>
        <v>0</v>
      </c>
      <c r="CG51" s="121">
        <f t="array" ref="CG51">IFERROR(VLOOKUP($D51,IF((القيود!$A$9:$A$1001=$D51)*(القيود!$I$9:$I$1001=CF$10),القيود!$A$9:$I$1001,""),7,0),0)</f>
        <v>0</v>
      </c>
      <c r="CH51" s="122">
        <f t="array" ref="CH51">IFERROR(VLOOKUP($D51,IF((القيود!$A$9:$A$1001=$D51)*(القيود!$I$9:$I$1001=CH$10),القيود!$A$9:$I$1001,""),6,0),0)</f>
        <v>0</v>
      </c>
      <c r="CI51" s="121">
        <f t="array" ref="CI51">IFERROR(VLOOKUP($D51,IF((القيود!$A$9:$A$1001=$D51)*(القيود!$I$9:$I$1001=CH$10),القيود!$A$9:$I$1001,""),7,0),0)</f>
        <v>0</v>
      </c>
      <c r="CJ51" s="122">
        <f t="array" ref="CJ51">IFERROR(VLOOKUP($D51,IF((القيود!$A$9:$A$1001=$D51)*(القيود!$I$9:$I$1001=CJ$10),القيود!$A$9:$I$1001,""),6,0),0)</f>
        <v>0</v>
      </c>
      <c r="CK51" s="121">
        <f t="array" ref="CK51">IFERROR(VLOOKUP($D51,IF((القيود!$A$9:$A$1001=$D51)*(القيود!$I$9:$I$1001=CJ$10),القيود!$A$9:$I$1001,""),7,0),0)</f>
        <v>0</v>
      </c>
      <c r="CL51" s="122">
        <f t="array" ref="CL51">IFERROR(VLOOKUP($D51,IF((القيود!$A$9:$A$1001=$D51)*(القيود!$I$9:$I$1001=CL$10),القيود!$A$9:$I$1001,""),6,0),0)</f>
        <v>0</v>
      </c>
      <c r="CM51" s="121">
        <f t="array" ref="CM51">IFERROR(VLOOKUP($D51,IF((القيود!$A$9:$A$1001=$D51)*(القيود!$I$9:$I$1001=CL$10),القيود!$A$9:$I$1001,""),7,0),0)</f>
        <v>0</v>
      </c>
    </row>
    <row r="52" spans="1:91" ht="15.75">
      <c r="A52" s="151">
        <f t="shared" si="30"/>
        <v>1</v>
      </c>
      <c r="B52" s="151">
        <f t="shared" si="31"/>
        <v>1</v>
      </c>
      <c r="C52" s="151" t="str">
        <f t="shared" si="32"/>
        <v/>
      </c>
      <c r="D52" s="163">
        <v>56</v>
      </c>
      <c r="E52" s="160"/>
      <c r="F52" s="161"/>
      <c r="G52" s="162"/>
      <c r="H52" s="157"/>
      <c r="I52" s="157"/>
      <c r="J52" s="157">
        <f t="shared" si="33"/>
        <v>0</v>
      </c>
      <c r="K52" s="157">
        <f t="shared" si="34"/>
        <v>0</v>
      </c>
      <c r="L52" s="122">
        <f t="array" ref="L52">IFERROR(VLOOKUP($D52,IF((القيود!$A$9:$A$1001=$D52)*(القيود!$I$9:$I$1001=L$10),القيود!$A$9:$I$1001,""),6,0),0)</f>
        <v>0</v>
      </c>
      <c r="M52" s="121">
        <f t="array" ref="M52">IFERROR(VLOOKUP($D52,IF((القيود!$A$9:$A$1001=$D52)*(القيود!$I$9:$I$1001=L$10),القيود!$A$9:$I$1001,""),7,0),0)</f>
        <v>0</v>
      </c>
      <c r="N52" s="122">
        <f t="array" ref="N52">IFERROR(VLOOKUP($D52,IF((القيود!$A$9:$A$1001=$D52)*(القيود!$I$9:$I$1001=N$10),القيود!$A$9:$I$1001,""),6,0),0)</f>
        <v>0</v>
      </c>
      <c r="O52" s="121">
        <f t="array" ref="O52">IFERROR(VLOOKUP($D52,IF((القيود!$A$9:$A$1001=$D52)*(القيود!$I$9:$I$1001=N$10),القيود!$A$9:$I$1001,""),7,0),0)</f>
        <v>0</v>
      </c>
      <c r="P52" s="122">
        <f t="array" ref="P52">IFERROR(VLOOKUP($D52,IF((القيود!$A$9:$A$1001=$D52)*(القيود!$I$9:$I$1001=P$10),القيود!$A$9:$I$1001,""),6,0),0)</f>
        <v>0</v>
      </c>
      <c r="Q52" s="121">
        <f t="array" ref="Q52">IFERROR(VLOOKUP($D52,IF((القيود!$A$9:$A$1001=$D52)*(القيود!$I$9:$I$1001=P$10),القيود!$A$9:$I$1001,""),7,0),0)</f>
        <v>0</v>
      </c>
      <c r="R52" s="122">
        <f t="array" ref="R52">IFERROR(VLOOKUP($D52,IF((القيود!$A$9:$A$1001=$D52)*(القيود!$I$9:$I$1001=R$10),القيود!$A$9:$I$1001,""),6,0),0)</f>
        <v>0</v>
      </c>
      <c r="S52" s="121">
        <f t="array" ref="S52">IFERROR(VLOOKUP($D52,IF((القيود!$A$9:$A$1001=$D52)*(القيود!$I$9:$I$1001=R$10),القيود!$A$9:$I$1001,""),7,0),0)</f>
        <v>0</v>
      </c>
      <c r="T52" s="122">
        <f t="array" ref="T52">IFERROR(VLOOKUP($D52,IF((القيود!$A$9:$A$1001=$D52)*(القيود!$I$9:$I$1001=T$10),القيود!$A$9:$I$1001,""),6,0),0)</f>
        <v>0</v>
      </c>
      <c r="U52" s="121">
        <f t="array" ref="U52">IFERROR(VLOOKUP($D52,IF((القيود!$A$9:$A$1001=$D52)*(القيود!$I$9:$I$1001=T$10),القيود!$A$9:$I$1001,""),7,0),0)</f>
        <v>0</v>
      </c>
      <c r="V52" s="122">
        <f t="array" ref="V52">IFERROR(VLOOKUP($D52,IF((القيود!$A$9:$A$1001=$D52)*(القيود!$I$9:$I$1001=V$10),القيود!$A$9:$I$1001,""),6,0),0)</f>
        <v>0</v>
      </c>
      <c r="W52" s="121">
        <f t="array" ref="W52">IFERROR(VLOOKUP($D52,IF((القيود!$A$9:$A$1001=$D52)*(القيود!$I$9:$I$1001=V$10),القيود!$A$9:$I$1001,""),7,0),0)</f>
        <v>0</v>
      </c>
      <c r="X52" s="122">
        <f t="array" ref="X52">IFERROR(VLOOKUP($D52,IF((القيود!$A$9:$A$1001=$D52)*(القيود!$I$9:$I$1001=X$10),القيود!$A$9:$I$1001,""),6,0),0)</f>
        <v>0</v>
      </c>
      <c r="Y52" s="121">
        <f t="array" ref="Y52">IFERROR(VLOOKUP($D52,IF((القيود!$A$9:$A$1001=$D52)*(القيود!$I$9:$I$1001=X$10),القيود!$A$9:$I$1001,""),7,0),0)</f>
        <v>0</v>
      </c>
      <c r="Z52" s="122">
        <f t="array" ref="Z52">IFERROR(VLOOKUP($D52,IF((القيود!$A$9:$A$1001=$D52)*(القيود!$I$9:$I$1001=Z$10),القيود!$A$9:$I$1001,""),6,0),0)</f>
        <v>0</v>
      </c>
      <c r="AA52" s="121">
        <f t="array" ref="AA52">IFERROR(VLOOKUP($D52,IF((القيود!$A$9:$A$1001=$D52)*(القيود!$I$9:$I$1001=Z$10),القيود!$A$9:$I$1001,""),7,0),0)</f>
        <v>0</v>
      </c>
      <c r="AB52" s="122">
        <f t="array" ref="AB52">IFERROR(VLOOKUP($D52,IF((القيود!$A$9:$A$1001=$D52)*(القيود!$I$9:$I$1001=AB$10),القيود!$A$9:$I$1001,""),6,0),0)</f>
        <v>0</v>
      </c>
      <c r="AC52" s="121">
        <f t="array" ref="AC52">IFERROR(VLOOKUP($D52,IF((القيود!$A$9:$A$1001=$D52)*(القيود!$I$9:$I$1001=AB$10),القيود!$A$9:$I$1001,""),7,0),0)</f>
        <v>0</v>
      </c>
      <c r="AD52" s="122">
        <f t="array" ref="AD52">IFERROR(VLOOKUP($D52,IF((القيود!$A$9:$A$1001=$D52)*(القيود!$I$9:$I$1001=AD$10),القيود!$A$9:$I$1001,""),6,0),0)</f>
        <v>0</v>
      </c>
      <c r="AE52" s="121">
        <f t="array" ref="AE52">IFERROR(VLOOKUP($D52,IF((القيود!$A$9:$A$1001=$D52)*(القيود!$I$9:$I$1001=AD$10),القيود!$A$9:$I$1001,""),7,0),0)</f>
        <v>0</v>
      </c>
      <c r="AF52" s="122">
        <f t="array" ref="AF52">IFERROR(VLOOKUP($D52,IF((القيود!$A$9:$A$1001=$D52)*(القيود!$I$9:$I$1001=AF$10),القيود!$A$9:$I$1001,""),6,0),0)</f>
        <v>0</v>
      </c>
      <c r="AG52" s="121">
        <f t="array" ref="AG52">IFERROR(VLOOKUP($D52,IF((القيود!$A$9:$A$1001=$D52)*(القيود!$I$9:$I$1001=AF$10),القيود!$A$9:$I$1001,""),7,0),0)</f>
        <v>0</v>
      </c>
      <c r="AH52" s="122">
        <f t="array" ref="AH52">IFERROR(VLOOKUP($D52,IF((القيود!$A$9:$A$1001=$D52)*(القيود!$I$9:$I$1001=AH$10),القيود!$A$9:$I$1001,""),6,0),0)</f>
        <v>0</v>
      </c>
      <c r="AI52" s="121">
        <f t="array" ref="AI52">IFERROR(VLOOKUP($D52,IF((القيود!$A$9:$A$1001=$D52)*(القيود!$I$9:$I$1001=AH$10),القيود!$A$9:$I$1001,""),7,0),0)</f>
        <v>0</v>
      </c>
      <c r="AJ52" s="122">
        <f t="array" ref="AJ52">IFERROR(VLOOKUP($D52,IF((القيود!$A$9:$A$1001=$D52)*(القيود!$I$9:$I$1001=AJ$10),القيود!$A$9:$I$1001,""),6,0),0)</f>
        <v>0</v>
      </c>
      <c r="AK52" s="121">
        <f t="array" ref="AK52">IFERROR(VLOOKUP($D52,IF((القيود!$A$9:$A$1001=$D52)*(القيود!$I$9:$I$1001=AJ$10),القيود!$A$9:$I$1001,""),7,0),0)</f>
        <v>0</v>
      </c>
      <c r="AL52" s="122">
        <f t="array" ref="AL52">IFERROR(VLOOKUP($D52,IF((القيود!$A$9:$A$1001=$D52)*(القيود!$I$9:$I$1001=AL$10),القيود!$A$9:$I$1001,""),6,0),0)</f>
        <v>0</v>
      </c>
      <c r="AM52" s="121">
        <f t="array" ref="AM52">IFERROR(VLOOKUP($D52,IF((القيود!$A$9:$A$1001=$D52)*(القيود!$I$9:$I$1001=AL$10),القيود!$A$9:$I$1001,""),7,0),0)</f>
        <v>0</v>
      </c>
      <c r="AN52" s="122">
        <f t="array" ref="AN52">IFERROR(VLOOKUP($D52,IF((القيود!$A$9:$A$1001=$D52)*(القيود!$I$9:$I$1001=AN$10),القيود!$A$9:$I$1001,""),6,0),0)</f>
        <v>0</v>
      </c>
      <c r="AO52" s="121">
        <f t="array" ref="AO52">IFERROR(VLOOKUP($D52,IF((القيود!$A$9:$A$1001=$D52)*(القيود!$I$9:$I$1001=AN$10),القيود!$A$9:$I$1001,""),7,0),0)</f>
        <v>0</v>
      </c>
      <c r="AP52" s="122">
        <f t="array" ref="AP52">IFERROR(VLOOKUP($D52,IF((القيود!$A$9:$A$1001=$D52)*(القيود!$I$9:$I$1001=AP$10),القيود!$A$9:$I$1001,""),6,0),0)</f>
        <v>0</v>
      </c>
      <c r="AQ52" s="121">
        <f t="array" ref="AQ52">IFERROR(VLOOKUP($D52,IF((القيود!$A$9:$A$1001=$D52)*(القيود!$I$9:$I$1001=AP$10),القيود!$A$9:$I$1001,""),7,0),0)</f>
        <v>0</v>
      </c>
      <c r="AR52" s="122">
        <f t="array" ref="AR52">IFERROR(VLOOKUP($D52,IF((القيود!$A$9:$A$1001=$D52)*(القيود!$I$9:$I$1001=AR$10),القيود!$A$9:$I$1001,""),6,0),0)</f>
        <v>0</v>
      </c>
      <c r="AS52" s="121">
        <f t="array" ref="AS52">IFERROR(VLOOKUP($D52,IF((القيود!$A$9:$A$1001=$D52)*(القيود!$I$9:$I$1001=AR$10),القيود!$A$9:$I$1001,""),7,0),0)</f>
        <v>0</v>
      </c>
      <c r="AT52" s="122">
        <f t="array" ref="AT52">IFERROR(VLOOKUP($D52,IF((القيود!$A$9:$A$1001=$D52)*(القيود!$I$9:$I$1001=AT$10),القيود!$A$9:$I$1001,""),6,0),0)</f>
        <v>0</v>
      </c>
      <c r="AU52" s="121">
        <f t="array" ref="AU52">IFERROR(VLOOKUP($D52,IF((القيود!$A$9:$A$1001=$D52)*(القيود!$I$9:$I$1001=AT$10),القيود!$A$9:$I$1001,""),7,0),0)</f>
        <v>0</v>
      </c>
      <c r="AV52" s="122">
        <f t="array" ref="AV52">IFERROR(VLOOKUP($D52,IF((القيود!$A$9:$A$1001=$D52)*(القيود!$I$9:$I$1001=AV$10),القيود!$A$9:$I$1001,""),6,0),0)</f>
        <v>0</v>
      </c>
      <c r="AW52" s="121">
        <f t="array" ref="AW52">IFERROR(VLOOKUP($D52,IF((القيود!$A$9:$A$1001=$D52)*(القيود!$I$9:$I$1001=AV$10),القيود!$A$9:$I$1001,""),7,0),0)</f>
        <v>0</v>
      </c>
      <c r="AX52" s="122">
        <f t="array" ref="AX52">IFERROR(VLOOKUP($D52,IF((القيود!$A$9:$A$1001=$D52)*(القيود!$I$9:$I$1001=AX$10),القيود!$A$9:$I$1001,""),6,0),0)</f>
        <v>0</v>
      </c>
      <c r="AY52" s="121">
        <f t="array" ref="AY52">IFERROR(VLOOKUP($D52,IF((القيود!$A$9:$A$1001=$D52)*(القيود!$I$9:$I$1001=AX$10),القيود!$A$9:$I$1001,""),7,0),0)</f>
        <v>0</v>
      </c>
      <c r="AZ52" s="122">
        <f t="array" ref="AZ52">IFERROR(VLOOKUP($D52,IF((القيود!$A$9:$A$1001=$D52)*(القيود!$I$9:$I$1001=AZ$10),القيود!$A$9:$I$1001,""),6,0),0)</f>
        <v>0</v>
      </c>
      <c r="BA52" s="121">
        <f t="array" ref="BA52">IFERROR(VLOOKUP($D52,IF((القيود!$A$9:$A$1001=$D52)*(القيود!$I$9:$I$1001=AZ$10),القيود!$A$9:$I$1001,""),7,0),0)</f>
        <v>0</v>
      </c>
      <c r="BB52" s="122">
        <f t="array" ref="BB52">IFERROR(VLOOKUP($D52,IF((القيود!$A$9:$A$1001=$D52)*(القيود!$I$9:$I$1001=BB$10),القيود!$A$9:$I$1001,""),6,0),0)</f>
        <v>0</v>
      </c>
      <c r="BC52" s="121">
        <f t="array" ref="BC52">IFERROR(VLOOKUP($D52,IF((القيود!$A$9:$A$1001=$D52)*(القيود!$I$9:$I$1001=BB$10),القيود!$A$9:$I$1001,""),7,0),0)</f>
        <v>0</v>
      </c>
      <c r="BD52" s="122">
        <f t="array" ref="BD52">IFERROR(VLOOKUP($D52,IF((القيود!$A$9:$A$1001=$D52)*(القيود!$I$9:$I$1001=BD$10),القيود!$A$9:$I$1001,""),6,0),0)</f>
        <v>0</v>
      </c>
      <c r="BE52" s="121">
        <f t="array" ref="BE52">IFERROR(VLOOKUP($D52,IF((القيود!$A$9:$A$1001=$D52)*(القيود!$I$9:$I$1001=BD$10),القيود!$A$9:$I$1001,""),7,0),0)</f>
        <v>0</v>
      </c>
      <c r="BF52" s="122">
        <f t="array" ref="BF52">IFERROR(VLOOKUP($D52,IF((القيود!$A$9:$A$1001=$D52)*(القيود!$I$9:$I$1001=BF$10),القيود!$A$9:$I$1001,""),6,0),0)</f>
        <v>0</v>
      </c>
      <c r="BG52" s="121">
        <f t="array" ref="BG52">IFERROR(VLOOKUP($D52,IF((القيود!$A$9:$A$1001=$D52)*(القيود!$I$9:$I$1001=BF$10),القيود!$A$9:$I$1001,""),7,0),0)</f>
        <v>0</v>
      </c>
      <c r="BH52" s="122">
        <f t="array" ref="BH52">IFERROR(VLOOKUP($D52,IF((القيود!$A$9:$A$1001=$D52)*(القيود!$I$9:$I$1001=BH$10),القيود!$A$9:$I$1001,""),6,0),0)</f>
        <v>0</v>
      </c>
      <c r="BI52" s="121">
        <f t="array" ref="BI52">IFERROR(VLOOKUP($D52,IF((القيود!$A$9:$A$1001=$D52)*(القيود!$I$9:$I$1001=BH$10),القيود!$A$9:$I$1001,""),7,0),0)</f>
        <v>0</v>
      </c>
      <c r="BJ52" s="122">
        <f t="array" ref="BJ52">IFERROR(VLOOKUP($D52,IF((القيود!$A$9:$A$1001=$D52)*(القيود!$I$9:$I$1001=BJ$10),القيود!$A$9:$I$1001,""),6,0),0)</f>
        <v>0</v>
      </c>
      <c r="BK52" s="121">
        <f t="array" ref="BK52">IFERROR(VLOOKUP($D52,IF((القيود!$A$9:$A$1001=$D52)*(القيود!$I$9:$I$1001=BJ$10),القيود!$A$9:$I$1001,""),7,0),0)</f>
        <v>0</v>
      </c>
      <c r="BL52" s="122">
        <f t="array" ref="BL52">IFERROR(VLOOKUP($D52,IF((القيود!$A$9:$A$1001=$D52)*(القيود!$I$9:$I$1001=BL$10),القيود!$A$9:$I$1001,""),6,0),0)</f>
        <v>0</v>
      </c>
      <c r="BM52" s="121">
        <f t="array" ref="BM52">IFERROR(VLOOKUP($D52,IF((القيود!$A$9:$A$1001=$D52)*(القيود!$I$9:$I$1001=BL$10),القيود!$A$9:$I$1001,""),7,0),0)</f>
        <v>0</v>
      </c>
      <c r="BN52" s="122">
        <f t="array" ref="BN52">IFERROR(VLOOKUP($D52,IF((القيود!$A$9:$A$1001=$D52)*(القيود!$I$9:$I$1001=BN$10),القيود!$A$9:$I$1001,""),6,0),0)</f>
        <v>0</v>
      </c>
      <c r="BO52" s="121">
        <f t="array" ref="BO52">IFERROR(VLOOKUP($D52,IF((القيود!$A$9:$A$1001=$D52)*(القيود!$I$9:$I$1001=BN$10),القيود!$A$9:$I$1001,""),7,0),0)</f>
        <v>0</v>
      </c>
      <c r="BP52" s="122">
        <f t="array" ref="BP52">IFERROR(VLOOKUP($D52,IF((القيود!$A$9:$A$1001=$D52)*(القيود!$I$9:$I$1001=BP$10),القيود!$A$9:$I$1001,""),6,0),0)</f>
        <v>0</v>
      </c>
      <c r="BQ52" s="121">
        <f t="array" ref="BQ52">IFERROR(VLOOKUP($D52,IF((القيود!$A$9:$A$1001=$D52)*(القيود!$I$9:$I$1001=BP$10),القيود!$A$9:$I$1001,""),7,0),0)</f>
        <v>0</v>
      </c>
      <c r="BR52" s="122">
        <f t="array" ref="BR52">IFERROR(VLOOKUP($D52,IF((القيود!$A$9:$A$1001=$D52)*(القيود!$I$9:$I$1001=BR$10),القيود!$A$9:$I$1001,""),6,0),0)</f>
        <v>0</v>
      </c>
      <c r="BS52" s="121">
        <f t="array" ref="BS52">IFERROR(VLOOKUP($D52,IF((القيود!$A$9:$A$1001=$D52)*(القيود!$I$9:$I$1001=BR$10),القيود!$A$9:$I$1001,""),7,0),0)</f>
        <v>0</v>
      </c>
      <c r="BT52" s="122">
        <f t="array" ref="BT52">IFERROR(VLOOKUP($D52,IF((القيود!$A$9:$A$1001=$D52)*(القيود!$I$9:$I$1001=BT$10),القيود!$A$9:$I$1001,""),6,0),0)</f>
        <v>0</v>
      </c>
      <c r="BU52" s="121">
        <f t="array" ref="BU52">IFERROR(VLOOKUP($D52,IF((القيود!$A$9:$A$1001=$D52)*(القيود!$I$9:$I$1001=BT$10),القيود!$A$9:$I$1001,""),7,0),0)</f>
        <v>0</v>
      </c>
      <c r="BV52" s="122">
        <f t="array" ref="BV52">IFERROR(VLOOKUP($D52,IF((القيود!$A$9:$A$1001=$D52)*(القيود!$I$9:$I$1001=BV$10),القيود!$A$9:$I$1001,""),6,0),0)</f>
        <v>0</v>
      </c>
      <c r="BW52" s="121">
        <f t="array" ref="BW52">IFERROR(VLOOKUP($D52,IF((القيود!$A$9:$A$1001=$D52)*(القيود!$I$9:$I$1001=BV$10),القيود!$A$9:$I$1001,""),7,0),0)</f>
        <v>0</v>
      </c>
      <c r="BX52" s="122">
        <f t="array" ref="BX52">IFERROR(VLOOKUP($D52,IF((القيود!$A$9:$A$1001=$D52)*(القيود!$I$9:$I$1001=BX$10),القيود!$A$9:$I$1001,""),6,0),0)</f>
        <v>0</v>
      </c>
      <c r="BY52" s="121">
        <f t="array" ref="BY52">IFERROR(VLOOKUP($D52,IF((القيود!$A$9:$A$1001=$D52)*(القيود!$I$9:$I$1001=BX$10),القيود!$A$9:$I$1001,""),7,0),0)</f>
        <v>0</v>
      </c>
      <c r="BZ52" s="122">
        <f t="array" ref="BZ52">IFERROR(VLOOKUP($D52,IF((القيود!$A$9:$A$1001=$D52)*(القيود!$I$9:$I$1001=BZ$10),القيود!$A$9:$I$1001,""),6,0),0)</f>
        <v>0</v>
      </c>
      <c r="CA52" s="121">
        <f t="array" ref="CA52">IFERROR(VLOOKUP($D52,IF((القيود!$A$9:$A$1001=$D52)*(القيود!$I$9:$I$1001=BZ$10),القيود!$A$9:$I$1001,""),7,0),0)</f>
        <v>0</v>
      </c>
      <c r="CB52" s="122">
        <f t="array" ref="CB52">IFERROR(VLOOKUP($D52,IF((القيود!$A$9:$A$1001=$D52)*(القيود!$I$9:$I$1001=CB$10),القيود!$A$9:$I$1001,""),6,0),0)</f>
        <v>0</v>
      </c>
      <c r="CC52" s="121">
        <f t="array" ref="CC52">IFERROR(VLOOKUP($D52,IF((القيود!$A$9:$A$1001=$D52)*(القيود!$I$9:$I$1001=CB$10),القيود!$A$9:$I$1001,""),7,0),0)</f>
        <v>0</v>
      </c>
      <c r="CD52" s="122">
        <f t="array" ref="CD52">IFERROR(VLOOKUP($D52,IF((القيود!$A$9:$A$1001=$D52)*(القيود!$I$9:$I$1001=CD$10),القيود!$A$9:$I$1001,""),6,0),0)</f>
        <v>0</v>
      </c>
      <c r="CE52" s="121">
        <f t="array" ref="CE52">IFERROR(VLOOKUP($D52,IF((القيود!$A$9:$A$1001=$D52)*(القيود!$I$9:$I$1001=CD$10),القيود!$A$9:$I$1001,""),7,0),0)</f>
        <v>0</v>
      </c>
      <c r="CF52" s="122">
        <f t="array" ref="CF52">IFERROR(VLOOKUP($D52,IF((القيود!$A$9:$A$1001=$D52)*(القيود!$I$9:$I$1001=CF$10),القيود!$A$9:$I$1001,""),6,0),0)</f>
        <v>0</v>
      </c>
      <c r="CG52" s="121">
        <f t="array" ref="CG52">IFERROR(VLOOKUP($D52,IF((القيود!$A$9:$A$1001=$D52)*(القيود!$I$9:$I$1001=CF$10),القيود!$A$9:$I$1001,""),7,0),0)</f>
        <v>0</v>
      </c>
      <c r="CH52" s="122">
        <f t="array" ref="CH52">IFERROR(VLOOKUP($D52,IF((القيود!$A$9:$A$1001=$D52)*(القيود!$I$9:$I$1001=CH$10),القيود!$A$9:$I$1001,""),6,0),0)</f>
        <v>0</v>
      </c>
      <c r="CI52" s="121">
        <f t="array" ref="CI52">IFERROR(VLOOKUP($D52,IF((القيود!$A$9:$A$1001=$D52)*(القيود!$I$9:$I$1001=CH$10),القيود!$A$9:$I$1001,""),7,0),0)</f>
        <v>0</v>
      </c>
      <c r="CJ52" s="122">
        <f t="array" ref="CJ52">IFERROR(VLOOKUP($D52,IF((القيود!$A$9:$A$1001=$D52)*(القيود!$I$9:$I$1001=CJ$10),القيود!$A$9:$I$1001,""),6,0),0)</f>
        <v>0</v>
      </c>
      <c r="CK52" s="121">
        <f t="array" ref="CK52">IFERROR(VLOOKUP($D52,IF((القيود!$A$9:$A$1001=$D52)*(القيود!$I$9:$I$1001=CJ$10),القيود!$A$9:$I$1001,""),7,0),0)</f>
        <v>0</v>
      </c>
      <c r="CL52" s="122">
        <f t="array" ref="CL52">IFERROR(VLOOKUP($D52,IF((القيود!$A$9:$A$1001=$D52)*(القيود!$I$9:$I$1001=CL$10),القيود!$A$9:$I$1001,""),6,0),0)</f>
        <v>0</v>
      </c>
      <c r="CM52" s="121">
        <f t="array" ref="CM52">IFERROR(VLOOKUP($D52,IF((القيود!$A$9:$A$1001=$D52)*(القيود!$I$9:$I$1001=CL$10),القيود!$A$9:$I$1001,""),7,0),0)</f>
        <v>0</v>
      </c>
    </row>
    <row r="53" spans="1:91" ht="15.75">
      <c r="A53" s="151">
        <f t="shared" si="30"/>
        <v>1</v>
      </c>
      <c r="B53" s="151">
        <f t="shared" si="31"/>
        <v>1</v>
      </c>
      <c r="C53" s="151" t="str">
        <f t="shared" si="32"/>
        <v/>
      </c>
      <c r="D53" s="164">
        <v>59</v>
      </c>
      <c r="E53" s="160"/>
      <c r="F53" s="161"/>
      <c r="G53" s="162"/>
      <c r="H53" s="157"/>
      <c r="I53" s="157"/>
      <c r="J53" s="157">
        <f t="shared" si="33"/>
        <v>0</v>
      </c>
      <c r="K53" s="157">
        <f t="shared" si="34"/>
        <v>0</v>
      </c>
      <c r="L53" s="122">
        <f t="array" ref="L53">IFERROR(VLOOKUP($D53,IF((القيود!$A$9:$A$1001=$D53)*(القيود!$I$9:$I$1001=L$10),القيود!$A$9:$I$1001,""),6,0),0)</f>
        <v>0</v>
      </c>
      <c r="M53" s="121">
        <f t="array" ref="M53">IFERROR(VLOOKUP($D53,IF((القيود!$A$9:$A$1001=$D53)*(القيود!$I$9:$I$1001=L$10),القيود!$A$9:$I$1001,""),7,0),0)</f>
        <v>0</v>
      </c>
      <c r="N53" s="122">
        <f t="array" ref="N53">IFERROR(VLOOKUP($D53,IF((القيود!$A$9:$A$1001=$D53)*(القيود!$I$9:$I$1001=N$10),القيود!$A$9:$I$1001,""),6,0),0)</f>
        <v>0</v>
      </c>
      <c r="O53" s="121">
        <f t="array" ref="O53">IFERROR(VLOOKUP($D53,IF((القيود!$A$9:$A$1001=$D53)*(القيود!$I$9:$I$1001=N$10),القيود!$A$9:$I$1001,""),7,0),0)</f>
        <v>0</v>
      </c>
      <c r="P53" s="122">
        <f t="array" ref="P53">IFERROR(VLOOKUP($D53,IF((القيود!$A$9:$A$1001=$D53)*(القيود!$I$9:$I$1001=P$10),القيود!$A$9:$I$1001,""),6,0),0)</f>
        <v>0</v>
      </c>
      <c r="Q53" s="121">
        <f t="array" ref="Q53">IFERROR(VLOOKUP($D53,IF((القيود!$A$9:$A$1001=$D53)*(القيود!$I$9:$I$1001=P$10),القيود!$A$9:$I$1001,""),7,0),0)</f>
        <v>0</v>
      </c>
      <c r="R53" s="122">
        <f t="array" ref="R53">IFERROR(VLOOKUP($D53,IF((القيود!$A$9:$A$1001=$D53)*(القيود!$I$9:$I$1001=R$10),القيود!$A$9:$I$1001,""),6,0),0)</f>
        <v>0</v>
      </c>
      <c r="S53" s="121">
        <f t="array" ref="S53">IFERROR(VLOOKUP($D53,IF((القيود!$A$9:$A$1001=$D53)*(القيود!$I$9:$I$1001=R$10),القيود!$A$9:$I$1001,""),7,0),0)</f>
        <v>0</v>
      </c>
      <c r="T53" s="122">
        <f t="array" ref="T53">IFERROR(VLOOKUP($D53,IF((القيود!$A$9:$A$1001=$D53)*(القيود!$I$9:$I$1001=T$10),القيود!$A$9:$I$1001,""),6,0),0)</f>
        <v>0</v>
      </c>
      <c r="U53" s="121">
        <f t="array" ref="U53">IFERROR(VLOOKUP($D53,IF((القيود!$A$9:$A$1001=$D53)*(القيود!$I$9:$I$1001=T$10),القيود!$A$9:$I$1001,""),7,0),0)</f>
        <v>0</v>
      </c>
      <c r="V53" s="122">
        <f t="array" ref="V53">IFERROR(VLOOKUP($D53,IF((القيود!$A$9:$A$1001=$D53)*(القيود!$I$9:$I$1001=V$10),القيود!$A$9:$I$1001,""),6,0),0)</f>
        <v>0</v>
      </c>
      <c r="W53" s="121">
        <f t="array" ref="W53">IFERROR(VLOOKUP($D53,IF((القيود!$A$9:$A$1001=$D53)*(القيود!$I$9:$I$1001=V$10),القيود!$A$9:$I$1001,""),7,0),0)</f>
        <v>0</v>
      </c>
      <c r="X53" s="122">
        <f t="array" ref="X53">IFERROR(VLOOKUP($D53,IF((القيود!$A$9:$A$1001=$D53)*(القيود!$I$9:$I$1001=X$10),القيود!$A$9:$I$1001,""),6,0),0)</f>
        <v>0</v>
      </c>
      <c r="Y53" s="121">
        <f t="array" ref="Y53">IFERROR(VLOOKUP($D53,IF((القيود!$A$9:$A$1001=$D53)*(القيود!$I$9:$I$1001=X$10),القيود!$A$9:$I$1001,""),7,0),0)</f>
        <v>0</v>
      </c>
      <c r="Z53" s="122">
        <f t="array" ref="Z53">IFERROR(VLOOKUP($D53,IF((القيود!$A$9:$A$1001=$D53)*(القيود!$I$9:$I$1001=Z$10),القيود!$A$9:$I$1001,""),6,0),0)</f>
        <v>0</v>
      </c>
      <c r="AA53" s="121">
        <f t="array" ref="AA53">IFERROR(VLOOKUP($D53,IF((القيود!$A$9:$A$1001=$D53)*(القيود!$I$9:$I$1001=Z$10),القيود!$A$9:$I$1001,""),7,0),0)</f>
        <v>0</v>
      </c>
      <c r="AB53" s="122">
        <f t="array" ref="AB53">IFERROR(VLOOKUP($D53,IF((القيود!$A$9:$A$1001=$D53)*(القيود!$I$9:$I$1001=AB$10),القيود!$A$9:$I$1001,""),6,0),0)</f>
        <v>0</v>
      </c>
      <c r="AC53" s="121">
        <f t="array" ref="AC53">IFERROR(VLOOKUP($D53,IF((القيود!$A$9:$A$1001=$D53)*(القيود!$I$9:$I$1001=AB$10),القيود!$A$9:$I$1001,""),7,0),0)</f>
        <v>0</v>
      </c>
      <c r="AD53" s="122">
        <f t="array" ref="AD53">IFERROR(VLOOKUP($D53,IF((القيود!$A$9:$A$1001=$D53)*(القيود!$I$9:$I$1001=AD$10),القيود!$A$9:$I$1001,""),6,0),0)</f>
        <v>0</v>
      </c>
      <c r="AE53" s="121">
        <f t="array" ref="AE53">IFERROR(VLOOKUP($D53,IF((القيود!$A$9:$A$1001=$D53)*(القيود!$I$9:$I$1001=AD$10),القيود!$A$9:$I$1001,""),7,0),0)</f>
        <v>0</v>
      </c>
      <c r="AF53" s="122">
        <f t="array" ref="AF53">IFERROR(VLOOKUP($D53,IF((القيود!$A$9:$A$1001=$D53)*(القيود!$I$9:$I$1001=AF$10),القيود!$A$9:$I$1001,""),6,0),0)</f>
        <v>0</v>
      </c>
      <c r="AG53" s="121">
        <f t="array" ref="AG53">IFERROR(VLOOKUP($D53,IF((القيود!$A$9:$A$1001=$D53)*(القيود!$I$9:$I$1001=AF$10),القيود!$A$9:$I$1001,""),7,0),0)</f>
        <v>0</v>
      </c>
      <c r="AH53" s="122">
        <f t="array" ref="AH53">IFERROR(VLOOKUP($D53,IF((القيود!$A$9:$A$1001=$D53)*(القيود!$I$9:$I$1001=AH$10),القيود!$A$9:$I$1001,""),6,0),0)</f>
        <v>0</v>
      </c>
      <c r="AI53" s="121">
        <f t="array" ref="AI53">IFERROR(VLOOKUP($D53,IF((القيود!$A$9:$A$1001=$D53)*(القيود!$I$9:$I$1001=AH$10),القيود!$A$9:$I$1001,""),7,0),0)</f>
        <v>0</v>
      </c>
      <c r="AJ53" s="122">
        <f t="array" ref="AJ53">IFERROR(VLOOKUP($D53,IF((القيود!$A$9:$A$1001=$D53)*(القيود!$I$9:$I$1001=AJ$10),القيود!$A$9:$I$1001,""),6,0),0)</f>
        <v>0</v>
      </c>
      <c r="AK53" s="121">
        <f t="array" ref="AK53">IFERROR(VLOOKUP($D53,IF((القيود!$A$9:$A$1001=$D53)*(القيود!$I$9:$I$1001=AJ$10),القيود!$A$9:$I$1001,""),7,0),0)</f>
        <v>0</v>
      </c>
      <c r="AL53" s="122">
        <f t="array" ref="AL53">IFERROR(VLOOKUP($D53,IF((القيود!$A$9:$A$1001=$D53)*(القيود!$I$9:$I$1001=AL$10),القيود!$A$9:$I$1001,""),6,0),0)</f>
        <v>0</v>
      </c>
      <c r="AM53" s="121">
        <f t="array" ref="AM53">IFERROR(VLOOKUP($D53,IF((القيود!$A$9:$A$1001=$D53)*(القيود!$I$9:$I$1001=AL$10),القيود!$A$9:$I$1001,""),7,0),0)</f>
        <v>0</v>
      </c>
      <c r="AN53" s="122">
        <f t="array" ref="AN53">IFERROR(VLOOKUP($D53,IF((القيود!$A$9:$A$1001=$D53)*(القيود!$I$9:$I$1001=AN$10),القيود!$A$9:$I$1001,""),6,0),0)</f>
        <v>0</v>
      </c>
      <c r="AO53" s="121">
        <f t="array" ref="AO53">IFERROR(VLOOKUP($D53,IF((القيود!$A$9:$A$1001=$D53)*(القيود!$I$9:$I$1001=AN$10),القيود!$A$9:$I$1001,""),7,0),0)</f>
        <v>0</v>
      </c>
      <c r="AP53" s="122">
        <f t="array" ref="AP53">IFERROR(VLOOKUP($D53,IF((القيود!$A$9:$A$1001=$D53)*(القيود!$I$9:$I$1001=AP$10),القيود!$A$9:$I$1001,""),6,0),0)</f>
        <v>0</v>
      </c>
      <c r="AQ53" s="121">
        <f t="array" ref="AQ53">IFERROR(VLOOKUP($D53,IF((القيود!$A$9:$A$1001=$D53)*(القيود!$I$9:$I$1001=AP$10),القيود!$A$9:$I$1001,""),7,0),0)</f>
        <v>0</v>
      </c>
      <c r="AR53" s="122">
        <f t="array" ref="AR53">IFERROR(VLOOKUP($D53,IF((القيود!$A$9:$A$1001=$D53)*(القيود!$I$9:$I$1001=AR$10),القيود!$A$9:$I$1001,""),6,0),0)</f>
        <v>0</v>
      </c>
      <c r="AS53" s="121">
        <f t="array" ref="AS53">IFERROR(VLOOKUP($D53,IF((القيود!$A$9:$A$1001=$D53)*(القيود!$I$9:$I$1001=AR$10),القيود!$A$9:$I$1001,""),7,0),0)</f>
        <v>0</v>
      </c>
      <c r="AT53" s="122">
        <f t="array" ref="AT53">IFERROR(VLOOKUP($D53,IF((القيود!$A$9:$A$1001=$D53)*(القيود!$I$9:$I$1001=AT$10),القيود!$A$9:$I$1001,""),6,0),0)</f>
        <v>0</v>
      </c>
      <c r="AU53" s="121">
        <f t="array" ref="AU53">IFERROR(VLOOKUP($D53,IF((القيود!$A$9:$A$1001=$D53)*(القيود!$I$9:$I$1001=AT$10),القيود!$A$9:$I$1001,""),7,0),0)</f>
        <v>0</v>
      </c>
      <c r="AV53" s="122">
        <f t="array" ref="AV53">IFERROR(VLOOKUP($D53,IF((القيود!$A$9:$A$1001=$D53)*(القيود!$I$9:$I$1001=AV$10),القيود!$A$9:$I$1001,""),6,0),0)</f>
        <v>0</v>
      </c>
      <c r="AW53" s="121">
        <f t="array" ref="AW53">IFERROR(VLOOKUP($D53,IF((القيود!$A$9:$A$1001=$D53)*(القيود!$I$9:$I$1001=AV$10),القيود!$A$9:$I$1001,""),7,0),0)</f>
        <v>0</v>
      </c>
      <c r="AX53" s="122">
        <f t="array" ref="AX53">IFERROR(VLOOKUP($D53,IF((القيود!$A$9:$A$1001=$D53)*(القيود!$I$9:$I$1001=AX$10),القيود!$A$9:$I$1001,""),6,0),0)</f>
        <v>0</v>
      </c>
      <c r="AY53" s="121">
        <f t="array" ref="AY53">IFERROR(VLOOKUP($D53,IF((القيود!$A$9:$A$1001=$D53)*(القيود!$I$9:$I$1001=AX$10),القيود!$A$9:$I$1001,""),7,0),0)</f>
        <v>0</v>
      </c>
      <c r="AZ53" s="122">
        <f t="array" ref="AZ53">IFERROR(VLOOKUP($D53,IF((القيود!$A$9:$A$1001=$D53)*(القيود!$I$9:$I$1001=AZ$10),القيود!$A$9:$I$1001,""),6,0),0)</f>
        <v>0</v>
      </c>
      <c r="BA53" s="121">
        <f t="array" ref="BA53">IFERROR(VLOOKUP($D53,IF((القيود!$A$9:$A$1001=$D53)*(القيود!$I$9:$I$1001=AZ$10),القيود!$A$9:$I$1001,""),7,0),0)</f>
        <v>0</v>
      </c>
      <c r="BB53" s="122">
        <f t="array" ref="BB53">IFERROR(VLOOKUP($D53,IF((القيود!$A$9:$A$1001=$D53)*(القيود!$I$9:$I$1001=BB$10),القيود!$A$9:$I$1001,""),6,0),0)</f>
        <v>0</v>
      </c>
      <c r="BC53" s="121">
        <f t="array" ref="BC53">IFERROR(VLOOKUP($D53,IF((القيود!$A$9:$A$1001=$D53)*(القيود!$I$9:$I$1001=BB$10),القيود!$A$9:$I$1001,""),7,0),0)</f>
        <v>0</v>
      </c>
      <c r="BD53" s="122">
        <f t="array" ref="BD53">IFERROR(VLOOKUP($D53,IF((القيود!$A$9:$A$1001=$D53)*(القيود!$I$9:$I$1001=BD$10),القيود!$A$9:$I$1001,""),6,0),0)</f>
        <v>0</v>
      </c>
      <c r="BE53" s="121">
        <f t="array" ref="BE53">IFERROR(VLOOKUP($D53,IF((القيود!$A$9:$A$1001=$D53)*(القيود!$I$9:$I$1001=BD$10),القيود!$A$9:$I$1001,""),7,0),0)</f>
        <v>0</v>
      </c>
      <c r="BF53" s="122">
        <f t="array" ref="BF53">IFERROR(VLOOKUP($D53,IF((القيود!$A$9:$A$1001=$D53)*(القيود!$I$9:$I$1001=BF$10),القيود!$A$9:$I$1001,""),6,0),0)</f>
        <v>0</v>
      </c>
      <c r="BG53" s="121">
        <f t="array" ref="BG53">IFERROR(VLOOKUP($D53,IF((القيود!$A$9:$A$1001=$D53)*(القيود!$I$9:$I$1001=BF$10),القيود!$A$9:$I$1001,""),7,0),0)</f>
        <v>0</v>
      </c>
      <c r="BH53" s="122">
        <f t="array" ref="BH53">IFERROR(VLOOKUP($D53,IF((القيود!$A$9:$A$1001=$D53)*(القيود!$I$9:$I$1001=BH$10),القيود!$A$9:$I$1001,""),6,0),0)</f>
        <v>0</v>
      </c>
      <c r="BI53" s="121">
        <f t="array" ref="BI53">IFERROR(VLOOKUP($D53,IF((القيود!$A$9:$A$1001=$D53)*(القيود!$I$9:$I$1001=BH$10),القيود!$A$9:$I$1001,""),7,0),0)</f>
        <v>0</v>
      </c>
      <c r="BJ53" s="122">
        <f t="array" ref="BJ53">IFERROR(VLOOKUP($D53,IF((القيود!$A$9:$A$1001=$D53)*(القيود!$I$9:$I$1001=BJ$10),القيود!$A$9:$I$1001,""),6,0),0)</f>
        <v>0</v>
      </c>
      <c r="BK53" s="121">
        <f t="array" ref="BK53">IFERROR(VLOOKUP($D53,IF((القيود!$A$9:$A$1001=$D53)*(القيود!$I$9:$I$1001=BJ$10),القيود!$A$9:$I$1001,""),7,0),0)</f>
        <v>0</v>
      </c>
      <c r="BL53" s="122">
        <f t="array" ref="BL53">IFERROR(VLOOKUP($D53,IF((القيود!$A$9:$A$1001=$D53)*(القيود!$I$9:$I$1001=BL$10),القيود!$A$9:$I$1001,""),6,0),0)</f>
        <v>0</v>
      </c>
      <c r="BM53" s="121">
        <f t="array" ref="BM53">IFERROR(VLOOKUP($D53,IF((القيود!$A$9:$A$1001=$D53)*(القيود!$I$9:$I$1001=BL$10),القيود!$A$9:$I$1001,""),7,0),0)</f>
        <v>0</v>
      </c>
      <c r="BN53" s="122">
        <f t="array" ref="BN53">IFERROR(VLOOKUP($D53,IF((القيود!$A$9:$A$1001=$D53)*(القيود!$I$9:$I$1001=BN$10),القيود!$A$9:$I$1001,""),6,0),0)</f>
        <v>0</v>
      </c>
      <c r="BO53" s="121">
        <f t="array" ref="BO53">IFERROR(VLOOKUP($D53,IF((القيود!$A$9:$A$1001=$D53)*(القيود!$I$9:$I$1001=BN$10),القيود!$A$9:$I$1001,""),7,0),0)</f>
        <v>0</v>
      </c>
      <c r="BP53" s="122">
        <f t="array" ref="BP53">IFERROR(VLOOKUP($D53,IF((القيود!$A$9:$A$1001=$D53)*(القيود!$I$9:$I$1001=BP$10),القيود!$A$9:$I$1001,""),6,0),0)</f>
        <v>0</v>
      </c>
      <c r="BQ53" s="121">
        <f t="array" ref="BQ53">IFERROR(VLOOKUP($D53,IF((القيود!$A$9:$A$1001=$D53)*(القيود!$I$9:$I$1001=BP$10),القيود!$A$9:$I$1001,""),7,0),0)</f>
        <v>0</v>
      </c>
      <c r="BR53" s="122">
        <f t="array" ref="BR53">IFERROR(VLOOKUP($D53,IF((القيود!$A$9:$A$1001=$D53)*(القيود!$I$9:$I$1001=BR$10),القيود!$A$9:$I$1001,""),6,0),0)</f>
        <v>0</v>
      </c>
      <c r="BS53" s="121">
        <f t="array" ref="BS53">IFERROR(VLOOKUP($D53,IF((القيود!$A$9:$A$1001=$D53)*(القيود!$I$9:$I$1001=BR$10),القيود!$A$9:$I$1001,""),7,0),0)</f>
        <v>0</v>
      </c>
      <c r="BT53" s="122">
        <f t="array" ref="BT53">IFERROR(VLOOKUP($D53,IF((القيود!$A$9:$A$1001=$D53)*(القيود!$I$9:$I$1001=BT$10),القيود!$A$9:$I$1001,""),6,0),0)</f>
        <v>0</v>
      </c>
      <c r="BU53" s="121">
        <f t="array" ref="BU53">IFERROR(VLOOKUP($D53,IF((القيود!$A$9:$A$1001=$D53)*(القيود!$I$9:$I$1001=BT$10),القيود!$A$9:$I$1001,""),7,0),0)</f>
        <v>0</v>
      </c>
      <c r="BV53" s="122">
        <f t="array" ref="BV53">IFERROR(VLOOKUP($D53,IF((القيود!$A$9:$A$1001=$D53)*(القيود!$I$9:$I$1001=BV$10),القيود!$A$9:$I$1001,""),6,0),0)</f>
        <v>0</v>
      </c>
      <c r="BW53" s="121">
        <f t="array" ref="BW53">IFERROR(VLOOKUP($D53,IF((القيود!$A$9:$A$1001=$D53)*(القيود!$I$9:$I$1001=BV$10),القيود!$A$9:$I$1001,""),7,0),0)</f>
        <v>0</v>
      </c>
      <c r="BX53" s="122">
        <f t="array" ref="BX53">IFERROR(VLOOKUP($D53,IF((القيود!$A$9:$A$1001=$D53)*(القيود!$I$9:$I$1001=BX$10),القيود!$A$9:$I$1001,""),6,0),0)</f>
        <v>0</v>
      </c>
      <c r="BY53" s="121">
        <f t="array" ref="BY53">IFERROR(VLOOKUP($D53,IF((القيود!$A$9:$A$1001=$D53)*(القيود!$I$9:$I$1001=BX$10),القيود!$A$9:$I$1001,""),7,0),0)</f>
        <v>0</v>
      </c>
      <c r="BZ53" s="122">
        <f t="array" ref="BZ53">IFERROR(VLOOKUP($D53,IF((القيود!$A$9:$A$1001=$D53)*(القيود!$I$9:$I$1001=BZ$10),القيود!$A$9:$I$1001,""),6,0),0)</f>
        <v>0</v>
      </c>
      <c r="CA53" s="121">
        <f t="array" ref="CA53">IFERROR(VLOOKUP($D53,IF((القيود!$A$9:$A$1001=$D53)*(القيود!$I$9:$I$1001=BZ$10),القيود!$A$9:$I$1001,""),7,0),0)</f>
        <v>0</v>
      </c>
      <c r="CB53" s="122">
        <f t="array" ref="CB53">IFERROR(VLOOKUP($D53,IF((القيود!$A$9:$A$1001=$D53)*(القيود!$I$9:$I$1001=CB$10),القيود!$A$9:$I$1001,""),6,0),0)</f>
        <v>0</v>
      </c>
      <c r="CC53" s="121">
        <f t="array" ref="CC53">IFERROR(VLOOKUP($D53,IF((القيود!$A$9:$A$1001=$D53)*(القيود!$I$9:$I$1001=CB$10),القيود!$A$9:$I$1001,""),7,0),0)</f>
        <v>0</v>
      </c>
      <c r="CD53" s="122">
        <f t="array" ref="CD53">IFERROR(VLOOKUP($D53,IF((القيود!$A$9:$A$1001=$D53)*(القيود!$I$9:$I$1001=CD$10),القيود!$A$9:$I$1001,""),6,0),0)</f>
        <v>0</v>
      </c>
      <c r="CE53" s="121">
        <f t="array" ref="CE53">IFERROR(VLOOKUP($D53,IF((القيود!$A$9:$A$1001=$D53)*(القيود!$I$9:$I$1001=CD$10),القيود!$A$9:$I$1001,""),7,0),0)</f>
        <v>0</v>
      </c>
      <c r="CF53" s="122">
        <f t="array" ref="CF53">IFERROR(VLOOKUP($D53,IF((القيود!$A$9:$A$1001=$D53)*(القيود!$I$9:$I$1001=CF$10),القيود!$A$9:$I$1001,""),6,0),0)</f>
        <v>0</v>
      </c>
      <c r="CG53" s="121">
        <f t="array" ref="CG53">IFERROR(VLOOKUP($D53,IF((القيود!$A$9:$A$1001=$D53)*(القيود!$I$9:$I$1001=CF$10),القيود!$A$9:$I$1001,""),7,0),0)</f>
        <v>0</v>
      </c>
      <c r="CH53" s="122">
        <f t="array" ref="CH53">IFERROR(VLOOKUP($D53,IF((القيود!$A$9:$A$1001=$D53)*(القيود!$I$9:$I$1001=CH$10),القيود!$A$9:$I$1001,""),6,0),0)</f>
        <v>0</v>
      </c>
      <c r="CI53" s="121">
        <f t="array" ref="CI53">IFERROR(VLOOKUP($D53,IF((القيود!$A$9:$A$1001=$D53)*(القيود!$I$9:$I$1001=CH$10),القيود!$A$9:$I$1001,""),7,0),0)</f>
        <v>0</v>
      </c>
      <c r="CJ53" s="122">
        <f t="array" ref="CJ53">IFERROR(VLOOKUP($D53,IF((القيود!$A$9:$A$1001=$D53)*(القيود!$I$9:$I$1001=CJ$10),القيود!$A$9:$I$1001,""),6,0),0)</f>
        <v>0</v>
      </c>
      <c r="CK53" s="121">
        <f t="array" ref="CK53">IFERROR(VLOOKUP($D53,IF((القيود!$A$9:$A$1001=$D53)*(القيود!$I$9:$I$1001=CJ$10),القيود!$A$9:$I$1001,""),7,0),0)</f>
        <v>0</v>
      </c>
      <c r="CL53" s="122">
        <f t="array" ref="CL53">IFERROR(VLOOKUP($D53,IF((القيود!$A$9:$A$1001=$D53)*(القيود!$I$9:$I$1001=CL$10),القيود!$A$9:$I$1001,""),6,0),0)</f>
        <v>0</v>
      </c>
      <c r="CM53" s="121">
        <f t="array" ref="CM53">IFERROR(VLOOKUP($D53,IF((القيود!$A$9:$A$1001=$D53)*(القيود!$I$9:$I$1001=CL$10),القيود!$A$9:$I$1001,""),7,0),0)</f>
        <v>0</v>
      </c>
    </row>
    <row r="54" spans="1:91" ht="15.75">
      <c r="A54" s="151">
        <f t="shared" si="30"/>
        <v>1</v>
      </c>
      <c r="B54" s="151">
        <f t="shared" si="31"/>
        <v>1</v>
      </c>
      <c r="C54" s="151" t="str">
        <f t="shared" si="32"/>
        <v/>
      </c>
      <c r="D54" s="163">
        <v>60</v>
      </c>
      <c r="E54" s="160"/>
      <c r="F54" s="161"/>
      <c r="G54" s="162"/>
      <c r="H54" s="157"/>
      <c r="I54" s="157"/>
      <c r="J54" s="157">
        <f t="shared" si="33"/>
        <v>0</v>
      </c>
      <c r="K54" s="157">
        <f t="shared" si="34"/>
        <v>0</v>
      </c>
      <c r="L54" s="122">
        <f t="array" ref="L54">IFERROR(VLOOKUP($D54,IF((القيود!$A$9:$A$1001=$D54)*(القيود!$I$9:$I$1001=L$10),القيود!$A$9:$I$1001,""),6,0),0)</f>
        <v>0</v>
      </c>
      <c r="M54" s="121">
        <f t="array" ref="M54">IFERROR(VLOOKUP($D54,IF((القيود!$A$9:$A$1001=$D54)*(القيود!$I$9:$I$1001=L$10),القيود!$A$9:$I$1001,""),7,0),0)</f>
        <v>0</v>
      </c>
      <c r="N54" s="122">
        <f t="array" ref="N54">IFERROR(VLOOKUP($D54,IF((القيود!$A$9:$A$1001=$D54)*(القيود!$I$9:$I$1001=N$10),القيود!$A$9:$I$1001,""),6,0),0)</f>
        <v>0</v>
      </c>
      <c r="O54" s="121">
        <f t="array" ref="O54">IFERROR(VLOOKUP($D54,IF((القيود!$A$9:$A$1001=$D54)*(القيود!$I$9:$I$1001=N$10),القيود!$A$9:$I$1001,""),7,0),0)</f>
        <v>0</v>
      </c>
      <c r="P54" s="122">
        <f t="array" ref="P54">IFERROR(VLOOKUP($D54,IF((القيود!$A$9:$A$1001=$D54)*(القيود!$I$9:$I$1001=P$10),القيود!$A$9:$I$1001,""),6,0),0)</f>
        <v>0</v>
      </c>
      <c r="Q54" s="121">
        <f t="array" ref="Q54">IFERROR(VLOOKUP($D54,IF((القيود!$A$9:$A$1001=$D54)*(القيود!$I$9:$I$1001=P$10),القيود!$A$9:$I$1001,""),7,0),0)</f>
        <v>0</v>
      </c>
      <c r="R54" s="122">
        <f t="array" ref="R54">IFERROR(VLOOKUP($D54,IF((القيود!$A$9:$A$1001=$D54)*(القيود!$I$9:$I$1001=R$10),القيود!$A$9:$I$1001,""),6,0),0)</f>
        <v>0</v>
      </c>
      <c r="S54" s="121">
        <f t="array" ref="S54">IFERROR(VLOOKUP($D54,IF((القيود!$A$9:$A$1001=$D54)*(القيود!$I$9:$I$1001=R$10),القيود!$A$9:$I$1001,""),7,0),0)</f>
        <v>0</v>
      </c>
      <c r="T54" s="122">
        <f t="array" ref="T54">IFERROR(VLOOKUP($D54,IF((القيود!$A$9:$A$1001=$D54)*(القيود!$I$9:$I$1001=T$10),القيود!$A$9:$I$1001,""),6,0),0)</f>
        <v>0</v>
      </c>
      <c r="U54" s="121">
        <f t="array" ref="U54">IFERROR(VLOOKUP($D54,IF((القيود!$A$9:$A$1001=$D54)*(القيود!$I$9:$I$1001=T$10),القيود!$A$9:$I$1001,""),7,0),0)</f>
        <v>0</v>
      </c>
      <c r="V54" s="122">
        <f t="array" ref="V54">IFERROR(VLOOKUP($D54,IF((القيود!$A$9:$A$1001=$D54)*(القيود!$I$9:$I$1001=V$10),القيود!$A$9:$I$1001,""),6,0),0)</f>
        <v>0</v>
      </c>
      <c r="W54" s="121">
        <f t="array" ref="W54">IFERROR(VLOOKUP($D54,IF((القيود!$A$9:$A$1001=$D54)*(القيود!$I$9:$I$1001=V$10),القيود!$A$9:$I$1001,""),7,0),0)</f>
        <v>0</v>
      </c>
      <c r="X54" s="122">
        <f t="array" ref="X54">IFERROR(VLOOKUP($D54,IF((القيود!$A$9:$A$1001=$D54)*(القيود!$I$9:$I$1001=X$10),القيود!$A$9:$I$1001,""),6,0),0)</f>
        <v>0</v>
      </c>
      <c r="Y54" s="121">
        <f t="array" ref="Y54">IFERROR(VLOOKUP($D54,IF((القيود!$A$9:$A$1001=$D54)*(القيود!$I$9:$I$1001=X$10),القيود!$A$9:$I$1001,""),7,0),0)</f>
        <v>0</v>
      </c>
      <c r="Z54" s="122">
        <f t="array" ref="Z54">IFERROR(VLOOKUP($D54,IF((القيود!$A$9:$A$1001=$D54)*(القيود!$I$9:$I$1001=Z$10),القيود!$A$9:$I$1001,""),6,0),0)</f>
        <v>0</v>
      </c>
      <c r="AA54" s="121">
        <f t="array" ref="AA54">IFERROR(VLOOKUP($D54,IF((القيود!$A$9:$A$1001=$D54)*(القيود!$I$9:$I$1001=Z$10),القيود!$A$9:$I$1001,""),7,0),0)</f>
        <v>0</v>
      </c>
      <c r="AB54" s="122">
        <f t="array" ref="AB54">IFERROR(VLOOKUP($D54,IF((القيود!$A$9:$A$1001=$D54)*(القيود!$I$9:$I$1001=AB$10),القيود!$A$9:$I$1001,""),6,0),0)</f>
        <v>0</v>
      </c>
      <c r="AC54" s="121">
        <f t="array" ref="AC54">IFERROR(VLOOKUP($D54,IF((القيود!$A$9:$A$1001=$D54)*(القيود!$I$9:$I$1001=AB$10),القيود!$A$9:$I$1001,""),7,0),0)</f>
        <v>0</v>
      </c>
      <c r="AD54" s="122">
        <f t="array" ref="AD54">IFERROR(VLOOKUP($D54,IF((القيود!$A$9:$A$1001=$D54)*(القيود!$I$9:$I$1001=AD$10),القيود!$A$9:$I$1001,""),6,0),0)</f>
        <v>0</v>
      </c>
      <c r="AE54" s="121">
        <f t="array" ref="AE54">IFERROR(VLOOKUP($D54,IF((القيود!$A$9:$A$1001=$D54)*(القيود!$I$9:$I$1001=AD$10),القيود!$A$9:$I$1001,""),7,0),0)</f>
        <v>0</v>
      </c>
      <c r="AF54" s="122">
        <f t="array" ref="AF54">IFERROR(VLOOKUP($D54,IF((القيود!$A$9:$A$1001=$D54)*(القيود!$I$9:$I$1001=AF$10),القيود!$A$9:$I$1001,""),6,0),0)</f>
        <v>0</v>
      </c>
      <c r="AG54" s="121">
        <f t="array" ref="AG54">IFERROR(VLOOKUP($D54,IF((القيود!$A$9:$A$1001=$D54)*(القيود!$I$9:$I$1001=AF$10),القيود!$A$9:$I$1001,""),7,0),0)</f>
        <v>0</v>
      </c>
      <c r="AH54" s="122">
        <f t="array" ref="AH54">IFERROR(VLOOKUP($D54,IF((القيود!$A$9:$A$1001=$D54)*(القيود!$I$9:$I$1001=AH$10),القيود!$A$9:$I$1001,""),6,0),0)</f>
        <v>0</v>
      </c>
      <c r="AI54" s="121">
        <f t="array" ref="AI54">IFERROR(VLOOKUP($D54,IF((القيود!$A$9:$A$1001=$D54)*(القيود!$I$9:$I$1001=AH$10),القيود!$A$9:$I$1001,""),7,0),0)</f>
        <v>0</v>
      </c>
      <c r="AJ54" s="122">
        <f t="array" ref="AJ54">IFERROR(VLOOKUP($D54,IF((القيود!$A$9:$A$1001=$D54)*(القيود!$I$9:$I$1001=AJ$10),القيود!$A$9:$I$1001,""),6,0),0)</f>
        <v>0</v>
      </c>
      <c r="AK54" s="121">
        <f t="array" ref="AK54">IFERROR(VLOOKUP($D54,IF((القيود!$A$9:$A$1001=$D54)*(القيود!$I$9:$I$1001=AJ$10),القيود!$A$9:$I$1001,""),7,0),0)</f>
        <v>0</v>
      </c>
      <c r="AL54" s="122">
        <f t="array" ref="AL54">IFERROR(VLOOKUP($D54,IF((القيود!$A$9:$A$1001=$D54)*(القيود!$I$9:$I$1001=AL$10),القيود!$A$9:$I$1001,""),6,0),0)</f>
        <v>0</v>
      </c>
      <c r="AM54" s="121">
        <f t="array" ref="AM54">IFERROR(VLOOKUP($D54,IF((القيود!$A$9:$A$1001=$D54)*(القيود!$I$9:$I$1001=AL$10),القيود!$A$9:$I$1001,""),7,0),0)</f>
        <v>0</v>
      </c>
      <c r="AN54" s="122">
        <f t="array" ref="AN54">IFERROR(VLOOKUP($D54,IF((القيود!$A$9:$A$1001=$D54)*(القيود!$I$9:$I$1001=AN$10),القيود!$A$9:$I$1001,""),6,0),0)</f>
        <v>0</v>
      </c>
      <c r="AO54" s="121">
        <f t="array" ref="AO54">IFERROR(VLOOKUP($D54,IF((القيود!$A$9:$A$1001=$D54)*(القيود!$I$9:$I$1001=AN$10),القيود!$A$9:$I$1001,""),7,0),0)</f>
        <v>0</v>
      </c>
      <c r="AP54" s="122">
        <f t="array" ref="AP54">IFERROR(VLOOKUP($D54,IF((القيود!$A$9:$A$1001=$D54)*(القيود!$I$9:$I$1001=AP$10),القيود!$A$9:$I$1001,""),6,0),0)</f>
        <v>0</v>
      </c>
      <c r="AQ54" s="121">
        <f t="array" ref="AQ54">IFERROR(VLOOKUP($D54,IF((القيود!$A$9:$A$1001=$D54)*(القيود!$I$9:$I$1001=AP$10),القيود!$A$9:$I$1001,""),7,0),0)</f>
        <v>0</v>
      </c>
      <c r="AR54" s="122">
        <f t="array" ref="AR54">IFERROR(VLOOKUP($D54,IF((القيود!$A$9:$A$1001=$D54)*(القيود!$I$9:$I$1001=AR$10),القيود!$A$9:$I$1001,""),6,0),0)</f>
        <v>0</v>
      </c>
      <c r="AS54" s="121">
        <f t="array" ref="AS54">IFERROR(VLOOKUP($D54,IF((القيود!$A$9:$A$1001=$D54)*(القيود!$I$9:$I$1001=AR$10),القيود!$A$9:$I$1001,""),7,0),0)</f>
        <v>0</v>
      </c>
      <c r="AT54" s="122">
        <f t="array" ref="AT54">IFERROR(VLOOKUP($D54,IF((القيود!$A$9:$A$1001=$D54)*(القيود!$I$9:$I$1001=AT$10),القيود!$A$9:$I$1001,""),6,0),0)</f>
        <v>0</v>
      </c>
      <c r="AU54" s="121">
        <f t="array" ref="AU54">IFERROR(VLOOKUP($D54,IF((القيود!$A$9:$A$1001=$D54)*(القيود!$I$9:$I$1001=AT$10),القيود!$A$9:$I$1001,""),7,0),0)</f>
        <v>0</v>
      </c>
      <c r="AV54" s="122">
        <f t="array" ref="AV54">IFERROR(VLOOKUP($D54,IF((القيود!$A$9:$A$1001=$D54)*(القيود!$I$9:$I$1001=AV$10),القيود!$A$9:$I$1001,""),6,0),0)</f>
        <v>0</v>
      </c>
      <c r="AW54" s="121">
        <f t="array" ref="AW54">IFERROR(VLOOKUP($D54,IF((القيود!$A$9:$A$1001=$D54)*(القيود!$I$9:$I$1001=AV$10),القيود!$A$9:$I$1001,""),7,0),0)</f>
        <v>0</v>
      </c>
      <c r="AX54" s="122">
        <f t="array" ref="AX54">IFERROR(VLOOKUP($D54,IF((القيود!$A$9:$A$1001=$D54)*(القيود!$I$9:$I$1001=AX$10),القيود!$A$9:$I$1001,""),6,0),0)</f>
        <v>0</v>
      </c>
      <c r="AY54" s="121">
        <f t="array" ref="AY54">IFERROR(VLOOKUP($D54,IF((القيود!$A$9:$A$1001=$D54)*(القيود!$I$9:$I$1001=AX$10),القيود!$A$9:$I$1001,""),7,0),0)</f>
        <v>0</v>
      </c>
      <c r="AZ54" s="122">
        <f t="array" ref="AZ54">IFERROR(VLOOKUP($D54,IF((القيود!$A$9:$A$1001=$D54)*(القيود!$I$9:$I$1001=AZ$10),القيود!$A$9:$I$1001,""),6,0),0)</f>
        <v>0</v>
      </c>
      <c r="BA54" s="121">
        <f t="array" ref="BA54">IFERROR(VLOOKUP($D54,IF((القيود!$A$9:$A$1001=$D54)*(القيود!$I$9:$I$1001=AZ$10),القيود!$A$9:$I$1001,""),7,0),0)</f>
        <v>0</v>
      </c>
      <c r="BB54" s="122">
        <f t="array" ref="BB54">IFERROR(VLOOKUP($D54,IF((القيود!$A$9:$A$1001=$D54)*(القيود!$I$9:$I$1001=BB$10),القيود!$A$9:$I$1001,""),6,0),0)</f>
        <v>0</v>
      </c>
      <c r="BC54" s="121">
        <f t="array" ref="BC54">IFERROR(VLOOKUP($D54,IF((القيود!$A$9:$A$1001=$D54)*(القيود!$I$9:$I$1001=BB$10),القيود!$A$9:$I$1001,""),7,0),0)</f>
        <v>0</v>
      </c>
      <c r="BD54" s="122">
        <f t="array" ref="BD54">IFERROR(VLOOKUP($D54,IF((القيود!$A$9:$A$1001=$D54)*(القيود!$I$9:$I$1001=BD$10),القيود!$A$9:$I$1001,""),6,0),0)</f>
        <v>0</v>
      </c>
      <c r="BE54" s="121">
        <f t="array" ref="BE54">IFERROR(VLOOKUP($D54,IF((القيود!$A$9:$A$1001=$D54)*(القيود!$I$9:$I$1001=BD$10),القيود!$A$9:$I$1001,""),7,0),0)</f>
        <v>0</v>
      </c>
      <c r="BF54" s="122">
        <f t="array" ref="BF54">IFERROR(VLOOKUP($D54,IF((القيود!$A$9:$A$1001=$D54)*(القيود!$I$9:$I$1001=BF$10),القيود!$A$9:$I$1001,""),6,0),0)</f>
        <v>0</v>
      </c>
      <c r="BG54" s="121">
        <f t="array" ref="BG54">IFERROR(VLOOKUP($D54,IF((القيود!$A$9:$A$1001=$D54)*(القيود!$I$9:$I$1001=BF$10),القيود!$A$9:$I$1001,""),7,0),0)</f>
        <v>0</v>
      </c>
      <c r="BH54" s="122">
        <f t="array" ref="BH54">IFERROR(VLOOKUP($D54,IF((القيود!$A$9:$A$1001=$D54)*(القيود!$I$9:$I$1001=BH$10),القيود!$A$9:$I$1001,""),6,0),0)</f>
        <v>0</v>
      </c>
      <c r="BI54" s="121">
        <f t="array" ref="BI54">IFERROR(VLOOKUP($D54,IF((القيود!$A$9:$A$1001=$D54)*(القيود!$I$9:$I$1001=BH$10),القيود!$A$9:$I$1001,""),7,0),0)</f>
        <v>0</v>
      </c>
      <c r="BJ54" s="122">
        <f t="array" ref="BJ54">IFERROR(VLOOKUP($D54,IF((القيود!$A$9:$A$1001=$D54)*(القيود!$I$9:$I$1001=BJ$10),القيود!$A$9:$I$1001,""),6,0),0)</f>
        <v>0</v>
      </c>
      <c r="BK54" s="121">
        <f t="array" ref="BK54">IFERROR(VLOOKUP($D54,IF((القيود!$A$9:$A$1001=$D54)*(القيود!$I$9:$I$1001=BJ$10),القيود!$A$9:$I$1001,""),7,0),0)</f>
        <v>0</v>
      </c>
      <c r="BL54" s="122">
        <f t="array" ref="BL54">IFERROR(VLOOKUP($D54,IF((القيود!$A$9:$A$1001=$D54)*(القيود!$I$9:$I$1001=BL$10),القيود!$A$9:$I$1001,""),6,0),0)</f>
        <v>0</v>
      </c>
      <c r="BM54" s="121">
        <f t="array" ref="BM54">IFERROR(VLOOKUP($D54,IF((القيود!$A$9:$A$1001=$D54)*(القيود!$I$9:$I$1001=BL$10),القيود!$A$9:$I$1001,""),7,0),0)</f>
        <v>0</v>
      </c>
      <c r="BN54" s="122">
        <f t="array" ref="BN54">IFERROR(VLOOKUP($D54,IF((القيود!$A$9:$A$1001=$D54)*(القيود!$I$9:$I$1001=BN$10),القيود!$A$9:$I$1001,""),6,0),0)</f>
        <v>0</v>
      </c>
      <c r="BO54" s="121">
        <f t="array" ref="BO54">IFERROR(VLOOKUP($D54,IF((القيود!$A$9:$A$1001=$D54)*(القيود!$I$9:$I$1001=BN$10),القيود!$A$9:$I$1001,""),7,0),0)</f>
        <v>0</v>
      </c>
      <c r="BP54" s="122">
        <f t="array" ref="BP54">IFERROR(VLOOKUP($D54,IF((القيود!$A$9:$A$1001=$D54)*(القيود!$I$9:$I$1001=BP$10),القيود!$A$9:$I$1001,""),6,0),0)</f>
        <v>0</v>
      </c>
      <c r="BQ54" s="121">
        <f t="array" ref="BQ54">IFERROR(VLOOKUP($D54,IF((القيود!$A$9:$A$1001=$D54)*(القيود!$I$9:$I$1001=BP$10),القيود!$A$9:$I$1001,""),7,0),0)</f>
        <v>0</v>
      </c>
      <c r="BR54" s="122">
        <f t="array" ref="BR54">IFERROR(VLOOKUP($D54,IF((القيود!$A$9:$A$1001=$D54)*(القيود!$I$9:$I$1001=BR$10),القيود!$A$9:$I$1001,""),6,0),0)</f>
        <v>0</v>
      </c>
      <c r="BS54" s="121">
        <f t="array" ref="BS54">IFERROR(VLOOKUP($D54,IF((القيود!$A$9:$A$1001=$D54)*(القيود!$I$9:$I$1001=BR$10),القيود!$A$9:$I$1001,""),7,0),0)</f>
        <v>0</v>
      </c>
      <c r="BT54" s="122">
        <f t="array" ref="BT54">IFERROR(VLOOKUP($D54,IF((القيود!$A$9:$A$1001=$D54)*(القيود!$I$9:$I$1001=BT$10),القيود!$A$9:$I$1001,""),6,0),0)</f>
        <v>0</v>
      </c>
      <c r="BU54" s="121">
        <f t="array" ref="BU54">IFERROR(VLOOKUP($D54,IF((القيود!$A$9:$A$1001=$D54)*(القيود!$I$9:$I$1001=BT$10),القيود!$A$9:$I$1001,""),7,0),0)</f>
        <v>0</v>
      </c>
      <c r="BV54" s="122">
        <f t="array" ref="BV54">IFERROR(VLOOKUP($D54,IF((القيود!$A$9:$A$1001=$D54)*(القيود!$I$9:$I$1001=BV$10),القيود!$A$9:$I$1001,""),6,0),0)</f>
        <v>0</v>
      </c>
      <c r="BW54" s="121">
        <f t="array" ref="BW54">IFERROR(VLOOKUP($D54,IF((القيود!$A$9:$A$1001=$D54)*(القيود!$I$9:$I$1001=BV$10),القيود!$A$9:$I$1001,""),7,0),0)</f>
        <v>0</v>
      </c>
      <c r="BX54" s="122">
        <f t="array" ref="BX54">IFERROR(VLOOKUP($D54,IF((القيود!$A$9:$A$1001=$D54)*(القيود!$I$9:$I$1001=BX$10),القيود!$A$9:$I$1001,""),6,0),0)</f>
        <v>0</v>
      </c>
      <c r="BY54" s="121">
        <f t="array" ref="BY54">IFERROR(VLOOKUP($D54,IF((القيود!$A$9:$A$1001=$D54)*(القيود!$I$9:$I$1001=BX$10),القيود!$A$9:$I$1001,""),7,0),0)</f>
        <v>0</v>
      </c>
      <c r="BZ54" s="122">
        <f t="array" ref="BZ54">IFERROR(VLOOKUP($D54,IF((القيود!$A$9:$A$1001=$D54)*(القيود!$I$9:$I$1001=BZ$10),القيود!$A$9:$I$1001,""),6,0),0)</f>
        <v>0</v>
      </c>
      <c r="CA54" s="121">
        <f t="array" ref="CA54">IFERROR(VLOOKUP($D54,IF((القيود!$A$9:$A$1001=$D54)*(القيود!$I$9:$I$1001=BZ$10),القيود!$A$9:$I$1001,""),7,0),0)</f>
        <v>0</v>
      </c>
      <c r="CB54" s="122">
        <f t="array" ref="CB54">IFERROR(VLOOKUP($D54,IF((القيود!$A$9:$A$1001=$D54)*(القيود!$I$9:$I$1001=CB$10),القيود!$A$9:$I$1001,""),6,0),0)</f>
        <v>0</v>
      </c>
      <c r="CC54" s="121">
        <f t="array" ref="CC54">IFERROR(VLOOKUP($D54,IF((القيود!$A$9:$A$1001=$D54)*(القيود!$I$9:$I$1001=CB$10),القيود!$A$9:$I$1001,""),7,0),0)</f>
        <v>0</v>
      </c>
      <c r="CD54" s="122">
        <f t="array" ref="CD54">IFERROR(VLOOKUP($D54,IF((القيود!$A$9:$A$1001=$D54)*(القيود!$I$9:$I$1001=CD$10),القيود!$A$9:$I$1001,""),6,0),0)</f>
        <v>0</v>
      </c>
      <c r="CE54" s="121">
        <f t="array" ref="CE54">IFERROR(VLOOKUP($D54,IF((القيود!$A$9:$A$1001=$D54)*(القيود!$I$9:$I$1001=CD$10),القيود!$A$9:$I$1001,""),7,0),0)</f>
        <v>0</v>
      </c>
      <c r="CF54" s="122">
        <f t="array" ref="CF54">IFERROR(VLOOKUP($D54,IF((القيود!$A$9:$A$1001=$D54)*(القيود!$I$9:$I$1001=CF$10),القيود!$A$9:$I$1001,""),6,0),0)</f>
        <v>0</v>
      </c>
      <c r="CG54" s="121">
        <f t="array" ref="CG54">IFERROR(VLOOKUP($D54,IF((القيود!$A$9:$A$1001=$D54)*(القيود!$I$9:$I$1001=CF$10),القيود!$A$9:$I$1001,""),7,0),0)</f>
        <v>0</v>
      </c>
      <c r="CH54" s="122">
        <f t="array" ref="CH54">IFERROR(VLOOKUP($D54,IF((القيود!$A$9:$A$1001=$D54)*(القيود!$I$9:$I$1001=CH$10),القيود!$A$9:$I$1001,""),6,0),0)</f>
        <v>0</v>
      </c>
      <c r="CI54" s="121">
        <f t="array" ref="CI54">IFERROR(VLOOKUP($D54,IF((القيود!$A$9:$A$1001=$D54)*(القيود!$I$9:$I$1001=CH$10),القيود!$A$9:$I$1001,""),7,0),0)</f>
        <v>0</v>
      </c>
      <c r="CJ54" s="122">
        <f t="array" ref="CJ54">IFERROR(VLOOKUP($D54,IF((القيود!$A$9:$A$1001=$D54)*(القيود!$I$9:$I$1001=CJ$10),القيود!$A$9:$I$1001,""),6,0),0)</f>
        <v>0</v>
      </c>
      <c r="CK54" s="121">
        <f t="array" ref="CK54">IFERROR(VLOOKUP($D54,IF((القيود!$A$9:$A$1001=$D54)*(القيود!$I$9:$I$1001=CJ$10),القيود!$A$9:$I$1001,""),7,0),0)</f>
        <v>0</v>
      </c>
      <c r="CL54" s="122">
        <f t="array" ref="CL54">IFERROR(VLOOKUP($D54,IF((القيود!$A$9:$A$1001=$D54)*(القيود!$I$9:$I$1001=CL$10),القيود!$A$9:$I$1001,""),6,0),0)</f>
        <v>0</v>
      </c>
      <c r="CM54" s="121">
        <f t="array" ref="CM54">IFERROR(VLOOKUP($D54,IF((القيود!$A$9:$A$1001=$D54)*(القيود!$I$9:$I$1001=CL$10),القيود!$A$9:$I$1001,""),7,0),0)</f>
        <v>0</v>
      </c>
    </row>
    <row r="55" spans="1:91" ht="15.75">
      <c r="A55" s="151">
        <f t="shared" si="30"/>
        <v>1</v>
      </c>
      <c r="B55" s="151">
        <f t="shared" si="31"/>
        <v>1</v>
      </c>
      <c r="C55" s="151" t="str">
        <f t="shared" si="32"/>
        <v/>
      </c>
      <c r="D55" s="164">
        <v>61</v>
      </c>
      <c r="E55" s="160"/>
      <c r="F55" s="161"/>
      <c r="G55" s="162"/>
      <c r="H55" s="157"/>
      <c r="I55" s="157"/>
      <c r="J55" s="157">
        <f t="shared" si="33"/>
        <v>0</v>
      </c>
      <c r="K55" s="157">
        <f t="shared" si="34"/>
        <v>0</v>
      </c>
      <c r="L55" s="122">
        <f t="array" ref="L55">IFERROR(VLOOKUP($D55,IF((القيود!$A$9:$A$1001=$D55)*(القيود!$I$9:$I$1001=L$10),القيود!$A$9:$I$1001,""),6,0),0)</f>
        <v>0</v>
      </c>
      <c r="M55" s="121">
        <f t="array" ref="M55">IFERROR(VLOOKUP($D55,IF((القيود!$A$9:$A$1001=$D55)*(القيود!$I$9:$I$1001=L$10),القيود!$A$9:$I$1001,""),7,0),0)</f>
        <v>0</v>
      </c>
      <c r="N55" s="122">
        <f t="array" ref="N55">IFERROR(VLOOKUP($D55,IF((القيود!$A$9:$A$1001=$D55)*(القيود!$I$9:$I$1001=N$10),القيود!$A$9:$I$1001,""),6,0),0)</f>
        <v>0</v>
      </c>
      <c r="O55" s="121">
        <f t="array" ref="O55">IFERROR(VLOOKUP($D55,IF((القيود!$A$9:$A$1001=$D55)*(القيود!$I$9:$I$1001=N$10),القيود!$A$9:$I$1001,""),7,0),0)</f>
        <v>0</v>
      </c>
      <c r="P55" s="122">
        <f t="array" ref="P55">IFERROR(VLOOKUP($D55,IF((القيود!$A$9:$A$1001=$D55)*(القيود!$I$9:$I$1001=P$10),القيود!$A$9:$I$1001,""),6,0),0)</f>
        <v>0</v>
      </c>
      <c r="Q55" s="121">
        <f t="array" ref="Q55">IFERROR(VLOOKUP($D55,IF((القيود!$A$9:$A$1001=$D55)*(القيود!$I$9:$I$1001=P$10),القيود!$A$9:$I$1001,""),7,0),0)</f>
        <v>0</v>
      </c>
      <c r="R55" s="122">
        <f t="array" ref="R55">IFERROR(VLOOKUP($D55,IF((القيود!$A$9:$A$1001=$D55)*(القيود!$I$9:$I$1001=R$10),القيود!$A$9:$I$1001,""),6,0),0)</f>
        <v>0</v>
      </c>
      <c r="S55" s="121">
        <f t="array" ref="S55">IFERROR(VLOOKUP($D55,IF((القيود!$A$9:$A$1001=$D55)*(القيود!$I$9:$I$1001=R$10),القيود!$A$9:$I$1001,""),7,0),0)</f>
        <v>0</v>
      </c>
      <c r="T55" s="122">
        <f t="array" ref="T55">IFERROR(VLOOKUP($D55,IF((القيود!$A$9:$A$1001=$D55)*(القيود!$I$9:$I$1001=T$10),القيود!$A$9:$I$1001,""),6,0),0)</f>
        <v>0</v>
      </c>
      <c r="U55" s="121">
        <f t="array" ref="U55">IFERROR(VLOOKUP($D55,IF((القيود!$A$9:$A$1001=$D55)*(القيود!$I$9:$I$1001=T$10),القيود!$A$9:$I$1001,""),7,0),0)</f>
        <v>0</v>
      </c>
      <c r="V55" s="122">
        <f t="array" ref="V55">IFERROR(VLOOKUP($D55,IF((القيود!$A$9:$A$1001=$D55)*(القيود!$I$9:$I$1001=V$10),القيود!$A$9:$I$1001,""),6,0),0)</f>
        <v>0</v>
      </c>
      <c r="W55" s="121">
        <f t="array" ref="W55">IFERROR(VLOOKUP($D55,IF((القيود!$A$9:$A$1001=$D55)*(القيود!$I$9:$I$1001=V$10),القيود!$A$9:$I$1001,""),7,0),0)</f>
        <v>0</v>
      </c>
      <c r="X55" s="122">
        <f t="array" ref="X55">IFERROR(VLOOKUP($D55,IF((القيود!$A$9:$A$1001=$D55)*(القيود!$I$9:$I$1001=X$10),القيود!$A$9:$I$1001,""),6,0),0)</f>
        <v>0</v>
      </c>
      <c r="Y55" s="121">
        <f t="array" ref="Y55">IFERROR(VLOOKUP($D55,IF((القيود!$A$9:$A$1001=$D55)*(القيود!$I$9:$I$1001=X$10),القيود!$A$9:$I$1001,""),7,0),0)</f>
        <v>0</v>
      </c>
      <c r="Z55" s="122">
        <f t="array" ref="Z55">IFERROR(VLOOKUP($D55,IF((القيود!$A$9:$A$1001=$D55)*(القيود!$I$9:$I$1001=Z$10),القيود!$A$9:$I$1001,""),6,0),0)</f>
        <v>0</v>
      </c>
      <c r="AA55" s="121">
        <f t="array" ref="AA55">IFERROR(VLOOKUP($D55,IF((القيود!$A$9:$A$1001=$D55)*(القيود!$I$9:$I$1001=Z$10),القيود!$A$9:$I$1001,""),7,0),0)</f>
        <v>0</v>
      </c>
      <c r="AB55" s="122">
        <f t="array" ref="AB55">IFERROR(VLOOKUP($D55,IF((القيود!$A$9:$A$1001=$D55)*(القيود!$I$9:$I$1001=AB$10),القيود!$A$9:$I$1001,""),6,0),0)</f>
        <v>0</v>
      </c>
      <c r="AC55" s="121">
        <f t="array" ref="AC55">IFERROR(VLOOKUP($D55,IF((القيود!$A$9:$A$1001=$D55)*(القيود!$I$9:$I$1001=AB$10),القيود!$A$9:$I$1001,""),7,0),0)</f>
        <v>0</v>
      </c>
      <c r="AD55" s="122">
        <f t="array" ref="AD55">IFERROR(VLOOKUP($D55,IF((القيود!$A$9:$A$1001=$D55)*(القيود!$I$9:$I$1001=AD$10),القيود!$A$9:$I$1001,""),6,0),0)</f>
        <v>0</v>
      </c>
      <c r="AE55" s="121">
        <f t="array" ref="AE55">IFERROR(VLOOKUP($D55,IF((القيود!$A$9:$A$1001=$D55)*(القيود!$I$9:$I$1001=AD$10),القيود!$A$9:$I$1001,""),7,0),0)</f>
        <v>0</v>
      </c>
      <c r="AF55" s="122">
        <f t="array" ref="AF55">IFERROR(VLOOKUP($D55,IF((القيود!$A$9:$A$1001=$D55)*(القيود!$I$9:$I$1001=AF$10),القيود!$A$9:$I$1001,""),6,0),0)</f>
        <v>0</v>
      </c>
      <c r="AG55" s="121">
        <f t="array" ref="AG55">IFERROR(VLOOKUP($D55,IF((القيود!$A$9:$A$1001=$D55)*(القيود!$I$9:$I$1001=AF$10),القيود!$A$9:$I$1001,""),7,0),0)</f>
        <v>0</v>
      </c>
      <c r="AH55" s="122">
        <f t="array" ref="AH55">IFERROR(VLOOKUP($D55,IF((القيود!$A$9:$A$1001=$D55)*(القيود!$I$9:$I$1001=AH$10),القيود!$A$9:$I$1001,""),6,0),0)</f>
        <v>0</v>
      </c>
      <c r="AI55" s="121">
        <f t="array" ref="AI55">IFERROR(VLOOKUP($D55,IF((القيود!$A$9:$A$1001=$D55)*(القيود!$I$9:$I$1001=AH$10),القيود!$A$9:$I$1001,""),7,0),0)</f>
        <v>0</v>
      </c>
      <c r="AJ55" s="122">
        <f t="array" ref="AJ55">IFERROR(VLOOKUP($D55,IF((القيود!$A$9:$A$1001=$D55)*(القيود!$I$9:$I$1001=AJ$10),القيود!$A$9:$I$1001,""),6,0),0)</f>
        <v>0</v>
      </c>
      <c r="AK55" s="121">
        <f t="array" ref="AK55">IFERROR(VLOOKUP($D55,IF((القيود!$A$9:$A$1001=$D55)*(القيود!$I$9:$I$1001=AJ$10),القيود!$A$9:$I$1001,""),7,0),0)</f>
        <v>0</v>
      </c>
      <c r="AL55" s="122">
        <f t="array" ref="AL55">IFERROR(VLOOKUP($D55,IF((القيود!$A$9:$A$1001=$D55)*(القيود!$I$9:$I$1001=AL$10),القيود!$A$9:$I$1001,""),6,0),0)</f>
        <v>0</v>
      </c>
      <c r="AM55" s="121">
        <f t="array" ref="AM55">IFERROR(VLOOKUP($D55,IF((القيود!$A$9:$A$1001=$D55)*(القيود!$I$9:$I$1001=AL$10),القيود!$A$9:$I$1001,""),7,0),0)</f>
        <v>0</v>
      </c>
      <c r="AN55" s="122">
        <f t="array" ref="AN55">IFERROR(VLOOKUP($D55,IF((القيود!$A$9:$A$1001=$D55)*(القيود!$I$9:$I$1001=AN$10),القيود!$A$9:$I$1001,""),6,0),0)</f>
        <v>0</v>
      </c>
      <c r="AO55" s="121">
        <f t="array" ref="AO55">IFERROR(VLOOKUP($D55,IF((القيود!$A$9:$A$1001=$D55)*(القيود!$I$9:$I$1001=AN$10),القيود!$A$9:$I$1001,""),7,0),0)</f>
        <v>0</v>
      </c>
      <c r="AP55" s="122">
        <f t="array" ref="AP55">IFERROR(VLOOKUP($D55,IF((القيود!$A$9:$A$1001=$D55)*(القيود!$I$9:$I$1001=AP$10),القيود!$A$9:$I$1001,""),6,0),0)</f>
        <v>0</v>
      </c>
      <c r="AQ55" s="121">
        <f t="array" ref="AQ55">IFERROR(VLOOKUP($D55,IF((القيود!$A$9:$A$1001=$D55)*(القيود!$I$9:$I$1001=AP$10),القيود!$A$9:$I$1001,""),7,0),0)</f>
        <v>0</v>
      </c>
      <c r="AR55" s="122">
        <f t="array" ref="AR55">IFERROR(VLOOKUP($D55,IF((القيود!$A$9:$A$1001=$D55)*(القيود!$I$9:$I$1001=AR$10),القيود!$A$9:$I$1001,""),6,0),0)</f>
        <v>0</v>
      </c>
      <c r="AS55" s="121">
        <f t="array" ref="AS55">IFERROR(VLOOKUP($D55,IF((القيود!$A$9:$A$1001=$D55)*(القيود!$I$9:$I$1001=AR$10),القيود!$A$9:$I$1001,""),7,0),0)</f>
        <v>0</v>
      </c>
      <c r="AT55" s="122">
        <f t="array" ref="AT55">IFERROR(VLOOKUP($D55,IF((القيود!$A$9:$A$1001=$D55)*(القيود!$I$9:$I$1001=AT$10),القيود!$A$9:$I$1001,""),6,0),0)</f>
        <v>0</v>
      </c>
      <c r="AU55" s="121">
        <f t="array" ref="AU55">IFERROR(VLOOKUP($D55,IF((القيود!$A$9:$A$1001=$D55)*(القيود!$I$9:$I$1001=AT$10),القيود!$A$9:$I$1001,""),7,0),0)</f>
        <v>0</v>
      </c>
      <c r="AV55" s="122">
        <f t="array" ref="AV55">IFERROR(VLOOKUP($D55,IF((القيود!$A$9:$A$1001=$D55)*(القيود!$I$9:$I$1001=AV$10),القيود!$A$9:$I$1001,""),6,0),0)</f>
        <v>0</v>
      </c>
      <c r="AW55" s="121">
        <f t="array" ref="AW55">IFERROR(VLOOKUP($D55,IF((القيود!$A$9:$A$1001=$D55)*(القيود!$I$9:$I$1001=AV$10),القيود!$A$9:$I$1001,""),7,0),0)</f>
        <v>0</v>
      </c>
      <c r="AX55" s="122">
        <f t="array" ref="AX55">IFERROR(VLOOKUP($D55,IF((القيود!$A$9:$A$1001=$D55)*(القيود!$I$9:$I$1001=AX$10),القيود!$A$9:$I$1001,""),6,0),0)</f>
        <v>0</v>
      </c>
      <c r="AY55" s="121">
        <f t="array" ref="AY55">IFERROR(VLOOKUP($D55,IF((القيود!$A$9:$A$1001=$D55)*(القيود!$I$9:$I$1001=AX$10),القيود!$A$9:$I$1001,""),7,0),0)</f>
        <v>0</v>
      </c>
      <c r="AZ55" s="122">
        <f t="array" ref="AZ55">IFERROR(VLOOKUP($D55,IF((القيود!$A$9:$A$1001=$D55)*(القيود!$I$9:$I$1001=AZ$10),القيود!$A$9:$I$1001,""),6,0),0)</f>
        <v>0</v>
      </c>
      <c r="BA55" s="121">
        <f t="array" ref="BA55">IFERROR(VLOOKUP($D55,IF((القيود!$A$9:$A$1001=$D55)*(القيود!$I$9:$I$1001=AZ$10),القيود!$A$9:$I$1001,""),7,0),0)</f>
        <v>0</v>
      </c>
      <c r="BB55" s="122">
        <f t="array" ref="BB55">IFERROR(VLOOKUP($D55,IF((القيود!$A$9:$A$1001=$D55)*(القيود!$I$9:$I$1001=BB$10),القيود!$A$9:$I$1001,""),6,0),0)</f>
        <v>0</v>
      </c>
      <c r="BC55" s="121">
        <f t="array" ref="BC55">IFERROR(VLOOKUP($D55,IF((القيود!$A$9:$A$1001=$D55)*(القيود!$I$9:$I$1001=BB$10),القيود!$A$9:$I$1001,""),7,0),0)</f>
        <v>0</v>
      </c>
      <c r="BD55" s="122">
        <f t="array" ref="BD55">IFERROR(VLOOKUP($D55,IF((القيود!$A$9:$A$1001=$D55)*(القيود!$I$9:$I$1001=BD$10),القيود!$A$9:$I$1001,""),6,0),0)</f>
        <v>0</v>
      </c>
      <c r="BE55" s="121">
        <f t="array" ref="BE55">IFERROR(VLOOKUP($D55,IF((القيود!$A$9:$A$1001=$D55)*(القيود!$I$9:$I$1001=BD$10),القيود!$A$9:$I$1001,""),7,0),0)</f>
        <v>0</v>
      </c>
      <c r="BF55" s="122">
        <f t="array" ref="BF55">IFERROR(VLOOKUP($D55,IF((القيود!$A$9:$A$1001=$D55)*(القيود!$I$9:$I$1001=BF$10),القيود!$A$9:$I$1001,""),6,0),0)</f>
        <v>0</v>
      </c>
      <c r="BG55" s="121">
        <f t="array" ref="BG55">IFERROR(VLOOKUP($D55,IF((القيود!$A$9:$A$1001=$D55)*(القيود!$I$9:$I$1001=BF$10),القيود!$A$9:$I$1001,""),7,0),0)</f>
        <v>0</v>
      </c>
      <c r="BH55" s="122">
        <f t="array" ref="BH55">IFERROR(VLOOKUP($D55,IF((القيود!$A$9:$A$1001=$D55)*(القيود!$I$9:$I$1001=BH$10),القيود!$A$9:$I$1001,""),6,0),0)</f>
        <v>0</v>
      </c>
      <c r="BI55" s="121">
        <f t="array" ref="BI55">IFERROR(VLOOKUP($D55,IF((القيود!$A$9:$A$1001=$D55)*(القيود!$I$9:$I$1001=BH$10),القيود!$A$9:$I$1001,""),7,0),0)</f>
        <v>0</v>
      </c>
      <c r="BJ55" s="122">
        <f t="array" ref="BJ55">IFERROR(VLOOKUP($D55,IF((القيود!$A$9:$A$1001=$D55)*(القيود!$I$9:$I$1001=BJ$10),القيود!$A$9:$I$1001,""),6,0),0)</f>
        <v>0</v>
      </c>
      <c r="BK55" s="121">
        <f t="array" ref="BK55">IFERROR(VLOOKUP($D55,IF((القيود!$A$9:$A$1001=$D55)*(القيود!$I$9:$I$1001=BJ$10),القيود!$A$9:$I$1001,""),7,0),0)</f>
        <v>0</v>
      </c>
      <c r="BL55" s="122">
        <f t="array" ref="BL55">IFERROR(VLOOKUP($D55,IF((القيود!$A$9:$A$1001=$D55)*(القيود!$I$9:$I$1001=BL$10),القيود!$A$9:$I$1001,""),6,0),0)</f>
        <v>0</v>
      </c>
      <c r="BM55" s="121">
        <f t="array" ref="BM55">IFERROR(VLOOKUP($D55,IF((القيود!$A$9:$A$1001=$D55)*(القيود!$I$9:$I$1001=BL$10),القيود!$A$9:$I$1001,""),7,0),0)</f>
        <v>0</v>
      </c>
      <c r="BN55" s="122">
        <f t="array" ref="BN55">IFERROR(VLOOKUP($D55,IF((القيود!$A$9:$A$1001=$D55)*(القيود!$I$9:$I$1001=BN$10),القيود!$A$9:$I$1001,""),6,0),0)</f>
        <v>0</v>
      </c>
      <c r="BO55" s="121">
        <f t="array" ref="BO55">IFERROR(VLOOKUP($D55,IF((القيود!$A$9:$A$1001=$D55)*(القيود!$I$9:$I$1001=BN$10),القيود!$A$9:$I$1001,""),7,0),0)</f>
        <v>0</v>
      </c>
      <c r="BP55" s="122">
        <f t="array" ref="BP55">IFERROR(VLOOKUP($D55,IF((القيود!$A$9:$A$1001=$D55)*(القيود!$I$9:$I$1001=BP$10),القيود!$A$9:$I$1001,""),6,0),0)</f>
        <v>0</v>
      </c>
      <c r="BQ55" s="121">
        <f t="array" ref="BQ55">IFERROR(VLOOKUP($D55,IF((القيود!$A$9:$A$1001=$D55)*(القيود!$I$9:$I$1001=BP$10),القيود!$A$9:$I$1001,""),7,0),0)</f>
        <v>0</v>
      </c>
      <c r="BR55" s="122">
        <f t="array" ref="BR55">IFERROR(VLOOKUP($D55,IF((القيود!$A$9:$A$1001=$D55)*(القيود!$I$9:$I$1001=BR$10),القيود!$A$9:$I$1001,""),6,0),0)</f>
        <v>0</v>
      </c>
      <c r="BS55" s="121">
        <f t="array" ref="BS55">IFERROR(VLOOKUP($D55,IF((القيود!$A$9:$A$1001=$D55)*(القيود!$I$9:$I$1001=BR$10),القيود!$A$9:$I$1001,""),7,0),0)</f>
        <v>0</v>
      </c>
      <c r="BT55" s="122">
        <f t="array" ref="BT55">IFERROR(VLOOKUP($D55,IF((القيود!$A$9:$A$1001=$D55)*(القيود!$I$9:$I$1001=BT$10),القيود!$A$9:$I$1001,""),6,0),0)</f>
        <v>0</v>
      </c>
      <c r="BU55" s="121">
        <f t="array" ref="BU55">IFERROR(VLOOKUP($D55,IF((القيود!$A$9:$A$1001=$D55)*(القيود!$I$9:$I$1001=BT$10),القيود!$A$9:$I$1001,""),7,0),0)</f>
        <v>0</v>
      </c>
      <c r="BV55" s="122">
        <f t="array" ref="BV55">IFERROR(VLOOKUP($D55,IF((القيود!$A$9:$A$1001=$D55)*(القيود!$I$9:$I$1001=BV$10),القيود!$A$9:$I$1001,""),6,0),0)</f>
        <v>0</v>
      </c>
      <c r="BW55" s="121">
        <f t="array" ref="BW55">IFERROR(VLOOKUP($D55,IF((القيود!$A$9:$A$1001=$D55)*(القيود!$I$9:$I$1001=BV$10),القيود!$A$9:$I$1001,""),7,0),0)</f>
        <v>0</v>
      </c>
      <c r="BX55" s="122">
        <f t="array" ref="BX55">IFERROR(VLOOKUP($D55,IF((القيود!$A$9:$A$1001=$D55)*(القيود!$I$9:$I$1001=BX$10),القيود!$A$9:$I$1001,""),6,0),0)</f>
        <v>0</v>
      </c>
      <c r="BY55" s="121">
        <f t="array" ref="BY55">IFERROR(VLOOKUP($D55,IF((القيود!$A$9:$A$1001=$D55)*(القيود!$I$9:$I$1001=BX$10),القيود!$A$9:$I$1001,""),7,0),0)</f>
        <v>0</v>
      </c>
      <c r="BZ55" s="122">
        <f t="array" ref="BZ55">IFERROR(VLOOKUP($D55,IF((القيود!$A$9:$A$1001=$D55)*(القيود!$I$9:$I$1001=BZ$10),القيود!$A$9:$I$1001,""),6,0),0)</f>
        <v>0</v>
      </c>
      <c r="CA55" s="121">
        <f t="array" ref="CA55">IFERROR(VLOOKUP($D55,IF((القيود!$A$9:$A$1001=$D55)*(القيود!$I$9:$I$1001=BZ$10),القيود!$A$9:$I$1001,""),7,0),0)</f>
        <v>0</v>
      </c>
      <c r="CB55" s="122">
        <f t="array" ref="CB55">IFERROR(VLOOKUP($D55,IF((القيود!$A$9:$A$1001=$D55)*(القيود!$I$9:$I$1001=CB$10),القيود!$A$9:$I$1001,""),6,0),0)</f>
        <v>0</v>
      </c>
      <c r="CC55" s="121">
        <f t="array" ref="CC55">IFERROR(VLOOKUP($D55,IF((القيود!$A$9:$A$1001=$D55)*(القيود!$I$9:$I$1001=CB$10),القيود!$A$9:$I$1001,""),7,0),0)</f>
        <v>0</v>
      </c>
      <c r="CD55" s="122">
        <f t="array" ref="CD55">IFERROR(VLOOKUP($D55,IF((القيود!$A$9:$A$1001=$D55)*(القيود!$I$9:$I$1001=CD$10),القيود!$A$9:$I$1001,""),6,0),0)</f>
        <v>0</v>
      </c>
      <c r="CE55" s="121">
        <f t="array" ref="CE55">IFERROR(VLOOKUP($D55,IF((القيود!$A$9:$A$1001=$D55)*(القيود!$I$9:$I$1001=CD$10),القيود!$A$9:$I$1001,""),7,0),0)</f>
        <v>0</v>
      </c>
      <c r="CF55" s="122">
        <f t="array" ref="CF55">IFERROR(VLOOKUP($D55,IF((القيود!$A$9:$A$1001=$D55)*(القيود!$I$9:$I$1001=CF$10),القيود!$A$9:$I$1001,""),6,0),0)</f>
        <v>0</v>
      </c>
      <c r="CG55" s="121">
        <f t="array" ref="CG55">IFERROR(VLOOKUP($D55,IF((القيود!$A$9:$A$1001=$D55)*(القيود!$I$9:$I$1001=CF$10),القيود!$A$9:$I$1001,""),7,0),0)</f>
        <v>0</v>
      </c>
      <c r="CH55" s="122">
        <f t="array" ref="CH55">IFERROR(VLOOKUP($D55,IF((القيود!$A$9:$A$1001=$D55)*(القيود!$I$9:$I$1001=CH$10),القيود!$A$9:$I$1001,""),6,0),0)</f>
        <v>0</v>
      </c>
      <c r="CI55" s="121">
        <f t="array" ref="CI55">IFERROR(VLOOKUP($D55,IF((القيود!$A$9:$A$1001=$D55)*(القيود!$I$9:$I$1001=CH$10),القيود!$A$9:$I$1001,""),7,0),0)</f>
        <v>0</v>
      </c>
      <c r="CJ55" s="122">
        <f t="array" ref="CJ55">IFERROR(VLOOKUP($D55,IF((القيود!$A$9:$A$1001=$D55)*(القيود!$I$9:$I$1001=CJ$10),القيود!$A$9:$I$1001,""),6,0),0)</f>
        <v>0</v>
      </c>
      <c r="CK55" s="121">
        <f t="array" ref="CK55">IFERROR(VLOOKUP($D55,IF((القيود!$A$9:$A$1001=$D55)*(القيود!$I$9:$I$1001=CJ$10),القيود!$A$9:$I$1001,""),7,0),0)</f>
        <v>0</v>
      </c>
      <c r="CL55" s="122">
        <f t="array" ref="CL55">IFERROR(VLOOKUP($D55,IF((القيود!$A$9:$A$1001=$D55)*(القيود!$I$9:$I$1001=CL$10),القيود!$A$9:$I$1001,""),6,0),0)</f>
        <v>0</v>
      </c>
      <c r="CM55" s="121">
        <f t="array" ref="CM55">IFERROR(VLOOKUP($D55,IF((القيود!$A$9:$A$1001=$D55)*(القيود!$I$9:$I$1001=CL$10),القيود!$A$9:$I$1001,""),7,0),0)</f>
        <v>0</v>
      </c>
    </row>
    <row r="56" spans="1:91" ht="15.75">
      <c r="A56" s="151">
        <f t="shared" si="30"/>
        <v>1</v>
      </c>
      <c r="B56" s="151">
        <f t="shared" si="31"/>
        <v>1</v>
      </c>
      <c r="C56" s="151" t="str">
        <f t="shared" si="32"/>
        <v/>
      </c>
      <c r="D56" s="163">
        <v>62</v>
      </c>
      <c r="E56" s="160"/>
      <c r="F56" s="161"/>
      <c r="G56" s="162"/>
      <c r="H56" s="157"/>
      <c r="I56" s="157"/>
      <c r="J56" s="157">
        <f t="shared" si="33"/>
        <v>0</v>
      </c>
      <c r="K56" s="157">
        <f t="shared" si="34"/>
        <v>0</v>
      </c>
      <c r="L56" s="122">
        <f t="array" ref="L56">IFERROR(VLOOKUP($D56,IF((القيود!$A$9:$A$1001=$D56)*(القيود!$I$9:$I$1001=L$10),القيود!$A$9:$I$1001,""),6,0),0)</f>
        <v>0</v>
      </c>
      <c r="M56" s="121">
        <f t="array" ref="M56">IFERROR(VLOOKUP($D56,IF((القيود!$A$9:$A$1001=$D56)*(القيود!$I$9:$I$1001=L$10),القيود!$A$9:$I$1001,""),7,0),0)</f>
        <v>0</v>
      </c>
      <c r="N56" s="122">
        <f t="array" ref="N56">IFERROR(VLOOKUP($D56,IF((القيود!$A$9:$A$1001=$D56)*(القيود!$I$9:$I$1001=N$10),القيود!$A$9:$I$1001,""),6,0),0)</f>
        <v>0</v>
      </c>
      <c r="O56" s="121">
        <f t="array" ref="O56">IFERROR(VLOOKUP($D56,IF((القيود!$A$9:$A$1001=$D56)*(القيود!$I$9:$I$1001=N$10),القيود!$A$9:$I$1001,""),7,0),0)</f>
        <v>0</v>
      </c>
      <c r="P56" s="122">
        <f t="array" ref="P56">IFERROR(VLOOKUP($D56,IF((القيود!$A$9:$A$1001=$D56)*(القيود!$I$9:$I$1001=P$10),القيود!$A$9:$I$1001,""),6,0),0)</f>
        <v>0</v>
      </c>
      <c r="Q56" s="121">
        <f t="array" ref="Q56">IFERROR(VLOOKUP($D56,IF((القيود!$A$9:$A$1001=$D56)*(القيود!$I$9:$I$1001=P$10),القيود!$A$9:$I$1001,""),7,0),0)</f>
        <v>0</v>
      </c>
      <c r="R56" s="122">
        <f t="array" ref="R56">IFERROR(VLOOKUP($D56,IF((القيود!$A$9:$A$1001=$D56)*(القيود!$I$9:$I$1001=R$10),القيود!$A$9:$I$1001,""),6,0),0)</f>
        <v>0</v>
      </c>
      <c r="S56" s="121">
        <f t="array" ref="S56">IFERROR(VLOOKUP($D56,IF((القيود!$A$9:$A$1001=$D56)*(القيود!$I$9:$I$1001=R$10),القيود!$A$9:$I$1001,""),7,0),0)</f>
        <v>0</v>
      </c>
      <c r="T56" s="122">
        <f t="array" ref="T56">IFERROR(VLOOKUP($D56,IF((القيود!$A$9:$A$1001=$D56)*(القيود!$I$9:$I$1001=T$10),القيود!$A$9:$I$1001,""),6,0),0)</f>
        <v>0</v>
      </c>
      <c r="U56" s="121">
        <f t="array" ref="U56">IFERROR(VLOOKUP($D56,IF((القيود!$A$9:$A$1001=$D56)*(القيود!$I$9:$I$1001=T$10),القيود!$A$9:$I$1001,""),7,0),0)</f>
        <v>0</v>
      </c>
      <c r="V56" s="122">
        <f t="array" ref="V56">IFERROR(VLOOKUP($D56,IF((القيود!$A$9:$A$1001=$D56)*(القيود!$I$9:$I$1001=V$10),القيود!$A$9:$I$1001,""),6,0),0)</f>
        <v>0</v>
      </c>
      <c r="W56" s="121">
        <f t="array" ref="W56">IFERROR(VLOOKUP($D56,IF((القيود!$A$9:$A$1001=$D56)*(القيود!$I$9:$I$1001=V$10),القيود!$A$9:$I$1001,""),7,0),0)</f>
        <v>0</v>
      </c>
      <c r="X56" s="122">
        <f t="array" ref="X56">IFERROR(VLOOKUP($D56,IF((القيود!$A$9:$A$1001=$D56)*(القيود!$I$9:$I$1001=X$10),القيود!$A$9:$I$1001,""),6,0),0)</f>
        <v>0</v>
      </c>
      <c r="Y56" s="121">
        <f t="array" ref="Y56">IFERROR(VLOOKUP($D56,IF((القيود!$A$9:$A$1001=$D56)*(القيود!$I$9:$I$1001=X$10),القيود!$A$9:$I$1001,""),7,0),0)</f>
        <v>0</v>
      </c>
      <c r="Z56" s="122">
        <f t="array" ref="Z56">IFERROR(VLOOKUP($D56,IF((القيود!$A$9:$A$1001=$D56)*(القيود!$I$9:$I$1001=Z$10),القيود!$A$9:$I$1001,""),6,0),0)</f>
        <v>0</v>
      </c>
      <c r="AA56" s="121">
        <f t="array" ref="AA56">IFERROR(VLOOKUP($D56,IF((القيود!$A$9:$A$1001=$D56)*(القيود!$I$9:$I$1001=Z$10),القيود!$A$9:$I$1001,""),7,0),0)</f>
        <v>0</v>
      </c>
      <c r="AB56" s="122">
        <f t="array" ref="AB56">IFERROR(VLOOKUP($D56,IF((القيود!$A$9:$A$1001=$D56)*(القيود!$I$9:$I$1001=AB$10),القيود!$A$9:$I$1001,""),6,0),0)</f>
        <v>0</v>
      </c>
      <c r="AC56" s="121">
        <f t="array" ref="AC56">IFERROR(VLOOKUP($D56,IF((القيود!$A$9:$A$1001=$D56)*(القيود!$I$9:$I$1001=AB$10),القيود!$A$9:$I$1001,""),7,0),0)</f>
        <v>0</v>
      </c>
      <c r="AD56" s="122">
        <f t="array" ref="AD56">IFERROR(VLOOKUP($D56,IF((القيود!$A$9:$A$1001=$D56)*(القيود!$I$9:$I$1001=AD$10),القيود!$A$9:$I$1001,""),6,0),0)</f>
        <v>0</v>
      </c>
      <c r="AE56" s="121">
        <f t="array" ref="AE56">IFERROR(VLOOKUP($D56,IF((القيود!$A$9:$A$1001=$D56)*(القيود!$I$9:$I$1001=AD$10),القيود!$A$9:$I$1001,""),7,0),0)</f>
        <v>0</v>
      </c>
      <c r="AF56" s="122">
        <f t="array" ref="AF56">IFERROR(VLOOKUP($D56,IF((القيود!$A$9:$A$1001=$D56)*(القيود!$I$9:$I$1001=AF$10),القيود!$A$9:$I$1001,""),6,0),0)</f>
        <v>0</v>
      </c>
      <c r="AG56" s="121">
        <f t="array" ref="AG56">IFERROR(VLOOKUP($D56,IF((القيود!$A$9:$A$1001=$D56)*(القيود!$I$9:$I$1001=AF$10),القيود!$A$9:$I$1001,""),7,0),0)</f>
        <v>0</v>
      </c>
      <c r="AH56" s="122">
        <f t="array" ref="AH56">IFERROR(VLOOKUP($D56,IF((القيود!$A$9:$A$1001=$D56)*(القيود!$I$9:$I$1001=AH$10),القيود!$A$9:$I$1001,""),6,0),0)</f>
        <v>0</v>
      </c>
      <c r="AI56" s="121">
        <f t="array" ref="AI56">IFERROR(VLOOKUP($D56,IF((القيود!$A$9:$A$1001=$D56)*(القيود!$I$9:$I$1001=AH$10),القيود!$A$9:$I$1001,""),7,0),0)</f>
        <v>0</v>
      </c>
      <c r="AJ56" s="122">
        <f t="array" ref="AJ56">IFERROR(VLOOKUP($D56,IF((القيود!$A$9:$A$1001=$D56)*(القيود!$I$9:$I$1001=AJ$10),القيود!$A$9:$I$1001,""),6,0),0)</f>
        <v>0</v>
      </c>
      <c r="AK56" s="121">
        <f t="array" ref="AK56">IFERROR(VLOOKUP($D56,IF((القيود!$A$9:$A$1001=$D56)*(القيود!$I$9:$I$1001=AJ$10),القيود!$A$9:$I$1001,""),7,0),0)</f>
        <v>0</v>
      </c>
      <c r="AL56" s="122">
        <f t="array" ref="AL56">IFERROR(VLOOKUP($D56,IF((القيود!$A$9:$A$1001=$D56)*(القيود!$I$9:$I$1001=AL$10),القيود!$A$9:$I$1001,""),6,0),0)</f>
        <v>0</v>
      </c>
      <c r="AM56" s="121">
        <f t="array" ref="AM56">IFERROR(VLOOKUP($D56,IF((القيود!$A$9:$A$1001=$D56)*(القيود!$I$9:$I$1001=AL$10),القيود!$A$9:$I$1001,""),7,0),0)</f>
        <v>0</v>
      </c>
      <c r="AN56" s="122">
        <f t="array" ref="AN56">IFERROR(VLOOKUP($D56,IF((القيود!$A$9:$A$1001=$D56)*(القيود!$I$9:$I$1001=AN$10),القيود!$A$9:$I$1001,""),6,0),0)</f>
        <v>0</v>
      </c>
      <c r="AO56" s="121">
        <f t="array" ref="AO56">IFERROR(VLOOKUP($D56,IF((القيود!$A$9:$A$1001=$D56)*(القيود!$I$9:$I$1001=AN$10),القيود!$A$9:$I$1001,""),7,0),0)</f>
        <v>0</v>
      </c>
      <c r="AP56" s="122">
        <f t="array" ref="AP56">IFERROR(VLOOKUP($D56,IF((القيود!$A$9:$A$1001=$D56)*(القيود!$I$9:$I$1001=AP$10),القيود!$A$9:$I$1001,""),6,0),0)</f>
        <v>0</v>
      </c>
      <c r="AQ56" s="121">
        <f t="array" ref="AQ56">IFERROR(VLOOKUP($D56,IF((القيود!$A$9:$A$1001=$D56)*(القيود!$I$9:$I$1001=AP$10),القيود!$A$9:$I$1001,""),7,0),0)</f>
        <v>0</v>
      </c>
      <c r="AR56" s="122">
        <f t="array" ref="AR56">IFERROR(VLOOKUP($D56,IF((القيود!$A$9:$A$1001=$D56)*(القيود!$I$9:$I$1001=AR$10),القيود!$A$9:$I$1001,""),6,0),0)</f>
        <v>0</v>
      </c>
      <c r="AS56" s="121">
        <f t="array" ref="AS56">IFERROR(VLOOKUP($D56,IF((القيود!$A$9:$A$1001=$D56)*(القيود!$I$9:$I$1001=AR$10),القيود!$A$9:$I$1001,""),7,0),0)</f>
        <v>0</v>
      </c>
      <c r="AT56" s="122">
        <f t="array" ref="AT56">IFERROR(VLOOKUP($D56,IF((القيود!$A$9:$A$1001=$D56)*(القيود!$I$9:$I$1001=AT$10),القيود!$A$9:$I$1001,""),6,0),0)</f>
        <v>0</v>
      </c>
      <c r="AU56" s="121">
        <f t="array" ref="AU56">IFERROR(VLOOKUP($D56,IF((القيود!$A$9:$A$1001=$D56)*(القيود!$I$9:$I$1001=AT$10),القيود!$A$9:$I$1001,""),7,0),0)</f>
        <v>0</v>
      </c>
      <c r="AV56" s="122">
        <f t="array" ref="AV56">IFERROR(VLOOKUP($D56,IF((القيود!$A$9:$A$1001=$D56)*(القيود!$I$9:$I$1001=AV$10),القيود!$A$9:$I$1001,""),6,0),0)</f>
        <v>0</v>
      </c>
      <c r="AW56" s="121">
        <f t="array" ref="AW56">IFERROR(VLOOKUP($D56,IF((القيود!$A$9:$A$1001=$D56)*(القيود!$I$9:$I$1001=AV$10),القيود!$A$9:$I$1001,""),7,0),0)</f>
        <v>0</v>
      </c>
      <c r="AX56" s="122">
        <f t="array" ref="AX56">IFERROR(VLOOKUP($D56,IF((القيود!$A$9:$A$1001=$D56)*(القيود!$I$9:$I$1001=AX$10),القيود!$A$9:$I$1001,""),6,0),0)</f>
        <v>0</v>
      </c>
      <c r="AY56" s="121">
        <f t="array" ref="AY56">IFERROR(VLOOKUP($D56,IF((القيود!$A$9:$A$1001=$D56)*(القيود!$I$9:$I$1001=AX$10),القيود!$A$9:$I$1001,""),7,0),0)</f>
        <v>0</v>
      </c>
      <c r="AZ56" s="122">
        <f t="array" ref="AZ56">IFERROR(VLOOKUP($D56,IF((القيود!$A$9:$A$1001=$D56)*(القيود!$I$9:$I$1001=AZ$10),القيود!$A$9:$I$1001,""),6,0),0)</f>
        <v>0</v>
      </c>
      <c r="BA56" s="121">
        <f t="array" ref="BA56">IFERROR(VLOOKUP($D56,IF((القيود!$A$9:$A$1001=$D56)*(القيود!$I$9:$I$1001=AZ$10),القيود!$A$9:$I$1001,""),7,0),0)</f>
        <v>0</v>
      </c>
      <c r="BB56" s="122">
        <f t="array" ref="BB56">IFERROR(VLOOKUP($D56,IF((القيود!$A$9:$A$1001=$D56)*(القيود!$I$9:$I$1001=BB$10),القيود!$A$9:$I$1001,""),6,0),0)</f>
        <v>0</v>
      </c>
      <c r="BC56" s="121">
        <f t="array" ref="BC56">IFERROR(VLOOKUP($D56,IF((القيود!$A$9:$A$1001=$D56)*(القيود!$I$9:$I$1001=BB$10),القيود!$A$9:$I$1001,""),7,0),0)</f>
        <v>0</v>
      </c>
      <c r="BD56" s="122">
        <f t="array" ref="BD56">IFERROR(VLOOKUP($D56,IF((القيود!$A$9:$A$1001=$D56)*(القيود!$I$9:$I$1001=BD$10),القيود!$A$9:$I$1001,""),6,0),0)</f>
        <v>0</v>
      </c>
      <c r="BE56" s="121">
        <f t="array" ref="BE56">IFERROR(VLOOKUP($D56,IF((القيود!$A$9:$A$1001=$D56)*(القيود!$I$9:$I$1001=BD$10),القيود!$A$9:$I$1001,""),7,0),0)</f>
        <v>0</v>
      </c>
      <c r="BF56" s="122">
        <f t="array" ref="BF56">IFERROR(VLOOKUP($D56,IF((القيود!$A$9:$A$1001=$D56)*(القيود!$I$9:$I$1001=BF$10),القيود!$A$9:$I$1001,""),6,0),0)</f>
        <v>0</v>
      </c>
      <c r="BG56" s="121">
        <f t="array" ref="BG56">IFERROR(VLOOKUP($D56,IF((القيود!$A$9:$A$1001=$D56)*(القيود!$I$9:$I$1001=BF$10),القيود!$A$9:$I$1001,""),7,0),0)</f>
        <v>0</v>
      </c>
      <c r="BH56" s="122">
        <f t="array" ref="BH56">IFERROR(VLOOKUP($D56,IF((القيود!$A$9:$A$1001=$D56)*(القيود!$I$9:$I$1001=BH$10),القيود!$A$9:$I$1001,""),6,0),0)</f>
        <v>0</v>
      </c>
      <c r="BI56" s="121">
        <f t="array" ref="BI56">IFERROR(VLOOKUP($D56,IF((القيود!$A$9:$A$1001=$D56)*(القيود!$I$9:$I$1001=BH$10),القيود!$A$9:$I$1001,""),7,0),0)</f>
        <v>0</v>
      </c>
      <c r="BJ56" s="122">
        <f t="array" ref="BJ56">IFERROR(VLOOKUP($D56,IF((القيود!$A$9:$A$1001=$D56)*(القيود!$I$9:$I$1001=BJ$10),القيود!$A$9:$I$1001,""),6,0),0)</f>
        <v>0</v>
      </c>
      <c r="BK56" s="121">
        <f t="array" ref="BK56">IFERROR(VLOOKUP($D56,IF((القيود!$A$9:$A$1001=$D56)*(القيود!$I$9:$I$1001=BJ$10),القيود!$A$9:$I$1001,""),7,0),0)</f>
        <v>0</v>
      </c>
      <c r="BL56" s="122">
        <f t="array" ref="BL56">IFERROR(VLOOKUP($D56,IF((القيود!$A$9:$A$1001=$D56)*(القيود!$I$9:$I$1001=BL$10),القيود!$A$9:$I$1001,""),6,0),0)</f>
        <v>0</v>
      </c>
      <c r="BM56" s="121">
        <f t="array" ref="BM56">IFERROR(VLOOKUP($D56,IF((القيود!$A$9:$A$1001=$D56)*(القيود!$I$9:$I$1001=BL$10),القيود!$A$9:$I$1001,""),7,0),0)</f>
        <v>0</v>
      </c>
      <c r="BN56" s="122">
        <f t="array" ref="BN56">IFERROR(VLOOKUP($D56,IF((القيود!$A$9:$A$1001=$D56)*(القيود!$I$9:$I$1001=BN$10),القيود!$A$9:$I$1001,""),6,0),0)</f>
        <v>0</v>
      </c>
      <c r="BO56" s="121">
        <f t="array" ref="BO56">IFERROR(VLOOKUP($D56,IF((القيود!$A$9:$A$1001=$D56)*(القيود!$I$9:$I$1001=BN$10),القيود!$A$9:$I$1001,""),7,0),0)</f>
        <v>0</v>
      </c>
      <c r="BP56" s="122">
        <f t="array" ref="BP56">IFERROR(VLOOKUP($D56,IF((القيود!$A$9:$A$1001=$D56)*(القيود!$I$9:$I$1001=BP$10),القيود!$A$9:$I$1001,""),6,0),0)</f>
        <v>0</v>
      </c>
      <c r="BQ56" s="121">
        <f t="array" ref="BQ56">IFERROR(VLOOKUP($D56,IF((القيود!$A$9:$A$1001=$D56)*(القيود!$I$9:$I$1001=BP$10),القيود!$A$9:$I$1001,""),7,0),0)</f>
        <v>0</v>
      </c>
      <c r="BR56" s="122">
        <f t="array" ref="BR56">IFERROR(VLOOKUP($D56,IF((القيود!$A$9:$A$1001=$D56)*(القيود!$I$9:$I$1001=BR$10),القيود!$A$9:$I$1001,""),6,0),0)</f>
        <v>0</v>
      </c>
      <c r="BS56" s="121">
        <f t="array" ref="BS56">IFERROR(VLOOKUP($D56,IF((القيود!$A$9:$A$1001=$D56)*(القيود!$I$9:$I$1001=BR$10),القيود!$A$9:$I$1001,""),7,0),0)</f>
        <v>0</v>
      </c>
      <c r="BT56" s="122">
        <f t="array" ref="BT56">IFERROR(VLOOKUP($D56,IF((القيود!$A$9:$A$1001=$D56)*(القيود!$I$9:$I$1001=BT$10),القيود!$A$9:$I$1001,""),6,0),0)</f>
        <v>0</v>
      </c>
      <c r="BU56" s="121">
        <f t="array" ref="BU56">IFERROR(VLOOKUP($D56,IF((القيود!$A$9:$A$1001=$D56)*(القيود!$I$9:$I$1001=BT$10),القيود!$A$9:$I$1001,""),7,0),0)</f>
        <v>0</v>
      </c>
      <c r="BV56" s="122">
        <f t="array" ref="BV56">IFERROR(VLOOKUP($D56,IF((القيود!$A$9:$A$1001=$D56)*(القيود!$I$9:$I$1001=BV$10),القيود!$A$9:$I$1001,""),6,0),0)</f>
        <v>0</v>
      </c>
      <c r="BW56" s="121">
        <f t="array" ref="BW56">IFERROR(VLOOKUP($D56,IF((القيود!$A$9:$A$1001=$D56)*(القيود!$I$9:$I$1001=BV$10),القيود!$A$9:$I$1001,""),7,0),0)</f>
        <v>0</v>
      </c>
      <c r="BX56" s="122">
        <f t="array" ref="BX56">IFERROR(VLOOKUP($D56,IF((القيود!$A$9:$A$1001=$D56)*(القيود!$I$9:$I$1001=BX$10),القيود!$A$9:$I$1001,""),6,0),0)</f>
        <v>0</v>
      </c>
      <c r="BY56" s="121">
        <f t="array" ref="BY56">IFERROR(VLOOKUP($D56,IF((القيود!$A$9:$A$1001=$D56)*(القيود!$I$9:$I$1001=BX$10),القيود!$A$9:$I$1001,""),7,0),0)</f>
        <v>0</v>
      </c>
      <c r="BZ56" s="122">
        <f t="array" ref="BZ56">IFERROR(VLOOKUP($D56,IF((القيود!$A$9:$A$1001=$D56)*(القيود!$I$9:$I$1001=BZ$10),القيود!$A$9:$I$1001,""),6,0),0)</f>
        <v>0</v>
      </c>
      <c r="CA56" s="121">
        <f t="array" ref="CA56">IFERROR(VLOOKUP($D56,IF((القيود!$A$9:$A$1001=$D56)*(القيود!$I$9:$I$1001=BZ$10),القيود!$A$9:$I$1001,""),7,0),0)</f>
        <v>0</v>
      </c>
      <c r="CB56" s="122">
        <f t="array" ref="CB56">IFERROR(VLOOKUP($D56,IF((القيود!$A$9:$A$1001=$D56)*(القيود!$I$9:$I$1001=CB$10),القيود!$A$9:$I$1001,""),6,0),0)</f>
        <v>0</v>
      </c>
      <c r="CC56" s="121">
        <f t="array" ref="CC56">IFERROR(VLOOKUP($D56,IF((القيود!$A$9:$A$1001=$D56)*(القيود!$I$9:$I$1001=CB$10),القيود!$A$9:$I$1001,""),7,0),0)</f>
        <v>0</v>
      </c>
      <c r="CD56" s="122">
        <f t="array" ref="CD56">IFERROR(VLOOKUP($D56,IF((القيود!$A$9:$A$1001=$D56)*(القيود!$I$9:$I$1001=CD$10),القيود!$A$9:$I$1001,""),6,0),0)</f>
        <v>0</v>
      </c>
      <c r="CE56" s="121">
        <f t="array" ref="CE56">IFERROR(VLOOKUP($D56,IF((القيود!$A$9:$A$1001=$D56)*(القيود!$I$9:$I$1001=CD$10),القيود!$A$9:$I$1001,""),7,0),0)</f>
        <v>0</v>
      </c>
      <c r="CF56" s="122">
        <f t="array" ref="CF56">IFERROR(VLOOKUP($D56,IF((القيود!$A$9:$A$1001=$D56)*(القيود!$I$9:$I$1001=CF$10),القيود!$A$9:$I$1001,""),6,0),0)</f>
        <v>0</v>
      </c>
      <c r="CG56" s="121">
        <f t="array" ref="CG56">IFERROR(VLOOKUP($D56,IF((القيود!$A$9:$A$1001=$D56)*(القيود!$I$9:$I$1001=CF$10),القيود!$A$9:$I$1001,""),7,0),0)</f>
        <v>0</v>
      </c>
      <c r="CH56" s="122">
        <f t="array" ref="CH56">IFERROR(VLOOKUP($D56,IF((القيود!$A$9:$A$1001=$D56)*(القيود!$I$9:$I$1001=CH$10),القيود!$A$9:$I$1001,""),6,0),0)</f>
        <v>0</v>
      </c>
      <c r="CI56" s="121">
        <f t="array" ref="CI56">IFERROR(VLOOKUP($D56,IF((القيود!$A$9:$A$1001=$D56)*(القيود!$I$9:$I$1001=CH$10),القيود!$A$9:$I$1001,""),7,0),0)</f>
        <v>0</v>
      </c>
      <c r="CJ56" s="122">
        <f t="array" ref="CJ56">IFERROR(VLOOKUP($D56,IF((القيود!$A$9:$A$1001=$D56)*(القيود!$I$9:$I$1001=CJ$10),القيود!$A$9:$I$1001,""),6,0),0)</f>
        <v>0</v>
      </c>
      <c r="CK56" s="121">
        <f t="array" ref="CK56">IFERROR(VLOOKUP($D56,IF((القيود!$A$9:$A$1001=$D56)*(القيود!$I$9:$I$1001=CJ$10),القيود!$A$9:$I$1001,""),7,0),0)</f>
        <v>0</v>
      </c>
      <c r="CL56" s="122">
        <f t="array" ref="CL56">IFERROR(VLOOKUP($D56,IF((القيود!$A$9:$A$1001=$D56)*(القيود!$I$9:$I$1001=CL$10),القيود!$A$9:$I$1001,""),6,0),0)</f>
        <v>0</v>
      </c>
      <c r="CM56" s="121">
        <f t="array" ref="CM56">IFERROR(VLOOKUP($D56,IF((القيود!$A$9:$A$1001=$D56)*(القيود!$I$9:$I$1001=CL$10),القيود!$A$9:$I$1001,""),7,0),0)</f>
        <v>0</v>
      </c>
    </row>
    <row r="57" spans="1:91" ht="15.75">
      <c r="A57" s="151">
        <f t="shared" si="30"/>
        <v>1</v>
      </c>
      <c r="B57" s="151">
        <f t="shared" si="31"/>
        <v>1</v>
      </c>
      <c r="C57" s="151" t="str">
        <f t="shared" si="32"/>
        <v/>
      </c>
      <c r="D57" s="164">
        <v>66</v>
      </c>
      <c r="E57" s="160"/>
      <c r="F57" s="161"/>
      <c r="G57" s="162"/>
      <c r="H57" s="157"/>
      <c r="I57" s="157"/>
      <c r="J57" s="157">
        <f t="shared" si="33"/>
        <v>0</v>
      </c>
      <c r="K57" s="157">
        <f t="shared" si="34"/>
        <v>0</v>
      </c>
      <c r="L57" s="122">
        <f t="array" ref="L57">IFERROR(VLOOKUP($D57,IF((القيود!$A$9:$A$1001=$D57)*(القيود!$I$9:$I$1001=L$10),القيود!$A$9:$I$1001,""),6,0),0)</f>
        <v>0</v>
      </c>
      <c r="M57" s="121">
        <f t="array" ref="M57">IFERROR(VLOOKUP($D57,IF((القيود!$A$9:$A$1001=$D57)*(القيود!$I$9:$I$1001=L$10),القيود!$A$9:$I$1001,""),7,0),0)</f>
        <v>0</v>
      </c>
      <c r="N57" s="122">
        <f t="array" ref="N57">IFERROR(VLOOKUP($D57,IF((القيود!$A$9:$A$1001=$D57)*(القيود!$I$9:$I$1001=N$10),القيود!$A$9:$I$1001,""),6,0),0)</f>
        <v>0</v>
      </c>
      <c r="O57" s="121">
        <f t="array" ref="O57">IFERROR(VLOOKUP($D57,IF((القيود!$A$9:$A$1001=$D57)*(القيود!$I$9:$I$1001=N$10),القيود!$A$9:$I$1001,""),7,0),0)</f>
        <v>0</v>
      </c>
      <c r="P57" s="122">
        <f t="array" ref="P57">IFERROR(VLOOKUP($D57,IF((القيود!$A$9:$A$1001=$D57)*(القيود!$I$9:$I$1001=P$10),القيود!$A$9:$I$1001,""),6,0),0)</f>
        <v>0</v>
      </c>
      <c r="Q57" s="121">
        <f t="array" ref="Q57">IFERROR(VLOOKUP($D57,IF((القيود!$A$9:$A$1001=$D57)*(القيود!$I$9:$I$1001=P$10),القيود!$A$9:$I$1001,""),7,0),0)</f>
        <v>0</v>
      </c>
      <c r="R57" s="122">
        <f t="array" ref="R57">IFERROR(VLOOKUP($D57,IF((القيود!$A$9:$A$1001=$D57)*(القيود!$I$9:$I$1001=R$10),القيود!$A$9:$I$1001,""),6,0),0)</f>
        <v>0</v>
      </c>
      <c r="S57" s="121">
        <f t="array" ref="S57">IFERROR(VLOOKUP($D57,IF((القيود!$A$9:$A$1001=$D57)*(القيود!$I$9:$I$1001=R$10),القيود!$A$9:$I$1001,""),7,0),0)</f>
        <v>0</v>
      </c>
      <c r="T57" s="122">
        <f t="array" ref="T57">IFERROR(VLOOKUP($D57,IF((القيود!$A$9:$A$1001=$D57)*(القيود!$I$9:$I$1001=T$10),القيود!$A$9:$I$1001,""),6,0),0)</f>
        <v>0</v>
      </c>
      <c r="U57" s="121">
        <f t="array" ref="U57">IFERROR(VLOOKUP($D57,IF((القيود!$A$9:$A$1001=$D57)*(القيود!$I$9:$I$1001=T$10),القيود!$A$9:$I$1001,""),7,0),0)</f>
        <v>0</v>
      </c>
      <c r="V57" s="122">
        <f t="array" ref="V57">IFERROR(VLOOKUP($D57,IF((القيود!$A$9:$A$1001=$D57)*(القيود!$I$9:$I$1001=V$10),القيود!$A$9:$I$1001,""),6,0),0)</f>
        <v>0</v>
      </c>
      <c r="W57" s="121">
        <f t="array" ref="W57">IFERROR(VLOOKUP($D57,IF((القيود!$A$9:$A$1001=$D57)*(القيود!$I$9:$I$1001=V$10),القيود!$A$9:$I$1001,""),7,0),0)</f>
        <v>0</v>
      </c>
      <c r="X57" s="122">
        <f t="array" ref="X57">IFERROR(VLOOKUP($D57,IF((القيود!$A$9:$A$1001=$D57)*(القيود!$I$9:$I$1001=X$10),القيود!$A$9:$I$1001,""),6,0),0)</f>
        <v>0</v>
      </c>
      <c r="Y57" s="121">
        <f t="array" ref="Y57">IFERROR(VLOOKUP($D57,IF((القيود!$A$9:$A$1001=$D57)*(القيود!$I$9:$I$1001=X$10),القيود!$A$9:$I$1001,""),7,0),0)</f>
        <v>0</v>
      </c>
      <c r="Z57" s="122">
        <f t="array" ref="Z57">IFERROR(VLOOKUP($D57,IF((القيود!$A$9:$A$1001=$D57)*(القيود!$I$9:$I$1001=Z$10),القيود!$A$9:$I$1001,""),6,0),0)</f>
        <v>0</v>
      </c>
      <c r="AA57" s="121">
        <f t="array" ref="AA57">IFERROR(VLOOKUP($D57,IF((القيود!$A$9:$A$1001=$D57)*(القيود!$I$9:$I$1001=Z$10),القيود!$A$9:$I$1001,""),7,0),0)</f>
        <v>0</v>
      </c>
      <c r="AB57" s="122">
        <f t="array" ref="AB57">IFERROR(VLOOKUP($D57,IF((القيود!$A$9:$A$1001=$D57)*(القيود!$I$9:$I$1001=AB$10),القيود!$A$9:$I$1001,""),6,0),0)</f>
        <v>0</v>
      </c>
      <c r="AC57" s="121">
        <f t="array" ref="AC57">IFERROR(VLOOKUP($D57,IF((القيود!$A$9:$A$1001=$D57)*(القيود!$I$9:$I$1001=AB$10),القيود!$A$9:$I$1001,""),7,0),0)</f>
        <v>0</v>
      </c>
      <c r="AD57" s="122">
        <f t="array" ref="AD57">IFERROR(VLOOKUP($D57,IF((القيود!$A$9:$A$1001=$D57)*(القيود!$I$9:$I$1001=AD$10),القيود!$A$9:$I$1001,""),6,0),0)</f>
        <v>0</v>
      </c>
      <c r="AE57" s="121">
        <f t="array" ref="AE57">IFERROR(VLOOKUP($D57,IF((القيود!$A$9:$A$1001=$D57)*(القيود!$I$9:$I$1001=AD$10),القيود!$A$9:$I$1001,""),7,0),0)</f>
        <v>0</v>
      </c>
      <c r="AF57" s="122">
        <f t="array" ref="AF57">IFERROR(VLOOKUP($D57,IF((القيود!$A$9:$A$1001=$D57)*(القيود!$I$9:$I$1001=AF$10),القيود!$A$9:$I$1001,""),6,0),0)</f>
        <v>0</v>
      </c>
      <c r="AG57" s="121">
        <f t="array" ref="AG57">IFERROR(VLOOKUP($D57,IF((القيود!$A$9:$A$1001=$D57)*(القيود!$I$9:$I$1001=AF$10),القيود!$A$9:$I$1001,""),7,0),0)</f>
        <v>0</v>
      </c>
      <c r="AH57" s="122">
        <f t="array" ref="AH57">IFERROR(VLOOKUP($D57,IF((القيود!$A$9:$A$1001=$D57)*(القيود!$I$9:$I$1001=AH$10),القيود!$A$9:$I$1001,""),6,0),0)</f>
        <v>0</v>
      </c>
      <c r="AI57" s="121">
        <f t="array" ref="AI57">IFERROR(VLOOKUP($D57,IF((القيود!$A$9:$A$1001=$D57)*(القيود!$I$9:$I$1001=AH$10),القيود!$A$9:$I$1001,""),7,0),0)</f>
        <v>0</v>
      </c>
      <c r="AJ57" s="122">
        <f t="array" ref="AJ57">IFERROR(VLOOKUP($D57,IF((القيود!$A$9:$A$1001=$D57)*(القيود!$I$9:$I$1001=AJ$10),القيود!$A$9:$I$1001,""),6,0),0)</f>
        <v>0</v>
      </c>
      <c r="AK57" s="121">
        <f t="array" ref="AK57">IFERROR(VLOOKUP($D57,IF((القيود!$A$9:$A$1001=$D57)*(القيود!$I$9:$I$1001=AJ$10),القيود!$A$9:$I$1001,""),7,0),0)</f>
        <v>0</v>
      </c>
      <c r="AL57" s="122">
        <f t="array" ref="AL57">IFERROR(VLOOKUP($D57,IF((القيود!$A$9:$A$1001=$D57)*(القيود!$I$9:$I$1001=AL$10),القيود!$A$9:$I$1001,""),6,0),0)</f>
        <v>0</v>
      </c>
      <c r="AM57" s="121">
        <f t="array" ref="AM57">IFERROR(VLOOKUP($D57,IF((القيود!$A$9:$A$1001=$D57)*(القيود!$I$9:$I$1001=AL$10),القيود!$A$9:$I$1001,""),7,0),0)</f>
        <v>0</v>
      </c>
      <c r="AN57" s="122">
        <f t="array" ref="AN57">IFERROR(VLOOKUP($D57,IF((القيود!$A$9:$A$1001=$D57)*(القيود!$I$9:$I$1001=AN$10),القيود!$A$9:$I$1001,""),6,0),0)</f>
        <v>0</v>
      </c>
      <c r="AO57" s="121">
        <f t="array" ref="AO57">IFERROR(VLOOKUP($D57,IF((القيود!$A$9:$A$1001=$D57)*(القيود!$I$9:$I$1001=AN$10),القيود!$A$9:$I$1001,""),7,0),0)</f>
        <v>0</v>
      </c>
      <c r="AP57" s="122">
        <f t="array" ref="AP57">IFERROR(VLOOKUP($D57,IF((القيود!$A$9:$A$1001=$D57)*(القيود!$I$9:$I$1001=AP$10),القيود!$A$9:$I$1001,""),6,0),0)</f>
        <v>0</v>
      </c>
      <c r="AQ57" s="121">
        <f t="array" ref="AQ57">IFERROR(VLOOKUP($D57,IF((القيود!$A$9:$A$1001=$D57)*(القيود!$I$9:$I$1001=AP$10),القيود!$A$9:$I$1001,""),7,0),0)</f>
        <v>0</v>
      </c>
      <c r="AR57" s="122">
        <f t="array" ref="AR57">IFERROR(VLOOKUP($D57,IF((القيود!$A$9:$A$1001=$D57)*(القيود!$I$9:$I$1001=AR$10),القيود!$A$9:$I$1001,""),6,0),0)</f>
        <v>0</v>
      </c>
      <c r="AS57" s="121">
        <f t="array" ref="AS57">IFERROR(VLOOKUP($D57,IF((القيود!$A$9:$A$1001=$D57)*(القيود!$I$9:$I$1001=AR$10),القيود!$A$9:$I$1001,""),7,0),0)</f>
        <v>0</v>
      </c>
      <c r="AT57" s="122">
        <f t="array" ref="AT57">IFERROR(VLOOKUP($D57,IF((القيود!$A$9:$A$1001=$D57)*(القيود!$I$9:$I$1001=AT$10),القيود!$A$9:$I$1001,""),6,0),0)</f>
        <v>0</v>
      </c>
      <c r="AU57" s="121">
        <f t="array" ref="AU57">IFERROR(VLOOKUP($D57,IF((القيود!$A$9:$A$1001=$D57)*(القيود!$I$9:$I$1001=AT$10),القيود!$A$9:$I$1001,""),7,0),0)</f>
        <v>0</v>
      </c>
      <c r="AV57" s="122">
        <f t="array" ref="AV57">IFERROR(VLOOKUP($D57,IF((القيود!$A$9:$A$1001=$D57)*(القيود!$I$9:$I$1001=AV$10),القيود!$A$9:$I$1001,""),6,0),0)</f>
        <v>0</v>
      </c>
      <c r="AW57" s="121">
        <f t="array" ref="AW57">IFERROR(VLOOKUP($D57,IF((القيود!$A$9:$A$1001=$D57)*(القيود!$I$9:$I$1001=AV$10),القيود!$A$9:$I$1001,""),7,0),0)</f>
        <v>0</v>
      </c>
      <c r="AX57" s="122">
        <f t="array" ref="AX57">IFERROR(VLOOKUP($D57,IF((القيود!$A$9:$A$1001=$D57)*(القيود!$I$9:$I$1001=AX$10),القيود!$A$9:$I$1001,""),6,0),0)</f>
        <v>0</v>
      </c>
      <c r="AY57" s="121">
        <f t="array" ref="AY57">IFERROR(VLOOKUP($D57,IF((القيود!$A$9:$A$1001=$D57)*(القيود!$I$9:$I$1001=AX$10),القيود!$A$9:$I$1001,""),7,0),0)</f>
        <v>0</v>
      </c>
      <c r="AZ57" s="122">
        <f t="array" ref="AZ57">IFERROR(VLOOKUP($D57,IF((القيود!$A$9:$A$1001=$D57)*(القيود!$I$9:$I$1001=AZ$10),القيود!$A$9:$I$1001,""),6,0),0)</f>
        <v>0</v>
      </c>
      <c r="BA57" s="121">
        <f t="array" ref="BA57">IFERROR(VLOOKUP($D57,IF((القيود!$A$9:$A$1001=$D57)*(القيود!$I$9:$I$1001=AZ$10),القيود!$A$9:$I$1001,""),7,0),0)</f>
        <v>0</v>
      </c>
      <c r="BB57" s="122">
        <f t="array" ref="BB57">IFERROR(VLOOKUP($D57,IF((القيود!$A$9:$A$1001=$D57)*(القيود!$I$9:$I$1001=BB$10),القيود!$A$9:$I$1001,""),6,0),0)</f>
        <v>0</v>
      </c>
      <c r="BC57" s="121">
        <f t="array" ref="BC57">IFERROR(VLOOKUP($D57,IF((القيود!$A$9:$A$1001=$D57)*(القيود!$I$9:$I$1001=BB$10),القيود!$A$9:$I$1001,""),7,0),0)</f>
        <v>0</v>
      </c>
      <c r="BD57" s="122">
        <f t="array" ref="BD57">IFERROR(VLOOKUP($D57,IF((القيود!$A$9:$A$1001=$D57)*(القيود!$I$9:$I$1001=BD$10),القيود!$A$9:$I$1001,""),6,0),0)</f>
        <v>0</v>
      </c>
      <c r="BE57" s="121">
        <f t="array" ref="BE57">IFERROR(VLOOKUP($D57,IF((القيود!$A$9:$A$1001=$D57)*(القيود!$I$9:$I$1001=BD$10),القيود!$A$9:$I$1001,""),7,0),0)</f>
        <v>0</v>
      </c>
      <c r="BF57" s="122">
        <f t="array" ref="BF57">IFERROR(VLOOKUP($D57,IF((القيود!$A$9:$A$1001=$D57)*(القيود!$I$9:$I$1001=BF$10),القيود!$A$9:$I$1001,""),6,0),0)</f>
        <v>0</v>
      </c>
      <c r="BG57" s="121">
        <f t="array" ref="BG57">IFERROR(VLOOKUP($D57,IF((القيود!$A$9:$A$1001=$D57)*(القيود!$I$9:$I$1001=BF$10),القيود!$A$9:$I$1001,""),7,0),0)</f>
        <v>0</v>
      </c>
      <c r="BH57" s="122">
        <f t="array" ref="BH57">IFERROR(VLOOKUP($D57,IF((القيود!$A$9:$A$1001=$D57)*(القيود!$I$9:$I$1001=BH$10),القيود!$A$9:$I$1001,""),6,0),0)</f>
        <v>0</v>
      </c>
      <c r="BI57" s="121">
        <f t="array" ref="BI57">IFERROR(VLOOKUP($D57,IF((القيود!$A$9:$A$1001=$D57)*(القيود!$I$9:$I$1001=BH$10),القيود!$A$9:$I$1001,""),7,0),0)</f>
        <v>0</v>
      </c>
      <c r="BJ57" s="122">
        <f t="array" ref="BJ57">IFERROR(VLOOKUP($D57,IF((القيود!$A$9:$A$1001=$D57)*(القيود!$I$9:$I$1001=BJ$10),القيود!$A$9:$I$1001,""),6,0),0)</f>
        <v>0</v>
      </c>
      <c r="BK57" s="121">
        <f t="array" ref="BK57">IFERROR(VLOOKUP($D57,IF((القيود!$A$9:$A$1001=$D57)*(القيود!$I$9:$I$1001=BJ$10),القيود!$A$9:$I$1001,""),7,0),0)</f>
        <v>0</v>
      </c>
      <c r="BL57" s="122">
        <f t="array" ref="BL57">IFERROR(VLOOKUP($D57,IF((القيود!$A$9:$A$1001=$D57)*(القيود!$I$9:$I$1001=BL$10),القيود!$A$9:$I$1001,""),6,0),0)</f>
        <v>0</v>
      </c>
      <c r="BM57" s="121">
        <f t="array" ref="BM57">IFERROR(VLOOKUP($D57,IF((القيود!$A$9:$A$1001=$D57)*(القيود!$I$9:$I$1001=BL$10),القيود!$A$9:$I$1001,""),7,0),0)</f>
        <v>0</v>
      </c>
      <c r="BN57" s="122">
        <f t="array" ref="BN57">IFERROR(VLOOKUP($D57,IF((القيود!$A$9:$A$1001=$D57)*(القيود!$I$9:$I$1001=BN$10),القيود!$A$9:$I$1001,""),6,0),0)</f>
        <v>0</v>
      </c>
      <c r="BO57" s="121">
        <f t="array" ref="BO57">IFERROR(VLOOKUP($D57,IF((القيود!$A$9:$A$1001=$D57)*(القيود!$I$9:$I$1001=BN$10),القيود!$A$9:$I$1001,""),7,0),0)</f>
        <v>0</v>
      </c>
      <c r="BP57" s="122">
        <f t="array" ref="BP57">IFERROR(VLOOKUP($D57,IF((القيود!$A$9:$A$1001=$D57)*(القيود!$I$9:$I$1001=BP$10),القيود!$A$9:$I$1001,""),6,0),0)</f>
        <v>0</v>
      </c>
      <c r="BQ57" s="121">
        <f t="array" ref="BQ57">IFERROR(VLOOKUP($D57,IF((القيود!$A$9:$A$1001=$D57)*(القيود!$I$9:$I$1001=BP$10),القيود!$A$9:$I$1001,""),7,0),0)</f>
        <v>0</v>
      </c>
      <c r="BR57" s="122">
        <f t="array" ref="BR57">IFERROR(VLOOKUP($D57,IF((القيود!$A$9:$A$1001=$D57)*(القيود!$I$9:$I$1001=BR$10),القيود!$A$9:$I$1001,""),6,0),0)</f>
        <v>0</v>
      </c>
      <c r="BS57" s="121">
        <f t="array" ref="BS57">IFERROR(VLOOKUP($D57,IF((القيود!$A$9:$A$1001=$D57)*(القيود!$I$9:$I$1001=BR$10),القيود!$A$9:$I$1001,""),7,0),0)</f>
        <v>0</v>
      </c>
      <c r="BT57" s="122">
        <f t="array" ref="BT57">IFERROR(VLOOKUP($D57,IF((القيود!$A$9:$A$1001=$D57)*(القيود!$I$9:$I$1001=BT$10),القيود!$A$9:$I$1001,""),6,0),0)</f>
        <v>0</v>
      </c>
      <c r="BU57" s="121">
        <f t="array" ref="BU57">IFERROR(VLOOKUP($D57,IF((القيود!$A$9:$A$1001=$D57)*(القيود!$I$9:$I$1001=BT$10),القيود!$A$9:$I$1001,""),7,0),0)</f>
        <v>0</v>
      </c>
      <c r="BV57" s="122">
        <f t="array" ref="BV57">IFERROR(VLOOKUP($D57,IF((القيود!$A$9:$A$1001=$D57)*(القيود!$I$9:$I$1001=BV$10),القيود!$A$9:$I$1001,""),6,0),0)</f>
        <v>0</v>
      </c>
      <c r="BW57" s="121">
        <f t="array" ref="BW57">IFERROR(VLOOKUP($D57,IF((القيود!$A$9:$A$1001=$D57)*(القيود!$I$9:$I$1001=BV$10),القيود!$A$9:$I$1001,""),7,0),0)</f>
        <v>0</v>
      </c>
      <c r="BX57" s="122">
        <f t="array" ref="BX57">IFERROR(VLOOKUP($D57,IF((القيود!$A$9:$A$1001=$D57)*(القيود!$I$9:$I$1001=BX$10),القيود!$A$9:$I$1001,""),6,0),0)</f>
        <v>0</v>
      </c>
      <c r="BY57" s="121">
        <f t="array" ref="BY57">IFERROR(VLOOKUP($D57,IF((القيود!$A$9:$A$1001=$D57)*(القيود!$I$9:$I$1001=BX$10),القيود!$A$9:$I$1001,""),7,0),0)</f>
        <v>0</v>
      </c>
      <c r="BZ57" s="122">
        <f t="array" ref="BZ57">IFERROR(VLOOKUP($D57,IF((القيود!$A$9:$A$1001=$D57)*(القيود!$I$9:$I$1001=BZ$10),القيود!$A$9:$I$1001,""),6,0),0)</f>
        <v>0</v>
      </c>
      <c r="CA57" s="121">
        <f t="array" ref="CA57">IFERROR(VLOOKUP($D57,IF((القيود!$A$9:$A$1001=$D57)*(القيود!$I$9:$I$1001=BZ$10),القيود!$A$9:$I$1001,""),7,0),0)</f>
        <v>0</v>
      </c>
      <c r="CB57" s="122">
        <f t="array" ref="CB57">IFERROR(VLOOKUP($D57,IF((القيود!$A$9:$A$1001=$D57)*(القيود!$I$9:$I$1001=CB$10),القيود!$A$9:$I$1001,""),6,0),0)</f>
        <v>0</v>
      </c>
      <c r="CC57" s="121">
        <f t="array" ref="CC57">IFERROR(VLOOKUP($D57,IF((القيود!$A$9:$A$1001=$D57)*(القيود!$I$9:$I$1001=CB$10),القيود!$A$9:$I$1001,""),7,0),0)</f>
        <v>0</v>
      </c>
      <c r="CD57" s="122">
        <f t="array" ref="CD57">IFERROR(VLOOKUP($D57,IF((القيود!$A$9:$A$1001=$D57)*(القيود!$I$9:$I$1001=CD$10),القيود!$A$9:$I$1001,""),6,0),0)</f>
        <v>0</v>
      </c>
      <c r="CE57" s="121">
        <f t="array" ref="CE57">IFERROR(VLOOKUP($D57,IF((القيود!$A$9:$A$1001=$D57)*(القيود!$I$9:$I$1001=CD$10),القيود!$A$9:$I$1001,""),7,0),0)</f>
        <v>0</v>
      </c>
      <c r="CF57" s="122">
        <f t="array" ref="CF57">IFERROR(VLOOKUP($D57,IF((القيود!$A$9:$A$1001=$D57)*(القيود!$I$9:$I$1001=CF$10),القيود!$A$9:$I$1001,""),6,0),0)</f>
        <v>0</v>
      </c>
      <c r="CG57" s="121">
        <f t="array" ref="CG57">IFERROR(VLOOKUP($D57,IF((القيود!$A$9:$A$1001=$D57)*(القيود!$I$9:$I$1001=CF$10),القيود!$A$9:$I$1001,""),7,0),0)</f>
        <v>0</v>
      </c>
      <c r="CH57" s="122">
        <f t="array" ref="CH57">IFERROR(VLOOKUP($D57,IF((القيود!$A$9:$A$1001=$D57)*(القيود!$I$9:$I$1001=CH$10),القيود!$A$9:$I$1001,""),6,0),0)</f>
        <v>0</v>
      </c>
      <c r="CI57" s="121">
        <f t="array" ref="CI57">IFERROR(VLOOKUP($D57,IF((القيود!$A$9:$A$1001=$D57)*(القيود!$I$9:$I$1001=CH$10),القيود!$A$9:$I$1001,""),7,0),0)</f>
        <v>0</v>
      </c>
      <c r="CJ57" s="122">
        <f t="array" ref="CJ57">IFERROR(VLOOKUP($D57,IF((القيود!$A$9:$A$1001=$D57)*(القيود!$I$9:$I$1001=CJ$10),القيود!$A$9:$I$1001,""),6,0),0)</f>
        <v>0</v>
      </c>
      <c r="CK57" s="121">
        <f t="array" ref="CK57">IFERROR(VLOOKUP($D57,IF((القيود!$A$9:$A$1001=$D57)*(القيود!$I$9:$I$1001=CJ$10),القيود!$A$9:$I$1001,""),7,0),0)</f>
        <v>0</v>
      </c>
      <c r="CL57" s="122">
        <f t="array" ref="CL57">IFERROR(VLOOKUP($D57,IF((القيود!$A$9:$A$1001=$D57)*(القيود!$I$9:$I$1001=CL$10),القيود!$A$9:$I$1001,""),6,0),0)</f>
        <v>0</v>
      </c>
      <c r="CM57" s="121">
        <f t="array" ref="CM57">IFERROR(VLOOKUP($D57,IF((القيود!$A$9:$A$1001=$D57)*(القيود!$I$9:$I$1001=CL$10),القيود!$A$9:$I$1001,""),7,0),0)</f>
        <v>0</v>
      </c>
    </row>
    <row r="58" spans="1:91" ht="15.75">
      <c r="A58" s="151">
        <f t="shared" si="30"/>
        <v>1</v>
      </c>
      <c r="B58" s="151">
        <f t="shared" si="31"/>
        <v>1</v>
      </c>
      <c r="C58" s="151" t="str">
        <f t="shared" si="32"/>
        <v/>
      </c>
      <c r="D58" s="163">
        <v>67</v>
      </c>
      <c r="E58" s="160"/>
      <c r="F58" s="161"/>
      <c r="G58" s="162"/>
      <c r="H58" s="157"/>
      <c r="I58" s="157"/>
      <c r="J58" s="157">
        <f t="shared" si="33"/>
        <v>0</v>
      </c>
      <c r="K58" s="157">
        <f t="shared" si="34"/>
        <v>0</v>
      </c>
      <c r="L58" s="122">
        <f t="array" ref="L58">IFERROR(VLOOKUP($D58,IF((القيود!$A$9:$A$1001=$D58)*(القيود!$I$9:$I$1001=L$10),القيود!$A$9:$I$1001,""),6,0),0)</f>
        <v>0</v>
      </c>
      <c r="M58" s="121">
        <f t="array" ref="M58">IFERROR(VLOOKUP($D58,IF((القيود!$A$9:$A$1001=$D58)*(القيود!$I$9:$I$1001=L$10),القيود!$A$9:$I$1001,""),7,0),0)</f>
        <v>0</v>
      </c>
      <c r="N58" s="122">
        <f t="array" ref="N58">IFERROR(VLOOKUP($D58,IF((القيود!$A$9:$A$1001=$D58)*(القيود!$I$9:$I$1001=N$10),القيود!$A$9:$I$1001,""),6,0),0)</f>
        <v>0</v>
      </c>
      <c r="O58" s="121">
        <f t="array" ref="O58">IFERROR(VLOOKUP($D58,IF((القيود!$A$9:$A$1001=$D58)*(القيود!$I$9:$I$1001=N$10),القيود!$A$9:$I$1001,""),7,0),0)</f>
        <v>0</v>
      </c>
      <c r="P58" s="122">
        <f t="array" ref="P58">IFERROR(VLOOKUP($D58,IF((القيود!$A$9:$A$1001=$D58)*(القيود!$I$9:$I$1001=P$10),القيود!$A$9:$I$1001,""),6,0),0)</f>
        <v>0</v>
      </c>
      <c r="Q58" s="121">
        <f t="array" ref="Q58">IFERROR(VLOOKUP($D58,IF((القيود!$A$9:$A$1001=$D58)*(القيود!$I$9:$I$1001=P$10),القيود!$A$9:$I$1001,""),7,0),0)</f>
        <v>0</v>
      </c>
      <c r="R58" s="122">
        <f t="array" ref="R58">IFERROR(VLOOKUP($D58,IF((القيود!$A$9:$A$1001=$D58)*(القيود!$I$9:$I$1001=R$10),القيود!$A$9:$I$1001,""),6,0),0)</f>
        <v>0</v>
      </c>
      <c r="S58" s="121">
        <f t="array" ref="S58">IFERROR(VLOOKUP($D58,IF((القيود!$A$9:$A$1001=$D58)*(القيود!$I$9:$I$1001=R$10),القيود!$A$9:$I$1001,""),7,0),0)</f>
        <v>0</v>
      </c>
      <c r="T58" s="122">
        <f t="array" ref="T58">IFERROR(VLOOKUP($D58,IF((القيود!$A$9:$A$1001=$D58)*(القيود!$I$9:$I$1001=T$10),القيود!$A$9:$I$1001,""),6,0),0)</f>
        <v>0</v>
      </c>
      <c r="U58" s="121">
        <f t="array" ref="U58">IFERROR(VLOOKUP($D58,IF((القيود!$A$9:$A$1001=$D58)*(القيود!$I$9:$I$1001=T$10),القيود!$A$9:$I$1001,""),7,0),0)</f>
        <v>0</v>
      </c>
      <c r="V58" s="122">
        <f t="array" ref="V58">IFERROR(VLOOKUP($D58,IF((القيود!$A$9:$A$1001=$D58)*(القيود!$I$9:$I$1001=V$10),القيود!$A$9:$I$1001,""),6,0),0)</f>
        <v>0</v>
      </c>
      <c r="W58" s="121">
        <f t="array" ref="W58">IFERROR(VLOOKUP($D58,IF((القيود!$A$9:$A$1001=$D58)*(القيود!$I$9:$I$1001=V$10),القيود!$A$9:$I$1001,""),7,0),0)</f>
        <v>0</v>
      </c>
      <c r="X58" s="122">
        <f t="array" ref="X58">IFERROR(VLOOKUP($D58,IF((القيود!$A$9:$A$1001=$D58)*(القيود!$I$9:$I$1001=X$10),القيود!$A$9:$I$1001,""),6,0),0)</f>
        <v>0</v>
      </c>
      <c r="Y58" s="121">
        <f t="array" ref="Y58">IFERROR(VLOOKUP($D58,IF((القيود!$A$9:$A$1001=$D58)*(القيود!$I$9:$I$1001=X$10),القيود!$A$9:$I$1001,""),7,0),0)</f>
        <v>0</v>
      </c>
      <c r="Z58" s="122">
        <f t="array" ref="Z58">IFERROR(VLOOKUP($D58,IF((القيود!$A$9:$A$1001=$D58)*(القيود!$I$9:$I$1001=Z$10),القيود!$A$9:$I$1001,""),6,0),0)</f>
        <v>0</v>
      </c>
      <c r="AA58" s="121">
        <f t="array" ref="AA58">IFERROR(VLOOKUP($D58,IF((القيود!$A$9:$A$1001=$D58)*(القيود!$I$9:$I$1001=Z$10),القيود!$A$9:$I$1001,""),7,0),0)</f>
        <v>0</v>
      </c>
      <c r="AB58" s="122">
        <f t="array" ref="AB58">IFERROR(VLOOKUP($D58,IF((القيود!$A$9:$A$1001=$D58)*(القيود!$I$9:$I$1001=AB$10),القيود!$A$9:$I$1001,""),6,0),0)</f>
        <v>0</v>
      </c>
      <c r="AC58" s="121">
        <f t="array" ref="AC58">IFERROR(VLOOKUP($D58,IF((القيود!$A$9:$A$1001=$D58)*(القيود!$I$9:$I$1001=AB$10),القيود!$A$9:$I$1001,""),7,0),0)</f>
        <v>0</v>
      </c>
      <c r="AD58" s="122">
        <f t="array" ref="AD58">IFERROR(VLOOKUP($D58,IF((القيود!$A$9:$A$1001=$D58)*(القيود!$I$9:$I$1001=AD$10),القيود!$A$9:$I$1001,""),6,0),0)</f>
        <v>0</v>
      </c>
      <c r="AE58" s="121">
        <f t="array" ref="AE58">IFERROR(VLOOKUP($D58,IF((القيود!$A$9:$A$1001=$D58)*(القيود!$I$9:$I$1001=AD$10),القيود!$A$9:$I$1001,""),7,0),0)</f>
        <v>0</v>
      </c>
      <c r="AF58" s="122">
        <f t="array" ref="AF58">IFERROR(VLOOKUP($D58,IF((القيود!$A$9:$A$1001=$D58)*(القيود!$I$9:$I$1001=AF$10),القيود!$A$9:$I$1001,""),6,0),0)</f>
        <v>0</v>
      </c>
      <c r="AG58" s="121">
        <f t="array" ref="AG58">IFERROR(VLOOKUP($D58,IF((القيود!$A$9:$A$1001=$D58)*(القيود!$I$9:$I$1001=AF$10),القيود!$A$9:$I$1001,""),7,0),0)</f>
        <v>0</v>
      </c>
      <c r="AH58" s="122">
        <f t="array" ref="AH58">IFERROR(VLOOKUP($D58,IF((القيود!$A$9:$A$1001=$D58)*(القيود!$I$9:$I$1001=AH$10),القيود!$A$9:$I$1001,""),6,0),0)</f>
        <v>0</v>
      </c>
      <c r="AI58" s="121">
        <f t="array" ref="AI58">IFERROR(VLOOKUP($D58,IF((القيود!$A$9:$A$1001=$D58)*(القيود!$I$9:$I$1001=AH$10),القيود!$A$9:$I$1001,""),7,0),0)</f>
        <v>0</v>
      </c>
      <c r="AJ58" s="122">
        <f t="array" ref="AJ58">IFERROR(VLOOKUP($D58,IF((القيود!$A$9:$A$1001=$D58)*(القيود!$I$9:$I$1001=AJ$10),القيود!$A$9:$I$1001,""),6,0),0)</f>
        <v>0</v>
      </c>
      <c r="AK58" s="121">
        <f t="array" ref="AK58">IFERROR(VLOOKUP($D58,IF((القيود!$A$9:$A$1001=$D58)*(القيود!$I$9:$I$1001=AJ$10),القيود!$A$9:$I$1001,""),7,0),0)</f>
        <v>0</v>
      </c>
      <c r="AL58" s="122">
        <f t="array" ref="AL58">IFERROR(VLOOKUP($D58,IF((القيود!$A$9:$A$1001=$D58)*(القيود!$I$9:$I$1001=AL$10),القيود!$A$9:$I$1001,""),6,0),0)</f>
        <v>0</v>
      </c>
      <c r="AM58" s="121">
        <f t="array" ref="AM58">IFERROR(VLOOKUP($D58,IF((القيود!$A$9:$A$1001=$D58)*(القيود!$I$9:$I$1001=AL$10),القيود!$A$9:$I$1001,""),7,0),0)</f>
        <v>0</v>
      </c>
      <c r="AN58" s="122">
        <f t="array" ref="AN58">IFERROR(VLOOKUP($D58,IF((القيود!$A$9:$A$1001=$D58)*(القيود!$I$9:$I$1001=AN$10),القيود!$A$9:$I$1001,""),6,0),0)</f>
        <v>0</v>
      </c>
      <c r="AO58" s="121">
        <f t="array" ref="AO58">IFERROR(VLOOKUP($D58,IF((القيود!$A$9:$A$1001=$D58)*(القيود!$I$9:$I$1001=AN$10),القيود!$A$9:$I$1001,""),7,0),0)</f>
        <v>0</v>
      </c>
      <c r="AP58" s="122">
        <f t="array" ref="AP58">IFERROR(VLOOKUP($D58,IF((القيود!$A$9:$A$1001=$D58)*(القيود!$I$9:$I$1001=AP$10),القيود!$A$9:$I$1001,""),6,0),0)</f>
        <v>0</v>
      </c>
      <c r="AQ58" s="121">
        <f t="array" ref="AQ58">IFERROR(VLOOKUP($D58,IF((القيود!$A$9:$A$1001=$D58)*(القيود!$I$9:$I$1001=AP$10),القيود!$A$9:$I$1001,""),7,0),0)</f>
        <v>0</v>
      </c>
      <c r="AR58" s="122">
        <f t="array" ref="AR58">IFERROR(VLOOKUP($D58,IF((القيود!$A$9:$A$1001=$D58)*(القيود!$I$9:$I$1001=AR$10),القيود!$A$9:$I$1001,""),6,0),0)</f>
        <v>0</v>
      </c>
      <c r="AS58" s="121">
        <f t="array" ref="AS58">IFERROR(VLOOKUP($D58,IF((القيود!$A$9:$A$1001=$D58)*(القيود!$I$9:$I$1001=AR$10),القيود!$A$9:$I$1001,""),7,0),0)</f>
        <v>0</v>
      </c>
      <c r="AT58" s="122">
        <f t="array" ref="AT58">IFERROR(VLOOKUP($D58,IF((القيود!$A$9:$A$1001=$D58)*(القيود!$I$9:$I$1001=AT$10),القيود!$A$9:$I$1001,""),6,0),0)</f>
        <v>0</v>
      </c>
      <c r="AU58" s="121">
        <f t="array" ref="AU58">IFERROR(VLOOKUP($D58,IF((القيود!$A$9:$A$1001=$D58)*(القيود!$I$9:$I$1001=AT$10),القيود!$A$9:$I$1001,""),7,0),0)</f>
        <v>0</v>
      </c>
      <c r="AV58" s="122">
        <f t="array" ref="AV58">IFERROR(VLOOKUP($D58,IF((القيود!$A$9:$A$1001=$D58)*(القيود!$I$9:$I$1001=AV$10),القيود!$A$9:$I$1001,""),6,0),0)</f>
        <v>0</v>
      </c>
      <c r="AW58" s="121">
        <f t="array" ref="AW58">IFERROR(VLOOKUP($D58,IF((القيود!$A$9:$A$1001=$D58)*(القيود!$I$9:$I$1001=AV$10),القيود!$A$9:$I$1001,""),7,0),0)</f>
        <v>0</v>
      </c>
      <c r="AX58" s="122">
        <f t="array" ref="AX58">IFERROR(VLOOKUP($D58,IF((القيود!$A$9:$A$1001=$D58)*(القيود!$I$9:$I$1001=AX$10),القيود!$A$9:$I$1001,""),6,0),0)</f>
        <v>0</v>
      </c>
      <c r="AY58" s="121">
        <f t="array" ref="AY58">IFERROR(VLOOKUP($D58,IF((القيود!$A$9:$A$1001=$D58)*(القيود!$I$9:$I$1001=AX$10),القيود!$A$9:$I$1001,""),7,0),0)</f>
        <v>0</v>
      </c>
      <c r="AZ58" s="122">
        <f t="array" ref="AZ58">IFERROR(VLOOKUP($D58,IF((القيود!$A$9:$A$1001=$D58)*(القيود!$I$9:$I$1001=AZ$10),القيود!$A$9:$I$1001,""),6,0),0)</f>
        <v>0</v>
      </c>
      <c r="BA58" s="121">
        <f t="array" ref="BA58">IFERROR(VLOOKUP($D58,IF((القيود!$A$9:$A$1001=$D58)*(القيود!$I$9:$I$1001=AZ$10),القيود!$A$9:$I$1001,""),7,0),0)</f>
        <v>0</v>
      </c>
      <c r="BB58" s="122">
        <f t="array" ref="BB58">IFERROR(VLOOKUP($D58,IF((القيود!$A$9:$A$1001=$D58)*(القيود!$I$9:$I$1001=BB$10),القيود!$A$9:$I$1001,""),6,0),0)</f>
        <v>0</v>
      </c>
      <c r="BC58" s="121">
        <f t="array" ref="BC58">IFERROR(VLOOKUP($D58,IF((القيود!$A$9:$A$1001=$D58)*(القيود!$I$9:$I$1001=BB$10),القيود!$A$9:$I$1001,""),7,0),0)</f>
        <v>0</v>
      </c>
      <c r="BD58" s="122">
        <f t="array" ref="BD58">IFERROR(VLOOKUP($D58,IF((القيود!$A$9:$A$1001=$D58)*(القيود!$I$9:$I$1001=BD$10),القيود!$A$9:$I$1001,""),6,0),0)</f>
        <v>0</v>
      </c>
      <c r="BE58" s="121">
        <f t="array" ref="BE58">IFERROR(VLOOKUP($D58,IF((القيود!$A$9:$A$1001=$D58)*(القيود!$I$9:$I$1001=BD$10),القيود!$A$9:$I$1001,""),7,0),0)</f>
        <v>0</v>
      </c>
      <c r="BF58" s="122">
        <f t="array" ref="BF58">IFERROR(VLOOKUP($D58,IF((القيود!$A$9:$A$1001=$D58)*(القيود!$I$9:$I$1001=BF$10),القيود!$A$9:$I$1001,""),6,0),0)</f>
        <v>0</v>
      </c>
      <c r="BG58" s="121">
        <f t="array" ref="BG58">IFERROR(VLOOKUP($D58,IF((القيود!$A$9:$A$1001=$D58)*(القيود!$I$9:$I$1001=BF$10),القيود!$A$9:$I$1001,""),7,0),0)</f>
        <v>0</v>
      </c>
      <c r="BH58" s="122">
        <f t="array" ref="BH58">IFERROR(VLOOKUP($D58,IF((القيود!$A$9:$A$1001=$D58)*(القيود!$I$9:$I$1001=BH$10),القيود!$A$9:$I$1001,""),6,0),0)</f>
        <v>0</v>
      </c>
      <c r="BI58" s="121">
        <f t="array" ref="BI58">IFERROR(VLOOKUP($D58,IF((القيود!$A$9:$A$1001=$D58)*(القيود!$I$9:$I$1001=BH$10),القيود!$A$9:$I$1001,""),7,0),0)</f>
        <v>0</v>
      </c>
      <c r="BJ58" s="122">
        <f t="array" ref="BJ58">IFERROR(VLOOKUP($D58,IF((القيود!$A$9:$A$1001=$D58)*(القيود!$I$9:$I$1001=BJ$10),القيود!$A$9:$I$1001,""),6,0),0)</f>
        <v>0</v>
      </c>
      <c r="BK58" s="121">
        <f t="array" ref="BK58">IFERROR(VLOOKUP($D58,IF((القيود!$A$9:$A$1001=$D58)*(القيود!$I$9:$I$1001=BJ$10),القيود!$A$9:$I$1001,""),7,0),0)</f>
        <v>0</v>
      </c>
      <c r="BL58" s="122">
        <f t="array" ref="BL58">IFERROR(VLOOKUP($D58,IF((القيود!$A$9:$A$1001=$D58)*(القيود!$I$9:$I$1001=BL$10),القيود!$A$9:$I$1001,""),6,0),0)</f>
        <v>0</v>
      </c>
      <c r="BM58" s="121">
        <f t="array" ref="BM58">IFERROR(VLOOKUP($D58,IF((القيود!$A$9:$A$1001=$D58)*(القيود!$I$9:$I$1001=BL$10),القيود!$A$9:$I$1001,""),7,0),0)</f>
        <v>0</v>
      </c>
      <c r="BN58" s="122">
        <f t="array" ref="BN58">IFERROR(VLOOKUP($D58,IF((القيود!$A$9:$A$1001=$D58)*(القيود!$I$9:$I$1001=BN$10),القيود!$A$9:$I$1001,""),6,0),0)</f>
        <v>0</v>
      </c>
      <c r="BO58" s="121">
        <f t="array" ref="BO58">IFERROR(VLOOKUP($D58,IF((القيود!$A$9:$A$1001=$D58)*(القيود!$I$9:$I$1001=BN$10),القيود!$A$9:$I$1001,""),7,0),0)</f>
        <v>0</v>
      </c>
      <c r="BP58" s="122">
        <f t="array" ref="BP58">IFERROR(VLOOKUP($D58,IF((القيود!$A$9:$A$1001=$D58)*(القيود!$I$9:$I$1001=BP$10),القيود!$A$9:$I$1001,""),6,0),0)</f>
        <v>0</v>
      </c>
      <c r="BQ58" s="121">
        <f t="array" ref="BQ58">IFERROR(VLOOKUP($D58,IF((القيود!$A$9:$A$1001=$D58)*(القيود!$I$9:$I$1001=BP$10),القيود!$A$9:$I$1001,""),7,0),0)</f>
        <v>0</v>
      </c>
      <c r="BR58" s="122">
        <f t="array" ref="BR58">IFERROR(VLOOKUP($D58,IF((القيود!$A$9:$A$1001=$D58)*(القيود!$I$9:$I$1001=BR$10),القيود!$A$9:$I$1001,""),6,0),0)</f>
        <v>0</v>
      </c>
      <c r="BS58" s="121">
        <f t="array" ref="BS58">IFERROR(VLOOKUP($D58,IF((القيود!$A$9:$A$1001=$D58)*(القيود!$I$9:$I$1001=BR$10),القيود!$A$9:$I$1001,""),7,0),0)</f>
        <v>0</v>
      </c>
      <c r="BT58" s="122">
        <f t="array" ref="BT58">IFERROR(VLOOKUP($D58,IF((القيود!$A$9:$A$1001=$D58)*(القيود!$I$9:$I$1001=BT$10),القيود!$A$9:$I$1001,""),6,0),0)</f>
        <v>0</v>
      </c>
      <c r="BU58" s="121">
        <f t="array" ref="BU58">IFERROR(VLOOKUP($D58,IF((القيود!$A$9:$A$1001=$D58)*(القيود!$I$9:$I$1001=BT$10),القيود!$A$9:$I$1001,""),7,0),0)</f>
        <v>0</v>
      </c>
      <c r="BV58" s="122">
        <f t="array" ref="BV58">IFERROR(VLOOKUP($D58,IF((القيود!$A$9:$A$1001=$D58)*(القيود!$I$9:$I$1001=BV$10),القيود!$A$9:$I$1001,""),6,0),0)</f>
        <v>0</v>
      </c>
      <c r="BW58" s="121">
        <f t="array" ref="BW58">IFERROR(VLOOKUP($D58,IF((القيود!$A$9:$A$1001=$D58)*(القيود!$I$9:$I$1001=BV$10),القيود!$A$9:$I$1001,""),7,0),0)</f>
        <v>0</v>
      </c>
      <c r="BX58" s="122">
        <f t="array" ref="BX58">IFERROR(VLOOKUP($D58,IF((القيود!$A$9:$A$1001=$D58)*(القيود!$I$9:$I$1001=BX$10),القيود!$A$9:$I$1001,""),6,0),0)</f>
        <v>0</v>
      </c>
      <c r="BY58" s="121">
        <f t="array" ref="BY58">IFERROR(VLOOKUP($D58,IF((القيود!$A$9:$A$1001=$D58)*(القيود!$I$9:$I$1001=BX$10),القيود!$A$9:$I$1001,""),7,0),0)</f>
        <v>0</v>
      </c>
      <c r="BZ58" s="122">
        <f t="array" ref="BZ58">IFERROR(VLOOKUP($D58,IF((القيود!$A$9:$A$1001=$D58)*(القيود!$I$9:$I$1001=BZ$10),القيود!$A$9:$I$1001,""),6,0),0)</f>
        <v>0</v>
      </c>
      <c r="CA58" s="121">
        <f t="array" ref="CA58">IFERROR(VLOOKUP($D58,IF((القيود!$A$9:$A$1001=$D58)*(القيود!$I$9:$I$1001=BZ$10),القيود!$A$9:$I$1001,""),7,0),0)</f>
        <v>0</v>
      </c>
      <c r="CB58" s="122">
        <f t="array" ref="CB58">IFERROR(VLOOKUP($D58,IF((القيود!$A$9:$A$1001=$D58)*(القيود!$I$9:$I$1001=CB$10),القيود!$A$9:$I$1001,""),6,0),0)</f>
        <v>0</v>
      </c>
      <c r="CC58" s="121">
        <f t="array" ref="CC58">IFERROR(VLOOKUP($D58,IF((القيود!$A$9:$A$1001=$D58)*(القيود!$I$9:$I$1001=CB$10),القيود!$A$9:$I$1001,""),7,0),0)</f>
        <v>0</v>
      </c>
      <c r="CD58" s="122">
        <f t="array" ref="CD58">IFERROR(VLOOKUP($D58,IF((القيود!$A$9:$A$1001=$D58)*(القيود!$I$9:$I$1001=CD$10),القيود!$A$9:$I$1001,""),6,0),0)</f>
        <v>0</v>
      </c>
      <c r="CE58" s="121">
        <f t="array" ref="CE58">IFERROR(VLOOKUP($D58,IF((القيود!$A$9:$A$1001=$D58)*(القيود!$I$9:$I$1001=CD$10),القيود!$A$9:$I$1001,""),7,0),0)</f>
        <v>0</v>
      </c>
      <c r="CF58" s="122">
        <f t="array" ref="CF58">IFERROR(VLOOKUP($D58,IF((القيود!$A$9:$A$1001=$D58)*(القيود!$I$9:$I$1001=CF$10),القيود!$A$9:$I$1001,""),6,0),0)</f>
        <v>0</v>
      </c>
      <c r="CG58" s="121">
        <f t="array" ref="CG58">IFERROR(VLOOKUP($D58,IF((القيود!$A$9:$A$1001=$D58)*(القيود!$I$9:$I$1001=CF$10),القيود!$A$9:$I$1001,""),7,0),0)</f>
        <v>0</v>
      </c>
      <c r="CH58" s="122">
        <f t="array" ref="CH58">IFERROR(VLOOKUP($D58,IF((القيود!$A$9:$A$1001=$D58)*(القيود!$I$9:$I$1001=CH$10),القيود!$A$9:$I$1001,""),6,0),0)</f>
        <v>0</v>
      </c>
      <c r="CI58" s="121">
        <f t="array" ref="CI58">IFERROR(VLOOKUP($D58,IF((القيود!$A$9:$A$1001=$D58)*(القيود!$I$9:$I$1001=CH$10),القيود!$A$9:$I$1001,""),7,0),0)</f>
        <v>0</v>
      </c>
      <c r="CJ58" s="122">
        <f t="array" ref="CJ58">IFERROR(VLOOKUP($D58,IF((القيود!$A$9:$A$1001=$D58)*(القيود!$I$9:$I$1001=CJ$10),القيود!$A$9:$I$1001,""),6,0),0)</f>
        <v>0</v>
      </c>
      <c r="CK58" s="121">
        <f t="array" ref="CK58">IFERROR(VLOOKUP($D58,IF((القيود!$A$9:$A$1001=$D58)*(القيود!$I$9:$I$1001=CJ$10),القيود!$A$9:$I$1001,""),7,0),0)</f>
        <v>0</v>
      </c>
      <c r="CL58" s="122">
        <f t="array" ref="CL58">IFERROR(VLOOKUP($D58,IF((القيود!$A$9:$A$1001=$D58)*(القيود!$I$9:$I$1001=CL$10),القيود!$A$9:$I$1001,""),6,0),0)</f>
        <v>0</v>
      </c>
      <c r="CM58" s="121">
        <f t="array" ref="CM58">IFERROR(VLOOKUP($D58,IF((القيود!$A$9:$A$1001=$D58)*(القيود!$I$9:$I$1001=CL$10),القيود!$A$9:$I$1001,""),7,0),0)</f>
        <v>0</v>
      </c>
    </row>
    <row r="59" spans="1:91" ht="15.75">
      <c r="A59" s="151">
        <f t="shared" si="30"/>
        <v>1</v>
      </c>
      <c r="B59" s="151">
        <f t="shared" si="31"/>
        <v>1</v>
      </c>
      <c r="C59" s="151" t="str">
        <f t="shared" si="32"/>
        <v/>
      </c>
      <c r="D59" s="164">
        <v>68</v>
      </c>
      <c r="E59" s="160"/>
      <c r="F59" s="161"/>
      <c r="G59" s="162"/>
      <c r="H59" s="157"/>
      <c r="I59" s="157"/>
      <c r="J59" s="157">
        <f t="shared" si="33"/>
        <v>0</v>
      </c>
      <c r="K59" s="157">
        <f t="shared" si="34"/>
        <v>0</v>
      </c>
      <c r="L59" s="122">
        <f t="array" ref="L59">IFERROR(VLOOKUP($D59,IF((القيود!$A$9:$A$1001=$D59)*(القيود!$I$9:$I$1001=L$10),القيود!$A$9:$I$1001,""),6,0),0)</f>
        <v>0</v>
      </c>
      <c r="M59" s="121">
        <f t="array" ref="M59">IFERROR(VLOOKUP($D59,IF((القيود!$A$9:$A$1001=$D59)*(القيود!$I$9:$I$1001=L$10),القيود!$A$9:$I$1001,""),7,0),0)</f>
        <v>0</v>
      </c>
      <c r="N59" s="122">
        <f t="array" ref="N59">IFERROR(VLOOKUP($D59,IF((القيود!$A$9:$A$1001=$D59)*(القيود!$I$9:$I$1001=N$10),القيود!$A$9:$I$1001,""),6,0),0)</f>
        <v>0</v>
      </c>
      <c r="O59" s="121">
        <f t="array" ref="O59">IFERROR(VLOOKUP($D59,IF((القيود!$A$9:$A$1001=$D59)*(القيود!$I$9:$I$1001=N$10),القيود!$A$9:$I$1001,""),7,0),0)</f>
        <v>0</v>
      </c>
      <c r="P59" s="122">
        <f t="array" ref="P59">IFERROR(VLOOKUP($D59,IF((القيود!$A$9:$A$1001=$D59)*(القيود!$I$9:$I$1001=P$10),القيود!$A$9:$I$1001,""),6,0),0)</f>
        <v>0</v>
      </c>
      <c r="Q59" s="121">
        <f t="array" ref="Q59">IFERROR(VLOOKUP($D59,IF((القيود!$A$9:$A$1001=$D59)*(القيود!$I$9:$I$1001=P$10),القيود!$A$9:$I$1001,""),7,0),0)</f>
        <v>0</v>
      </c>
      <c r="R59" s="122">
        <f t="array" ref="R59">IFERROR(VLOOKUP($D59,IF((القيود!$A$9:$A$1001=$D59)*(القيود!$I$9:$I$1001=R$10),القيود!$A$9:$I$1001,""),6,0),0)</f>
        <v>0</v>
      </c>
      <c r="S59" s="121">
        <f t="array" ref="S59">IFERROR(VLOOKUP($D59,IF((القيود!$A$9:$A$1001=$D59)*(القيود!$I$9:$I$1001=R$10),القيود!$A$9:$I$1001,""),7,0),0)</f>
        <v>0</v>
      </c>
      <c r="T59" s="122">
        <f t="array" ref="T59">IFERROR(VLOOKUP($D59,IF((القيود!$A$9:$A$1001=$D59)*(القيود!$I$9:$I$1001=T$10),القيود!$A$9:$I$1001,""),6,0),0)</f>
        <v>0</v>
      </c>
      <c r="U59" s="121">
        <f t="array" ref="U59">IFERROR(VLOOKUP($D59,IF((القيود!$A$9:$A$1001=$D59)*(القيود!$I$9:$I$1001=T$10),القيود!$A$9:$I$1001,""),7,0),0)</f>
        <v>0</v>
      </c>
      <c r="V59" s="122">
        <f t="array" ref="V59">IFERROR(VLOOKUP($D59,IF((القيود!$A$9:$A$1001=$D59)*(القيود!$I$9:$I$1001=V$10),القيود!$A$9:$I$1001,""),6,0),0)</f>
        <v>0</v>
      </c>
      <c r="W59" s="121">
        <f t="array" ref="W59">IFERROR(VLOOKUP($D59,IF((القيود!$A$9:$A$1001=$D59)*(القيود!$I$9:$I$1001=V$10),القيود!$A$9:$I$1001,""),7,0),0)</f>
        <v>0</v>
      </c>
      <c r="X59" s="122">
        <f t="array" ref="X59">IFERROR(VLOOKUP($D59,IF((القيود!$A$9:$A$1001=$D59)*(القيود!$I$9:$I$1001=X$10),القيود!$A$9:$I$1001,""),6,0),0)</f>
        <v>0</v>
      </c>
      <c r="Y59" s="121">
        <f t="array" ref="Y59">IFERROR(VLOOKUP($D59,IF((القيود!$A$9:$A$1001=$D59)*(القيود!$I$9:$I$1001=X$10),القيود!$A$9:$I$1001,""),7,0),0)</f>
        <v>0</v>
      </c>
      <c r="Z59" s="122">
        <f t="array" ref="Z59">IFERROR(VLOOKUP($D59,IF((القيود!$A$9:$A$1001=$D59)*(القيود!$I$9:$I$1001=Z$10),القيود!$A$9:$I$1001,""),6,0),0)</f>
        <v>0</v>
      </c>
      <c r="AA59" s="121">
        <f t="array" ref="AA59">IFERROR(VLOOKUP($D59,IF((القيود!$A$9:$A$1001=$D59)*(القيود!$I$9:$I$1001=Z$10),القيود!$A$9:$I$1001,""),7,0),0)</f>
        <v>0</v>
      </c>
      <c r="AB59" s="122">
        <f t="array" ref="AB59">IFERROR(VLOOKUP($D59,IF((القيود!$A$9:$A$1001=$D59)*(القيود!$I$9:$I$1001=AB$10),القيود!$A$9:$I$1001,""),6,0),0)</f>
        <v>0</v>
      </c>
      <c r="AC59" s="121">
        <f t="array" ref="AC59">IFERROR(VLOOKUP($D59,IF((القيود!$A$9:$A$1001=$D59)*(القيود!$I$9:$I$1001=AB$10),القيود!$A$9:$I$1001,""),7,0),0)</f>
        <v>0</v>
      </c>
      <c r="AD59" s="122">
        <f t="array" ref="AD59">IFERROR(VLOOKUP($D59,IF((القيود!$A$9:$A$1001=$D59)*(القيود!$I$9:$I$1001=AD$10),القيود!$A$9:$I$1001,""),6,0),0)</f>
        <v>0</v>
      </c>
      <c r="AE59" s="121">
        <f t="array" ref="AE59">IFERROR(VLOOKUP($D59,IF((القيود!$A$9:$A$1001=$D59)*(القيود!$I$9:$I$1001=AD$10),القيود!$A$9:$I$1001,""),7,0),0)</f>
        <v>0</v>
      </c>
      <c r="AF59" s="122">
        <f t="array" ref="AF59">IFERROR(VLOOKUP($D59,IF((القيود!$A$9:$A$1001=$D59)*(القيود!$I$9:$I$1001=AF$10),القيود!$A$9:$I$1001,""),6,0),0)</f>
        <v>0</v>
      </c>
      <c r="AG59" s="121">
        <f t="array" ref="AG59">IFERROR(VLOOKUP($D59,IF((القيود!$A$9:$A$1001=$D59)*(القيود!$I$9:$I$1001=AF$10),القيود!$A$9:$I$1001,""),7,0),0)</f>
        <v>0</v>
      </c>
      <c r="AH59" s="122">
        <f t="array" ref="AH59">IFERROR(VLOOKUP($D59,IF((القيود!$A$9:$A$1001=$D59)*(القيود!$I$9:$I$1001=AH$10),القيود!$A$9:$I$1001,""),6,0),0)</f>
        <v>0</v>
      </c>
      <c r="AI59" s="121">
        <f t="array" ref="AI59">IFERROR(VLOOKUP($D59,IF((القيود!$A$9:$A$1001=$D59)*(القيود!$I$9:$I$1001=AH$10),القيود!$A$9:$I$1001,""),7,0),0)</f>
        <v>0</v>
      </c>
      <c r="AJ59" s="122">
        <f t="array" ref="AJ59">IFERROR(VLOOKUP($D59,IF((القيود!$A$9:$A$1001=$D59)*(القيود!$I$9:$I$1001=AJ$10),القيود!$A$9:$I$1001,""),6,0),0)</f>
        <v>0</v>
      </c>
      <c r="AK59" s="121">
        <f t="array" ref="AK59">IFERROR(VLOOKUP($D59,IF((القيود!$A$9:$A$1001=$D59)*(القيود!$I$9:$I$1001=AJ$10),القيود!$A$9:$I$1001,""),7,0),0)</f>
        <v>0</v>
      </c>
      <c r="AL59" s="122">
        <f t="array" ref="AL59">IFERROR(VLOOKUP($D59,IF((القيود!$A$9:$A$1001=$D59)*(القيود!$I$9:$I$1001=AL$10),القيود!$A$9:$I$1001,""),6,0),0)</f>
        <v>0</v>
      </c>
      <c r="AM59" s="121">
        <f t="array" ref="AM59">IFERROR(VLOOKUP($D59,IF((القيود!$A$9:$A$1001=$D59)*(القيود!$I$9:$I$1001=AL$10),القيود!$A$9:$I$1001,""),7,0),0)</f>
        <v>0</v>
      </c>
      <c r="AN59" s="122">
        <f t="array" ref="AN59">IFERROR(VLOOKUP($D59,IF((القيود!$A$9:$A$1001=$D59)*(القيود!$I$9:$I$1001=AN$10),القيود!$A$9:$I$1001,""),6,0),0)</f>
        <v>0</v>
      </c>
      <c r="AO59" s="121">
        <f t="array" ref="AO59">IFERROR(VLOOKUP($D59,IF((القيود!$A$9:$A$1001=$D59)*(القيود!$I$9:$I$1001=AN$10),القيود!$A$9:$I$1001,""),7,0),0)</f>
        <v>0</v>
      </c>
      <c r="AP59" s="122">
        <f t="array" ref="AP59">IFERROR(VLOOKUP($D59,IF((القيود!$A$9:$A$1001=$D59)*(القيود!$I$9:$I$1001=AP$10),القيود!$A$9:$I$1001,""),6,0),0)</f>
        <v>0</v>
      </c>
      <c r="AQ59" s="121">
        <f t="array" ref="AQ59">IFERROR(VLOOKUP($D59,IF((القيود!$A$9:$A$1001=$D59)*(القيود!$I$9:$I$1001=AP$10),القيود!$A$9:$I$1001,""),7,0),0)</f>
        <v>0</v>
      </c>
      <c r="AR59" s="122">
        <f t="array" ref="AR59">IFERROR(VLOOKUP($D59,IF((القيود!$A$9:$A$1001=$D59)*(القيود!$I$9:$I$1001=AR$10),القيود!$A$9:$I$1001,""),6,0),0)</f>
        <v>0</v>
      </c>
      <c r="AS59" s="121">
        <f t="array" ref="AS59">IFERROR(VLOOKUP($D59,IF((القيود!$A$9:$A$1001=$D59)*(القيود!$I$9:$I$1001=AR$10),القيود!$A$9:$I$1001,""),7,0),0)</f>
        <v>0</v>
      </c>
      <c r="AT59" s="122">
        <f t="array" ref="AT59">IFERROR(VLOOKUP($D59,IF((القيود!$A$9:$A$1001=$D59)*(القيود!$I$9:$I$1001=AT$10),القيود!$A$9:$I$1001,""),6,0),0)</f>
        <v>0</v>
      </c>
      <c r="AU59" s="121">
        <f t="array" ref="AU59">IFERROR(VLOOKUP($D59,IF((القيود!$A$9:$A$1001=$D59)*(القيود!$I$9:$I$1001=AT$10),القيود!$A$9:$I$1001,""),7,0),0)</f>
        <v>0</v>
      </c>
      <c r="AV59" s="122">
        <f t="array" ref="AV59">IFERROR(VLOOKUP($D59,IF((القيود!$A$9:$A$1001=$D59)*(القيود!$I$9:$I$1001=AV$10),القيود!$A$9:$I$1001,""),6,0),0)</f>
        <v>0</v>
      </c>
      <c r="AW59" s="121">
        <f t="array" ref="AW59">IFERROR(VLOOKUP($D59,IF((القيود!$A$9:$A$1001=$D59)*(القيود!$I$9:$I$1001=AV$10),القيود!$A$9:$I$1001,""),7,0),0)</f>
        <v>0</v>
      </c>
      <c r="AX59" s="122">
        <f t="array" ref="AX59">IFERROR(VLOOKUP($D59,IF((القيود!$A$9:$A$1001=$D59)*(القيود!$I$9:$I$1001=AX$10),القيود!$A$9:$I$1001,""),6,0),0)</f>
        <v>0</v>
      </c>
      <c r="AY59" s="121">
        <f t="array" ref="AY59">IFERROR(VLOOKUP($D59,IF((القيود!$A$9:$A$1001=$D59)*(القيود!$I$9:$I$1001=AX$10),القيود!$A$9:$I$1001,""),7,0),0)</f>
        <v>0</v>
      </c>
      <c r="AZ59" s="122">
        <f t="array" ref="AZ59">IFERROR(VLOOKUP($D59,IF((القيود!$A$9:$A$1001=$D59)*(القيود!$I$9:$I$1001=AZ$10),القيود!$A$9:$I$1001,""),6,0),0)</f>
        <v>0</v>
      </c>
      <c r="BA59" s="121">
        <f t="array" ref="BA59">IFERROR(VLOOKUP($D59,IF((القيود!$A$9:$A$1001=$D59)*(القيود!$I$9:$I$1001=AZ$10),القيود!$A$9:$I$1001,""),7,0),0)</f>
        <v>0</v>
      </c>
      <c r="BB59" s="122">
        <f t="array" ref="BB59">IFERROR(VLOOKUP($D59,IF((القيود!$A$9:$A$1001=$D59)*(القيود!$I$9:$I$1001=BB$10),القيود!$A$9:$I$1001,""),6,0),0)</f>
        <v>0</v>
      </c>
      <c r="BC59" s="121">
        <f t="array" ref="BC59">IFERROR(VLOOKUP($D59,IF((القيود!$A$9:$A$1001=$D59)*(القيود!$I$9:$I$1001=BB$10),القيود!$A$9:$I$1001,""),7,0),0)</f>
        <v>0</v>
      </c>
      <c r="BD59" s="122">
        <f t="array" ref="BD59">IFERROR(VLOOKUP($D59,IF((القيود!$A$9:$A$1001=$D59)*(القيود!$I$9:$I$1001=BD$10),القيود!$A$9:$I$1001,""),6,0),0)</f>
        <v>0</v>
      </c>
      <c r="BE59" s="121">
        <f t="array" ref="BE59">IFERROR(VLOOKUP($D59,IF((القيود!$A$9:$A$1001=$D59)*(القيود!$I$9:$I$1001=BD$10),القيود!$A$9:$I$1001,""),7,0),0)</f>
        <v>0</v>
      </c>
      <c r="BF59" s="122">
        <f t="array" ref="BF59">IFERROR(VLOOKUP($D59,IF((القيود!$A$9:$A$1001=$D59)*(القيود!$I$9:$I$1001=BF$10),القيود!$A$9:$I$1001,""),6,0),0)</f>
        <v>0</v>
      </c>
      <c r="BG59" s="121">
        <f t="array" ref="BG59">IFERROR(VLOOKUP($D59,IF((القيود!$A$9:$A$1001=$D59)*(القيود!$I$9:$I$1001=BF$10),القيود!$A$9:$I$1001,""),7,0),0)</f>
        <v>0</v>
      </c>
      <c r="BH59" s="122">
        <f t="array" ref="BH59">IFERROR(VLOOKUP($D59,IF((القيود!$A$9:$A$1001=$D59)*(القيود!$I$9:$I$1001=BH$10),القيود!$A$9:$I$1001,""),6,0),0)</f>
        <v>0</v>
      </c>
      <c r="BI59" s="121">
        <f t="array" ref="BI59">IFERROR(VLOOKUP($D59,IF((القيود!$A$9:$A$1001=$D59)*(القيود!$I$9:$I$1001=BH$10),القيود!$A$9:$I$1001,""),7,0),0)</f>
        <v>0</v>
      </c>
      <c r="BJ59" s="122">
        <f t="array" ref="BJ59">IFERROR(VLOOKUP($D59,IF((القيود!$A$9:$A$1001=$D59)*(القيود!$I$9:$I$1001=BJ$10),القيود!$A$9:$I$1001,""),6,0),0)</f>
        <v>0</v>
      </c>
      <c r="BK59" s="121">
        <f t="array" ref="BK59">IFERROR(VLOOKUP($D59,IF((القيود!$A$9:$A$1001=$D59)*(القيود!$I$9:$I$1001=BJ$10),القيود!$A$9:$I$1001,""),7,0),0)</f>
        <v>0</v>
      </c>
      <c r="BL59" s="122">
        <f t="array" ref="BL59">IFERROR(VLOOKUP($D59,IF((القيود!$A$9:$A$1001=$D59)*(القيود!$I$9:$I$1001=BL$10),القيود!$A$9:$I$1001,""),6,0),0)</f>
        <v>0</v>
      </c>
      <c r="BM59" s="121">
        <f t="array" ref="BM59">IFERROR(VLOOKUP($D59,IF((القيود!$A$9:$A$1001=$D59)*(القيود!$I$9:$I$1001=BL$10),القيود!$A$9:$I$1001,""),7,0),0)</f>
        <v>0</v>
      </c>
      <c r="BN59" s="122">
        <f t="array" ref="BN59">IFERROR(VLOOKUP($D59,IF((القيود!$A$9:$A$1001=$D59)*(القيود!$I$9:$I$1001=BN$10),القيود!$A$9:$I$1001,""),6,0),0)</f>
        <v>0</v>
      </c>
      <c r="BO59" s="121">
        <f t="array" ref="BO59">IFERROR(VLOOKUP($D59,IF((القيود!$A$9:$A$1001=$D59)*(القيود!$I$9:$I$1001=BN$10),القيود!$A$9:$I$1001,""),7,0),0)</f>
        <v>0</v>
      </c>
      <c r="BP59" s="122">
        <f t="array" ref="BP59">IFERROR(VLOOKUP($D59,IF((القيود!$A$9:$A$1001=$D59)*(القيود!$I$9:$I$1001=BP$10),القيود!$A$9:$I$1001,""),6,0),0)</f>
        <v>0</v>
      </c>
      <c r="BQ59" s="121">
        <f t="array" ref="BQ59">IFERROR(VLOOKUP($D59,IF((القيود!$A$9:$A$1001=$D59)*(القيود!$I$9:$I$1001=BP$10),القيود!$A$9:$I$1001,""),7,0),0)</f>
        <v>0</v>
      </c>
      <c r="BR59" s="122">
        <f t="array" ref="BR59">IFERROR(VLOOKUP($D59,IF((القيود!$A$9:$A$1001=$D59)*(القيود!$I$9:$I$1001=BR$10),القيود!$A$9:$I$1001,""),6,0),0)</f>
        <v>0</v>
      </c>
      <c r="BS59" s="121">
        <f t="array" ref="BS59">IFERROR(VLOOKUP($D59,IF((القيود!$A$9:$A$1001=$D59)*(القيود!$I$9:$I$1001=BR$10),القيود!$A$9:$I$1001,""),7,0),0)</f>
        <v>0</v>
      </c>
      <c r="BT59" s="122">
        <f t="array" ref="BT59">IFERROR(VLOOKUP($D59,IF((القيود!$A$9:$A$1001=$D59)*(القيود!$I$9:$I$1001=BT$10),القيود!$A$9:$I$1001,""),6,0),0)</f>
        <v>0</v>
      </c>
      <c r="BU59" s="121">
        <f t="array" ref="BU59">IFERROR(VLOOKUP($D59,IF((القيود!$A$9:$A$1001=$D59)*(القيود!$I$9:$I$1001=BT$10),القيود!$A$9:$I$1001,""),7,0),0)</f>
        <v>0</v>
      </c>
      <c r="BV59" s="122">
        <f t="array" ref="BV59">IFERROR(VLOOKUP($D59,IF((القيود!$A$9:$A$1001=$D59)*(القيود!$I$9:$I$1001=BV$10),القيود!$A$9:$I$1001,""),6,0),0)</f>
        <v>0</v>
      </c>
      <c r="BW59" s="121">
        <f t="array" ref="BW59">IFERROR(VLOOKUP($D59,IF((القيود!$A$9:$A$1001=$D59)*(القيود!$I$9:$I$1001=BV$10),القيود!$A$9:$I$1001,""),7,0),0)</f>
        <v>0</v>
      </c>
      <c r="BX59" s="122">
        <f t="array" ref="BX59">IFERROR(VLOOKUP($D59,IF((القيود!$A$9:$A$1001=$D59)*(القيود!$I$9:$I$1001=BX$10),القيود!$A$9:$I$1001,""),6,0),0)</f>
        <v>0</v>
      </c>
      <c r="BY59" s="121">
        <f t="array" ref="BY59">IFERROR(VLOOKUP($D59,IF((القيود!$A$9:$A$1001=$D59)*(القيود!$I$9:$I$1001=BX$10),القيود!$A$9:$I$1001,""),7,0),0)</f>
        <v>0</v>
      </c>
      <c r="BZ59" s="122">
        <f t="array" ref="BZ59">IFERROR(VLOOKUP($D59,IF((القيود!$A$9:$A$1001=$D59)*(القيود!$I$9:$I$1001=BZ$10),القيود!$A$9:$I$1001,""),6,0),0)</f>
        <v>0</v>
      </c>
      <c r="CA59" s="121">
        <f t="array" ref="CA59">IFERROR(VLOOKUP($D59,IF((القيود!$A$9:$A$1001=$D59)*(القيود!$I$9:$I$1001=BZ$10),القيود!$A$9:$I$1001,""),7,0),0)</f>
        <v>0</v>
      </c>
      <c r="CB59" s="122">
        <f t="array" ref="CB59">IFERROR(VLOOKUP($D59,IF((القيود!$A$9:$A$1001=$D59)*(القيود!$I$9:$I$1001=CB$10),القيود!$A$9:$I$1001,""),6,0),0)</f>
        <v>0</v>
      </c>
      <c r="CC59" s="121">
        <f t="array" ref="CC59">IFERROR(VLOOKUP($D59,IF((القيود!$A$9:$A$1001=$D59)*(القيود!$I$9:$I$1001=CB$10),القيود!$A$9:$I$1001,""),7,0),0)</f>
        <v>0</v>
      </c>
      <c r="CD59" s="122">
        <f t="array" ref="CD59">IFERROR(VLOOKUP($D59,IF((القيود!$A$9:$A$1001=$D59)*(القيود!$I$9:$I$1001=CD$10),القيود!$A$9:$I$1001,""),6,0),0)</f>
        <v>0</v>
      </c>
      <c r="CE59" s="121">
        <f t="array" ref="CE59">IFERROR(VLOOKUP($D59,IF((القيود!$A$9:$A$1001=$D59)*(القيود!$I$9:$I$1001=CD$10),القيود!$A$9:$I$1001,""),7,0),0)</f>
        <v>0</v>
      </c>
      <c r="CF59" s="122">
        <f t="array" ref="CF59">IFERROR(VLOOKUP($D59,IF((القيود!$A$9:$A$1001=$D59)*(القيود!$I$9:$I$1001=CF$10),القيود!$A$9:$I$1001,""),6,0),0)</f>
        <v>0</v>
      </c>
      <c r="CG59" s="121">
        <f t="array" ref="CG59">IFERROR(VLOOKUP($D59,IF((القيود!$A$9:$A$1001=$D59)*(القيود!$I$9:$I$1001=CF$10),القيود!$A$9:$I$1001,""),7,0),0)</f>
        <v>0</v>
      </c>
      <c r="CH59" s="122">
        <f t="array" ref="CH59">IFERROR(VLOOKUP($D59,IF((القيود!$A$9:$A$1001=$D59)*(القيود!$I$9:$I$1001=CH$10),القيود!$A$9:$I$1001,""),6,0),0)</f>
        <v>0</v>
      </c>
      <c r="CI59" s="121">
        <f t="array" ref="CI59">IFERROR(VLOOKUP($D59,IF((القيود!$A$9:$A$1001=$D59)*(القيود!$I$9:$I$1001=CH$10),القيود!$A$9:$I$1001,""),7,0),0)</f>
        <v>0</v>
      </c>
      <c r="CJ59" s="122">
        <f t="array" ref="CJ59">IFERROR(VLOOKUP($D59,IF((القيود!$A$9:$A$1001=$D59)*(القيود!$I$9:$I$1001=CJ$10),القيود!$A$9:$I$1001,""),6,0),0)</f>
        <v>0</v>
      </c>
      <c r="CK59" s="121">
        <f t="array" ref="CK59">IFERROR(VLOOKUP($D59,IF((القيود!$A$9:$A$1001=$D59)*(القيود!$I$9:$I$1001=CJ$10),القيود!$A$9:$I$1001,""),7,0),0)</f>
        <v>0</v>
      </c>
      <c r="CL59" s="122">
        <f t="array" ref="CL59">IFERROR(VLOOKUP($D59,IF((القيود!$A$9:$A$1001=$D59)*(القيود!$I$9:$I$1001=CL$10),القيود!$A$9:$I$1001,""),6,0),0)</f>
        <v>0</v>
      </c>
      <c r="CM59" s="121">
        <f t="array" ref="CM59">IFERROR(VLOOKUP($D59,IF((القيود!$A$9:$A$1001=$D59)*(القيود!$I$9:$I$1001=CL$10),القيود!$A$9:$I$1001,""),7,0),0)</f>
        <v>0</v>
      </c>
    </row>
    <row r="60" spans="1:91" ht="15.75">
      <c r="A60" s="151">
        <f t="shared" si="30"/>
        <v>1</v>
      </c>
      <c r="B60" s="151">
        <f t="shared" si="31"/>
        <v>1</v>
      </c>
      <c r="C60" s="151" t="str">
        <f t="shared" si="32"/>
        <v/>
      </c>
      <c r="D60" s="163">
        <v>69</v>
      </c>
      <c r="E60" s="160"/>
      <c r="F60" s="161"/>
      <c r="G60" s="162"/>
      <c r="H60" s="157"/>
      <c r="I60" s="157"/>
      <c r="J60" s="157">
        <f t="shared" si="33"/>
        <v>0</v>
      </c>
      <c r="K60" s="157">
        <f t="shared" si="34"/>
        <v>0</v>
      </c>
      <c r="L60" s="122">
        <f t="array" ref="L60">IFERROR(VLOOKUP($D60,IF((القيود!$A$9:$A$1001=$D60)*(القيود!$I$9:$I$1001=L$10),القيود!$A$9:$I$1001,""),6,0),0)</f>
        <v>0</v>
      </c>
      <c r="M60" s="121">
        <f t="array" ref="M60">IFERROR(VLOOKUP($D60,IF((القيود!$A$9:$A$1001=$D60)*(القيود!$I$9:$I$1001=L$10),القيود!$A$9:$I$1001,""),7,0),0)</f>
        <v>0</v>
      </c>
      <c r="N60" s="122">
        <f t="array" ref="N60">IFERROR(VLOOKUP($D60,IF((القيود!$A$9:$A$1001=$D60)*(القيود!$I$9:$I$1001=N$10),القيود!$A$9:$I$1001,""),6,0),0)</f>
        <v>0</v>
      </c>
      <c r="O60" s="121">
        <f t="array" ref="O60">IFERROR(VLOOKUP($D60,IF((القيود!$A$9:$A$1001=$D60)*(القيود!$I$9:$I$1001=N$10),القيود!$A$9:$I$1001,""),7,0),0)</f>
        <v>0</v>
      </c>
      <c r="P60" s="122">
        <f t="array" ref="P60">IFERROR(VLOOKUP($D60,IF((القيود!$A$9:$A$1001=$D60)*(القيود!$I$9:$I$1001=P$10),القيود!$A$9:$I$1001,""),6,0),0)</f>
        <v>0</v>
      </c>
      <c r="Q60" s="121">
        <f t="array" ref="Q60">IFERROR(VLOOKUP($D60,IF((القيود!$A$9:$A$1001=$D60)*(القيود!$I$9:$I$1001=P$10),القيود!$A$9:$I$1001,""),7,0),0)</f>
        <v>0</v>
      </c>
      <c r="R60" s="122">
        <f t="array" ref="R60">IFERROR(VLOOKUP($D60,IF((القيود!$A$9:$A$1001=$D60)*(القيود!$I$9:$I$1001=R$10),القيود!$A$9:$I$1001,""),6,0),0)</f>
        <v>0</v>
      </c>
      <c r="S60" s="121">
        <f t="array" ref="S60">IFERROR(VLOOKUP($D60,IF((القيود!$A$9:$A$1001=$D60)*(القيود!$I$9:$I$1001=R$10),القيود!$A$9:$I$1001,""),7,0),0)</f>
        <v>0</v>
      </c>
      <c r="T60" s="122">
        <f t="array" ref="T60">IFERROR(VLOOKUP($D60,IF((القيود!$A$9:$A$1001=$D60)*(القيود!$I$9:$I$1001=T$10),القيود!$A$9:$I$1001,""),6,0),0)</f>
        <v>0</v>
      </c>
      <c r="U60" s="121">
        <f t="array" ref="U60">IFERROR(VLOOKUP($D60,IF((القيود!$A$9:$A$1001=$D60)*(القيود!$I$9:$I$1001=T$10),القيود!$A$9:$I$1001,""),7,0),0)</f>
        <v>0</v>
      </c>
      <c r="V60" s="122">
        <f t="array" ref="V60">IFERROR(VLOOKUP($D60,IF((القيود!$A$9:$A$1001=$D60)*(القيود!$I$9:$I$1001=V$10),القيود!$A$9:$I$1001,""),6,0),0)</f>
        <v>0</v>
      </c>
      <c r="W60" s="121">
        <f t="array" ref="W60">IFERROR(VLOOKUP($D60,IF((القيود!$A$9:$A$1001=$D60)*(القيود!$I$9:$I$1001=V$10),القيود!$A$9:$I$1001,""),7,0),0)</f>
        <v>0</v>
      </c>
      <c r="X60" s="122">
        <f t="array" ref="X60">IFERROR(VLOOKUP($D60,IF((القيود!$A$9:$A$1001=$D60)*(القيود!$I$9:$I$1001=X$10),القيود!$A$9:$I$1001,""),6,0),0)</f>
        <v>0</v>
      </c>
      <c r="Y60" s="121">
        <f t="array" ref="Y60">IFERROR(VLOOKUP($D60,IF((القيود!$A$9:$A$1001=$D60)*(القيود!$I$9:$I$1001=X$10),القيود!$A$9:$I$1001,""),7,0),0)</f>
        <v>0</v>
      </c>
      <c r="Z60" s="122">
        <f t="array" ref="Z60">IFERROR(VLOOKUP($D60,IF((القيود!$A$9:$A$1001=$D60)*(القيود!$I$9:$I$1001=Z$10),القيود!$A$9:$I$1001,""),6,0),0)</f>
        <v>0</v>
      </c>
      <c r="AA60" s="121">
        <f t="array" ref="AA60">IFERROR(VLOOKUP($D60,IF((القيود!$A$9:$A$1001=$D60)*(القيود!$I$9:$I$1001=Z$10),القيود!$A$9:$I$1001,""),7,0),0)</f>
        <v>0</v>
      </c>
      <c r="AB60" s="122">
        <f t="array" ref="AB60">IFERROR(VLOOKUP($D60,IF((القيود!$A$9:$A$1001=$D60)*(القيود!$I$9:$I$1001=AB$10),القيود!$A$9:$I$1001,""),6,0),0)</f>
        <v>0</v>
      </c>
      <c r="AC60" s="121">
        <f t="array" ref="AC60">IFERROR(VLOOKUP($D60,IF((القيود!$A$9:$A$1001=$D60)*(القيود!$I$9:$I$1001=AB$10),القيود!$A$9:$I$1001,""),7,0),0)</f>
        <v>0</v>
      </c>
      <c r="AD60" s="122">
        <f t="array" ref="AD60">IFERROR(VLOOKUP($D60,IF((القيود!$A$9:$A$1001=$D60)*(القيود!$I$9:$I$1001=AD$10),القيود!$A$9:$I$1001,""),6,0),0)</f>
        <v>0</v>
      </c>
      <c r="AE60" s="121">
        <f t="array" ref="AE60">IFERROR(VLOOKUP($D60,IF((القيود!$A$9:$A$1001=$D60)*(القيود!$I$9:$I$1001=AD$10),القيود!$A$9:$I$1001,""),7,0),0)</f>
        <v>0</v>
      </c>
      <c r="AF60" s="122">
        <f t="array" ref="AF60">IFERROR(VLOOKUP($D60,IF((القيود!$A$9:$A$1001=$D60)*(القيود!$I$9:$I$1001=AF$10),القيود!$A$9:$I$1001,""),6,0),0)</f>
        <v>0</v>
      </c>
      <c r="AG60" s="121">
        <f t="array" ref="AG60">IFERROR(VLOOKUP($D60,IF((القيود!$A$9:$A$1001=$D60)*(القيود!$I$9:$I$1001=AF$10),القيود!$A$9:$I$1001,""),7,0),0)</f>
        <v>0</v>
      </c>
      <c r="AH60" s="122">
        <f t="array" ref="AH60">IFERROR(VLOOKUP($D60,IF((القيود!$A$9:$A$1001=$D60)*(القيود!$I$9:$I$1001=AH$10),القيود!$A$9:$I$1001,""),6,0),0)</f>
        <v>0</v>
      </c>
      <c r="AI60" s="121">
        <f t="array" ref="AI60">IFERROR(VLOOKUP($D60,IF((القيود!$A$9:$A$1001=$D60)*(القيود!$I$9:$I$1001=AH$10),القيود!$A$9:$I$1001,""),7,0),0)</f>
        <v>0</v>
      </c>
      <c r="AJ60" s="122">
        <f t="array" ref="AJ60">IFERROR(VLOOKUP($D60,IF((القيود!$A$9:$A$1001=$D60)*(القيود!$I$9:$I$1001=AJ$10),القيود!$A$9:$I$1001,""),6,0),0)</f>
        <v>0</v>
      </c>
      <c r="AK60" s="121">
        <f t="array" ref="AK60">IFERROR(VLOOKUP($D60,IF((القيود!$A$9:$A$1001=$D60)*(القيود!$I$9:$I$1001=AJ$10),القيود!$A$9:$I$1001,""),7,0),0)</f>
        <v>0</v>
      </c>
      <c r="AL60" s="122">
        <f t="array" ref="AL60">IFERROR(VLOOKUP($D60,IF((القيود!$A$9:$A$1001=$D60)*(القيود!$I$9:$I$1001=AL$10),القيود!$A$9:$I$1001,""),6,0),0)</f>
        <v>0</v>
      </c>
      <c r="AM60" s="121">
        <f t="array" ref="AM60">IFERROR(VLOOKUP($D60,IF((القيود!$A$9:$A$1001=$D60)*(القيود!$I$9:$I$1001=AL$10),القيود!$A$9:$I$1001,""),7,0),0)</f>
        <v>0</v>
      </c>
      <c r="AN60" s="122">
        <f t="array" ref="AN60">IFERROR(VLOOKUP($D60,IF((القيود!$A$9:$A$1001=$D60)*(القيود!$I$9:$I$1001=AN$10),القيود!$A$9:$I$1001,""),6,0),0)</f>
        <v>0</v>
      </c>
      <c r="AO60" s="121">
        <f t="array" ref="AO60">IFERROR(VLOOKUP($D60,IF((القيود!$A$9:$A$1001=$D60)*(القيود!$I$9:$I$1001=AN$10),القيود!$A$9:$I$1001,""),7,0),0)</f>
        <v>0</v>
      </c>
      <c r="AP60" s="122">
        <f t="array" ref="AP60">IFERROR(VLOOKUP($D60,IF((القيود!$A$9:$A$1001=$D60)*(القيود!$I$9:$I$1001=AP$10),القيود!$A$9:$I$1001,""),6,0),0)</f>
        <v>0</v>
      </c>
      <c r="AQ60" s="121">
        <f t="array" ref="AQ60">IFERROR(VLOOKUP($D60,IF((القيود!$A$9:$A$1001=$D60)*(القيود!$I$9:$I$1001=AP$10),القيود!$A$9:$I$1001,""),7,0),0)</f>
        <v>0</v>
      </c>
      <c r="AR60" s="122">
        <f t="array" ref="AR60">IFERROR(VLOOKUP($D60,IF((القيود!$A$9:$A$1001=$D60)*(القيود!$I$9:$I$1001=AR$10),القيود!$A$9:$I$1001,""),6,0),0)</f>
        <v>0</v>
      </c>
      <c r="AS60" s="121">
        <f t="array" ref="AS60">IFERROR(VLOOKUP($D60,IF((القيود!$A$9:$A$1001=$D60)*(القيود!$I$9:$I$1001=AR$10),القيود!$A$9:$I$1001,""),7,0),0)</f>
        <v>0</v>
      </c>
      <c r="AT60" s="122">
        <f t="array" ref="AT60">IFERROR(VLOOKUP($D60,IF((القيود!$A$9:$A$1001=$D60)*(القيود!$I$9:$I$1001=AT$10),القيود!$A$9:$I$1001,""),6,0),0)</f>
        <v>0</v>
      </c>
      <c r="AU60" s="121">
        <f t="array" ref="AU60">IFERROR(VLOOKUP($D60,IF((القيود!$A$9:$A$1001=$D60)*(القيود!$I$9:$I$1001=AT$10),القيود!$A$9:$I$1001,""),7,0),0)</f>
        <v>0</v>
      </c>
      <c r="AV60" s="122">
        <f t="array" ref="AV60">IFERROR(VLOOKUP($D60,IF((القيود!$A$9:$A$1001=$D60)*(القيود!$I$9:$I$1001=AV$10),القيود!$A$9:$I$1001,""),6,0),0)</f>
        <v>0</v>
      </c>
      <c r="AW60" s="121">
        <f t="array" ref="AW60">IFERROR(VLOOKUP($D60,IF((القيود!$A$9:$A$1001=$D60)*(القيود!$I$9:$I$1001=AV$10),القيود!$A$9:$I$1001,""),7,0),0)</f>
        <v>0</v>
      </c>
      <c r="AX60" s="122">
        <f t="array" ref="AX60">IFERROR(VLOOKUP($D60,IF((القيود!$A$9:$A$1001=$D60)*(القيود!$I$9:$I$1001=AX$10),القيود!$A$9:$I$1001,""),6,0),0)</f>
        <v>0</v>
      </c>
      <c r="AY60" s="121">
        <f t="array" ref="AY60">IFERROR(VLOOKUP($D60,IF((القيود!$A$9:$A$1001=$D60)*(القيود!$I$9:$I$1001=AX$10),القيود!$A$9:$I$1001,""),7,0),0)</f>
        <v>0</v>
      </c>
      <c r="AZ60" s="122">
        <f t="array" ref="AZ60">IFERROR(VLOOKUP($D60,IF((القيود!$A$9:$A$1001=$D60)*(القيود!$I$9:$I$1001=AZ$10),القيود!$A$9:$I$1001,""),6,0),0)</f>
        <v>0</v>
      </c>
      <c r="BA60" s="121">
        <f t="array" ref="BA60">IFERROR(VLOOKUP($D60,IF((القيود!$A$9:$A$1001=$D60)*(القيود!$I$9:$I$1001=AZ$10),القيود!$A$9:$I$1001,""),7,0),0)</f>
        <v>0</v>
      </c>
      <c r="BB60" s="122">
        <f t="array" ref="BB60">IFERROR(VLOOKUP($D60,IF((القيود!$A$9:$A$1001=$D60)*(القيود!$I$9:$I$1001=BB$10),القيود!$A$9:$I$1001,""),6,0),0)</f>
        <v>0</v>
      </c>
      <c r="BC60" s="121">
        <f t="array" ref="BC60">IFERROR(VLOOKUP($D60,IF((القيود!$A$9:$A$1001=$D60)*(القيود!$I$9:$I$1001=BB$10),القيود!$A$9:$I$1001,""),7,0),0)</f>
        <v>0</v>
      </c>
      <c r="BD60" s="122">
        <f t="array" ref="BD60">IFERROR(VLOOKUP($D60,IF((القيود!$A$9:$A$1001=$D60)*(القيود!$I$9:$I$1001=BD$10),القيود!$A$9:$I$1001,""),6,0),0)</f>
        <v>0</v>
      </c>
      <c r="BE60" s="121">
        <f t="array" ref="BE60">IFERROR(VLOOKUP($D60,IF((القيود!$A$9:$A$1001=$D60)*(القيود!$I$9:$I$1001=BD$10),القيود!$A$9:$I$1001,""),7,0),0)</f>
        <v>0</v>
      </c>
      <c r="BF60" s="122">
        <f t="array" ref="BF60">IFERROR(VLOOKUP($D60,IF((القيود!$A$9:$A$1001=$D60)*(القيود!$I$9:$I$1001=BF$10),القيود!$A$9:$I$1001,""),6,0),0)</f>
        <v>0</v>
      </c>
      <c r="BG60" s="121">
        <f t="array" ref="BG60">IFERROR(VLOOKUP($D60,IF((القيود!$A$9:$A$1001=$D60)*(القيود!$I$9:$I$1001=BF$10),القيود!$A$9:$I$1001,""),7,0),0)</f>
        <v>0</v>
      </c>
      <c r="BH60" s="122">
        <f t="array" ref="BH60">IFERROR(VLOOKUP($D60,IF((القيود!$A$9:$A$1001=$D60)*(القيود!$I$9:$I$1001=BH$10),القيود!$A$9:$I$1001,""),6,0),0)</f>
        <v>0</v>
      </c>
      <c r="BI60" s="121">
        <f t="array" ref="BI60">IFERROR(VLOOKUP($D60,IF((القيود!$A$9:$A$1001=$D60)*(القيود!$I$9:$I$1001=BH$10),القيود!$A$9:$I$1001,""),7,0),0)</f>
        <v>0</v>
      </c>
      <c r="BJ60" s="122">
        <f t="array" ref="BJ60">IFERROR(VLOOKUP($D60,IF((القيود!$A$9:$A$1001=$D60)*(القيود!$I$9:$I$1001=BJ$10),القيود!$A$9:$I$1001,""),6,0),0)</f>
        <v>0</v>
      </c>
      <c r="BK60" s="121">
        <f t="array" ref="BK60">IFERROR(VLOOKUP($D60,IF((القيود!$A$9:$A$1001=$D60)*(القيود!$I$9:$I$1001=BJ$10),القيود!$A$9:$I$1001,""),7,0),0)</f>
        <v>0</v>
      </c>
      <c r="BL60" s="122">
        <f t="array" ref="BL60">IFERROR(VLOOKUP($D60,IF((القيود!$A$9:$A$1001=$D60)*(القيود!$I$9:$I$1001=BL$10),القيود!$A$9:$I$1001,""),6,0),0)</f>
        <v>0</v>
      </c>
      <c r="BM60" s="121">
        <f t="array" ref="BM60">IFERROR(VLOOKUP($D60,IF((القيود!$A$9:$A$1001=$D60)*(القيود!$I$9:$I$1001=BL$10),القيود!$A$9:$I$1001,""),7,0),0)</f>
        <v>0</v>
      </c>
      <c r="BN60" s="122">
        <f t="array" ref="BN60">IFERROR(VLOOKUP($D60,IF((القيود!$A$9:$A$1001=$D60)*(القيود!$I$9:$I$1001=BN$10),القيود!$A$9:$I$1001,""),6,0),0)</f>
        <v>0</v>
      </c>
      <c r="BO60" s="121">
        <f t="array" ref="BO60">IFERROR(VLOOKUP($D60,IF((القيود!$A$9:$A$1001=$D60)*(القيود!$I$9:$I$1001=BN$10),القيود!$A$9:$I$1001,""),7,0),0)</f>
        <v>0</v>
      </c>
      <c r="BP60" s="122">
        <f t="array" ref="BP60">IFERROR(VLOOKUP($D60,IF((القيود!$A$9:$A$1001=$D60)*(القيود!$I$9:$I$1001=BP$10),القيود!$A$9:$I$1001,""),6,0),0)</f>
        <v>0</v>
      </c>
      <c r="BQ60" s="121">
        <f t="array" ref="BQ60">IFERROR(VLOOKUP($D60,IF((القيود!$A$9:$A$1001=$D60)*(القيود!$I$9:$I$1001=BP$10),القيود!$A$9:$I$1001,""),7,0),0)</f>
        <v>0</v>
      </c>
      <c r="BR60" s="122">
        <f t="array" ref="BR60">IFERROR(VLOOKUP($D60,IF((القيود!$A$9:$A$1001=$D60)*(القيود!$I$9:$I$1001=BR$10),القيود!$A$9:$I$1001,""),6,0),0)</f>
        <v>0</v>
      </c>
      <c r="BS60" s="121">
        <f t="array" ref="BS60">IFERROR(VLOOKUP($D60,IF((القيود!$A$9:$A$1001=$D60)*(القيود!$I$9:$I$1001=BR$10),القيود!$A$9:$I$1001,""),7,0),0)</f>
        <v>0</v>
      </c>
      <c r="BT60" s="122">
        <f t="array" ref="BT60">IFERROR(VLOOKUP($D60,IF((القيود!$A$9:$A$1001=$D60)*(القيود!$I$9:$I$1001=BT$10),القيود!$A$9:$I$1001,""),6,0),0)</f>
        <v>0</v>
      </c>
      <c r="BU60" s="121">
        <f t="array" ref="BU60">IFERROR(VLOOKUP($D60,IF((القيود!$A$9:$A$1001=$D60)*(القيود!$I$9:$I$1001=BT$10),القيود!$A$9:$I$1001,""),7,0),0)</f>
        <v>0</v>
      </c>
      <c r="BV60" s="122">
        <f t="array" ref="BV60">IFERROR(VLOOKUP($D60,IF((القيود!$A$9:$A$1001=$D60)*(القيود!$I$9:$I$1001=BV$10),القيود!$A$9:$I$1001,""),6,0),0)</f>
        <v>0</v>
      </c>
      <c r="BW60" s="121">
        <f t="array" ref="BW60">IFERROR(VLOOKUP($D60,IF((القيود!$A$9:$A$1001=$D60)*(القيود!$I$9:$I$1001=BV$10),القيود!$A$9:$I$1001,""),7,0),0)</f>
        <v>0</v>
      </c>
      <c r="BX60" s="122">
        <f t="array" ref="BX60">IFERROR(VLOOKUP($D60,IF((القيود!$A$9:$A$1001=$D60)*(القيود!$I$9:$I$1001=BX$10),القيود!$A$9:$I$1001,""),6,0),0)</f>
        <v>0</v>
      </c>
      <c r="BY60" s="121">
        <f t="array" ref="BY60">IFERROR(VLOOKUP($D60,IF((القيود!$A$9:$A$1001=$D60)*(القيود!$I$9:$I$1001=BX$10),القيود!$A$9:$I$1001,""),7,0),0)</f>
        <v>0</v>
      </c>
      <c r="BZ60" s="122">
        <f t="array" ref="BZ60">IFERROR(VLOOKUP($D60,IF((القيود!$A$9:$A$1001=$D60)*(القيود!$I$9:$I$1001=BZ$10),القيود!$A$9:$I$1001,""),6,0),0)</f>
        <v>0</v>
      </c>
      <c r="CA60" s="121">
        <f t="array" ref="CA60">IFERROR(VLOOKUP($D60,IF((القيود!$A$9:$A$1001=$D60)*(القيود!$I$9:$I$1001=BZ$10),القيود!$A$9:$I$1001,""),7,0),0)</f>
        <v>0</v>
      </c>
      <c r="CB60" s="122">
        <f t="array" ref="CB60">IFERROR(VLOOKUP($D60,IF((القيود!$A$9:$A$1001=$D60)*(القيود!$I$9:$I$1001=CB$10),القيود!$A$9:$I$1001,""),6,0),0)</f>
        <v>0</v>
      </c>
      <c r="CC60" s="121">
        <f t="array" ref="CC60">IFERROR(VLOOKUP($D60,IF((القيود!$A$9:$A$1001=$D60)*(القيود!$I$9:$I$1001=CB$10),القيود!$A$9:$I$1001,""),7,0),0)</f>
        <v>0</v>
      </c>
      <c r="CD60" s="122">
        <f t="array" ref="CD60">IFERROR(VLOOKUP($D60,IF((القيود!$A$9:$A$1001=$D60)*(القيود!$I$9:$I$1001=CD$10),القيود!$A$9:$I$1001,""),6,0),0)</f>
        <v>0</v>
      </c>
      <c r="CE60" s="121">
        <f t="array" ref="CE60">IFERROR(VLOOKUP($D60,IF((القيود!$A$9:$A$1001=$D60)*(القيود!$I$9:$I$1001=CD$10),القيود!$A$9:$I$1001,""),7,0),0)</f>
        <v>0</v>
      </c>
      <c r="CF60" s="122">
        <f t="array" ref="CF60">IFERROR(VLOOKUP($D60,IF((القيود!$A$9:$A$1001=$D60)*(القيود!$I$9:$I$1001=CF$10),القيود!$A$9:$I$1001,""),6,0),0)</f>
        <v>0</v>
      </c>
      <c r="CG60" s="121">
        <f t="array" ref="CG60">IFERROR(VLOOKUP($D60,IF((القيود!$A$9:$A$1001=$D60)*(القيود!$I$9:$I$1001=CF$10),القيود!$A$9:$I$1001,""),7,0),0)</f>
        <v>0</v>
      </c>
      <c r="CH60" s="122">
        <f t="array" ref="CH60">IFERROR(VLOOKUP($D60,IF((القيود!$A$9:$A$1001=$D60)*(القيود!$I$9:$I$1001=CH$10),القيود!$A$9:$I$1001,""),6,0),0)</f>
        <v>0</v>
      </c>
      <c r="CI60" s="121">
        <f t="array" ref="CI60">IFERROR(VLOOKUP($D60,IF((القيود!$A$9:$A$1001=$D60)*(القيود!$I$9:$I$1001=CH$10),القيود!$A$9:$I$1001,""),7,0),0)</f>
        <v>0</v>
      </c>
      <c r="CJ60" s="122">
        <f t="array" ref="CJ60">IFERROR(VLOOKUP($D60,IF((القيود!$A$9:$A$1001=$D60)*(القيود!$I$9:$I$1001=CJ$10),القيود!$A$9:$I$1001,""),6,0),0)</f>
        <v>0</v>
      </c>
      <c r="CK60" s="121">
        <f t="array" ref="CK60">IFERROR(VLOOKUP($D60,IF((القيود!$A$9:$A$1001=$D60)*(القيود!$I$9:$I$1001=CJ$10),القيود!$A$9:$I$1001,""),7,0),0)</f>
        <v>0</v>
      </c>
      <c r="CL60" s="122">
        <f t="array" ref="CL60">IFERROR(VLOOKUP($D60,IF((القيود!$A$9:$A$1001=$D60)*(القيود!$I$9:$I$1001=CL$10),القيود!$A$9:$I$1001,""),6,0),0)</f>
        <v>0</v>
      </c>
      <c r="CM60" s="121">
        <f t="array" ref="CM60">IFERROR(VLOOKUP($D60,IF((القيود!$A$9:$A$1001=$D60)*(القيود!$I$9:$I$1001=CL$10),القيود!$A$9:$I$1001,""),7,0),0)</f>
        <v>0</v>
      </c>
    </row>
    <row r="61" spans="1:91" ht="15.75">
      <c r="A61" s="151">
        <f t="shared" si="30"/>
        <v>1</v>
      </c>
      <c r="B61" s="151">
        <f t="shared" si="31"/>
        <v>1</v>
      </c>
      <c r="C61" s="151" t="str">
        <f t="shared" si="32"/>
        <v/>
      </c>
      <c r="D61" s="164">
        <v>70</v>
      </c>
      <c r="E61" s="160"/>
      <c r="F61" s="161"/>
      <c r="G61" s="162"/>
      <c r="H61" s="157"/>
      <c r="I61" s="157"/>
      <c r="J61" s="157">
        <f t="shared" si="33"/>
        <v>0</v>
      </c>
      <c r="K61" s="157">
        <f t="shared" si="34"/>
        <v>0</v>
      </c>
      <c r="L61" s="122">
        <f t="array" ref="L61">IFERROR(VLOOKUP($D61,IF((القيود!$A$9:$A$1001=$D61)*(القيود!$I$9:$I$1001=L$10),القيود!$A$9:$I$1001,""),6,0),0)</f>
        <v>0</v>
      </c>
      <c r="M61" s="121">
        <f t="array" ref="M61">IFERROR(VLOOKUP($D61,IF((القيود!$A$9:$A$1001=$D61)*(القيود!$I$9:$I$1001=L$10),القيود!$A$9:$I$1001,""),7,0),0)</f>
        <v>0</v>
      </c>
      <c r="N61" s="122">
        <f t="array" ref="N61">IFERROR(VLOOKUP($D61,IF((القيود!$A$9:$A$1001=$D61)*(القيود!$I$9:$I$1001=N$10),القيود!$A$9:$I$1001,""),6,0),0)</f>
        <v>0</v>
      </c>
      <c r="O61" s="121">
        <f t="array" ref="O61">IFERROR(VLOOKUP($D61,IF((القيود!$A$9:$A$1001=$D61)*(القيود!$I$9:$I$1001=N$10),القيود!$A$9:$I$1001,""),7,0),0)</f>
        <v>0</v>
      </c>
      <c r="P61" s="122">
        <f t="array" ref="P61">IFERROR(VLOOKUP($D61,IF((القيود!$A$9:$A$1001=$D61)*(القيود!$I$9:$I$1001=P$10),القيود!$A$9:$I$1001,""),6,0),0)</f>
        <v>0</v>
      </c>
      <c r="Q61" s="121">
        <f t="array" ref="Q61">IFERROR(VLOOKUP($D61,IF((القيود!$A$9:$A$1001=$D61)*(القيود!$I$9:$I$1001=P$10),القيود!$A$9:$I$1001,""),7,0),0)</f>
        <v>0</v>
      </c>
      <c r="R61" s="122">
        <f t="array" ref="R61">IFERROR(VLOOKUP($D61,IF((القيود!$A$9:$A$1001=$D61)*(القيود!$I$9:$I$1001=R$10),القيود!$A$9:$I$1001,""),6,0),0)</f>
        <v>0</v>
      </c>
      <c r="S61" s="121">
        <f t="array" ref="S61">IFERROR(VLOOKUP($D61,IF((القيود!$A$9:$A$1001=$D61)*(القيود!$I$9:$I$1001=R$10),القيود!$A$9:$I$1001,""),7,0),0)</f>
        <v>0</v>
      </c>
      <c r="T61" s="122">
        <f t="array" ref="T61">IFERROR(VLOOKUP($D61,IF((القيود!$A$9:$A$1001=$D61)*(القيود!$I$9:$I$1001=T$10),القيود!$A$9:$I$1001,""),6,0),0)</f>
        <v>0</v>
      </c>
      <c r="U61" s="121">
        <f t="array" ref="U61">IFERROR(VLOOKUP($D61,IF((القيود!$A$9:$A$1001=$D61)*(القيود!$I$9:$I$1001=T$10),القيود!$A$9:$I$1001,""),7,0),0)</f>
        <v>0</v>
      </c>
      <c r="V61" s="122">
        <f t="array" ref="V61">IFERROR(VLOOKUP($D61,IF((القيود!$A$9:$A$1001=$D61)*(القيود!$I$9:$I$1001=V$10),القيود!$A$9:$I$1001,""),6,0),0)</f>
        <v>0</v>
      </c>
      <c r="W61" s="121">
        <f t="array" ref="W61">IFERROR(VLOOKUP($D61,IF((القيود!$A$9:$A$1001=$D61)*(القيود!$I$9:$I$1001=V$10),القيود!$A$9:$I$1001,""),7,0),0)</f>
        <v>0</v>
      </c>
      <c r="X61" s="122">
        <f t="array" ref="X61">IFERROR(VLOOKUP($D61,IF((القيود!$A$9:$A$1001=$D61)*(القيود!$I$9:$I$1001=X$10),القيود!$A$9:$I$1001,""),6,0),0)</f>
        <v>0</v>
      </c>
      <c r="Y61" s="121">
        <f t="array" ref="Y61">IFERROR(VLOOKUP($D61,IF((القيود!$A$9:$A$1001=$D61)*(القيود!$I$9:$I$1001=X$10),القيود!$A$9:$I$1001,""),7,0),0)</f>
        <v>0</v>
      </c>
      <c r="Z61" s="122">
        <f t="array" ref="Z61">IFERROR(VLOOKUP($D61,IF((القيود!$A$9:$A$1001=$D61)*(القيود!$I$9:$I$1001=Z$10),القيود!$A$9:$I$1001,""),6,0),0)</f>
        <v>0</v>
      </c>
      <c r="AA61" s="121">
        <f t="array" ref="AA61">IFERROR(VLOOKUP($D61,IF((القيود!$A$9:$A$1001=$D61)*(القيود!$I$9:$I$1001=Z$10),القيود!$A$9:$I$1001,""),7,0),0)</f>
        <v>0</v>
      </c>
      <c r="AB61" s="122">
        <f t="array" ref="AB61">IFERROR(VLOOKUP($D61,IF((القيود!$A$9:$A$1001=$D61)*(القيود!$I$9:$I$1001=AB$10),القيود!$A$9:$I$1001,""),6,0),0)</f>
        <v>0</v>
      </c>
      <c r="AC61" s="121">
        <f t="array" ref="AC61">IFERROR(VLOOKUP($D61,IF((القيود!$A$9:$A$1001=$D61)*(القيود!$I$9:$I$1001=AB$10),القيود!$A$9:$I$1001,""),7,0),0)</f>
        <v>0</v>
      </c>
      <c r="AD61" s="122">
        <f t="array" ref="AD61">IFERROR(VLOOKUP($D61,IF((القيود!$A$9:$A$1001=$D61)*(القيود!$I$9:$I$1001=AD$10),القيود!$A$9:$I$1001,""),6,0),0)</f>
        <v>0</v>
      </c>
      <c r="AE61" s="121">
        <f t="array" ref="AE61">IFERROR(VLOOKUP($D61,IF((القيود!$A$9:$A$1001=$D61)*(القيود!$I$9:$I$1001=AD$10),القيود!$A$9:$I$1001,""),7,0),0)</f>
        <v>0</v>
      </c>
      <c r="AF61" s="122">
        <f t="array" ref="AF61">IFERROR(VLOOKUP($D61,IF((القيود!$A$9:$A$1001=$D61)*(القيود!$I$9:$I$1001=AF$10),القيود!$A$9:$I$1001,""),6,0),0)</f>
        <v>0</v>
      </c>
      <c r="AG61" s="121">
        <f t="array" ref="AG61">IFERROR(VLOOKUP($D61,IF((القيود!$A$9:$A$1001=$D61)*(القيود!$I$9:$I$1001=AF$10),القيود!$A$9:$I$1001,""),7,0),0)</f>
        <v>0</v>
      </c>
      <c r="AH61" s="122">
        <f t="array" ref="AH61">IFERROR(VLOOKUP($D61,IF((القيود!$A$9:$A$1001=$D61)*(القيود!$I$9:$I$1001=AH$10),القيود!$A$9:$I$1001,""),6,0),0)</f>
        <v>0</v>
      </c>
      <c r="AI61" s="121">
        <f t="array" ref="AI61">IFERROR(VLOOKUP($D61,IF((القيود!$A$9:$A$1001=$D61)*(القيود!$I$9:$I$1001=AH$10),القيود!$A$9:$I$1001,""),7,0),0)</f>
        <v>0</v>
      </c>
      <c r="AJ61" s="122">
        <f t="array" ref="AJ61">IFERROR(VLOOKUP($D61,IF((القيود!$A$9:$A$1001=$D61)*(القيود!$I$9:$I$1001=AJ$10),القيود!$A$9:$I$1001,""),6,0),0)</f>
        <v>0</v>
      </c>
      <c r="AK61" s="121">
        <f t="array" ref="AK61">IFERROR(VLOOKUP($D61,IF((القيود!$A$9:$A$1001=$D61)*(القيود!$I$9:$I$1001=AJ$10),القيود!$A$9:$I$1001,""),7,0),0)</f>
        <v>0</v>
      </c>
      <c r="AL61" s="122">
        <f t="array" ref="AL61">IFERROR(VLOOKUP($D61,IF((القيود!$A$9:$A$1001=$D61)*(القيود!$I$9:$I$1001=AL$10),القيود!$A$9:$I$1001,""),6,0),0)</f>
        <v>0</v>
      </c>
      <c r="AM61" s="121">
        <f t="array" ref="AM61">IFERROR(VLOOKUP($D61,IF((القيود!$A$9:$A$1001=$D61)*(القيود!$I$9:$I$1001=AL$10),القيود!$A$9:$I$1001,""),7,0),0)</f>
        <v>0</v>
      </c>
      <c r="AN61" s="122">
        <f t="array" ref="AN61">IFERROR(VLOOKUP($D61,IF((القيود!$A$9:$A$1001=$D61)*(القيود!$I$9:$I$1001=AN$10),القيود!$A$9:$I$1001,""),6,0),0)</f>
        <v>0</v>
      </c>
      <c r="AO61" s="121">
        <f t="array" ref="AO61">IFERROR(VLOOKUP($D61,IF((القيود!$A$9:$A$1001=$D61)*(القيود!$I$9:$I$1001=AN$10),القيود!$A$9:$I$1001,""),7,0),0)</f>
        <v>0</v>
      </c>
      <c r="AP61" s="122">
        <f t="array" ref="AP61">IFERROR(VLOOKUP($D61,IF((القيود!$A$9:$A$1001=$D61)*(القيود!$I$9:$I$1001=AP$10),القيود!$A$9:$I$1001,""),6,0),0)</f>
        <v>0</v>
      </c>
      <c r="AQ61" s="121">
        <f t="array" ref="AQ61">IFERROR(VLOOKUP($D61,IF((القيود!$A$9:$A$1001=$D61)*(القيود!$I$9:$I$1001=AP$10),القيود!$A$9:$I$1001,""),7,0),0)</f>
        <v>0</v>
      </c>
      <c r="AR61" s="122">
        <f t="array" ref="AR61">IFERROR(VLOOKUP($D61,IF((القيود!$A$9:$A$1001=$D61)*(القيود!$I$9:$I$1001=AR$10),القيود!$A$9:$I$1001,""),6,0),0)</f>
        <v>0</v>
      </c>
      <c r="AS61" s="121">
        <f t="array" ref="AS61">IFERROR(VLOOKUP($D61,IF((القيود!$A$9:$A$1001=$D61)*(القيود!$I$9:$I$1001=AR$10),القيود!$A$9:$I$1001,""),7,0),0)</f>
        <v>0</v>
      </c>
      <c r="AT61" s="122">
        <f t="array" ref="AT61">IFERROR(VLOOKUP($D61,IF((القيود!$A$9:$A$1001=$D61)*(القيود!$I$9:$I$1001=AT$10),القيود!$A$9:$I$1001,""),6,0),0)</f>
        <v>0</v>
      </c>
      <c r="AU61" s="121">
        <f t="array" ref="AU61">IFERROR(VLOOKUP($D61,IF((القيود!$A$9:$A$1001=$D61)*(القيود!$I$9:$I$1001=AT$10),القيود!$A$9:$I$1001,""),7,0),0)</f>
        <v>0</v>
      </c>
      <c r="AV61" s="122">
        <f t="array" ref="AV61">IFERROR(VLOOKUP($D61,IF((القيود!$A$9:$A$1001=$D61)*(القيود!$I$9:$I$1001=AV$10),القيود!$A$9:$I$1001,""),6,0),0)</f>
        <v>0</v>
      </c>
      <c r="AW61" s="121">
        <f t="array" ref="AW61">IFERROR(VLOOKUP($D61,IF((القيود!$A$9:$A$1001=$D61)*(القيود!$I$9:$I$1001=AV$10),القيود!$A$9:$I$1001,""),7,0),0)</f>
        <v>0</v>
      </c>
      <c r="AX61" s="122">
        <f t="array" ref="AX61">IFERROR(VLOOKUP($D61,IF((القيود!$A$9:$A$1001=$D61)*(القيود!$I$9:$I$1001=AX$10),القيود!$A$9:$I$1001,""),6,0),0)</f>
        <v>0</v>
      </c>
      <c r="AY61" s="121">
        <f t="array" ref="AY61">IFERROR(VLOOKUP($D61,IF((القيود!$A$9:$A$1001=$D61)*(القيود!$I$9:$I$1001=AX$10),القيود!$A$9:$I$1001,""),7,0),0)</f>
        <v>0</v>
      </c>
      <c r="AZ61" s="122">
        <f t="array" ref="AZ61">IFERROR(VLOOKUP($D61,IF((القيود!$A$9:$A$1001=$D61)*(القيود!$I$9:$I$1001=AZ$10),القيود!$A$9:$I$1001,""),6,0),0)</f>
        <v>0</v>
      </c>
      <c r="BA61" s="121">
        <f t="array" ref="BA61">IFERROR(VLOOKUP($D61,IF((القيود!$A$9:$A$1001=$D61)*(القيود!$I$9:$I$1001=AZ$10),القيود!$A$9:$I$1001,""),7,0),0)</f>
        <v>0</v>
      </c>
      <c r="BB61" s="122">
        <f t="array" ref="BB61">IFERROR(VLOOKUP($D61,IF((القيود!$A$9:$A$1001=$D61)*(القيود!$I$9:$I$1001=BB$10),القيود!$A$9:$I$1001,""),6,0),0)</f>
        <v>0</v>
      </c>
      <c r="BC61" s="121">
        <f t="array" ref="BC61">IFERROR(VLOOKUP($D61,IF((القيود!$A$9:$A$1001=$D61)*(القيود!$I$9:$I$1001=BB$10),القيود!$A$9:$I$1001,""),7,0),0)</f>
        <v>0</v>
      </c>
      <c r="BD61" s="122">
        <f t="array" ref="BD61">IFERROR(VLOOKUP($D61,IF((القيود!$A$9:$A$1001=$D61)*(القيود!$I$9:$I$1001=BD$10),القيود!$A$9:$I$1001,""),6,0),0)</f>
        <v>0</v>
      </c>
      <c r="BE61" s="121">
        <f t="array" ref="BE61">IFERROR(VLOOKUP($D61,IF((القيود!$A$9:$A$1001=$D61)*(القيود!$I$9:$I$1001=BD$10),القيود!$A$9:$I$1001,""),7,0),0)</f>
        <v>0</v>
      </c>
      <c r="BF61" s="122">
        <f t="array" ref="BF61">IFERROR(VLOOKUP($D61,IF((القيود!$A$9:$A$1001=$D61)*(القيود!$I$9:$I$1001=BF$10),القيود!$A$9:$I$1001,""),6,0),0)</f>
        <v>0</v>
      </c>
      <c r="BG61" s="121">
        <f t="array" ref="BG61">IFERROR(VLOOKUP($D61,IF((القيود!$A$9:$A$1001=$D61)*(القيود!$I$9:$I$1001=BF$10),القيود!$A$9:$I$1001,""),7,0),0)</f>
        <v>0</v>
      </c>
      <c r="BH61" s="122">
        <f t="array" ref="BH61">IFERROR(VLOOKUP($D61,IF((القيود!$A$9:$A$1001=$D61)*(القيود!$I$9:$I$1001=BH$10),القيود!$A$9:$I$1001,""),6,0),0)</f>
        <v>0</v>
      </c>
      <c r="BI61" s="121">
        <f t="array" ref="BI61">IFERROR(VLOOKUP($D61,IF((القيود!$A$9:$A$1001=$D61)*(القيود!$I$9:$I$1001=BH$10),القيود!$A$9:$I$1001,""),7,0),0)</f>
        <v>0</v>
      </c>
      <c r="BJ61" s="122">
        <f t="array" ref="BJ61">IFERROR(VLOOKUP($D61,IF((القيود!$A$9:$A$1001=$D61)*(القيود!$I$9:$I$1001=BJ$10),القيود!$A$9:$I$1001,""),6,0),0)</f>
        <v>0</v>
      </c>
      <c r="BK61" s="121">
        <f t="array" ref="BK61">IFERROR(VLOOKUP($D61,IF((القيود!$A$9:$A$1001=$D61)*(القيود!$I$9:$I$1001=BJ$10),القيود!$A$9:$I$1001,""),7,0),0)</f>
        <v>0</v>
      </c>
      <c r="BL61" s="122">
        <f t="array" ref="BL61">IFERROR(VLOOKUP($D61,IF((القيود!$A$9:$A$1001=$D61)*(القيود!$I$9:$I$1001=BL$10),القيود!$A$9:$I$1001,""),6,0),0)</f>
        <v>0</v>
      </c>
      <c r="BM61" s="121">
        <f t="array" ref="BM61">IFERROR(VLOOKUP($D61,IF((القيود!$A$9:$A$1001=$D61)*(القيود!$I$9:$I$1001=BL$10),القيود!$A$9:$I$1001,""),7,0),0)</f>
        <v>0</v>
      </c>
      <c r="BN61" s="122">
        <f t="array" ref="BN61">IFERROR(VLOOKUP($D61,IF((القيود!$A$9:$A$1001=$D61)*(القيود!$I$9:$I$1001=BN$10),القيود!$A$9:$I$1001,""),6,0),0)</f>
        <v>0</v>
      </c>
      <c r="BO61" s="121">
        <f t="array" ref="BO61">IFERROR(VLOOKUP($D61,IF((القيود!$A$9:$A$1001=$D61)*(القيود!$I$9:$I$1001=BN$10),القيود!$A$9:$I$1001,""),7,0),0)</f>
        <v>0</v>
      </c>
      <c r="BP61" s="122">
        <f t="array" ref="BP61">IFERROR(VLOOKUP($D61,IF((القيود!$A$9:$A$1001=$D61)*(القيود!$I$9:$I$1001=BP$10),القيود!$A$9:$I$1001,""),6,0),0)</f>
        <v>0</v>
      </c>
      <c r="BQ61" s="121">
        <f t="array" ref="BQ61">IFERROR(VLOOKUP($D61,IF((القيود!$A$9:$A$1001=$D61)*(القيود!$I$9:$I$1001=BP$10),القيود!$A$9:$I$1001,""),7,0),0)</f>
        <v>0</v>
      </c>
      <c r="BR61" s="122">
        <f t="array" ref="BR61">IFERROR(VLOOKUP($D61,IF((القيود!$A$9:$A$1001=$D61)*(القيود!$I$9:$I$1001=BR$10),القيود!$A$9:$I$1001,""),6,0),0)</f>
        <v>0</v>
      </c>
      <c r="BS61" s="121">
        <f t="array" ref="BS61">IFERROR(VLOOKUP($D61,IF((القيود!$A$9:$A$1001=$D61)*(القيود!$I$9:$I$1001=BR$10),القيود!$A$9:$I$1001,""),7,0),0)</f>
        <v>0</v>
      </c>
      <c r="BT61" s="122">
        <f t="array" ref="BT61">IFERROR(VLOOKUP($D61,IF((القيود!$A$9:$A$1001=$D61)*(القيود!$I$9:$I$1001=BT$10),القيود!$A$9:$I$1001,""),6,0),0)</f>
        <v>0</v>
      </c>
      <c r="BU61" s="121">
        <f t="array" ref="BU61">IFERROR(VLOOKUP($D61,IF((القيود!$A$9:$A$1001=$D61)*(القيود!$I$9:$I$1001=BT$10),القيود!$A$9:$I$1001,""),7,0),0)</f>
        <v>0</v>
      </c>
      <c r="BV61" s="122">
        <f t="array" ref="BV61">IFERROR(VLOOKUP($D61,IF((القيود!$A$9:$A$1001=$D61)*(القيود!$I$9:$I$1001=BV$10),القيود!$A$9:$I$1001,""),6,0),0)</f>
        <v>0</v>
      </c>
      <c r="BW61" s="121">
        <f t="array" ref="BW61">IFERROR(VLOOKUP($D61,IF((القيود!$A$9:$A$1001=$D61)*(القيود!$I$9:$I$1001=BV$10),القيود!$A$9:$I$1001,""),7,0),0)</f>
        <v>0</v>
      </c>
      <c r="BX61" s="122">
        <f t="array" ref="BX61">IFERROR(VLOOKUP($D61,IF((القيود!$A$9:$A$1001=$D61)*(القيود!$I$9:$I$1001=BX$10),القيود!$A$9:$I$1001,""),6,0),0)</f>
        <v>0</v>
      </c>
      <c r="BY61" s="121">
        <f t="array" ref="BY61">IFERROR(VLOOKUP($D61,IF((القيود!$A$9:$A$1001=$D61)*(القيود!$I$9:$I$1001=BX$10),القيود!$A$9:$I$1001,""),7,0),0)</f>
        <v>0</v>
      </c>
      <c r="BZ61" s="122">
        <f t="array" ref="BZ61">IFERROR(VLOOKUP($D61,IF((القيود!$A$9:$A$1001=$D61)*(القيود!$I$9:$I$1001=BZ$10),القيود!$A$9:$I$1001,""),6,0),0)</f>
        <v>0</v>
      </c>
      <c r="CA61" s="121">
        <f t="array" ref="CA61">IFERROR(VLOOKUP($D61,IF((القيود!$A$9:$A$1001=$D61)*(القيود!$I$9:$I$1001=BZ$10),القيود!$A$9:$I$1001,""),7,0),0)</f>
        <v>0</v>
      </c>
      <c r="CB61" s="122">
        <f t="array" ref="CB61">IFERROR(VLOOKUP($D61,IF((القيود!$A$9:$A$1001=$D61)*(القيود!$I$9:$I$1001=CB$10),القيود!$A$9:$I$1001,""),6,0),0)</f>
        <v>0</v>
      </c>
      <c r="CC61" s="121">
        <f t="array" ref="CC61">IFERROR(VLOOKUP($D61,IF((القيود!$A$9:$A$1001=$D61)*(القيود!$I$9:$I$1001=CB$10),القيود!$A$9:$I$1001,""),7,0),0)</f>
        <v>0</v>
      </c>
      <c r="CD61" s="122">
        <f t="array" ref="CD61">IFERROR(VLOOKUP($D61,IF((القيود!$A$9:$A$1001=$D61)*(القيود!$I$9:$I$1001=CD$10),القيود!$A$9:$I$1001,""),6,0),0)</f>
        <v>0</v>
      </c>
      <c r="CE61" s="121">
        <f t="array" ref="CE61">IFERROR(VLOOKUP($D61,IF((القيود!$A$9:$A$1001=$D61)*(القيود!$I$9:$I$1001=CD$10),القيود!$A$9:$I$1001,""),7,0),0)</f>
        <v>0</v>
      </c>
      <c r="CF61" s="122">
        <f t="array" ref="CF61">IFERROR(VLOOKUP($D61,IF((القيود!$A$9:$A$1001=$D61)*(القيود!$I$9:$I$1001=CF$10),القيود!$A$9:$I$1001,""),6,0),0)</f>
        <v>0</v>
      </c>
      <c r="CG61" s="121">
        <f t="array" ref="CG61">IFERROR(VLOOKUP($D61,IF((القيود!$A$9:$A$1001=$D61)*(القيود!$I$9:$I$1001=CF$10),القيود!$A$9:$I$1001,""),7,0),0)</f>
        <v>0</v>
      </c>
      <c r="CH61" s="122">
        <f t="array" ref="CH61">IFERROR(VLOOKUP($D61,IF((القيود!$A$9:$A$1001=$D61)*(القيود!$I$9:$I$1001=CH$10),القيود!$A$9:$I$1001,""),6,0),0)</f>
        <v>0</v>
      </c>
      <c r="CI61" s="121">
        <f t="array" ref="CI61">IFERROR(VLOOKUP($D61,IF((القيود!$A$9:$A$1001=$D61)*(القيود!$I$9:$I$1001=CH$10),القيود!$A$9:$I$1001,""),7,0),0)</f>
        <v>0</v>
      </c>
      <c r="CJ61" s="122">
        <f t="array" ref="CJ61">IFERROR(VLOOKUP($D61,IF((القيود!$A$9:$A$1001=$D61)*(القيود!$I$9:$I$1001=CJ$10),القيود!$A$9:$I$1001,""),6,0),0)</f>
        <v>0</v>
      </c>
      <c r="CK61" s="121">
        <f t="array" ref="CK61">IFERROR(VLOOKUP($D61,IF((القيود!$A$9:$A$1001=$D61)*(القيود!$I$9:$I$1001=CJ$10),القيود!$A$9:$I$1001,""),7,0),0)</f>
        <v>0</v>
      </c>
      <c r="CL61" s="122">
        <f t="array" ref="CL61">IFERROR(VLOOKUP($D61,IF((القيود!$A$9:$A$1001=$D61)*(القيود!$I$9:$I$1001=CL$10),القيود!$A$9:$I$1001,""),6,0),0)</f>
        <v>0</v>
      </c>
      <c r="CM61" s="121">
        <f t="array" ref="CM61">IFERROR(VLOOKUP($D61,IF((القيود!$A$9:$A$1001=$D61)*(القيود!$I$9:$I$1001=CL$10),القيود!$A$9:$I$1001,""),7,0),0)</f>
        <v>0</v>
      </c>
    </row>
    <row r="62" spans="1:91" ht="15.75">
      <c r="A62" s="151">
        <f t="shared" si="30"/>
        <v>1</v>
      </c>
      <c r="B62" s="151">
        <f t="shared" si="31"/>
        <v>1</v>
      </c>
      <c r="C62" s="151" t="str">
        <f t="shared" si="32"/>
        <v/>
      </c>
      <c r="D62" s="163">
        <v>71</v>
      </c>
      <c r="E62" s="160"/>
      <c r="F62" s="161"/>
      <c r="G62" s="162"/>
      <c r="H62" s="157"/>
      <c r="I62" s="157"/>
      <c r="J62" s="157">
        <f t="shared" si="33"/>
        <v>0</v>
      </c>
      <c r="K62" s="157">
        <f t="shared" si="34"/>
        <v>0</v>
      </c>
      <c r="L62" s="122">
        <f t="array" ref="L62">IFERROR(VLOOKUP($D62,IF((القيود!$A$9:$A$1001=$D62)*(القيود!$I$9:$I$1001=L$10),القيود!$A$9:$I$1001,""),6,0),0)</f>
        <v>0</v>
      </c>
      <c r="M62" s="121">
        <f t="array" ref="M62">IFERROR(VLOOKUP($D62,IF((القيود!$A$9:$A$1001=$D62)*(القيود!$I$9:$I$1001=L$10),القيود!$A$9:$I$1001,""),7,0),0)</f>
        <v>0</v>
      </c>
      <c r="N62" s="122">
        <f t="array" ref="N62">IFERROR(VLOOKUP($D62,IF((القيود!$A$9:$A$1001=$D62)*(القيود!$I$9:$I$1001=N$10),القيود!$A$9:$I$1001,""),6,0),0)</f>
        <v>0</v>
      </c>
      <c r="O62" s="121">
        <f t="array" ref="O62">IFERROR(VLOOKUP($D62,IF((القيود!$A$9:$A$1001=$D62)*(القيود!$I$9:$I$1001=N$10),القيود!$A$9:$I$1001,""),7,0),0)</f>
        <v>0</v>
      </c>
      <c r="P62" s="122">
        <f t="array" ref="P62">IFERROR(VLOOKUP($D62,IF((القيود!$A$9:$A$1001=$D62)*(القيود!$I$9:$I$1001=P$10),القيود!$A$9:$I$1001,""),6,0),0)</f>
        <v>0</v>
      </c>
      <c r="Q62" s="121">
        <f t="array" ref="Q62">IFERROR(VLOOKUP($D62,IF((القيود!$A$9:$A$1001=$D62)*(القيود!$I$9:$I$1001=P$10),القيود!$A$9:$I$1001,""),7,0),0)</f>
        <v>0</v>
      </c>
      <c r="R62" s="122">
        <f t="array" ref="R62">IFERROR(VLOOKUP($D62,IF((القيود!$A$9:$A$1001=$D62)*(القيود!$I$9:$I$1001=R$10),القيود!$A$9:$I$1001,""),6,0),0)</f>
        <v>0</v>
      </c>
      <c r="S62" s="121">
        <f t="array" ref="S62">IFERROR(VLOOKUP($D62,IF((القيود!$A$9:$A$1001=$D62)*(القيود!$I$9:$I$1001=R$10),القيود!$A$9:$I$1001,""),7,0),0)</f>
        <v>0</v>
      </c>
      <c r="T62" s="122">
        <f t="array" ref="T62">IFERROR(VLOOKUP($D62,IF((القيود!$A$9:$A$1001=$D62)*(القيود!$I$9:$I$1001=T$10),القيود!$A$9:$I$1001,""),6,0),0)</f>
        <v>0</v>
      </c>
      <c r="U62" s="121">
        <f t="array" ref="U62">IFERROR(VLOOKUP($D62,IF((القيود!$A$9:$A$1001=$D62)*(القيود!$I$9:$I$1001=T$10),القيود!$A$9:$I$1001,""),7,0),0)</f>
        <v>0</v>
      </c>
      <c r="V62" s="122">
        <f t="array" ref="V62">IFERROR(VLOOKUP($D62,IF((القيود!$A$9:$A$1001=$D62)*(القيود!$I$9:$I$1001=V$10),القيود!$A$9:$I$1001,""),6,0),0)</f>
        <v>0</v>
      </c>
      <c r="W62" s="121">
        <f t="array" ref="W62">IFERROR(VLOOKUP($D62,IF((القيود!$A$9:$A$1001=$D62)*(القيود!$I$9:$I$1001=V$10),القيود!$A$9:$I$1001,""),7,0),0)</f>
        <v>0</v>
      </c>
      <c r="X62" s="122">
        <f t="array" ref="X62">IFERROR(VLOOKUP($D62,IF((القيود!$A$9:$A$1001=$D62)*(القيود!$I$9:$I$1001=X$10),القيود!$A$9:$I$1001,""),6,0),0)</f>
        <v>0</v>
      </c>
      <c r="Y62" s="121">
        <f t="array" ref="Y62">IFERROR(VLOOKUP($D62,IF((القيود!$A$9:$A$1001=$D62)*(القيود!$I$9:$I$1001=X$10),القيود!$A$9:$I$1001,""),7,0),0)</f>
        <v>0</v>
      </c>
      <c r="Z62" s="122">
        <f t="array" ref="Z62">IFERROR(VLOOKUP($D62,IF((القيود!$A$9:$A$1001=$D62)*(القيود!$I$9:$I$1001=Z$10),القيود!$A$9:$I$1001,""),6,0),0)</f>
        <v>0</v>
      </c>
      <c r="AA62" s="121">
        <f t="array" ref="AA62">IFERROR(VLOOKUP($D62,IF((القيود!$A$9:$A$1001=$D62)*(القيود!$I$9:$I$1001=Z$10),القيود!$A$9:$I$1001,""),7,0),0)</f>
        <v>0</v>
      </c>
      <c r="AB62" s="122">
        <f t="array" ref="AB62">IFERROR(VLOOKUP($D62,IF((القيود!$A$9:$A$1001=$D62)*(القيود!$I$9:$I$1001=AB$10),القيود!$A$9:$I$1001,""),6,0),0)</f>
        <v>0</v>
      </c>
      <c r="AC62" s="121">
        <f t="array" ref="AC62">IFERROR(VLOOKUP($D62,IF((القيود!$A$9:$A$1001=$D62)*(القيود!$I$9:$I$1001=AB$10),القيود!$A$9:$I$1001,""),7,0),0)</f>
        <v>0</v>
      </c>
      <c r="AD62" s="122">
        <f t="array" ref="AD62">IFERROR(VLOOKUP($D62,IF((القيود!$A$9:$A$1001=$D62)*(القيود!$I$9:$I$1001=AD$10),القيود!$A$9:$I$1001,""),6,0),0)</f>
        <v>0</v>
      </c>
      <c r="AE62" s="121">
        <f t="array" ref="AE62">IFERROR(VLOOKUP($D62,IF((القيود!$A$9:$A$1001=$D62)*(القيود!$I$9:$I$1001=AD$10),القيود!$A$9:$I$1001,""),7,0),0)</f>
        <v>0</v>
      </c>
      <c r="AF62" s="122">
        <f t="array" ref="AF62">IFERROR(VLOOKUP($D62,IF((القيود!$A$9:$A$1001=$D62)*(القيود!$I$9:$I$1001=AF$10),القيود!$A$9:$I$1001,""),6,0),0)</f>
        <v>0</v>
      </c>
      <c r="AG62" s="121">
        <f t="array" ref="AG62">IFERROR(VLOOKUP($D62,IF((القيود!$A$9:$A$1001=$D62)*(القيود!$I$9:$I$1001=AF$10),القيود!$A$9:$I$1001,""),7,0),0)</f>
        <v>0</v>
      </c>
      <c r="AH62" s="122">
        <f t="array" ref="AH62">IFERROR(VLOOKUP($D62,IF((القيود!$A$9:$A$1001=$D62)*(القيود!$I$9:$I$1001=AH$10),القيود!$A$9:$I$1001,""),6,0),0)</f>
        <v>0</v>
      </c>
      <c r="AI62" s="121">
        <f t="array" ref="AI62">IFERROR(VLOOKUP($D62,IF((القيود!$A$9:$A$1001=$D62)*(القيود!$I$9:$I$1001=AH$10),القيود!$A$9:$I$1001,""),7,0),0)</f>
        <v>0</v>
      </c>
      <c r="AJ62" s="122">
        <f t="array" ref="AJ62">IFERROR(VLOOKUP($D62,IF((القيود!$A$9:$A$1001=$D62)*(القيود!$I$9:$I$1001=AJ$10),القيود!$A$9:$I$1001,""),6,0),0)</f>
        <v>0</v>
      </c>
      <c r="AK62" s="121">
        <f t="array" ref="AK62">IFERROR(VLOOKUP($D62,IF((القيود!$A$9:$A$1001=$D62)*(القيود!$I$9:$I$1001=AJ$10),القيود!$A$9:$I$1001,""),7,0),0)</f>
        <v>0</v>
      </c>
      <c r="AL62" s="122">
        <f t="array" ref="AL62">IFERROR(VLOOKUP($D62,IF((القيود!$A$9:$A$1001=$D62)*(القيود!$I$9:$I$1001=AL$10),القيود!$A$9:$I$1001,""),6,0),0)</f>
        <v>0</v>
      </c>
      <c r="AM62" s="121">
        <f t="array" ref="AM62">IFERROR(VLOOKUP($D62,IF((القيود!$A$9:$A$1001=$D62)*(القيود!$I$9:$I$1001=AL$10),القيود!$A$9:$I$1001,""),7,0),0)</f>
        <v>0</v>
      </c>
      <c r="AN62" s="122">
        <f t="array" ref="AN62">IFERROR(VLOOKUP($D62,IF((القيود!$A$9:$A$1001=$D62)*(القيود!$I$9:$I$1001=AN$10),القيود!$A$9:$I$1001,""),6,0),0)</f>
        <v>0</v>
      </c>
      <c r="AO62" s="121">
        <f t="array" ref="AO62">IFERROR(VLOOKUP($D62,IF((القيود!$A$9:$A$1001=$D62)*(القيود!$I$9:$I$1001=AN$10),القيود!$A$9:$I$1001,""),7,0),0)</f>
        <v>0</v>
      </c>
      <c r="AP62" s="122">
        <f t="array" ref="AP62">IFERROR(VLOOKUP($D62,IF((القيود!$A$9:$A$1001=$D62)*(القيود!$I$9:$I$1001=AP$10),القيود!$A$9:$I$1001,""),6,0),0)</f>
        <v>0</v>
      </c>
      <c r="AQ62" s="121">
        <f t="array" ref="AQ62">IFERROR(VLOOKUP($D62,IF((القيود!$A$9:$A$1001=$D62)*(القيود!$I$9:$I$1001=AP$10),القيود!$A$9:$I$1001,""),7,0),0)</f>
        <v>0</v>
      </c>
      <c r="AR62" s="122">
        <f t="array" ref="AR62">IFERROR(VLOOKUP($D62,IF((القيود!$A$9:$A$1001=$D62)*(القيود!$I$9:$I$1001=AR$10),القيود!$A$9:$I$1001,""),6,0),0)</f>
        <v>0</v>
      </c>
      <c r="AS62" s="121">
        <f t="array" ref="AS62">IFERROR(VLOOKUP($D62,IF((القيود!$A$9:$A$1001=$D62)*(القيود!$I$9:$I$1001=AR$10),القيود!$A$9:$I$1001,""),7,0),0)</f>
        <v>0</v>
      </c>
      <c r="AT62" s="122">
        <f t="array" ref="AT62">IFERROR(VLOOKUP($D62,IF((القيود!$A$9:$A$1001=$D62)*(القيود!$I$9:$I$1001=AT$10),القيود!$A$9:$I$1001,""),6,0),0)</f>
        <v>0</v>
      </c>
      <c r="AU62" s="121">
        <f t="array" ref="AU62">IFERROR(VLOOKUP($D62,IF((القيود!$A$9:$A$1001=$D62)*(القيود!$I$9:$I$1001=AT$10),القيود!$A$9:$I$1001,""),7,0),0)</f>
        <v>0</v>
      </c>
      <c r="AV62" s="122">
        <f t="array" ref="AV62">IFERROR(VLOOKUP($D62,IF((القيود!$A$9:$A$1001=$D62)*(القيود!$I$9:$I$1001=AV$10),القيود!$A$9:$I$1001,""),6,0),0)</f>
        <v>0</v>
      </c>
      <c r="AW62" s="121">
        <f t="array" ref="AW62">IFERROR(VLOOKUP($D62,IF((القيود!$A$9:$A$1001=$D62)*(القيود!$I$9:$I$1001=AV$10),القيود!$A$9:$I$1001,""),7,0),0)</f>
        <v>0</v>
      </c>
      <c r="AX62" s="122">
        <f t="array" ref="AX62">IFERROR(VLOOKUP($D62,IF((القيود!$A$9:$A$1001=$D62)*(القيود!$I$9:$I$1001=AX$10),القيود!$A$9:$I$1001,""),6,0),0)</f>
        <v>0</v>
      </c>
      <c r="AY62" s="121">
        <f t="array" ref="AY62">IFERROR(VLOOKUP($D62,IF((القيود!$A$9:$A$1001=$D62)*(القيود!$I$9:$I$1001=AX$10),القيود!$A$9:$I$1001,""),7,0),0)</f>
        <v>0</v>
      </c>
      <c r="AZ62" s="122">
        <f t="array" ref="AZ62">IFERROR(VLOOKUP($D62,IF((القيود!$A$9:$A$1001=$D62)*(القيود!$I$9:$I$1001=AZ$10),القيود!$A$9:$I$1001,""),6,0),0)</f>
        <v>0</v>
      </c>
      <c r="BA62" s="121">
        <f t="array" ref="BA62">IFERROR(VLOOKUP($D62,IF((القيود!$A$9:$A$1001=$D62)*(القيود!$I$9:$I$1001=AZ$10),القيود!$A$9:$I$1001,""),7,0),0)</f>
        <v>0</v>
      </c>
      <c r="BB62" s="122">
        <f t="array" ref="BB62">IFERROR(VLOOKUP($D62,IF((القيود!$A$9:$A$1001=$D62)*(القيود!$I$9:$I$1001=BB$10),القيود!$A$9:$I$1001,""),6,0),0)</f>
        <v>0</v>
      </c>
      <c r="BC62" s="121">
        <f t="array" ref="BC62">IFERROR(VLOOKUP($D62,IF((القيود!$A$9:$A$1001=$D62)*(القيود!$I$9:$I$1001=BB$10),القيود!$A$9:$I$1001,""),7,0),0)</f>
        <v>0</v>
      </c>
      <c r="BD62" s="122">
        <f t="array" ref="BD62">IFERROR(VLOOKUP($D62,IF((القيود!$A$9:$A$1001=$D62)*(القيود!$I$9:$I$1001=BD$10),القيود!$A$9:$I$1001,""),6,0),0)</f>
        <v>0</v>
      </c>
      <c r="BE62" s="121">
        <f t="array" ref="BE62">IFERROR(VLOOKUP($D62,IF((القيود!$A$9:$A$1001=$D62)*(القيود!$I$9:$I$1001=BD$10),القيود!$A$9:$I$1001,""),7,0),0)</f>
        <v>0</v>
      </c>
      <c r="BF62" s="122">
        <f t="array" ref="BF62">IFERROR(VLOOKUP($D62,IF((القيود!$A$9:$A$1001=$D62)*(القيود!$I$9:$I$1001=BF$10),القيود!$A$9:$I$1001,""),6,0),0)</f>
        <v>0</v>
      </c>
      <c r="BG62" s="121">
        <f t="array" ref="BG62">IFERROR(VLOOKUP($D62,IF((القيود!$A$9:$A$1001=$D62)*(القيود!$I$9:$I$1001=BF$10),القيود!$A$9:$I$1001,""),7,0),0)</f>
        <v>0</v>
      </c>
      <c r="BH62" s="122">
        <f t="array" ref="BH62">IFERROR(VLOOKUP($D62,IF((القيود!$A$9:$A$1001=$D62)*(القيود!$I$9:$I$1001=BH$10),القيود!$A$9:$I$1001,""),6,0),0)</f>
        <v>0</v>
      </c>
      <c r="BI62" s="121">
        <f t="array" ref="BI62">IFERROR(VLOOKUP($D62,IF((القيود!$A$9:$A$1001=$D62)*(القيود!$I$9:$I$1001=BH$10),القيود!$A$9:$I$1001,""),7,0),0)</f>
        <v>0</v>
      </c>
      <c r="BJ62" s="122">
        <f t="array" ref="BJ62">IFERROR(VLOOKUP($D62,IF((القيود!$A$9:$A$1001=$D62)*(القيود!$I$9:$I$1001=BJ$10),القيود!$A$9:$I$1001,""),6,0),0)</f>
        <v>0</v>
      </c>
      <c r="BK62" s="121">
        <f t="array" ref="BK62">IFERROR(VLOOKUP($D62,IF((القيود!$A$9:$A$1001=$D62)*(القيود!$I$9:$I$1001=BJ$10),القيود!$A$9:$I$1001,""),7,0),0)</f>
        <v>0</v>
      </c>
      <c r="BL62" s="122">
        <f t="array" ref="BL62">IFERROR(VLOOKUP($D62,IF((القيود!$A$9:$A$1001=$D62)*(القيود!$I$9:$I$1001=BL$10),القيود!$A$9:$I$1001,""),6,0),0)</f>
        <v>0</v>
      </c>
      <c r="BM62" s="121">
        <f t="array" ref="BM62">IFERROR(VLOOKUP($D62,IF((القيود!$A$9:$A$1001=$D62)*(القيود!$I$9:$I$1001=BL$10),القيود!$A$9:$I$1001,""),7,0),0)</f>
        <v>0</v>
      </c>
      <c r="BN62" s="122">
        <f t="array" ref="BN62">IFERROR(VLOOKUP($D62,IF((القيود!$A$9:$A$1001=$D62)*(القيود!$I$9:$I$1001=BN$10),القيود!$A$9:$I$1001,""),6,0),0)</f>
        <v>0</v>
      </c>
      <c r="BO62" s="121">
        <f t="array" ref="BO62">IFERROR(VLOOKUP($D62,IF((القيود!$A$9:$A$1001=$D62)*(القيود!$I$9:$I$1001=BN$10),القيود!$A$9:$I$1001,""),7,0),0)</f>
        <v>0</v>
      </c>
      <c r="BP62" s="122">
        <f t="array" ref="BP62">IFERROR(VLOOKUP($D62,IF((القيود!$A$9:$A$1001=$D62)*(القيود!$I$9:$I$1001=BP$10),القيود!$A$9:$I$1001,""),6,0),0)</f>
        <v>0</v>
      </c>
      <c r="BQ62" s="121">
        <f t="array" ref="BQ62">IFERROR(VLOOKUP($D62,IF((القيود!$A$9:$A$1001=$D62)*(القيود!$I$9:$I$1001=BP$10),القيود!$A$9:$I$1001,""),7,0),0)</f>
        <v>0</v>
      </c>
      <c r="BR62" s="122">
        <f t="array" ref="BR62">IFERROR(VLOOKUP($D62,IF((القيود!$A$9:$A$1001=$D62)*(القيود!$I$9:$I$1001=BR$10),القيود!$A$9:$I$1001,""),6,0),0)</f>
        <v>0</v>
      </c>
      <c r="BS62" s="121">
        <f t="array" ref="BS62">IFERROR(VLOOKUP($D62,IF((القيود!$A$9:$A$1001=$D62)*(القيود!$I$9:$I$1001=BR$10),القيود!$A$9:$I$1001,""),7,0),0)</f>
        <v>0</v>
      </c>
      <c r="BT62" s="122">
        <f t="array" ref="BT62">IFERROR(VLOOKUP($D62,IF((القيود!$A$9:$A$1001=$D62)*(القيود!$I$9:$I$1001=BT$10),القيود!$A$9:$I$1001,""),6,0),0)</f>
        <v>0</v>
      </c>
      <c r="BU62" s="121">
        <f t="array" ref="BU62">IFERROR(VLOOKUP($D62,IF((القيود!$A$9:$A$1001=$D62)*(القيود!$I$9:$I$1001=BT$10),القيود!$A$9:$I$1001,""),7,0),0)</f>
        <v>0</v>
      </c>
      <c r="BV62" s="122">
        <f t="array" ref="BV62">IFERROR(VLOOKUP($D62,IF((القيود!$A$9:$A$1001=$D62)*(القيود!$I$9:$I$1001=BV$10),القيود!$A$9:$I$1001,""),6,0),0)</f>
        <v>0</v>
      </c>
      <c r="BW62" s="121">
        <f t="array" ref="BW62">IFERROR(VLOOKUP($D62,IF((القيود!$A$9:$A$1001=$D62)*(القيود!$I$9:$I$1001=BV$10),القيود!$A$9:$I$1001,""),7,0),0)</f>
        <v>0</v>
      </c>
      <c r="BX62" s="122">
        <f t="array" ref="BX62">IFERROR(VLOOKUP($D62,IF((القيود!$A$9:$A$1001=$D62)*(القيود!$I$9:$I$1001=BX$10),القيود!$A$9:$I$1001,""),6,0),0)</f>
        <v>0</v>
      </c>
      <c r="BY62" s="121">
        <f t="array" ref="BY62">IFERROR(VLOOKUP($D62,IF((القيود!$A$9:$A$1001=$D62)*(القيود!$I$9:$I$1001=BX$10),القيود!$A$9:$I$1001,""),7,0),0)</f>
        <v>0</v>
      </c>
      <c r="BZ62" s="122">
        <f t="array" ref="BZ62">IFERROR(VLOOKUP($D62,IF((القيود!$A$9:$A$1001=$D62)*(القيود!$I$9:$I$1001=BZ$10),القيود!$A$9:$I$1001,""),6,0),0)</f>
        <v>0</v>
      </c>
      <c r="CA62" s="121">
        <f t="array" ref="CA62">IFERROR(VLOOKUP($D62,IF((القيود!$A$9:$A$1001=$D62)*(القيود!$I$9:$I$1001=BZ$10),القيود!$A$9:$I$1001,""),7,0),0)</f>
        <v>0</v>
      </c>
      <c r="CB62" s="122">
        <f t="array" ref="CB62">IFERROR(VLOOKUP($D62,IF((القيود!$A$9:$A$1001=$D62)*(القيود!$I$9:$I$1001=CB$10),القيود!$A$9:$I$1001,""),6,0),0)</f>
        <v>0</v>
      </c>
      <c r="CC62" s="121">
        <f t="array" ref="CC62">IFERROR(VLOOKUP($D62,IF((القيود!$A$9:$A$1001=$D62)*(القيود!$I$9:$I$1001=CB$10),القيود!$A$9:$I$1001,""),7,0),0)</f>
        <v>0</v>
      </c>
      <c r="CD62" s="122">
        <f t="array" ref="CD62">IFERROR(VLOOKUP($D62,IF((القيود!$A$9:$A$1001=$D62)*(القيود!$I$9:$I$1001=CD$10),القيود!$A$9:$I$1001,""),6,0),0)</f>
        <v>0</v>
      </c>
      <c r="CE62" s="121">
        <f t="array" ref="CE62">IFERROR(VLOOKUP($D62,IF((القيود!$A$9:$A$1001=$D62)*(القيود!$I$9:$I$1001=CD$10),القيود!$A$9:$I$1001,""),7,0),0)</f>
        <v>0</v>
      </c>
      <c r="CF62" s="122">
        <f t="array" ref="CF62">IFERROR(VLOOKUP($D62,IF((القيود!$A$9:$A$1001=$D62)*(القيود!$I$9:$I$1001=CF$10),القيود!$A$9:$I$1001,""),6,0),0)</f>
        <v>0</v>
      </c>
      <c r="CG62" s="121">
        <f t="array" ref="CG62">IFERROR(VLOOKUP($D62,IF((القيود!$A$9:$A$1001=$D62)*(القيود!$I$9:$I$1001=CF$10),القيود!$A$9:$I$1001,""),7,0),0)</f>
        <v>0</v>
      </c>
      <c r="CH62" s="122">
        <f t="array" ref="CH62">IFERROR(VLOOKUP($D62,IF((القيود!$A$9:$A$1001=$D62)*(القيود!$I$9:$I$1001=CH$10),القيود!$A$9:$I$1001,""),6,0),0)</f>
        <v>0</v>
      </c>
      <c r="CI62" s="121">
        <f t="array" ref="CI62">IFERROR(VLOOKUP($D62,IF((القيود!$A$9:$A$1001=$D62)*(القيود!$I$9:$I$1001=CH$10),القيود!$A$9:$I$1001,""),7,0),0)</f>
        <v>0</v>
      </c>
      <c r="CJ62" s="122">
        <f t="array" ref="CJ62">IFERROR(VLOOKUP($D62,IF((القيود!$A$9:$A$1001=$D62)*(القيود!$I$9:$I$1001=CJ$10),القيود!$A$9:$I$1001,""),6,0),0)</f>
        <v>0</v>
      </c>
      <c r="CK62" s="121">
        <f t="array" ref="CK62">IFERROR(VLOOKUP($D62,IF((القيود!$A$9:$A$1001=$D62)*(القيود!$I$9:$I$1001=CJ$10),القيود!$A$9:$I$1001,""),7,0),0)</f>
        <v>0</v>
      </c>
      <c r="CL62" s="122">
        <f t="array" ref="CL62">IFERROR(VLOOKUP($D62,IF((القيود!$A$9:$A$1001=$D62)*(القيود!$I$9:$I$1001=CL$10),القيود!$A$9:$I$1001,""),6,0),0)</f>
        <v>0</v>
      </c>
      <c r="CM62" s="121">
        <f t="array" ref="CM62">IFERROR(VLOOKUP($D62,IF((القيود!$A$9:$A$1001=$D62)*(القيود!$I$9:$I$1001=CL$10),القيود!$A$9:$I$1001,""),7,0),0)</f>
        <v>0</v>
      </c>
    </row>
    <row r="63" spans="1:91" ht="15.75">
      <c r="A63" s="151">
        <f t="shared" si="30"/>
        <v>1</v>
      </c>
      <c r="B63" s="151">
        <f t="shared" si="31"/>
        <v>1</v>
      </c>
      <c r="C63" s="151" t="str">
        <f t="shared" si="32"/>
        <v/>
      </c>
      <c r="D63" s="164">
        <v>72</v>
      </c>
      <c r="E63" s="160"/>
      <c r="F63" s="161"/>
      <c r="G63" s="162"/>
      <c r="H63" s="157"/>
      <c r="I63" s="157"/>
      <c r="J63" s="157">
        <f t="shared" si="33"/>
        <v>0</v>
      </c>
      <c r="K63" s="157">
        <f t="shared" si="34"/>
        <v>0</v>
      </c>
      <c r="L63" s="122">
        <f t="array" ref="L63">IFERROR(VLOOKUP($D63,IF((القيود!$A$9:$A$1001=$D63)*(القيود!$I$9:$I$1001=L$10),القيود!$A$9:$I$1001,""),6,0),0)</f>
        <v>0</v>
      </c>
      <c r="M63" s="121">
        <f t="array" ref="M63">IFERROR(VLOOKUP($D63,IF((القيود!$A$9:$A$1001=$D63)*(القيود!$I$9:$I$1001=L$10),القيود!$A$9:$I$1001,""),7,0),0)</f>
        <v>0</v>
      </c>
      <c r="N63" s="122">
        <f t="array" ref="N63">IFERROR(VLOOKUP($D63,IF((القيود!$A$9:$A$1001=$D63)*(القيود!$I$9:$I$1001=N$10),القيود!$A$9:$I$1001,""),6,0),0)</f>
        <v>0</v>
      </c>
      <c r="O63" s="121">
        <f t="array" ref="O63">IFERROR(VLOOKUP($D63,IF((القيود!$A$9:$A$1001=$D63)*(القيود!$I$9:$I$1001=N$10),القيود!$A$9:$I$1001,""),7,0),0)</f>
        <v>0</v>
      </c>
      <c r="P63" s="122">
        <f t="array" ref="P63">IFERROR(VLOOKUP($D63,IF((القيود!$A$9:$A$1001=$D63)*(القيود!$I$9:$I$1001=P$10),القيود!$A$9:$I$1001,""),6,0),0)</f>
        <v>0</v>
      </c>
      <c r="Q63" s="121">
        <f t="array" ref="Q63">IFERROR(VLOOKUP($D63,IF((القيود!$A$9:$A$1001=$D63)*(القيود!$I$9:$I$1001=P$10),القيود!$A$9:$I$1001,""),7,0),0)</f>
        <v>0</v>
      </c>
      <c r="R63" s="122">
        <f t="array" ref="R63">IFERROR(VLOOKUP($D63,IF((القيود!$A$9:$A$1001=$D63)*(القيود!$I$9:$I$1001=R$10),القيود!$A$9:$I$1001,""),6,0),0)</f>
        <v>0</v>
      </c>
      <c r="S63" s="121">
        <f t="array" ref="S63">IFERROR(VLOOKUP($D63,IF((القيود!$A$9:$A$1001=$D63)*(القيود!$I$9:$I$1001=R$10),القيود!$A$9:$I$1001,""),7,0),0)</f>
        <v>0</v>
      </c>
      <c r="T63" s="122">
        <f t="array" ref="T63">IFERROR(VLOOKUP($D63,IF((القيود!$A$9:$A$1001=$D63)*(القيود!$I$9:$I$1001=T$10),القيود!$A$9:$I$1001,""),6,0),0)</f>
        <v>0</v>
      </c>
      <c r="U63" s="121">
        <f t="array" ref="U63">IFERROR(VLOOKUP($D63,IF((القيود!$A$9:$A$1001=$D63)*(القيود!$I$9:$I$1001=T$10),القيود!$A$9:$I$1001,""),7,0),0)</f>
        <v>0</v>
      </c>
      <c r="V63" s="122">
        <f t="array" ref="V63">IFERROR(VLOOKUP($D63,IF((القيود!$A$9:$A$1001=$D63)*(القيود!$I$9:$I$1001=V$10),القيود!$A$9:$I$1001,""),6,0),0)</f>
        <v>0</v>
      </c>
      <c r="W63" s="121">
        <f t="array" ref="W63">IFERROR(VLOOKUP($D63,IF((القيود!$A$9:$A$1001=$D63)*(القيود!$I$9:$I$1001=V$10),القيود!$A$9:$I$1001,""),7,0),0)</f>
        <v>0</v>
      </c>
      <c r="X63" s="122">
        <f t="array" ref="X63">IFERROR(VLOOKUP($D63,IF((القيود!$A$9:$A$1001=$D63)*(القيود!$I$9:$I$1001=X$10),القيود!$A$9:$I$1001,""),6,0),0)</f>
        <v>0</v>
      </c>
      <c r="Y63" s="121">
        <f t="array" ref="Y63">IFERROR(VLOOKUP($D63,IF((القيود!$A$9:$A$1001=$D63)*(القيود!$I$9:$I$1001=X$10),القيود!$A$9:$I$1001,""),7,0),0)</f>
        <v>0</v>
      </c>
      <c r="Z63" s="122">
        <f t="array" ref="Z63">IFERROR(VLOOKUP($D63,IF((القيود!$A$9:$A$1001=$D63)*(القيود!$I$9:$I$1001=Z$10),القيود!$A$9:$I$1001,""),6,0),0)</f>
        <v>0</v>
      </c>
      <c r="AA63" s="121">
        <f t="array" ref="AA63">IFERROR(VLOOKUP($D63,IF((القيود!$A$9:$A$1001=$D63)*(القيود!$I$9:$I$1001=Z$10),القيود!$A$9:$I$1001,""),7,0),0)</f>
        <v>0</v>
      </c>
      <c r="AB63" s="122">
        <f t="array" ref="AB63">IFERROR(VLOOKUP($D63,IF((القيود!$A$9:$A$1001=$D63)*(القيود!$I$9:$I$1001=AB$10),القيود!$A$9:$I$1001,""),6,0),0)</f>
        <v>0</v>
      </c>
      <c r="AC63" s="121">
        <f t="array" ref="AC63">IFERROR(VLOOKUP($D63,IF((القيود!$A$9:$A$1001=$D63)*(القيود!$I$9:$I$1001=AB$10),القيود!$A$9:$I$1001,""),7,0),0)</f>
        <v>0</v>
      </c>
      <c r="AD63" s="122">
        <f t="array" ref="AD63">IFERROR(VLOOKUP($D63,IF((القيود!$A$9:$A$1001=$D63)*(القيود!$I$9:$I$1001=AD$10),القيود!$A$9:$I$1001,""),6,0),0)</f>
        <v>0</v>
      </c>
      <c r="AE63" s="121">
        <f t="array" ref="AE63">IFERROR(VLOOKUP($D63,IF((القيود!$A$9:$A$1001=$D63)*(القيود!$I$9:$I$1001=AD$10),القيود!$A$9:$I$1001,""),7,0),0)</f>
        <v>0</v>
      </c>
      <c r="AF63" s="122">
        <f t="array" ref="AF63">IFERROR(VLOOKUP($D63,IF((القيود!$A$9:$A$1001=$D63)*(القيود!$I$9:$I$1001=AF$10),القيود!$A$9:$I$1001,""),6,0),0)</f>
        <v>0</v>
      </c>
      <c r="AG63" s="121">
        <f t="array" ref="AG63">IFERROR(VLOOKUP($D63,IF((القيود!$A$9:$A$1001=$D63)*(القيود!$I$9:$I$1001=AF$10),القيود!$A$9:$I$1001,""),7,0),0)</f>
        <v>0</v>
      </c>
      <c r="AH63" s="122">
        <f t="array" ref="AH63">IFERROR(VLOOKUP($D63,IF((القيود!$A$9:$A$1001=$D63)*(القيود!$I$9:$I$1001=AH$10),القيود!$A$9:$I$1001,""),6,0),0)</f>
        <v>0</v>
      </c>
      <c r="AI63" s="121">
        <f t="array" ref="AI63">IFERROR(VLOOKUP($D63,IF((القيود!$A$9:$A$1001=$D63)*(القيود!$I$9:$I$1001=AH$10),القيود!$A$9:$I$1001,""),7,0),0)</f>
        <v>0</v>
      </c>
      <c r="AJ63" s="122">
        <f t="array" ref="AJ63">IFERROR(VLOOKUP($D63,IF((القيود!$A$9:$A$1001=$D63)*(القيود!$I$9:$I$1001=AJ$10),القيود!$A$9:$I$1001,""),6,0),0)</f>
        <v>0</v>
      </c>
      <c r="AK63" s="121">
        <f t="array" ref="AK63">IFERROR(VLOOKUP($D63,IF((القيود!$A$9:$A$1001=$D63)*(القيود!$I$9:$I$1001=AJ$10),القيود!$A$9:$I$1001,""),7,0),0)</f>
        <v>0</v>
      </c>
      <c r="AL63" s="122">
        <f t="array" ref="AL63">IFERROR(VLOOKUP($D63,IF((القيود!$A$9:$A$1001=$D63)*(القيود!$I$9:$I$1001=AL$10),القيود!$A$9:$I$1001,""),6,0),0)</f>
        <v>0</v>
      </c>
      <c r="AM63" s="121">
        <f t="array" ref="AM63">IFERROR(VLOOKUP($D63,IF((القيود!$A$9:$A$1001=$D63)*(القيود!$I$9:$I$1001=AL$10),القيود!$A$9:$I$1001,""),7,0),0)</f>
        <v>0</v>
      </c>
      <c r="AN63" s="122">
        <f t="array" ref="AN63">IFERROR(VLOOKUP($D63,IF((القيود!$A$9:$A$1001=$D63)*(القيود!$I$9:$I$1001=AN$10),القيود!$A$9:$I$1001,""),6,0),0)</f>
        <v>0</v>
      </c>
      <c r="AO63" s="121">
        <f t="array" ref="AO63">IFERROR(VLOOKUP($D63,IF((القيود!$A$9:$A$1001=$D63)*(القيود!$I$9:$I$1001=AN$10),القيود!$A$9:$I$1001,""),7,0),0)</f>
        <v>0</v>
      </c>
      <c r="AP63" s="122">
        <f t="array" ref="AP63">IFERROR(VLOOKUP($D63,IF((القيود!$A$9:$A$1001=$D63)*(القيود!$I$9:$I$1001=AP$10),القيود!$A$9:$I$1001,""),6,0),0)</f>
        <v>0</v>
      </c>
      <c r="AQ63" s="121">
        <f t="array" ref="AQ63">IFERROR(VLOOKUP($D63,IF((القيود!$A$9:$A$1001=$D63)*(القيود!$I$9:$I$1001=AP$10),القيود!$A$9:$I$1001,""),7,0),0)</f>
        <v>0</v>
      </c>
      <c r="AR63" s="122">
        <f t="array" ref="AR63">IFERROR(VLOOKUP($D63,IF((القيود!$A$9:$A$1001=$D63)*(القيود!$I$9:$I$1001=AR$10),القيود!$A$9:$I$1001,""),6,0),0)</f>
        <v>0</v>
      </c>
      <c r="AS63" s="121">
        <f t="array" ref="AS63">IFERROR(VLOOKUP($D63,IF((القيود!$A$9:$A$1001=$D63)*(القيود!$I$9:$I$1001=AR$10),القيود!$A$9:$I$1001,""),7,0),0)</f>
        <v>0</v>
      </c>
      <c r="AT63" s="122">
        <f t="array" ref="AT63">IFERROR(VLOOKUP($D63,IF((القيود!$A$9:$A$1001=$D63)*(القيود!$I$9:$I$1001=AT$10),القيود!$A$9:$I$1001,""),6,0),0)</f>
        <v>0</v>
      </c>
      <c r="AU63" s="121">
        <f t="array" ref="AU63">IFERROR(VLOOKUP($D63,IF((القيود!$A$9:$A$1001=$D63)*(القيود!$I$9:$I$1001=AT$10),القيود!$A$9:$I$1001,""),7,0),0)</f>
        <v>0</v>
      </c>
      <c r="AV63" s="122">
        <f t="array" ref="AV63">IFERROR(VLOOKUP($D63,IF((القيود!$A$9:$A$1001=$D63)*(القيود!$I$9:$I$1001=AV$10),القيود!$A$9:$I$1001,""),6,0),0)</f>
        <v>0</v>
      </c>
      <c r="AW63" s="121">
        <f t="array" ref="AW63">IFERROR(VLOOKUP($D63,IF((القيود!$A$9:$A$1001=$D63)*(القيود!$I$9:$I$1001=AV$10),القيود!$A$9:$I$1001,""),7,0),0)</f>
        <v>0</v>
      </c>
      <c r="AX63" s="122">
        <f t="array" ref="AX63">IFERROR(VLOOKUP($D63,IF((القيود!$A$9:$A$1001=$D63)*(القيود!$I$9:$I$1001=AX$10),القيود!$A$9:$I$1001,""),6,0),0)</f>
        <v>0</v>
      </c>
      <c r="AY63" s="121">
        <f t="array" ref="AY63">IFERROR(VLOOKUP($D63,IF((القيود!$A$9:$A$1001=$D63)*(القيود!$I$9:$I$1001=AX$10),القيود!$A$9:$I$1001,""),7,0),0)</f>
        <v>0</v>
      </c>
      <c r="AZ63" s="122">
        <f t="array" ref="AZ63">IFERROR(VLOOKUP($D63,IF((القيود!$A$9:$A$1001=$D63)*(القيود!$I$9:$I$1001=AZ$10),القيود!$A$9:$I$1001,""),6,0),0)</f>
        <v>0</v>
      </c>
      <c r="BA63" s="121">
        <f t="array" ref="BA63">IFERROR(VLOOKUP($D63,IF((القيود!$A$9:$A$1001=$D63)*(القيود!$I$9:$I$1001=AZ$10),القيود!$A$9:$I$1001,""),7,0),0)</f>
        <v>0</v>
      </c>
      <c r="BB63" s="122">
        <f t="array" ref="BB63">IFERROR(VLOOKUP($D63,IF((القيود!$A$9:$A$1001=$D63)*(القيود!$I$9:$I$1001=BB$10),القيود!$A$9:$I$1001,""),6,0),0)</f>
        <v>0</v>
      </c>
      <c r="BC63" s="121">
        <f t="array" ref="BC63">IFERROR(VLOOKUP($D63,IF((القيود!$A$9:$A$1001=$D63)*(القيود!$I$9:$I$1001=BB$10),القيود!$A$9:$I$1001,""),7,0),0)</f>
        <v>0</v>
      </c>
      <c r="BD63" s="122">
        <f t="array" ref="BD63">IFERROR(VLOOKUP($D63,IF((القيود!$A$9:$A$1001=$D63)*(القيود!$I$9:$I$1001=BD$10),القيود!$A$9:$I$1001,""),6,0),0)</f>
        <v>0</v>
      </c>
      <c r="BE63" s="121">
        <f t="array" ref="BE63">IFERROR(VLOOKUP($D63,IF((القيود!$A$9:$A$1001=$D63)*(القيود!$I$9:$I$1001=BD$10),القيود!$A$9:$I$1001,""),7,0),0)</f>
        <v>0</v>
      </c>
      <c r="BF63" s="122">
        <f t="array" ref="BF63">IFERROR(VLOOKUP($D63,IF((القيود!$A$9:$A$1001=$D63)*(القيود!$I$9:$I$1001=BF$10),القيود!$A$9:$I$1001,""),6,0),0)</f>
        <v>0</v>
      </c>
      <c r="BG63" s="121">
        <f t="array" ref="BG63">IFERROR(VLOOKUP($D63,IF((القيود!$A$9:$A$1001=$D63)*(القيود!$I$9:$I$1001=BF$10),القيود!$A$9:$I$1001,""),7,0),0)</f>
        <v>0</v>
      </c>
      <c r="BH63" s="122">
        <f t="array" ref="BH63">IFERROR(VLOOKUP($D63,IF((القيود!$A$9:$A$1001=$D63)*(القيود!$I$9:$I$1001=BH$10),القيود!$A$9:$I$1001,""),6,0),0)</f>
        <v>0</v>
      </c>
      <c r="BI63" s="121">
        <f t="array" ref="BI63">IFERROR(VLOOKUP($D63,IF((القيود!$A$9:$A$1001=$D63)*(القيود!$I$9:$I$1001=BH$10),القيود!$A$9:$I$1001,""),7,0),0)</f>
        <v>0</v>
      </c>
      <c r="BJ63" s="122">
        <f t="array" ref="BJ63">IFERROR(VLOOKUP($D63,IF((القيود!$A$9:$A$1001=$D63)*(القيود!$I$9:$I$1001=BJ$10),القيود!$A$9:$I$1001,""),6,0),0)</f>
        <v>0</v>
      </c>
      <c r="BK63" s="121">
        <f t="array" ref="BK63">IFERROR(VLOOKUP($D63,IF((القيود!$A$9:$A$1001=$D63)*(القيود!$I$9:$I$1001=BJ$10),القيود!$A$9:$I$1001,""),7,0),0)</f>
        <v>0</v>
      </c>
      <c r="BL63" s="122">
        <f t="array" ref="BL63">IFERROR(VLOOKUP($D63,IF((القيود!$A$9:$A$1001=$D63)*(القيود!$I$9:$I$1001=BL$10),القيود!$A$9:$I$1001,""),6,0),0)</f>
        <v>0</v>
      </c>
      <c r="BM63" s="121">
        <f t="array" ref="BM63">IFERROR(VLOOKUP($D63,IF((القيود!$A$9:$A$1001=$D63)*(القيود!$I$9:$I$1001=BL$10),القيود!$A$9:$I$1001,""),7,0),0)</f>
        <v>0</v>
      </c>
      <c r="BN63" s="122">
        <f t="array" ref="BN63">IFERROR(VLOOKUP($D63,IF((القيود!$A$9:$A$1001=$D63)*(القيود!$I$9:$I$1001=BN$10),القيود!$A$9:$I$1001,""),6,0),0)</f>
        <v>0</v>
      </c>
      <c r="BO63" s="121">
        <f t="array" ref="BO63">IFERROR(VLOOKUP($D63,IF((القيود!$A$9:$A$1001=$D63)*(القيود!$I$9:$I$1001=BN$10),القيود!$A$9:$I$1001,""),7,0),0)</f>
        <v>0</v>
      </c>
      <c r="BP63" s="122">
        <f t="array" ref="BP63">IFERROR(VLOOKUP($D63,IF((القيود!$A$9:$A$1001=$D63)*(القيود!$I$9:$I$1001=BP$10),القيود!$A$9:$I$1001,""),6,0),0)</f>
        <v>0</v>
      </c>
      <c r="BQ63" s="121">
        <f t="array" ref="BQ63">IFERROR(VLOOKUP($D63,IF((القيود!$A$9:$A$1001=$D63)*(القيود!$I$9:$I$1001=BP$10),القيود!$A$9:$I$1001,""),7,0),0)</f>
        <v>0</v>
      </c>
      <c r="BR63" s="122">
        <f t="array" ref="BR63">IFERROR(VLOOKUP($D63,IF((القيود!$A$9:$A$1001=$D63)*(القيود!$I$9:$I$1001=BR$10),القيود!$A$9:$I$1001,""),6,0),0)</f>
        <v>0</v>
      </c>
      <c r="BS63" s="121">
        <f t="array" ref="BS63">IFERROR(VLOOKUP($D63,IF((القيود!$A$9:$A$1001=$D63)*(القيود!$I$9:$I$1001=BR$10),القيود!$A$9:$I$1001,""),7,0),0)</f>
        <v>0</v>
      </c>
      <c r="BT63" s="122">
        <f t="array" ref="BT63">IFERROR(VLOOKUP($D63,IF((القيود!$A$9:$A$1001=$D63)*(القيود!$I$9:$I$1001=BT$10),القيود!$A$9:$I$1001,""),6,0),0)</f>
        <v>0</v>
      </c>
      <c r="BU63" s="121">
        <f t="array" ref="BU63">IFERROR(VLOOKUP($D63,IF((القيود!$A$9:$A$1001=$D63)*(القيود!$I$9:$I$1001=BT$10),القيود!$A$9:$I$1001,""),7,0),0)</f>
        <v>0</v>
      </c>
      <c r="BV63" s="122">
        <f t="array" ref="BV63">IFERROR(VLOOKUP($D63,IF((القيود!$A$9:$A$1001=$D63)*(القيود!$I$9:$I$1001=BV$10),القيود!$A$9:$I$1001,""),6,0),0)</f>
        <v>0</v>
      </c>
      <c r="BW63" s="121">
        <f t="array" ref="BW63">IFERROR(VLOOKUP($D63,IF((القيود!$A$9:$A$1001=$D63)*(القيود!$I$9:$I$1001=BV$10),القيود!$A$9:$I$1001,""),7,0),0)</f>
        <v>0</v>
      </c>
      <c r="BX63" s="122">
        <f t="array" ref="BX63">IFERROR(VLOOKUP($D63,IF((القيود!$A$9:$A$1001=$D63)*(القيود!$I$9:$I$1001=BX$10),القيود!$A$9:$I$1001,""),6,0),0)</f>
        <v>0</v>
      </c>
      <c r="BY63" s="121">
        <f t="array" ref="BY63">IFERROR(VLOOKUP($D63,IF((القيود!$A$9:$A$1001=$D63)*(القيود!$I$9:$I$1001=BX$10),القيود!$A$9:$I$1001,""),7,0),0)</f>
        <v>0</v>
      </c>
      <c r="BZ63" s="122">
        <f t="array" ref="BZ63">IFERROR(VLOOKUP($D63,IF((القيود!$A$9:$A$1001=$D63)*(القيود!$I$9:$I$1001=BZ$10),القيود!$A$9:$I$1001,""),6,0),0)</f>
        <v>0</v>
      </c>
      <c r="CA63" s="121">
        <f t="array" ref="CA63">IFERROR(VLOOKUP($D63,IF((القيود!$A$9:$A$1001=$D63)*(القيود!$I$9:$I$1001=BZ$10),القيود!$A$9:$I$1001,""),7,0),0)</f>
        <v>0</v>
      </c>
      <c r="CB63" s="122">
        <f t="array" ref="CB63">IFERROR(VLOOKUP($D63,IF((القيود!$A$9:$A$1001=$D63)*(القيود!$I$9:$I$1001=CB$10),القيود!$A$9:$I$1001,""),6,0),0)</f>
        <v>0</v>
      </c>
      <c r="CC63" s="121">
        <f t="array" ref="CC63">IFERROR(VLOOKUP($D63,IF((القيود!$A$9:$A$1001=$D63)*(القيود!$I$9:$I$1001=CB$10),القيود!$A$9:$I$1001,""),7,0),0)</f>
        <v>0</v>
      </c>
      <c r="CD63" s="122">
        <f t="array" ref="CD63">IFERROR(VLOOKUP($D63,IF((القيود!$A$9:$A$1001=$D63)*(القيود!$I$9:$I$1001=CD$10),القيود!$A$9:$I$1001,""),6,0),0)</f>
        <v>0</v>
      </c>
      <c r="CE63" s="121">
        <f t="array" ref="CE63">IFERROR(VLOOKUP($D63,IF((القيود!$A$9:$A$1001=$D63)*(القيود!$I$9:$I$1001=CD$10),القيود!$A$9:$I$1001,""),7,0),0)</f>
        <v>0</v>
      </c>
      <c r="CF63" s="122">
        <f t="array" ref="CF63">IFERROR(VLOOKUP($D63,IF((القيود!$A$9:$A$1001=$D63)*(القيود!$I$9:$I$1001=CF$10),القيود!$A$9:$I$1001,""),6,0),0)</f>
        <v>0</v>
      </c>
      <c r="CG63" s="121">
        <f t="array" ref="CG63">IFERROR(VLOOKUP($D63,IF((القيود!$A$9:$A$1001=$D63)*(القيود!$I$9:$I$1001=CF$10),القيود!$A$9:$I$1001,""),7,0),0)</f>
        <v>0</v>
      </c>
      <c r="CH63" s="122">
        <f t="array" ref="CH63">IFERROR(VLOOKUP($D63,IF((القيود!$A$9:$A$1001=$D63)*(القيود!$I$9:$I$1001=CH$10),القيود!$A$9:$I$1001,""),6,0),0)</f>
        <v>0</v>
      </c>
      <c r="CI63" s="121">
        <f t="array" ref="CI63">IFERROR(VLOOKUP($D63,IF((القيود!$A$9:$A$1001=$D63)*(القيود!$I$9:$I$1001=CH$10),القيود!$A$9:$I$1001,""),7,0),0)</f>
        <v>0</v>
      </c>
      <c r="CJ63" s="122">
        <f t="array" ref="CJ63">IFERROR(VLOOKUP($D63,IF((القيود!$A$9:$A$1001=$D63)*(القيود!$I$9:$I$1001=CJ$10),القيود!$A$9:$I$1001,""),6,0),0)</f>
        <v>0</v>
      </c>
      <c r="CK63" s="121">
        <f t="array" ref="CK63">IFERROR(VLOOKUP($D63,IF((القيود!$A$9:$A$1001=$D63)*(القيود!$I$9:$I$1001=CJ$10),القيود!$A$9:$I$1001,""),7,0),0)</f>
        <v>0</v>
      </c>
      <c r="CL63" s="122">
        <f t="array" ref="CL63">IFERROR(VLOOKUP($D63,IF((القيود!$A$9:$A$1001=$D63)*(القيود!$I$9:$I$1001=CL$10),القيود!$A$9:$I$1001,""),6,0),0)</f>
        <v>0</v>
      </c>
      <c r="CM63" s="121">
        <f t="array" ref="CM63">IFERROR(VLOOKUP($D63,IF((القيود!$A$9:$A$1001=$D63)*(القيود!$I$9:$I$1001=CL$10),القيود!$A$9:$I$1001,""),7,0),0)</f>
        <v>0</v>
      </c>
    </row>
    <row r="64" spans="1:91" ht="15.75">
      <c r="A64" s="151">
        <f t="shared" si="30"/>
        <v>1</v>
      </c>
      <c r="B64" s="151">
        <f t="shared" si="31"/>
        <v>1</v>
      </c>
      <c r="C64" s="151" t="str">
        <f t="shared" si="32"/>
        <v/>
      </c>
      <c r="D64" s="163">
        <v>73</v>
      </c>
      <c r="E64" s="160"/>
      <c r="F64" s="161"/>
      <c r="G64" s="162"/>
      <c r="H64" s="157"/>
      <c r="I64" s="157"/>
      <c r="J64" s="157">
        <f t="shared" si="33"/>
        <v>0</v>
      </c>
      <c r="K64" s="157">
        <f t="shared" si="34"/>
        <v>0</v>
      </c>
      <c r="L64" s="122">
        <f t="array" ref="L64">IFERROR(VLOOKUP($D64,IF((القيود!$A$9:$A$1001=$D64)*(القيود!$I$9:$I$1001=L$10),القيود!$A$9:$I$1001,""),6,0),0)</f>
        <v>0</v>
      </c>
      <c r="M64" s="121">
        <f t="array" ref="M64">IFERROR(VLOOKUP($D64,IF((القيود!$A$9:$A$1001=$D64)*(القيود!$I$9:$I$1001=L$10),القيود!$A$9:$I$1001,""),7,0),0)</f>
        <v>0</v>
      </c>
      <c r="N64" s="122">
        <f t="array" ref="N64">IFERROR(VLOOKUP($D64,IF((القيود!$A$9:$A$1001=$D64)*(القيود!$I$9:$I$1001=N$10),القيود!$A$9:$I$1001,""),6,0),0)</f>
        <v>0</v>
      </c>
      <c r="O64" s="121">
        <f t="array" ref="O64">IFERROR(VLOOKUP($D64,IF((القيود!$A$9:$A$1001=$D64)*(القيود!$I$9:$I$1001=N$10),القيود!$A$9:$I$1001,""),7,0),0)</f>
        <v>0</v>
      </c>
      <c r="P64" s="122">
        <f t="array" ref="P64">IFERROR(VLOOKUP($D64,IF((القيود!$A$9:$A$1001=$D64)*(القيود!$I$9:$I$1001=P$10),القيود!$A$9:$I$1001,""),6,0),0)</f>
        <v>0</v>
      </c>
      <c r="Q64" s="121">
        <f t="array" ref="Q64">IFERROR(VLOOKUP($D64,IF((القيود!$A$9:$A$1001=$D64)*(القيود!$I$9:$I$1001=P$10),القيود!$A$9:$I$1001,""),7,0),0)</f>
        <v>0</v>
      </c>
      <c r="R64" s="122">
        <f t="array" ref="R64">IFERROR(VLOOKUP($D64,IF((القيود!$A$9:$A$1001=$D64)*(القيود!$I$9:$I$1001=R$10),القيود!$A$9:$I$1001,""),6,0),0)</f>
        <v>0</v>
      </c>
      <c r="S64" s="121">
        <f t="array" ref="S64">IFERROR(VLOOKUP($D64,IF((القيود!$A$9:$A$1001=$D64)*(القيود!$I$9:$I$1001=R$10),القيود!$A$9:$I$1001,""),7,0),0)</f>
        <v>0</v>
      </c>
      <c r="T64" s="122">
        <f t="array" ref="T64">IFERROR(VLOOKUP($D64,IF((القيود!$A$9:$A$1001=$D64)*(القيود!$I$9:$I$1001=T$10),القيود!$A$9:$I$1001,""),6,0),0)</f>
        <v>0</v>
      </c>
      <c r="U64" s="121">
        <f t="array" ref="U64">IFERROR(VLOOKUP($D64,IF((القيود!$A$9:$A$1001=$D64)*(القيود!$I$9:$I$1001=T$10),القيود!$A$9:$I$1001,""),7,0),0)</f>
        <v>0</v>
      </c>
      <c r="V64" s="122">
        <f t="array" ref="V64">IFERROR(VLOOKUP($D64,IF((القيود!$A$9:$A$1001=$D64)*(القيود!$I$9:$I$1001=V$10),القيود!$A$9:$I$1001,""),6,0),0)</f>
        <v>0</v>
      </c>
      <c r="W64" s="121">
        <f t="array" ref="W64">IFERROR(VLOOKUP($D64,IF((القيود!$A$9:$A$1001=$D64)*(القيود!$I$9:$I$1001=V$10),القيود!$A$9:$I$1001,""),7,0),0)</f>
        <v>0</v>
      </c>
      <c r="X64" s="122">
        <f t="array" ref="X64">IFERROR(VLOOKUP($D64,IF((القيود!$A$9:$A$1001=$D64)*(القيود!$I$9:$I$1001=X$10),القيود!$A$9:$I$1001,""),6,0),0)</f>
        <v>0</v>
      </c>
      <c r="Y64" s="121">
        <f t="array" ref="Y64">IFERROR(VLOOKUP($D64,IF((القيود!$A$9:$A$1001=$D64)*(القيود!$I$9:$I$1001=X$10),القيود!$A$9:$I$1001,""),7,0),0)</f>
        <v>0</v>
      </c>
      <c r="Z64" s="122">
        <f t="array" ref="Z64">IFERROR(VLOOKUP($D64,IF((القيود!$A$9:$A$1001=$D64)*(القيود!$I$9:$I$1001=Z$10),القيود!$A$9:$I$1001,""),6,0),0)</f>
        <v>0</v>
      </c>
      <c r="AA64" s="121">
        <f t="array" ref="AA64">IFERROR(VLOOKUP($D64,IF((القيود!$A$9:$A$1001=$D64)*(القيود!$I$9:$I$1001=Z$10),القيود!$A$9:$I$1001,""),7,0),0)</f>
        <v>0</v>
      </c>
      <c r="AB64" s="122">
        <f t="array" ref="AB64">IFERROR(VLOOKUP($D64,IF((القيود!$A$9:$A$1001=$D64)*(القيود!$I$9:$I$1001=AB$10),القيود!$A$9:$I$1001,""),6,0),0)</f>
        <v>0</v>
      </c>
      <c r="AC64" s="121">
        <f t="array" ref="AC64">IFERROR(VLOOKUP($D64,IF((القيود!$A$9:$A$1001=$D64)*(القيود!$I$9:$I$1001=AB$10),القيود!$A$9:$I$1001,""),7,0),0)</f>
        <v>0</v>
      </c>
      <c r="AD64" s="122">
        <f t="array" ref="AD64">IFERROR(VLOOKUP($D64,IF((القيود!$A$9:$A$1001=$D64)*(القيود!$I$9:$I$1001=AD$10),القيود!$A$9:$I$1001,""),6,0),0)</f>
        <v>0</v>
      </c>
      <c r="AE64" s="121">
        <f t="array" ref="AE64">IFERROR(VLOOKUP($D64,IF((القيود!$A$9:$A$1001=$D64)*(القيود!$I$9:$I$1001=AD$10),القيود!$A$9:$I$1001,""),7,0),0)</f>
        <v>0</v>
      </c>
      <c r="AF64" s="122">
        <f t="array" ref="AF64">IFERROR(VLOOKUP($D64,IF((القيود!$A$9:$A$1001=$D64)*(القيود!$I$9:$I$1001=AF$10),القيود!$A$9:$I$1001,""),6,0),0)</f>
        <v>0</v>
      </c>
      <c r="AG64" s="121">
        <f t="array" ref="AG64">IFERROR(VLOOKUP($D64,IF((القيود!$A$9:$A$1001=$D64)*(القيود!$I$9:$I$1001=AF$10),القيود!$A$9:$I$1001,""),7,0),0)</f>
        <v>0</v>
      </c>
      <c r="AH64" s="122">
        <f t="array" ref="AH64">IFERROR(VLOOKUP($D64,IF((القيود!$A$9:$A$1001=$D64)*(القيود!$I$9:$I$1001=AH$10),القيود!$A$9:$I$1001,""),6,0),0)</f>
        <v>0</v>
      </c>
      <c r="AI64" s="121">
        <f t="array" ref="AI64">IFERROR(VLOOKUP($D64,IF((القيود!$A$9:$A$1001=$D64)*(القيود!$I$9:$I$1001=AH$10),القيود!$A$9:$I$1001,""),7,0),0)</f>
        <v>0</v>
      </c>
      <c r="AJ64" s="122">
        <f t="array" ref="AJ64">IFERROR(VLOOKUP($D64,IF((القيود!$A$9:$A$1001=$D64)*(القيود!$I$9:$I$1001=AJ$10),القيود!$A$9:$I$1001,""),6,0),0)</f>
        <v>0</v>
      </c>
      <c r="AK64" s="121">
        <f t="array" ref="AK64">IFERROR(VLOOKUP($D64,IF((القيود!$A$9:$A$1001=$D64)*(القيود!$I$9:$I$1001=AJ$10),القيود!$A$9:$I$1001,""),7,0),0)</f>
        <v>0</v>
      </c>
      <c r="AL64" s="122">
        <f t="array" ref="AL64">IFERROR(VLOOKUP($D64,IF((القيود!$A$9:$A$1001=$D64)*(القيود!$I$9:$I$1001=AL$10),القيود!$A$9:$I$1001,""),6,0),0)</f>
        <v>0</v>
      </c>
      <c r="AM64" s="121">
        <f t="array" ref="AM64">IFERROR(VLOOKUP($D64,IF((القيود!$A$9:$A$1001=$D64)*(القيود!$I$9:$I$1001=AL$10),القيود!$A$9:$I$1001,""),7,0),0)</f>
        <v>0</v>
      </c>
      <c r="AN64" s="122">
        <f t="array" ref="AN64">IFERROR(VLOOKUP($D64,IF((القيود!$A$9:$A$1001=$D64)*(القيود!$I$9:$I$1001=AN$10),القيود!$A$9:$I$1001,""),6,0),0)</f>
        <v>0</v>
      </c>
      <c r="AO64" s="121">
        <f t="array" ref="AO64">IFERROR(VLOOKUP($D64,IF((القيود!$A$9:$A$1001=$D64)*(القيود!$I$9:$I$1001=AN$10),القيود!$A$9:$I$1001,""),7,0),0)</f>
        <v>0</v>
      </c>
      <c r="AP64" s="122">
        <f t="array" ref="AP64">IFERROR(VLOOKUP($D64,IF((القيود!$A$9:$A$1001=$D64)*(القيود!$I$9:$I$1001=AP$10),القيود!$A$9:$I$1001,""),6,0),0)</f>
        <v>0</v>
      </c>
      <c r="AQ64" s="121">
        <f t="array" ref="AQ64">IFERROR(VLOOKUP($D64,IF((القيود!$A$9:$A$1001=$D64)*(القيود!$I$9:$I$1001=AP$10),القيود!$A$9:$I$1001,""),7,0),0)</f>
        <v>0</v>
      </c>
      <c r="AR64" s="122">
        <f t="array" ref="AR64">IFERROR(VLOOKUP($D64,IF((القيود!$A$9:$A$1001=$D64)*(القيود!$I$9:$I$1001=AR$10),القيود!$A$9:$I$1001,""),6,0),0)</f>
        <v>0</v>
      </c>
      <c r="AS64" s="121">
        <f t="array" ref="AS64">IFERROR(VLOOKUP($D64,IF((القيود!$A$9:$A$1001=$D64)*(القيود!$I$9:$I$1001=AR$10),القيود!$A$9:$I$1001,""),7,0),0)</f>
        <v>0</v>
      </c>
      <c r="AT64" s="122">
        <f t="array" ref="AT64">IFERROR(VLOOKUP($D64,IF((القيود!$A$9:$A$1001=$D64)*(القيود!$I$9:$I$1001=AT$10),القيود!$A$9:$I$1001,""),6,0),0)</f>
        <v>0</v>
      </c>
      <c r="AU64" s="121">
        <f t="array" ref="AU64">IFERROR(VLOOKUP($D64,IF((القيود!$A$9:$A$1001=$D64)*(القيود!$I$9:$I$1001=AT$10),القيود!$A$9:$I$1001,""),7,0),0)</f>
        <v>0</v>
      </c>
      <c r="AV64" s="122">
        <f t="array" ref="AV64">IFERROR(VLOOKUP($D64,IF((القيود!$A$9:$A$1001=$D64)*(القيود!$I$9:$I$1001=AV$10),القيود!$A$9:$I$1001,""),6,0),0)</f>
        <v>0</v>
      </c>
      <c r="AW64" s="121">
        <f t="array" ref="AW64">IFERROR(VLOOKUP($D64,IF((القيود!$A$9:$A$1001=$D64)*(القيود!$I$9:$I$1001=AV$10),القيود!$A$9:$I$1001,""),7,0),0)</f>
        <v>0</v>
      </c>
      <c r="AX64" s="122">
        <f t="array" ref="AX64">IFERROR(VLOOKUP($D64,IF((القيود!$A$9:$A$1001=$D64)*(القيود!$I$9:$I$1001=AX$10),القيود!$A$9:$I$1001,""),6,0),0)</f>
        <v>0</v>
      </c>
      <c r="AY64" s="121">
        <f t="array" ref="AY64">IFERROR(VLOOKUP($D64,IF((القيود!$A$9:$A$1001=$D64)*(القيود!$I$9:$I$1001=AX$10),القيود!$A$9:$I$1001,""),7,0),0)</f>
        <v>0</v>
      </c>
      <c r="AZ64" s="122">
        <f t="array" ref="AZ64">IFERROR(VLOOKUP($D64,IF((القيود!$A$9:$A$1001=$D64)*(القيود!$I$9:$I$1001=AZ$10),القيود!$A$9:$I$1001,""),6,0),0)</f>
        <v>0</v>
      </c>
      <c r="BA64" s="121">
        <f t="array" ref="BA64">IFERROR(VLOOKUP($D64,IF((القيود!$A$9:$A$1001=$D64)*(القيود!$I$9:$I$1001=AZ$10),القيود!$A$9:$I$1001,""),7,0),0)</f>
        <v>0</v>
      </c>
      <c r="BB64" s="122">
        <f t="array" ref="BB64">IFERROR(VLOOKUP($D64,IF((القيود!$A$9:$A$1001=$D64)*(القيود!$I$9:$I$1001=BB$10),القيود!$A$9:$I$1001,""),6,0),0)</f>
        <v>0</v>
      </c>
      <c r="BC64" s="121">
        <f t="array" ref="BC64">IFERROR(VLOOKUP($D64,IF((القيود!$A$9:$A$1001=$D64)*(القيود!$I$9:$I$1001=BB$10),القيود!$A$9:$I$1001,""),7,0),0)</f>
        <v>0</v>
      </c>
      <c r="BD64" s="122">
        <f t="array" ref="BD64">IFERROR(VLOOKUP($D64,IF((القيود!$A$9:$A$1001=$D64)*(القيود!$I$9:$I$1001=BD$10),القيود!$A$9:$I$1001,""),6,0),0)</f>
        <v>0</v>
      </c>
      <c r="BE64" s="121">
        <f t="array" ref="BE64">IFERROR(VLOOKUP($D64,IF((القيود!$A$9:$A$1001=$D64)*(القيود!$I$9:$I$1001=BD$10),القيود!$A$9:$I$1001,""),7,0),0)</f>
        <v>0</v>
      </c>
      <c r="BF64" s="122">
        <f t="array" ref="BF64">IFERROR(VLOOKUP($D64,IF((القيود!$A$9:$A$1001=$D64)*(القيود!$I$9:$I$1001=BF$10),القيود!$A$9:$I$1001,""),6,0),0)</f>
        <v>0</v>
      </c>
      <c r="BG64" s="121">
        <f t="array" ref="BG64">IFERROR(VLOOKUP($D64,IF((القيود!$A$9:$A$1001=$D64)*(القيود!$I$9:$I$1001=BF$10),القيود!$A$9:$I$1001,""),7,0),0)</f>
        <v>0</v>
      </c>
      <c r="BH64" s="122">
        <f t="array" ref="BH64">IFERROR(VLOOKUP($D64,IF((القيود!$A$9:$A$1001=$D64)*(القيود!$I$9:$I$1001=BH$10),القيود!$A$9:$I$1001,""),6,0),0)</f>
        <v>0</v>
      </c>
      <c r="BI64" s="121">
        <f t="array" ref="BI64">IFERROR(VLOOKUP($D64,IF((القيود!$A$9:$A$1001=$D64)*(القيود!$I$9:$I$1001=BH$10),القيود!$A$9:$I$1001,""),7,0),0)</f>
        <v>0</v>
      </c>
      <c r="BJ64" s="122">
        <f t="array" ref="BJ64">IFERROR(VLOOKUP($D64,IF((القيود!$A$9:$A$1001=$D64)*(القيود!$I$9:$I$1001=BJ$10),القيود!$A$9:$I$1001,""),6,0),0)</f>
        <v>0</v>
      </c>
      <c r="BK64" s="121">
        <f t="array" ref="BK64">IFERROR(VLOOKUP($D64,IF((القيود!$A$9:$A$1001=$D64)*(القيود!$I$9:$I$1001=BJ$10),القيود!$A$9:$I$1001,""),7,0),0)</f>
        <v>0</v>
      </c>
      <c r="BL64" s="122">
        <f t="array" ref="BL64">IFERROR(VLOOKUP($D64,IF((القيود!$A$9:$A$1001=$D64)*(القيود!$I$9:$I$1001=BL$10),القيود!$A$9:$I$1001,""),6,0),0)</f>
        <v>0</v>
      </c>
      <c r="BM64" s="121">
        <f t="array" ref="BM64">IFERROR(VLOOKUP($D64,IF((القيود!$A$9:$A$1001=$D64)*(القيود!$I$9:$I$1001=BL$10),القيود!$A$9:$I$1001,""),7,0),0)</f>
        <v>0</v>
      </c>
      <c r="BN64" s="122">
        <f t="array" ref="BN64">IFERROR(VLOOKUP($D64,IF((القيود!$A$9:$A$1001=$D64)*(القيود!$I$9:$I$1001=BN$10),القيود!$A$9:$I$1001,""),6,0),0)</f>
        <v>0</v>
      </c>
      <c r="BO64" s="121">
        <f t="array" ref="BO64">IFERROR(VLOOKUP($D64,IF((القيود!$A$9:$A$1001=$D64)*(القيود!$I$9:$I$1001=BN$10),القيود!$A$9:$I$1001,""),7,0),0)</f>
        <v>0</v>
      </c>
      <c r="BP64" s="122">
        <f t="array" ref="BP64">IFERROR(VLOOKUP($D64,IF((القيود!$A$9:$A$1001=$D64)*(القيود!$I$9:$I$1001=BP$10),القيود!$A$9:$I$1001,""),6,0),0)</f>
        <v>0</v>
      </c>
      <c r="BQ64" s="121">
        <f t="array" ref="BQ64">IFERROR(VLOOKUP($D64,IF((القيود!$A$9:$A$1001=$D64)*(القيود!$I$9:$I$1001=BP$10),القيود!$A$9:$I$1001,""),7,0),0)</f>
        <v>0</v>
      </c>
      <c r="BR64" s="122">
        <f t="array" ref="BR64">IFERROR(VLOOKUP($D64,IF((القيود!$A$9:$A$1001=$D64)*(القيود!$I$9:$I$1001=BR$10),القيود!$A$9:$I$1001,""),6,0),0)</f>
        <v>0</v>
      </c>
      <c r="BS64" s="121">
        <f t="array" ref="BS64">IFERROR(VLOOKUP($D64,IF((القيود!$A$9:$A$1001=$D64)*(القيود!$I$9:$I$1001=BR$10),القيود!$A$9:$I$1001,""),7,0),0)</f>
        <v>0</v>
      </c>
      <c r="BT64" s="122">
        <f t="array" ref="BT64">IFERROR(VLOOKUP($D64,IF((القيود!$A$9:$A$1001=$D64)*(القيود!$I$9:$I$1001=BT$10),القيود!$A$9:$I$1001,""),6,0),0)</f>
        <v>0</v>
      </c>
      <c r="BU64" s="121">
        <f t="array" ref="BU64">IFERROR(VLOOKUP($D64,IF((القيود!$A$9:$A$1001=$D64)*(القيود!$I$9:$I$1001=BT$10),القيود!$A$9:$I$1001,""),7,0),0)</f>
        <v>0</v>
      </c>
      <c r="BV64" s="122">
        <f t="array" ref="BV64">IFERROR(VLOOKUP($D64,IF((القيود!$A$9:$A$1001=$D64)*(القيود!$I$9:$I$1001=BV$10),القيود!$A$9:$I$1001,""),6,0),0)</f>
        <v>0</v>
      </c>
      <c r="BW64" s="121">
        <f t="array" ref="BW64">IFERROR(VLOOKUP($D64,IF((القيود!$A$9:$A$1001=$D64)*(القيود!$I$9:$I$1001=BV$10),القيود!$A$9:$I$1001,""),7,0),0)</f>
        <v>0</v>
      </c>
      <c r="BX64" s="122">
        <f t="array" ref="BX64">IFERROR(VLOOKUP($D64,IF((القيود!$A$9:$A$1001=$D64)*(القيود!$I$9:$I$1001=BX$10),القيود!$A$9:$I$1001,""),6,0),0)</f>
        <v>0</v>
      </c>
      <c r="BY64" s="121">
        <f t="array" ref="BY64">IFERROR(VLOOKUP($D64,IF((القيود!$A$9:$A$1001=$D64)*(القيود!$I$9:$I$1001=BX$10),القيود!$A$9:$I$1001,""),7,0),0)</f>
        <v>0</v>
      </c>
      <c r="BZ64" s="122">
        <f t="array" ref="BZ64">IFERROR(VLOOKUP($D64,IF((القيود!$A$9:$A$1001=$D64)*(القيود!$I$9:$I$1001=BZ$10),القيود!$A$9:$I$1001,""),6,0),0)</f>
        <v>0</v>
      </c>
      <c r="CA64" s="121">
        <f t="array" ref="CA64">IFERROR(VLOOKUP($D64,IF((القيود!$A$9:$A$1001=$D64)*(القيود!$I$9:$I$1001=BZ$10),القيود!$A$9:$I$1001,""),7,0),0)</f>
        <v>0</v>
      </c>
      <c r="CB64" s="122">
        <f t="array" ref="CB64">IFERROR(VLOOKUP($D64,IF((القيود!$A$9:$A$1001=$D64)*(القيود!$I$9:$I$1001=CB$10),القيود!$A$9:$I$1001,""),6,0),0)</f>
        <v>0</v>
      </c>
      <c r="CC64" s="121">
        <f t="array" ref="CC64">IFERROR(VLOOKUP($D64,IF((القيود!$A$9:$A$1001=$D64)*(القيود!$I$9:$I$1001=CB$10),القيود!$A$9:$I$1001,""),7,0),0)</f>
        <v>0</v>
      </c>
      <c r="CD64" s="122">
        <f t="array" ref="CD64">IFERROR(VLOOKUP($D64,IF((القيود!$A$9:$A$1001=$D64)*(القيود!$I$9:$I$1001=CD$10),القيود!$A$9:$I$1001,""),6,0),0)</f>
        <v>0</v>
      </c>
      <c r="CE64" s="121">
        <f t="array" ref="CE64">IFERROR(VLOOKUP($D64,IF((القيود!$A$9:$A$1001=$D64)*(القيود!$I$9:$I$1001=CD$10),القيود!$A$9:$I$1001,""),7,0),0)</f>
        <v>0</v>
      </c>
      <c r="CF64" s="122">
        <f t="array" ref="CF64">IFERROR(VLOOKUP($D64,IF((القيود!$A$9:$A$1001=$D64)*(القيود!$I$9:$I$1001=CF$10),القيود!$A$9:$I$1001,""),6,0),0)</f>
        <v>0</v>
      </c>
      <c r="CG64" s="121">
        <f t="array" ref="CG64">IFERROR(VLOOKUP($D64,IF((القيود!$A$9:$A$1001=$D64)*(القيود!$I$9:$I$1001=CF$10),القيود!$A$9:$I$1001,""),7,0),0)</f>
        <v>0</v>
      </c>
      <c r="CH64" s="122">
        <f t="array" ref="CH64">IFERROR(VLOOKUP($D64,IF((القيود!$A$9:$A$1001=$D64)*(القيود!$I$9:$I$1001=CH$10),القيود!$A$9:$I$1001,""),6,0),0)</f>
        <v>0</v>
      </c>
      <c r="CI64" s="121">
        <f t="array" ref="CI64">IFERROR(VLOOKUP($D64,IF((القيود!$A$9:$A$1001=$D64)*(القيود!$I$9:$I$1001=CH$10),القيود!$A$9:$I$1001,""),7,0),0)</f>
        <v>0</v>
      </c>
      <c r="CJ64" s="122">
        <f t="array" ref="CJ64">IFERROR(VLOOKUP($D64,IF((القيود!$A$9:$A$1001=$D64)*(القيود!$I$9:$I$1001=CJ$10),القيود!$A$9:$I$1001,""),6,0),0)</f>
        <v>0</v>
      </c>
      <c r="CK64" s="121">
        <f t="array" ref="CK64">IFERROR(VLOOKUP($D64,IF((القيود!$A$9:$A$1001=$D64)*(القيود!$I$9:$I$1001=CJ$10),القيود!$A$9:$I$1001,""),7,0),0)</f>
        <v>0</v>
      </c>
      <c r="CL64" s="122">
        <f t="array" ref="CL64">IFERROR(VLOOKUP($D64,IF((القيود!$A$9:$A$1001=$D64)*(القيود!$I$9:$I$1001=CL$10),القيود!$A$9:$I$1001,""),6,0),0)</f>
        <v>0</v>
      </c>
      <c r="CM64" s="121">
        <f t="array" ref="CM64">IFERROR(VLOOKUP($D64,IF((القيود!$A$9:$A$1001=$D64)*(القيود!$I$9:$I$1001=CL$10),القيود!$A$9:$I$1001,""),7,0),0)</f>
        <v>0</v>
      </c>
    </row>
    <row r="65" spans="1:91" ht="15.75">
      <c r="A65" s="151">
        <f t="shared" si="30"/>
        <v>1</v>
      </c>
      <c r="B65" s="151">
        <f t="shared" si="31"/>
        <v>1</v>
      </c>
      <c r="C65" s="151" t="str">
        <f t="shared" si="32"/>
        <v/>
      </c>
      <c r="D65" s="164">
        <v>74</v>
      </c>
      <c r="E65" s="160"/>
      <c r="F65" s="161"/>
      <c r="G65" s="162"/>
      <c r="H65" s="157"/>
      <c r="I65" s="157"/>
      <c r="J65" s="157">
        <f t="shared" si="33"/>
        <v>0</v>
      </c>
      <c r="K65" s="157">
        <f t="shared" si="34"/>
        <v>0</v>
      </c>
      <c r="L65" s="122">
        <f t="array" ref="L65">IFERROR(VLOOKUP($D65,IF((القيود!$A$9:$A$1001=$D65)*(القيود!$I$9:$I$1001=L$10),القيود!$A$9:$I$1001,""),6,0),0)</f>
        <v>0</v>
      </c>
      <c r="M65" s="121">
        <f t="array" ref="M65">IFERROR(VLOOKUP($D65,IF((القيود!$A$9:$A$1001=$D65)*(القيود!$I$9:$I$1001=L$10),القيود!$A$9:$I$1001,""),7,0),0)</f>
        <v>0</v>
      </c>
      <c r="N65" s="122">
        <f t="array" ref="N65">IFERROR(VLOOKUP($D65,IF((القيود!$A$9:$A$1001=$D65)*(القيود!$I$9:$I$1001=N$10),القيود!$A$9:$I$1001,""),6,0),0)</f>
        <v>0</v>
      </c>
      <c r="O65" s="121">
        <f t="array" ref="O65">IFERROR(VLOOKUP($D65,IF((القيود!$A$9:$A$1001=$D65)*(القيود!$I$9:$I$1001=N$10),القيود!$A$9:$I$1001,""),7,0),0)</f>
        <v>0</v>
      </c>
      <c r="P65" s="122">
        <f t="array" ref="P65">IFERROR(VLOOKUP($D65,IF((القيود!$A$9:$A$1001=$D65)*(القيود!$I$9:$I$1001=P$10),القيود!$A$9:$I$1001,""),6,0),0)</f>
        <v>0</v>
      </c>
      <c r="Q65" s="121">
        <f t="array" ref="Q65">IFERROR(VLOOKUP($D65,IF((القيود!$A$9:$A$1001=$D65)*(القيود!$I$9:$I$1001=P$10),القيود!$A$9:$I$1001,""),7,0),0)</f>
        <v>0</v>
      </c>
      <c r="R65" s="122">
        <f t="array" ref="R65">IFERROR(VLOOKUP($D65,IF((القيود!$A$9:$A$1001=$D65)*(القيود!$I$9:$I$1001=R$10),القيود!$A$9:$I$1001,""),6,0),0)</f>
        <v>0</v>
      </c>
      <c r="S65" s="121">
        <f t="array" ref="S65">IFERROR(VLOOKUP($D65,IF((القيود!$A$9:$A$1001=$D65)*(القيود!$I$9:$I$1001=R$10),القيود!$A$9:$I$1001,""),7,0),0)</f>
        <v>0</v>
      </c>
      <c r="T65" s="122">
        <f t="array" ref="T65">IFERROR(VLOOKUP($D65,IF((القيود!$A$9:$A$1001=$D65)*(القيود!$I$9:$I$1001=T$10),القيود!$A$9:$I$1001,""),6,0),0)</f>
        <v>0</v>
      </c>
      <c r="U65" s="121">
        <f t="array" ref="U65">IFERROR(VLOOKUP($D65,IF((القيود!$A$9:$A$1001=$D65)*(القيود!$I$9:$I$1001=T$10),القيود!$A$9:$I$1001,""),7,0),0)</f>
        <v>0</v>
      </c>
      <c r="V65" s="122">
        <f t="array" ref="V65">IFERROR(VLOOKUP($D65,IF((القيود!$A$9:$A$1001=$D65)*(القيود!$I$9:$I$1001=V$10),القيود!$A$9:$I$1001,""),6,0),0)</f>
        <v>0</v>
      </c>
      <c r="W65" s="121">
        <f t="array" ref="W65">IFERROR(VLOOKUP($D65,IF((القيود!$A$9:$A$1001=$D65)*(القيود!$I$9:$I$1001=V$10),القيود!$A$9:$I$1001,""),7,0),0)</f>
        <v>0</v>
      </c>
      <c r="X65" s="122">
        <f t="array" ref="X65">IFERROR(VLOOKUP($D65,IF((القيود!$A$9:$A$1001=$D65)*(القيود!$I$9:$I$1001=X$10),القيود!$A$9:$I$1001,""),6,0),0)</f>
        <v>0</v>
      </c>
      <c r="Y65" s="121">
        <f t="array" ref="Y65">IFERROR(VLOOKUP($D65,IF((القيود!$A$9:$A$1001=$D65)*(القيود!$I$9:$I$1001=X$10),القيود!$A$9:$I$1001,""),7,0),0)</f>
        <v>0</v>
      </c>
      <c r="Z65" s="122">
        <f t="array" ref="Z65">IFERROR(VLOOKUP($D65,IF((القيود!$A$9:$A$1001=$D65)*(القيود!$I$9:$I$1001=Z$10),القيود!$A$9:$I$1001,""),6,0),0)</f>
        <v>0</v>
      </c>
      <c r="AA65" s="121">
        <f t="array" ref="AA65">IFERROR(VLOOKUP($D65,IF((القيود!$A$9:$A$1001=$D65)*(القيود!$I$9:$I$1001=Z$10),القيود!$A$9:$I$1001,""),7,0),0)</f>
        <v>0</v>
      </c>
      <c r="AB65" s="122">
        <f t="array" ref="AB65">IFERROR(VLOOKUP($D65,IF((القيود!$A$9:$A$1001=$D65)*(القيود!$I$9:$I$1001=AB$10),القيود!$A$9:$I$1001,""),6,0),0)</f>
        <v>0</v>
      </c>
      <c r="AC65" s="121">
        <f t="array" ref="AC65">IFERROR(VLOOKUP($D65,IF((القيود!$A$9:$A$1001=$D65)*(القيود!$I$9:$I$1001=AB$10),القيود!$A$9:$I$1001,""),7,0),0)</f>
        <v>0</v>
      </c>
      <c r="AD65" s="122">
        <f t="array" ref="AD65">IFERROR(VLOOKUP($D65,IF((القيود!$A$9:$A$1001=$D65)*(القيود!$I$9:$I$1001=AD$10),القيود!$A$9:$I$1001,""),6,0),0)</f>
        <v>0</v>
      </c>
      <c r="AE65" s="121">
        <f t="array" ref="AE65">IFERROR(VLOOKUP($D65,IF((القيود!$A$9:$A$1001=$D65)*(القيود!$I$9:$I$1001=AD$10),القيود!$A$9:$I$1001,""),7,0),0)</f>
        <v>0</v>
      </c>
      <c r="AF65" s="122">
        <f t="array" ref="AF65">IFERROR(VLOOKUP($D65,IF((القيود!$A$9:$A$1001=$D65)*(القيود!$I$9:$I$1001=AF$10),القيود!$A$9:$I$1001,""),6,0),0)</f>
        <v>0</v>
      </c>
      <c r="AG65" s="121">
        <f t="array" ref="AG65">IFERROR(VLOOKUP($D65,IF((القيود!$A$9:$A$1001=$D65)*(القيود!$I$9:$I$1001=AF$10),القيود!$A$9:$I$1001,""),7,0),0)</f>
        <v>0</v>
      </c>
      <c r="AH65" s="122">
        <f t="array" ref="AH65">IFERROR(VLOOKUP($D65,IF((القيود!$A$9:$A$1001=$D65)*(القيود!$I$9:$I$1001=AH$10),القيود!$A$9:$I$1001,""),6,0),0)</f>
        <v>0</v>
      </c>
      <c r="AI65" s="121">
        <f t="array" ref="AI65">IFERROR(VLOOKUP($D65,IF((القيود!$A$9:$A$1001=$D65)*(القيود!$I$9:$I$1001=AH$10),القيود!$A$9:$I$1001,""),7,0),0)</f>
        <v>0</v>
      </c>
      <c r="AJ65" s="122">
        <f t="array" ref="AJ65">IFERROR(VLOOKUP($D65,IF((القيود!$A$9:$A$1001=$D65)*(القيود!$I$9:$I$1001=AJ$10),القيود!$A$9:$I$1001,""),6,0),0)</f>
        <v>0</v>
      </c>
      <c r="AK65" s="121">
        <f t="array" ref="AK65">IFERROR(VLOOKUP($D65,IF((القيود!$A$9:$A$1001=$D65)*(القيود!$I$9:$I$1001=AJ$10),القيود!$A$9:$I$1001,""),7,0),0)</f>
        <v>0</v>
      </c>
      <c r="AL65" s="122">
        <f t="array" ref="AL65">IFERROR(VLOOKUP($D65,IF((القيود!$A$9:$A$1001=$D65)*(القيود!$I$9:$I$1001=AL$10),القيود!$A$9:$I$1001,""),6,0),0)</f>
        <v>0</v>
      </c>
      <c r="AM65" s="121">
        <f t="array" ref="AM65">IFERROR(VLOOKUP($D65,IF((القيود!$A$9:$A$1001=$D65)*(القيود!$I$9:$I$1001=AL$10),القيود!$A$9:$I$1001,""),7,0),0)</f>
        <v>0</v>
      </c>
      <c r="AN65" s="122">
        <f t="array" ref="AN65">IFERROR(VLOOKUP($D65,IF((القيود!$A$9:$A$1001=$D65)*(القيود!$I$9:$I$1001=AN$10),القيود!$A$9:$I$1001,""),6,0),0)</f>
        <v>0</v>
      </c>
      <c r="AO65" s="121">
        <f t="array" ref="AO65">IFERROR(VLOOKUP($D65,IF((القيود!$A$9:$A$1001=$D65)*(القيود!$I$9:$I$1001=AN$10),القيود!$A$9:$I$1001,""),7,0),0)</f>
        <v>0</v>
      </c>
      <c r="AP65" s="122">
        <f t="array" ref="AP65">IFERROR(VLOOKUP($D65,IF((القيود!$A$9:$A$1001=$D65)*(القيود!$I$9:$I$1001=AP$10),القيود!$A$9:$I$1001,""),6,0),0)</f>
        <v>0</v>
      </c>
      <c r="AQ65" s="121">
        <f t="array" ref="AQ65">IFERROR(VLOOKUP($D65,IF((القيود!$A$9:$A$1001=$D65)*(القيود!$I$9:$I$1001=AP$10),القيود!$A$9:$I$1001,""),7,0),0)</f>
        <v>0</v>
      </c>
      <c r="AR65" s="122">
        <f t="array" ref="AR65">IFERROR(VLOOKUP($D65,IF((القيود!$A$9:$A$1001=$D65)*(القيود!$I$9:$I$1001=AR$10),القيود!$A$9:$I$1001,""),6,0),0)</f>
        <v>0</v>
      </c>
      <c r="AS65" s="121">
        <f t="array" ref="AS65">IFERROR(VLOOKUP($D65,IF((القيود!$A$9:$A$1001=$D65)*(القيود!$I$9:$I$1001=AR$10),القيود!$A$9:$I$1001,""),7,0),0)</f>
        <v>0</v>
      </c>
      <c r="AT65" s="122">
        <f t="array" ref="AT65">IFERROR(VLOOKUP($D65,IF((القيود!$A$9:$A$1001=$D65)*(القيود!$I$9:$I$1001=AT$10),القيود!$A$9:$I$1001,""),6,0),0)</f>
        <v>0</v>
      </c>
      <c r="AU65" s="121">
        <f t="array" ref="AU65">IFERROR(VLOOKUP($D65,IF((القيود!$A$9:$A$1001=$D65)*(القيود!$I$9:$I$1001=AT$10),القيود!$A$9:$I$1001,""),7,0),0)</f>
        <v>0</v>
      </c>
      <c r="AV65" s="122">
        <f t="array" ref="AV65">IFERROR(VLOOKUP($D65,IF((القيود!$A$9:$A$1001=$D65)*(القيود!$I$9:$I$1001=AV$10),القيود!$A$9:$I$1001,""),6,0),0)</f>
        <v>0</v>
      </c>
      <c r="AW65" s="121">
        <f t="array" ref="AW65">IFERROR(VLOOKUP($D65,IF((القيود!$A$9:$A$1001=$D65)*(القيود!$I$9:$I$1001=AV$10),القيود!$A$9:$I$1001,""),7,0),0)</f>
        <v>0</v>
      </c>
      <c r="AX65" s="122">
        <f t="array" ref="AX65">IFERROR(VLOOKUP($D65,IF((القيود!$A$9:$A$1001=$D65)*(القيود!$I$9:$I$1001=AX$10),القيود!$A$9:$I$1001,""),6,0),0)</f>
        <v>0</v>
      </c>
      <c r="AY65" s="121">
        <f t="array" ref="AY65">IFERROR(VLOOKUP($D65,IF((القيود!$A$9:$A$1001=$D65)*(القيود!$I$9:$I$1001=AX$10),القيود!$A$9:$I$1001,""),7,0),0)</f>
        <v>0</v>
      </c>
      <c r="AZ65" s="122">
        <f t="array" ref="AZ65">IFERROR(VLOOKUP($D65,IF((القيود!$A$9:$A$1001=$D65)*(القيود!$I$9:$I$1001=AZ$10),القيود!$A$9:$I$1001,""),6,0),0)</f>
        <v>0</v>
      </c>
      <c r="BA65" s="121">
        <f t="array" ref="BA65">IFERROR(VLOOKUP($D65,IF((القيود!$A$9:$A$1001=$D65)*(القيود!$I$9:$I$1001=AZ$10),القيود!$A$9:$I$1001,""),7,0),0)</f>
        <v>0</v>
      </c>
      <c r="BB65" s="122">
        <f t="array" ref="BB65">IFERROR(VLOOKUP($D65,IF((القيود!$A$9:$A$1001=$D65)*(القيود!$I$9:$I$1001=BB$10),القيود!$A$9:$I$1001,""),6,0),0)</f>
        <v>0</v>
      </c>
      <c r="BC65" s="121">
        <f t="array" ref="BC65">IFERROR(VLOOKUP($D65,IF((القيود!$A$9:$A$1001=$D65)*(القيود!$I$9:$I$1001=BB$10),القيود!$A$9:$I$1001,""),7,0),0)</f>
        <v>0</v>
      </c>
      <c r="BD65" s="122">
        <f t="array" ref="BD65">IFERROR(VLOOKUP($D65,IF((القيود!$A$9:$A$1001=$D65)*(القيود!$I$9:$I$1001=BD$10),القيود!$A$9:$I$1001,""),6,0),0)</f>
        <v>0</v>
      </c>
      <c r="BE65" s="121">
        <f t="array" ref="BE65">IFERROR(VLOOKUP($D65,IF((القيود!$A$9:$A$1001=$D65)*(القيود!$I$9:$I$1001=BD$10),القيود!$A$9:$I$1001,""),7,0),0)</f>
        <v>0</v>
      </c>
      <c r="BF65" s="122">
        <f t="array" ref="BF65">IFERROR(VLOOKUP($D65,IF((القيود!$A$9:$A$1001=$D65)*(القيود!$I$9:$I$1001=BF$10),القيود!$A$9:$I$1001,""),6,0),0)</f>
        <v>0</v>
      </c>
      <c r="BG65" s="121">
        <f t="array" ref="BG65">IFERROR(VLOOKUP($D65,IF((القيود!$A$9:$A$1001=$D65)*(القيود!$I$9:$I$1001=BF$10),القيود!$A$9:$I$1001,""),7,0),0)</f>
        <v>0</v>
      </c>
      <c r="BH65" s="122">
        <f t="array" ref="BH65">IFERROR(VLOOKUP($D65,IF((القيود!$A$9:$A$1001=$D65)*(القيود!$I$9:$I$1001=BH$10),القيود!$A$9:$I$1001,""),6,0),0)</f>
        <v>0</v>
      </c>
      <c r="BI65" s="121">
        <f t="array" ref="BI65">IFERROR(VLOOKUP($D65,IF((القيود!$A$9:$A$1001=$D65)*(القيود!$I$9:$I$1001=BH$10),القيود!$A$9:$I$1001,""),7,0),0)</f>
        <v>0</v>
      </c>
      <c r="BJ65" s="122">
        <f t="array" ref="BJ65">IFERROR(VLOOKUP($D65,IF((القيود!$A$9:$A$1001=$D65)*(القيود!$I$9:$I$1001=BJ$10),القيود!$A$9:$I$1001,""),6,0),0)</f>
        <v>0</v>
      </c>
      <c r="BK65" s="121">
        <f t="array" ref="BK65">IFERROR(VLOOKUP($D65,IF((القيود!$A$9:$A$1001=$D65)*(القيود!$I$9:$I$1001=BJ$10),القيود!$A$9:$I$1001,""),7,0),0)</f>
        <v>0</v>
      </c>
      <c r="BL65" s="122">
        <f t="array" ref="BL65">IFERROR(VLOOKUP($D65,IF((القيود!$A$9:$A$1001=$D65)*(القيود!$I$9:$I$1001=BL$10),القيود!$A$9:$I$1001,""),6,0),0)</f>
        <v>0</v>
      </c>
      <c r="BM65" s="121">
        <f t="array" ref="BM65">IFERROR(VLOOKUP($D65,IF((القيود!$A$9:$A$1001=$D65)*(القيود!$I$9:$I$1001=BL$10),القيود!$A$9:$I$1001,""),7,0),0)</f>
        <v>0</v>
      </c>
      <c r="BN65" s="122">
        <f t="array" ref="BN65">IFERROR(VLOOKUP($D65,IF((القيود!$A$9:$A$1001=$D65)*(القيود!$I$9:$I$1001=BN$10),القيود!$A$9:$I$1001,""),6,0),0)</f>
        <v>0</v>
      </c>
      <c r="BO65" s="121">
        <f t="array" ref="BO65">IFERROR(VLOOKUP($D65,IF((القيود!$A$9:$A$1001=$D65)*(القيود!$I$9:$I$1001=BN$10),القيود!$A$9:$I$1001,""),7,0),0)</f>
        <v>0</v>
      </c>
      <c r="BP65" s="122">
        <f t="array" ref="BP65">IFERROR(VLOOKUP($D65,IF((القيود!$A$9:$A$1001=$D65)*(القيود!$I$9:$I$1001=BP$10),القيود!$A$9:$I$1001,""),6,0),0)</f>
        <v>0</v>
      </c>
      <c r="BQ65" s="121">
        <f t="array" ref="BQ65">IFERROR(VLOOKUP($D65,IF((القيود!$A$9:$A$1001=$D65)*(القيود!$I$9:$I$1001=BP$10),القيود!$A$9:$I$1001,""),7,0),0)</f>
        <v>0</v>
      </c>
      <c r="BR65" s="122">
        <f t="array" ref="BR65">IFERROR(VLOOKUP($D65,IF((القيود!$A$9:$A$1001=$D65)*(القيود!$I$9:$I$1001=BR$10),القيود!$A$9:$I$1001,""),6,0),0)</f>
        <v>0</v>
      </c>
      <c r="BS65" s="121">
        <f t="array" ref="BS65">IFERROR(VLOOKUP($D65,IF((القيود!$A$9:$A$1001=$D65)*(القيود!$I$9:$I$1001=BR$10),القيود!$A$9:$I$1001,""),7,0),0)</f>
        <v>0</v>
      </c>
      <c r="BT65" s="122">
        <f t="array" ref="BT65">IFERROR(VLOOKUP($D65,IF((القيود!$A$9:$A$1001=$D65)*(القيود!$I$9:$I$1001=BT$10),القيود!$A$9:$I$1001,""),6,0),0)</f>
        <v>0</v>
      </c>
      <c r="BU65" s="121">
        <f t="array" ref="BU65">IFERROR(VLOOKUP($D65,IF((القيود!$A$9:$A$1001=$D65)*(القيود!$I$9:$I$1001=BT$10),القيود!$A$9:$I$1001,""),7,0),0)</f>
        <v>0</v>
      </c>
      <c r="BV65" s="122">
        <f t="array" ref="BV65">IFERROR(VLOOKUP($D65,IF((القيود!$A$9:$A$1001=$D65)*(القيود!$I$9:$I$1001=BV$10),القيود!$A$9:$I$1001,""),6,0),0)</f>
        <v>0</v>
      </c>
      <c r="BW65" s="121">
        <f t="array" ref="BW65">IFERROR(VLOOKUP($D65,IF((القيود!$A$9:$A$1001=$D65)*(القيود!$I$9:$I$1001=BV$10),القيود!$A$9:$I$1001,""),7,0),0)</f>
        <v>0</v>
      </c>
      <c r="BX65" s="122">
        <f t="array" ref="BX65">IFERROR(VLOOKUP($D65,IF((القيود!$A$9:$A$1001=$D65)*(القيود!$I$9:$I$1001=BX$10),القيود!$A$9:$I$1001,""),6,0),0)</f>
        <v>0</v>
      </c>
      <c r="BY65" s="121">
        <f t="array" ref="BY65">IFERROR(VLOOKUP($D65,IF((القيود!$A$9:$A$1001=$D65)*(القيود!$I$9:$I$1001=BX$10),القيود!$A$9:$I$1001,""),7,0),0)</f>
        <v>0</v>
      </c>
      <c r="BZ65" s="122">
        <f t="array" ref="BZ65">IFERROR(VLOOKUP($D65,IF((القيود!$A$9:$A$1001=$D65)*(القيود!$I$9:$I$1001=BZ$10),القيود!$A$9:$I$1001,""),6,0),0)</f>
        <v>0</v>
      </c>
      <c r="CA65" s="121">
        <f t="array" ref="CA65">IFERROR(VLOOKUP($D65,IF((القيود!$A$9:$A$1001=$D65)*(القيود!$I$9:$I$1001=BZ$10),القيود!$A$9:$I$1001,""),7,0),0)</f>
        <v>0</v>
      </c>
      <c r="CB65" s="122">
        <f t="array" ref="CB65">IFERROR(VLOOKUP($D65,IF((القيود!$A$9:$A$1001=$D65)*(القيود!$I$9:$I$1001=CB$10),القيود!$A$9:$I$1001,""),6,0),0)</f>
        <v>0</v>
      </c>
      <c r="CC65" s="121">
        <f t="array" ref="CC65">IFERROR(VLOOKUP($D65,IF((القيود!$A$9:$A$1001=$D65)*(القيود!$I$9:$I$1001=CB$10),القيود!$A$9:$I$1001,""),7,0),0)</f>
        <v>0</v>
      </c>
      <c r="CD65" s="122">
        <f t="array" ref="CD65">IFERROR(VLOOKUP($D65,IF((القيود!$A$9:$A$1001=$D65)*(القيود!$I$9:$I$1001=CD$10),القيود!$A$9:$I$1001,""),6,0),0)</f>
        <v>0</v>
      </c>
      <c r="CE65" s="121">
        <f t="array" ref="CE65">IFERROR(VLOOKUP($D65,IF((القيود!$A$9:$A$1001=$D65)*(القيود!$I$9:$I$1001=CD$10),القيود!$A$9:$I$1001,""),7,0),0)</f>
        <v>0</v>
      </c>
      <c r="CF65" s="122">
        <f t="array" ref="CF65">IFERROR(VLOOKUP($D65,IF((القيود!$A$9:$A$1001=$D65)*(القيود!$I$9:$I$1001=CF$10),القيود!$A$9:$I$1001,""),6,0),0)</f>
        <v>0</v>
      </c>
      <c r="CG65" s="121">
        <f t="array" ref="CG65">IFERROR(VLOOKUP($D65,IF((القيود!$A$9:$A$1001=$D65)*(القيود!$I$9:$I$1001=CF$10),القيود!$A$9:$I$1001,""),7,0),0)</f>
        <v>0</v>
      </c>
      <c r="CH65" s="122">
        <f t="array" ref="CH65">IFERROR(VLOOKUP($D65,IF((القيود!$A$9:$A$1001=$D65)*(القيود!$I$9:$I$1001=CH$10),القيود!$A$9:$I$1001,""),6,0),0)</f>
        <v>0</v>
      </c>
      <c r="CI65" s="121">
        <f t="array" ref="CI65">IFERROR(VLOOKUP($D65,IF((القيود!$A$9:$A$1001=$D65)*(القيود!$I$9:$I$1001=CH$10),القيود!$A$9:$I$1001,""),7,0),0)</f>
        <v>0</v>
      </c>
      <c r="CJ65" s="122">
        <f t="array" ref="CJ65">IFERROR(VLOOKUP($D65,IF((القيود!$A$9:$A$1001=$D65)*(القيود!$I$9:$I$1001=CJ$10),القيود!$A$9:$I$1001,""),6,0),0)</f>
        <v>0</v>
      </c>
      <c r="CK65" s="121">
        <f t="array" ref="CK65">IFERROR(VLOOKUP($D65,IF((القيود!$A$9:$A$1001=$D65)*(القيود!$I$9:$I$1001=CJ$10),القيود!$A$9:$I$1001,""),7,0),0)</f>
        <v>0</v>
      </c>
      <c r="CL65" s="122">
        <f t="array" ref="CL65">IFERROR(VLOOKUP($D65,IF((القيود!$A$9:$A$1001=$D65)*(القيود!$I$9:$I$1001=CL$10),القيود!$A$9:$I$1001,""),6,0),0)</f>
        <v>0</v>
      </c>
      <c r="CM65" s="121">
        <f t="array" ref="CM65">IFERROR(VLOOKUP($D65,IF((القيود!$A$9:$A$1001=$D65)*(القيود!$I$9:$I$1001=CL$10),القيود!$A$9:$I$1001,""),7,0),0)</f>
        <v>0</v>
      </c>
    </row>
    <row r="66" spans="1:91" ht="15.75">
      <c r="A66" s="151">
        <f t="shared" si="30"/>
        <v>1</v>
      </c>
      <c r="B66" s="151">
        <f t="shared" si="31"/>
        <v>1</v>
      </c>
      <c r="C66" s="151" t="str">
        <f t="shared" si="32"/>
        <v/>
      </c>
      <c r="D66" s="163">
        <v>75</v>
      </c>
      <c r="E66" s="160"/>
      <c r="F66" s="161"/>
      <c r="G66" s="162"/>
      <c r="H66" s="157"/>
      <c r="I66" s="157"/>
      <c r="J66" s="157">
        <f t="shared" si="33"/>
        <v>0</v>
      </c>
      <c r="K66" s="157">
        <f t="shared" si="34"/>
        <v>0</v>
      </c>
      <c r="L66" s="122">
        <f t="array" ref="L66">IFERROR(VLOOKUP($D66,IF((القيود!$A$9:$A$1001=$D66)*(القيود!$I$9:$I$1001=L$10),القيود!$A$9:$I$1001,""),6,0),0)</f>
        <v>0</v>
      </c>
      <c r="M66" s="121">
        <f t="array" ref="M66">IFERROR(VLOOKUP($D66,IF((القيود!$A$9:$A$1001=$D66)*(القيود!$I$9:$I$1001=L$10),القيود!$A$9:$I$1001,""),7,0),0)</f>
        <v>0</v>
      </c>
      <c r="N66" s="122">
        <f t="array" ref="N66">IFERROR(VLOOKUP($D66,IF((القيود!$A$9:$A$1001=$D66)*(القيود!$I$9:$I$1001=N$10),القيود!$A$9:$I$1001,""),6,0),0)</f>
        <v>0</v>
      </c>
      <c r="O66" s="121">
        <f t="array" ref="O66">IFERROR(VLOOKUP($D66,IF((القيود!$A$9:$A$1001=$D66)*(القيود!$I$9:$I$1001=N$10),القيود!$A$9:$I$1001,""),7,0),0)</f>
        <v>0</v>
      </c>
      <c r="P66" s="122">
        <f t="array" ref="P66">IFERROR(VLOOKUP($D66,IF((القيود!$A$9:$A$1001=$D66)*(القيود!$I$9:$I$1001=P$10),القيود!$A$9:$I$1001,""),6,0),0)</f>
        <v>0</v>
      </c>
      <c r="Q66" s="121">
        <f t="array" ref="Q66">IFERROR(VLOOKUP($D66,IF((القيود!$A$9:$A$1001=$D66)*(القيود!$I$9:$I$1001=P$10),القيود!$A$9:$I$1001,""),7,0),0)</f>
        <v>0</v>
      </c>
      <c r="R66" s="122">
        <f t="array" ref="R66">IFERROR(VLOOKUP($D66,IF((القيود!$A$9:$A$1001=$D66)*(القيود!$I$9:$I$1001=R$10),القيود!$A$9:$I$1001,""),6,0),0)</f>
        <v>0</v>
      </c>
      <c r="S66" s="121">
        <f t="array" ref="S66">IFERROR(VLOOKUP($D66,IF((القيود!$A$9:$A$1001=$D66)*(القيود!$I$9:$I$1001=R$10),القيود!$A$9:$I$1001,""),7,0),0)</f>
        <v>0</v>
      </c>
      <c r="T66" s="122">
        <f t="array" ref="T66">IFERROR(VLOOKUP($D66,IF((القيود!$A$9:$A$1001=$D66)*(القيود!$I$9:$I$1001=T$10),القيود!$A$9:$I$1001,""),6,0),0)</f>
        <v>0</v>
      </c>
      <c r="U66" s="121">
        <f t="array" ref="U66">IFERROR(VLOOKUP($D66,IF((القيود!$A$9:$A$1001=$D66)*(القيود!$I$9:$I$1001=T$10),القيود!$A$9:$I$1001,""),7,0),0)</f>
        <v>0</v>
      </c>
      <c r="V66" s="122">
        <f t="array" ref="V66">IFERROR(VLOOKUP($D66,IF((القيود!$A$9:$A$1001=$D66)*(القيود!$I$9:$I$1001=V$10),القيود!$A$9:$I$1001,""),6,0),0)</f>
        <v>0</v>
      </c>
      <c r="W66" s="121">
        <f t="array" ref="W66">IFERROR(VLOOKUP($D66,IF((القيود!$A$9:$A$1001=$D66)*(القيود!$I$9:$I$1001=V$10),القيود!$A$9:$I$1001,""),7,0),0)</f>
        <v>0</v>
      </c>
      <c r="X66" s="122">
        <f t="array" ref="X66">IFERROR(VLOOKUP($D66,IF((القيود!$A$9:$A$1001=$D66)*(القيود!$I$9:$I$1001=X$10),القيود!$A$9:$I$1001,""),6,0),0)</f>
        <v>0</v>
      </c>
      <c r="Y66" s="121">
        <f t="array" ref="Y66">IFERROR(VLOOKUP($D66,IF((القيود!$A$9:$A$1001=$D66)*(القيود!$I$9:$I$1001=X$10),القيود!$A$9:$I$1001,""),7,0),0)</f>
        <v>0</v>
      </c>
      <c r="Z66" s="122">
        <f t="array" ref="Z66">IFERROR(VLOOKUP($D66,IF((القيود!$A$9:$A$1001=$D66)*(القيود!$I$9:$I$1001=Z$10),القيود!$A$9:$I$1001,""),6,0),0)</f>
        <v>0</v>
      </c>
      <c r="AA66" s="121">
        <f t="array" ref="AA66">IFERROR(VLOOKUP($D66,IF((القيود!$A$9:$A$1001=$D66)*(القيود!$I$9:$I$1001=Z$10),القيود!$A$9:$I$1001,""),7,0),0)</f>
        <v>0</v>
      </c>
      <c r="AB66" s="122">
        <f t="array" ref="AB66">IFERROR(VLOOKUP($D66,IF((القيود!$A$9:$A$1001=$D66)*(القيود!$I$9:$I$1001=AB$10),القيود!$A$9:$I$1001,""),6,0),0)</f>
        <v>0</v>
      </c>
      <c r="AC66" s="121">
        <f t="array" ref="AC66">IFERROR(VLOOKUP($D66,IF((القيود!$A$9:$A$1001=$D66)*(القيود!$I$9:$I$1001=AB$10),القيود!$A$9:$I$1001,""),7,0),0)</f>
        <v>0</v>
      </c>
      <c r="AD66" s="122">
        <f t="array" ref="AD66">IFERROR(VLOOKUP($D66,IF((القيود!$A$9:$A$1001=$D66)*(القيود!$I$9:$I$1001=AD$10),القيود!$A$9:$I$1001,""),6,0),0)</f>
        <v>0</v>
      </c>
      <c r="AE66" s="121">
        <f t="array" ref="AE66">IFERROR(VLOOKUP($D66,IF((القيود!$A$9:$A$1001=$D66)*(القيود!$I$9:$I$1001=AD$10),القيود!$A$9:$I$1001,""),7,0),0)</f>
        <v>0</v>
      </c>
      <c r="AF66" s="122">
        <f t="array" ref="AF66">IFERROR(VLOOKUP($D66,IF((القيود!$A$9:$A$1001=$D66)*(القيود!$I$9:$I$1001=AF$10),القيود!$A$9:$I$1001,""),6,0),0)</f>
        <v>0</v>
      </c>
      <c r="AG66" s="121">
        <f t="array" ref="AG66">IFERROR(VLOOKUP($D66,IF((القيود!$A$9:$A$1001=$D66)*(القيود!$I$9:$I$1001=AF$10),القيود!$A$9:$I$1001,""),7,0),0)</f>
        <v>0</v>
      </c>
      <c r="AH66" s="122">
        <f t="array" ref="AH66">IFERROR(VLOOKUP($D66,IF((القيود!$A$9:$A$1001=$D66)*(القيود!$I$9:$I$1001=AH$10),القيود!$A$9:$I$1001,""),6,0),0)</f>
        <v>0</v>
      </c>
      <c r="AI66" s="121">
        <f t="array" ref="AI66">IFERROR(VLOOKUP($D66,IF((القيود!$A$9:$A$1001=$D66)*(القيود!$I$9:$I$1001=AH$10),القيود!$A$9:$I$1001,""),7,0),0)</f>
        <v>0</v>
      </c>
      <c r="AJ66" s="122">
        <f t="array" ref="AJ66">IFERROR(VLOOKUP($D66,IF((القيود!$A$9:$A$1001=$D66)*(القيود!$I$9:$I$1001=AJ$10),القيود!$A$9:$I$1001,""),6,0),0)</f>
        <v>0</v>
      </c>
      <c r="AK66" s="121">
        <f t="array" ref="AK66">IFERROR(VLOOKUP($D66,IF((القيود!$A$9:$A$1001=$D66)*(القيود!$I$9:$I$1001=AJ$10),القيود!$A$9:$I$1001,""),7,0),0)</f>
        <v>0</v>
      </c>
      <c r="AL66" s="122">
        <f t="array" ref="AL66">IFERROR(VLOOKUP($D66,IF((القيود!$A$9:$A$1001=$D66)*(القيود!$I$9:$I$1001=AL$10),القيود!$A$9:$I$1001,""),6,0),0)</f>
        <v>0</v>
      </c>
      <c r="AM66" s="121">
        <f t="array" ref="AM66">IFERROR(VLOOKUP($D66,IF((القيود!$A$9:$A$1001=$D66)*(القيود!$I$9:$I$1001=AL$10),القيود!$A$9:$I$1001,""),7,0),0)</f>
        <v>0</v>
      </c>
      <c r="AN66" s="122">
        <f t="array" ref="AN66">IFERROR(VLOOKUP($D66,IF((القيود!$A$9:$A$1001=$D66)*(القيود!$I$9:$I$1001=AN$10),القيود!$A$9:$I$1001,""),6,0),0)</f>
        <v>0</v>
      </c>
      <c r="AO66" s="121">
        <f t="array" ref="AO66">IFERROR(VLOOKUP($D66,IF((القيود!$A$9:$A$1001=$D66)*(القيود!$I$9:$I$1001=AN$10),القيود!$A$9:$I$1001,""),7,0),0)</f>
        <v>0</v>
      </c>
      <c r="AP66" s="122">
        <f t="array" ref="AP66">IFERROR(VLOOKUP($D66,IF((القيود!$A$9:$A$1001=$D66)*(القيود!$I$9:$I$1001=AP$10),القيود!$A$9:$I$1001,""),6,0),0)</f>
        <v>0</v>
      </c>
      <c r="AQ66" s="121">
        <f t="array" ref="AQ66">IFERROR(VLOOKUP($D66,IF((القيود!$A$9:$A$1001=$D66)*(القيود!$I$9:$I$1001=AP$10),القيود!$A$9:$I$1001,""),7,0),0)</f>
        <v>0</v>
      </c>
      <c r="AR66" s="122">
        <f t="array" ref="AR66">IFERROR(VLOOKUP($D66,IF((القيود!$A$9:$A$1001=$D66)*(القيود!$I$9:$I$1001=AR$10),القيود!$A$9:$I$1001,""),6,0),0)</f>
        <v>0</v>
      </c>
      <c r="AS66" s="121">
        <f t="array" ref="AS66">IFERROR(VLOOKUP($D66,IF((القيود!$A$9:$A$1001=$D66)*(القيود!$I$9:$I$1001=AR$10),القيود!$A$9:$I$1001,""),7,0),0)</f>
        <v>0</v>
      </c>
      <c r="AT66" s="122">
        <f t="array" ref="AT66">IFERROR(VLOOKUP($D66,IF((القيود!$A$9:$A$1001=$D66)*(القيود!$I$9:$I$1001=AT$10),القيود!$A$9:$I$1001,""),6,0),0)</f>
        <v>0</v>
      </c>
      <c r="AU66" s="121">
        <f t="array" ref="AU66">IFERROR(VLOOKUP($D66,IF((القيود!$A$9:$A$1001=$D66)*(القيود!$I$9:$I$1001=AT$10),القيود!$A$9:$I$1001,""),7,0),0)</f>
        <v>0</v>
      </c>
      <c r="AV66" s="122">
        <f t="array" ref="AV66">IFERROR(VLOOKUP($D66,IF((القيود!$A$9:$A$1001=$D66)*(القيود!$I$9:$I$1001=AV$10),القيود!$A$9:$I$1001,""),6,0),0)</f>
        <v>0</v>
      </c>
      <c r="AW66" s="121">
        <f t="array" ref="AW66">IFERROR(VLOOKUP($D66,IF((القيود!$A$9:$A$1001=$D66)*(القيود!$I$9:$I$1001=AV$10),القيود!$A$9:$I$1001,""),7,0),0)</f>
        <v>0</v>
      </c>
      <c r="AX66" s="122">
        <f t="array" ref="AX66">IFERROR(VLOOKUP($D66,IF((القيود!$A$9:$A$1001=$D66)*(القيود!$I$9:$I$1001=AX$10),القيود!$A$9:$I$1001,""),6,0),0)</f>
        <v>0</v>
      </c>
      <c r="AY66" s="121">
        <f t="array" ref="AY66">IFERROR(VLOOKUP($D66,IF((القيود!$A$9:$A$1001=$D66)*(القيود!$I$9:$I$1001=AX$10),القيود!$A$9:$I$1001,""),7,0),0)</f>
        <v>0</v>
      </c>
      <c r="AZ66" s="122">
        <f t="array" ref="AZ66">IFERROR(VLOOKUP($D66,IF((القيود!$A$9:$A$1001=$D66)*(القيود!$I$9:$I$1001=AZ$10),القيود!$A$9:$I$1001,""),6,0),0)</f>
        <v>0</v>
      </c>
      <c r="BA66" s="121">
        <f t="array" ref="BA66">IFERROR(VLOOKUP($D66,IF((القيود!$A$9:$A$1001=$D66)*(القيود!$I$9:$I$1001=AZ$10),القيود!$A$9:$I$1001,""),7,0),0)</f>
        <v>0</v>
      </c>
      <c r="BB66" s="122">
        <f t="array" ref="BB66">IFERROR(VLOOKUP($D66,IF((القيود!$A$9:$A$1001=$D66)*(القيود!$I$9:$I$1001=BB$10),القيود!$A$9:$I$1001,""),6,0),0)</f>
        <v>0</v>
      </c>
      <c r="BC66" s="121">
        <f t="array" ref="BC66">IFERROR(VLOOKUP($D66,IF((القيود!$A$9:$A$1001=$D66)*(القيود!$I$9:$I$1001=BB$10),القيود!$A$9:$I$1001,""),7,0),0)</f>
        <v>0</v>
      </c>
      <c r="BD66" s="122">
        <f t="array" ref="BD66">IFERROR(VLOOKUP($D66,IF((القيود!$A$9:$A$1001=$D66)*(القيود!$I$9:$I$1001=BD$10),القيود!$A$9:$I$1001,""),6,0),0)</f>
        <v>0</v>
      </c>
      <c r="BE66" s="121">
        <f t="array" ref="BE66">IFERROR(VLOOKUP($D66,IF((القيود!$A$9:$A$1001=$D66)*(القيود!$I$9:$I$1001=BD$10),القيود!$A$9:$I$1001,""),7,0),0)</f>
        <v>0</v>
      </c>
      <c r="BF66" s="122">
        <f t="array" ref="BF66">IFERROR(VLOOKUP($D66,IF((القيود!$A$9:$A$1001=$D66)*(القيود!$I$9:$I$1001=BF$10),القيود!$A$9:$I$1001,""),6,0),0)</f>
        <v>0</v>
      </c>
      <c r="BG66" s="121">
        <f t="array" ref="BG66">IFERROR(VLOOKUP($D66,IF((القيود!$A$9:$A$1001=$D66)*(القيود!$I$9:$I$1001=BF$10),القيود!$A$9:$I$1001,""),7,0),0)</f>
        <v>0</v>
      </c>
      <c r="BH66" s="122">
        <f t="array" ref="BH66">IFERROR(VLOOKUP($D66,IF((القيود!$A$9:$A$1001=$D66)*(القيود!$I$9:$I$1001=BH$10),القيود!$A$9:$I$1001,""),6,0),0)</f>
        <v>0</v>
      </c>
      <c r="BI66" s="121">
        <f t="array" ref="BI66">IFERROR(VLOOKUP($D66,IF((القيود!$A$9:$A$1001=$D66)*(القيود!$I$9:$I$1001=BH$10),القيود!$A$9:$I$1001,""),7,0),0)</f>
        <v>0</v>
      </c>
      <c r="BJ66" s="122">
        <f t="array" ref="BJ66">IFERROR(VLOOKUP($D66,IF((القيود!$A$9:$A$1001=$D66)*(القيود!$I$9:$I$1001=BJ$10),القيود!$A$9:$I$1001,""),6,0),0)</f>
        <v>0</v>
      </c>
      <c r="BK66" s="121">
        <f t="array" ref="BK66">IFERROR(VLOOKUP($D66,IF((القيود!$A$9:$A$1001=$D66)*(القيود!$I$9:$I$1001=BJ$10),القيود!$A$9:$I$1001,""),7,0),0)</f>
        <v>0</v>
      </c>
      <c r="BL66" s="122">
        <f t="array" ref="BL66">IFERROR(VLOOKUP($D66,IF((القيود!$A$9:$A$1001=$D66)*(القيود!$I$9:$I$1001=BL$10),القيود!$A$9:$I$1001,""),6,0),0)</f>
        <v>0</v>
      </c>
      <c r="BM66" s="121">
        <f t="array" ref="BM66">IFERROR(VLOOKUP($D66,IF((القيود!$A$9:$A$1001=$D66)*(القيود!$I$9:$I$1001=BL$10),القيود!$A$9:$I$1001,""),7,0),0)</f>
        <v>0</v>
      </c>
      <c r="BN66" s="122">
        <f t="array" ref="BN66">IFERROR(VLOOKUP($D66,IF((القيود!$A$9:$A$1001=$D66)*(القيود!$I$9:$I$1001=BN$10),القيود!$A$9:$I$1001,""),6,0),0)</f>
        <v>0</v>
      </c>
      <c r="BO66" s="121">
        <f t="array" ref="BO66">IFERROR(VLOOKUP($D66,IF((القيود!$A$9:$A$1001=$D66)*(القيود!$I$9:$I$1001=BN$10),القيود!$A$9:$I$1001,""),7,0),0)</f>
        <v>0</v>
      </c>
      <c r="BP66" s="122">
        <f t="array" ref="BP66">IFERROR(VLOOKUP($D66,IF((القيود!$A$9:$A$1001=$D66)*(القيود!$I$9:$I$1001=BP$10),القيود!$A$9:$I$1001,""),6,0),0)</f>
        <v>0</v>
      </c>
      <c r="BQ66" s="121">
        <f t="array" ref="BQ66">IFERROR(VLOOKUP($D66,IF((القيود!$A$9:$A$1001=$D66)*(القيود!$I$9:$I$1001=BP$10),القيود!$A$9:$I$1001,""),7,0),0)</f>
        <v>0</v>
      </c>
      <c r="BR66" s="122">
        <f t="array" ref="BR66">IFERROR(VLOOKUP($D66,IF((القيود!$A$9:$A$1001=$D66)*(القيود!$I$9:$I$1001=BR$10),القيود!$A$9:$I$1001,""),6,0),0)</f>
        <v>0</v>
      </c>
      <c r="BS66" s="121">
        <f t="array" ref="BS66">IFERROR(VLOOKUP($D66,IF((القيود!$A$9:$A$1001=$D66)*(القيود!$I$9:$I$1001=BR$10),القيود!$A$9:$I$1001,""),7,0),0)</f>
        <v>0</v>
      </c>
      <c r="BT66" s="122">
        <f t="array" ref="BT66">IFERROR(VLOOKUP($D66,IF((القيود!$A$9:$A$1001=$D66)*(القيود!$I$9:$I$1001=BT$10),القيود!$A$9:$I$1001,""),6,0),0)</f>
        <v>0</v>
      </c>
      <c r="BU66" s="121">
        <f t="array" ref="BU66">IFERROR(VLOOKUP($D66,IF((القيود!$A$9:$A$1001=$D66)*(القيود!$I$9:$I$1001=BT$10),القيود!$A$9:$I$1001,""),7,0),0)</f>
        <v>0</v>
      </c>
      <c r="BV66" s="122">
        <f t="array" ref="BV66">IFERROR(VLOOKUP($D66,IF((القيود!$A$9:$A$1001=$D66)*(القيود!$I$9:$I$1001=BV$10),القيود!$A$9:$I$1001,""),6,0),0)</f>
        <v>0</v>
      </c>
      <c r="BW66" s="121">
        <f t="array" ref="BW66">IFERROR(VLOOKUP($D66,IF((القيود!$A$9:$A$1001=$D66)*(القيود!$I$9:$I$1001=BV$10),القيود!$A$9:$I$1001,""),7,0),0)</f>
        <v>0</v>
      </c>
      <c r="BX66" s="122">
        <f t="array" ref="BX66">IFERROR(VLOOKUP($D66,IF((القيود!$A$9:$A$1001=$D66)*(القيود!$I$9:$I$1001=BX$10),القيود!$A$9:$I$1001,""),6,0),0)</f>
        <v>0</v>
      </c>
      <c r="BY66" s="121">
        <f t="array" ref="BY66">IFERROR(VLOOKUP($D66,IF((القيود!$A$9:$A$1001=$D66)*(القيود!$I$9:$I$1001=BX$10),القيود!$A$9:$I$1001,""),7,0),0)</f>
        <v>0</v>
      </c>
      <c r="BZ66" s="122">
        <f t="array" ref="BZ66">IFERROR(VLOOKUP($D66,IF((القيود!$A$9:$A$1001=$D66)*(القيود!$I$9:$I$1001=BZ$10),القيود!$A$9:$I$1001,""),6,0),0)</f>
        <v>0</v>
      </c>
      <c r="CA66" s="121">
        <f t="array" ref="CA66">IFERROR(VLOOKUP($D66,IF((القيود!$A$9:$A$1001=$D66)*(القيود!$I$9:$I$1001=BZ$10),القيود!$A$9:$I$1001,""),7,0),0)</f>
        <v>0</v>
      </c>
      <c r="CB66" s="122">
        <f t="array" ref="CB66">IFERROR(VLOOKUP($D66,IF((القيود!$A$9:$A$1001=$D66)*(القيود!$I$9:$I$1001=CB$10),القيود!$A$9:$I$1001,""),6,0),0)</f>
        <v>0</v>
      </c>
      <c r="CC66" s="121">
        <f t="array" ref="CC66">IFERROR(VLOOKUP($D66,IF((القيود!$A$9:$A$1001=$D66)*(القيود!$I$9:$I$1001=CB$10),القيود!$A$9:$I$1001,""),7,0),0)</f>
        <v>0</v>
      </c>
      <c r="CD66" s="122">
        <f t="array" ref="CD66">IFERROR(VLOOKUP($D66,IF((القيود!$A$9:$A$1001=$D66)*(القيود!$I$9:$I$1001=CD$10),القيود!$A$9:$I$1001,""),6,0),0)</f>
        <v>0</v>
      </c>
      <c r="CE66" s="121">
        <f t="array" ref="CE66">IFERROR(VLOOKUP($D66,IF((القيود!$A$9:$A$1001=$D66)*(القيود!$I$9:$I$1001=CD$10),القيود!$A$9:$I$1001,""),7,0),0)</f>
        <v>0</v>
      </c>
      <c r="CF66" s="122">
        <f t="array" ref="CF66">IFERROR(VLOOKUP($D66,IF((القيود!$A$9:$A$1001=$D66)*(القيود!$I$9:$I$1001=CF$10),القيود!$A$9:$I$1001,""),6,0),0)</f>
        <v>0</v>
      </c>
      <c r="CG66" s="121">
        <f t="array" ref="CG66">IFERROR(VLOOKUP($D66,IF((القيود!$A$9:$A$1001=$D66)*(القيود!$I$9:$I$1001=CF$10),القيود!$A$9:$I$1001,""),7,0),0)</f>
        <v>0</v>
      </c>
      <c r="CH66" s="122">
        <f t="array" ref="CH66">IFERROR(VLOOKUP($D66,IF((القيود!$A$9:$A$1001=$D66)*(القيود!$I$9:$I$1001=CH$10),القيود!$A$9:$I$1001,""),6,0),0)</f>
        <v>0</v>
      </c>
      <c r="CI66" s="121">
        <f t="array" ref="CI66">IFERROR(VLOOKUP($D66,IF((القيود!$A$9:$A$1001=$D66)*(القيود!$I$9:$I$1001=CH$10),القيود!$A$9:$I$1001,""),7,0),0)</f>
        <v>0</v>
      </c>
      <c r="CJ66" s="122">
        <f t="array" ref="CJ66">IFERROR(VLOOKUP($D66,IF((القيود!$A$9:$A$1001=$D66)*(القيود!$I$9:$I$1001=CJ$10),القيود!$A$9:$I$1001,""),6,0),0)</f>
        <v>0</v>
      </c>
      <c r="CK66" s="121">
        <f t="array" ref="CK66">IFERROR(VLOOKUP($D66,IF((القيود!$A$9:$A$1001=$D66)*(القيود!$I$9:$I$1001=CJ$10),القيود!$A$9:$I$1001,""),7,0),0)</f>
        <v>0</v>
      </c>
      <c r="CL66" s="122">
        <f t="array" ref="CL66">IFERROR(VLOOKUP($D66,IF((القيود!$A$9:$A$1001=$D66)*(القيود!$I$9:$I$1001=CL$10),القيود!$A$9:$I$1001,""),6,0),0)</f>
        <v>0</v>
      </c>
      <c r="CM66" s="121">
        <f t="array" ref="CM66">IFERROR(VLOOKUP($D66,IF((القيود!$A$9:$A$1001=$D66)*(القيود!$I$9:$I$1001=CL$10),القيود!$A$9:$I$1001,""),7,0),0)</f>
        <v>0</v>
      </c>
    </row>
    <row r="67" spans="1:91" ht="15.75">
      <c r="A67" s="151">
        <f t="shared" si="30"/>
        <v>1</v>
      </c>
      <c r="B67" s="151">
        <f t="shared" si="31"/>
        <v>1</v>
      </c>
      <c r="C67" s="151" t="str">
        <f t="shared" si="32"/>
        <v/>
      </c>
      <c r="D67" s="164">
        <v>76</v>
      </c>
      <c r="E67" s="160"/>
      <c r="F67" s="161"/>
      <c r="G67" s="162"/>
      <c r="H67" s="157"/>
      <c r="I67" s="157"/>
      <c r="J67" s="157">
        <f t="shared" si="33"/>
        <v>0</v>
      </c>
      <c r="K67" s="157">
        <f t="shared" si="34"/>
        <v>0</v>
      </c>
      <c r="L67" s="122">
        <f t="array" ref="L67">IFERROR(VLOOKUP($D67,IF((القيود!$A$9:$A$1001=$D67)*(القيود!$I$9:$I$1001=L$10),القيود!$A$9:$I$1001,""),6,0),0)</f>
        <v>0</v>
      </c>
      <c r="M67" s="121">
        <f t="array" ref="M67">IFERROR(VLOOKUP($D67,IF((القيود!$A$9:$A$1001=$D67)*(القيود!$I$9:$I$1001=L$10),القيود!$A$9:$I$1001,""),7,0),0)</f>
        <v>0</v>
      </c>
      <c r="N67" s="122">
        <f t="array" ref="N67">IFERROR(VLOOKUP($D67,IF((القيود!$A$9:$A$1001=$D67)*(القيود!$I$9:$I$1001=N$10),القيود!$A$9:$I$1001,""),6,0),0)</f>
        <v>0</v>
      </c>
      <c r="O67" s="121">
        <f t="array" ref="O67">IFERROR(VLOOKUP($D67,IF((القيود!$A$9:$A$1001=$D67)*(القيود!$I$9:$I$1001=N$10),القيود!$A$9:$I$1001,""),7,0),0)</f>
        <v>0</v>
      </c>
      <c r="P67" s="122">
        <f t="array" ref="P67">IFERROR(VLOOKUP($D67,IF((القيود!$A$9:$A$1001=$D67)*(القيود!$I$9:$I$1001=P$10),القيود!$A$9:$I$1001,""),6,0),0)</f>
        <v>0</v>
      </c>
      <c r="Q67" s="121">
        <f t="array" ref="Q67">IFERROR(VLOOKUP($D67,IF((القيود!$A$9:$A$1001=$D67)*(القيود!$I$9:$I$1001=P$10),القيود!$A$9:$I$1001,""),7,0),0)</f>
        <v>0</v>
      </c>
      <c r="R67" s="122">
        <f t="array" ref="R67">IFERROR(VLOOKUP($D67,IF((القيود!$A$9:$A$1001=$D67)*(القيود!$I$9:$I$1001=R$10),القيود!$A$9:$I$1001,""),6,0),0)</f>
        <v>0</v>
      </c>
      <c r="S67" s="121">
        <f t="array" ref="S67">IFERROR(VLOOKUP($D67,IF((القيود!$A$9:$A$1001=$D67)*(القيود!$I$9:$I$1001=R$10),القيود!$A$9:$I$1001,""),7,0),0)</f>
        <v>0</v>
      </c>
      <c r="T67" s="122">
        <f t="array" ref="T67">IFERROR(VLOOKUP($D67,IF((القيود!$A$9:$A$1001=$D67)*(القيود!$I$9:$I$1001=T$10),القيود!$A$9:$I$1001,""),6,0),0)</f>
        <v>0</v>
      </c>
      <c r="U67" s="121">
        <f t="array" ref="U67">IFERROR(VLOOKUP($D67,IF((القيود!$A$9:$A$1001=$D67)*(القيود!$I$9:$I$1001=T$10),القيود!$A$9:$I$1001,""),7,0),0)</f>
        <v>0</v>
      </c>
      <c r="V67" s="122">
        <f t="array" ref="V67">IFERROR(VLOOKUP($D67,IF((القيود!$A$9:$A$1001=$D67)*(القيود!$I$9:$I$1001=V$10),القيود!$A$9:$I$1001,""),6,0),0)</f>
        <v>0</v>
      </c>
      <c r="W67" s="121">
        <f t="array" ref="W67">IFERROR(VLOOKUP($D67,IF((القيود!$A$9:$A$1001=$D67)*(القيود!$I$9:$I$1001=V$10),القيود!$A$9:$I$1001,""),7,0),0)</f>
        <v>0</v>
      </c>
      <c r="X67" s="122">
        <f t="array" ref="X67">IFERROR(VLOOKUP($D67,IF((القيود!$A$9:$A$1001=$D67)*(القيود!$I$9:$I$1001=X$10),القيود!$A$9:$I$1001,""),6,0),0)</f>
        <v>0</v>
      </c>
      <c r="Y67" s="121">
        <f t="array" ref="Y67">IFERROR(VLOOKUP($D67,IF((القيود!$A$9:$A$1001=$D67)*(القيود!$I$9:$I$1001=X$10),القيود!$A$9:$I$1001,""),7,0),0)</f>
        <v>0</v>
      </c>
      <c r="Z67" s="122">
        <f t="array" ref="Z67">IFERROR(VLOOKUP($D67,IF((القيود!$A$9:$A$1001=$D67)*(القيود!$I$9:$I$1001=Z$10),القيود!$A$9:$I$1001,""),6,0),0)</f>
        <v>0</v>
      </c>
      <c r="AA67" s="121">
        <f t="array" ref="AA67">IFERROR(VLOOKUP($D67,IF((القيود!$A$9:$A$1001=$D67)*(القيود!$I$9:$I$1001=Z$10),القيود!$A$9:$I$1001,""),7,0),0)</f>
        <v>0</v>
      </c>
      <c r="AB67" s="122">
        <f t="array" ref="AB67">IFERROR(VLOOKUP($D67,IF((القيود!$A$9:$A$1001=$D67)*(القيود!$I$9:$I$1001=AB$10),القيود!$A$9:$I$1001,""),6,0),0)</f>
        <v>0</v>
      </c>
      <c r="AC67" s="121">
        <f t="array" ref="AC67">IFERROR(VLOOKUP($D67,IF((القيود!$A$9:$A$1001=$D67)*(القيود!$I$9:$I$1001=AB$10),القيود!$A$9:$I$1001,""),7,0),0)</f>
        <v>0</v>
      </c>
      <c r="AD67" s="122">
        <f t="array" ref="AD67">IFERROR(VLOOKUP($D67,IF((القيود!$A$9:$A$1001=$D67)*(القيود!$I$9:$I$1001=AD$10),القيود!$A$9:$I$1001,""),6,0),0)</f>
        <v>0</v>
      </c>
      <c r="AE67" s="121">
        <f t="array" ref="AE67">IFERROR(VLOOKUP($D67,IF((القيود!$A$9:$A$1001=$D67)*(القيود!$I$9:$I$1001=AD$10),القيود!$A$9:$I$1001,""),7,0),0)</f>
        <v>0</v>
      </c>
      <c r="AF67" s="122">
        <f t="array" ref="AF67">IFERROR(VLOOKUP($D67,IF((القيود!$A$9:$A$1001=$D67)*(القيود!$I$9:$I$1001=AF$10),القيود!$A$9:$I$1001,""),6,0),0)</f>
        <v>0</v>
      </c>
      <c r="AG67" s="121">
        <f t="array" ref="AG67">IFERROR(VLOOKUP($D67,IF((القيود!$A$9:$A$1001=$D67)*(القيود!$I$9:$I$1001=AF$10),القيود!$A$9:$I$1001,""),7,0),0)</f>
        <v>0</v>
      </c>
      <c r="AH67" s="122">
        <f t="array" ref="AH67">IFERROR(VLOOKUP($D67,IF((القيود!$A$9:$A$1001=$D67)*(القيود!$I$9:$I$1001=AH$10),القيود!$A$9:$I$1001,""),6,0),0)</f>
        <v>0</v>
      </c>
      <c r="AI67" s="121">
        <f t="array" ref="AI67">IFERROR(VLOOKUP($D67,IF((القيود!$A$9:$A$1001=$D67)*(القيود!$I$9:$I$1001=AH$10),القيود!$A$9:$I$1001,""),7,0),0)</f>
        <v>0</v>
      </c>
      <c r="AJ67" s="122">
        <f t="array" ref="AJ67">IFERROR(VLOOKUP($D67,IF((القيود!$A$9:$A$1001=$D67)*(القيود!$I$9:$I$1001=AJ$10),القيود!$A$9:$I$1001,""),6,0),0)</f>
        <v>0</v>
      </c>
      <c r="AK67" s="121">
        <f t="array" ref="AK67">IFERROR(VLOOKUP($D67,IF((القيود!$A$9:$A$1001=$D67)*(القيود!$I$9:$I$1001=AJ$10),القيود!$A$9:$I$1001,""),7,0),0)</f>
        <v>0</v>
      </c>
      <c r="AL67" s="122">
        <f t="array" ref="AL67">IFERROR(VLOOKUP($D67,IF((القيود!$A$9:$A$1001=$D67)*(القيود!$I$9:$I$1001=AL$10),القيود!$A$9:$I$1001,""),6,0),0)</f>
        <v>0</v>
      </c>
      <c r="AM67" s="121">
        <f t="array" ref="AM67">IFERROR(VLOOKUP($D67,IF((القيود!$A$9:$A$1001=$D67)*(القيود!$I$9:$I$1001=AL$10),القيود!$A$9:$I$1001,""),7,0),0)</f>
        <v>0</v>
      </c>
      <c r="AN67" s="122">
        <f t="array" ref="AN67">IFERROR(VLOOKUP($D67,IF((القيود!$A$9:$A$1001=$D67)*(القيود!$I$9:$I$1001=AN$10),القيود!$A$9:$I$1001,""),6,0),0)</f>
        <v>0</v>
      </c>
      <c r="AO67" s="121">
        <f t="array" ref="AO67">IFERROR(VLOOKUP($D67,IF((القيود!$A$9:$A$1001=$D67)*(القيود!$I$9:$I$1001=AN$10),القيود!$A$9:$I$1001,""),7,0),0)</f>
        <v>0</v>
      </c>
      <c r="AP67" s="122">
        <f t="array" ref="AP67">IFERROR(VLOOKUP($D67,IF((القيود!$A$9:$A$1001=$D67)*(القيود!$I$9:$I$1001=AP$10),القيود!$A$9:$I$1001,""),6,0),0)</f>
        <v>0</v>
      </c>
      <c r="AQ67" s="121">
        <f t="array" ref="AQ67">IFERROR(VLOOKUP($D67,IF((القيود!$A$9:$A$1001=$D67)*(القيود!$I$9:$I$1001=AP$10),القيود!$A$9:$I$1001,""),7,0),0)</f>
        <v>0</v>
      </c>
      <c r="AR67" s="122">
        <f t="array" ref="AR67">IFERROR(VLOOKUP($D67,IF((القيود!$A$9:$A$1001=$D67)*(القيود!$I$9:$I$1001=AR$10),القيود!$A$9:$I$1001,""),6,0),0)</f>
        <v>0</v>
      </c>
      <c r="AS67" s="121">
        <f t="array" ref="AS67">IFERROR(VLOOKUP($D67,IF((القيود!$A$9:$A$1001=$D67)*(القيود!$I$9:$I$1001=AR$10),القيود!$A$9:$I$1001,""),7,0),0)</f>
        <v>0</v>
      </c>
      <c r="AT67" s="122">
        <f t="array" ref="AT67">IFERROR(VLOOKUP($D67,IF((القيود!$A$9:$A$1001=$D67)*(القيود!$I$9:$I$1001=AT$10),القيود!$A$9:$I$1001,""),6,0),0)</f>
        <v>0</v>
      </c>
      <c r="AU67" s="121">
        <f t="array" ref="AU67">IFERROR(VLOOKUP($D67,IF((القيود!$A$9:$A$1001=$D67)*(القيود!$I$9:$I$1001=AT$10),القيود!$A$9:$I$1001,""),7,0),0)</f>
        <v>0</v>
      </c>
      <c r="AV67" s="122">
        <f t="array" ref="AV67">IFERROR(VLOOKUP($D67,IF((القيود!$A$9:$A$1001=$D67)*(القيود!$I$9:$I$1001=AV$10),القيود!$A$9:$I$1001,""),6,0),0)</f>
        <v>0</v>
      </c>
      <c r="AW67" s="121">
        <f t="array" ref="AW67">IFERROR(VLOOKUP($D67,IF((القيود!$A$9:$A$1001=$D67)*(القيود!$I$9:$I$1001=AV$10),القيود!$A$9:$I$1001,""),7,0),0)</f>
        <v>0</v>
      </c>
      <c r="AX67" s="122">
        <f t="array" ref="AX67">IFERROR(VLOOKUP($D67,IF((القيود!$A$9:$A$1001=$D67)*(القيود!$I$9:$I$1001=AX$10),القيود!$A$9:$I$1001,""),6,0),0)</f>
        <v>0</v>
      </c>
      <c r="AY67" s="121">
        <f t="array" ref="AY67">IFERROR(VLOOKUP($D67,IF((القيود!$A$9:$A$1001=$D67)*(القيود!$I$9:$I$1001=AX$10),القيود!$A$9:$I$1001,""),7,0),0)</f>
        <v>0</v>
      </c>
      <c r="AZ67" s="122">
        <f t="array" ref="AZ67">IFERROR(VLOOKUP($D67,IF((القيود!$A$9:$A$1001=$D67)*(القيود!$I$9:$I$1001=AZ$10),القيود!$A$9:$I$1001,""),6,0),0)</f>
        <v>0</v>
      </c>
      <c r="BA67" s="121">
        <f t="array" ref="BA67">IFERROR(VLOOKUP($D67,IF((القيود!$A$9:$A$1001=$D67)*(القيود!$I$9:$I$1001=AZ$10),القيود!$A$9:$I$1001,""),7,0),0)</f>
        <v>0</v>
      </c>
      <c r="BB67" s="122">
        <f t="array" ref="BB67">IFERROR(VLOOKUP($D67,IF((القيود!$A$9:$A$1001=$D67)*(القيود!$I$9:$I$1001=BB$10),القيود!$A$9:$I$1001,""),6,0),0)</f>
        <v>0</v>
      </c>
      <c r="BC67" s="121">
        <f t="array" ref="BC67">IFERROR(VLOOKUP($D67,IF((القيود!$A$9:$A$1001=$D67)*(القيود!$I$9:$I$1001=BB$10),القيود!$A$9:$I$1001,""),7,0),0)</f>
        <v>0</v>
      </c>
      <c r="BD67" s="122">
        <f t="array" ref="BD67">IFERROR(VLOOKUP($D67,IF((القيود!$A$9:$A$1001=$D67)*(القيود!$I$9:$I$1001=BD$10),القيود!$A$9:$I$1001,""),6,0),0)</f>
        <v>0</v>
      </c>
      <c r="BE67" s="121">
        <f t="array" ref="BE67">IFERROR(VLOOKUP($D67,IF((القيود!$A$9:$A$1001=$D67)*(القيود!$I$9:$I$1001=BD$10),القيود!$A$9:$I$1001,""),7,0),0)</f>
        <v>0</v>
      </c>
      <c r="BF67" s="122">
        <f t="array" ref="BF67">IFERROR(VLOOKUP($D67,IF((القيود!$A$9:$A$1001=$D67)*(القيود!$I$9:$I$1001=BF$10),القيود!$A$9:$I$1001,""),6,0),0)</f>
        <v>0</v>
      </c>
      <c r="BG67" s="121">
        <f t="array" ref="BG67">IFERROR(VLOOKUP($D67,IF((القيود!$A$9:$A$1001=$D67)*(القيود!$I$9:$I$1001=BF$10),القيود!$A$9:$I$1001,""),7,0),0)</f>
        <v>0</v>
      </c>
      <c r="BH67" s="122">
        <f t="array" ref="BH67">IFERROR(VLOOKUP($D67,IF((القيود!$A$9:$A$1001=$D67)*(القيود!$I$9:$I$1001=BH$10),القيود!$A$9:$I$1001,""),6,0),0)</f>
        <v>0</v>
      </c>
      <c r="BI67" s="121">
        <f t="array" ref="BI67">IFERROR(VLOOKUP($D67,IF((القيود!$A$9:$A$1001=$D67)*(القيود!$I$9:$I$1001=BH$10),القيود!$A$9:$I$1001,""),7,0),0)</f>
        <v>0</v>
      </c>
      <c r="BJ67" s="122">
        <f t="array" ref="BJ67">IFERROR(VLOOKUP($D67,IF((القيود!$A$9:$A$1001=$D67)*(القيود!$I$9:$I$1001=BJ$10),القيود!$A$9:$I$1001,""),6,0),0)</f>
        <v>0</v>
      </c>
      <c r="BK67" s="121">
        <f t="array" ref="BK67">IFERROR(VLOOKUP($D67,IF((القيود!$A$9:$A$1001=$D67)*(القيود!$I$9:$I$1001=BJ$10),القيود!$A$9:$I$1001,""),7,0),0)</f>
        <v>0</v>
      </c>
      <c r="BL67" s="122">
        <f t="array" ref="BL67">IFERROR(VLOOKUP($D67,IF((القيود!$A$9:$A$1001=$D67)*(القيود!$I$9:$I$1001=BL$10),القيود!$A$9:$I$1001,""),6,0),0)</f>
        <v>0</v>
      </c>
      <c r="BM67" s="121">
        <f t="array" ref="BM67">IFERROR(VLOOKUP($D67,IF((القيود!$A$9:$A$1001=$D67)*(القيود!$I$9:$I$1001=BL$10),القيود!$A$9:$I$1001,""),7,0),0)</f>
        <v>0</v>
      </c>
      <c r="BN67" s="122">
        <f t="array" ref="BN67">IFERROR(VLOOKUP($D67,IF((القيود!$A$9:$A$1001=$D67)*(القيود!$I$9:$I$1001=BN$10),القيود!$A$9:$I$1001,""),6,0),0)</f>
        <v>0</v>
      </c>
      <c r="BO67" s="121">
        <f t="array" ref="BO67">IFERROR(VLOOKUP($D67,IF((القيود!$A$9:$A$1001=$D67)*(القيود!$I$9:$I$1001=BN$10),القيود!$A$9:$I$1001,""),7,0),0)</f>
        <v>0</v>
      </c>
      <c r="BP67" s="122">
        <f t="array" ref="BP67">IFERROR(VLOOKUP($D67,IF((القيود!$A$9:$A$1001=$D67)*(القيود!$I$9:$I$1001=BP$10),القيود!$A$9:$I$1001,""),6,0),0)</f>
        <v>0</v>
      </c>
      <c r="BQ67" s="121">
        <f t="array" ref="BQ67">IFERROR(VLOOKUP($D67,IF((القيود!$A$9:$A$1001=$D67)*(القيود!$I$9:$I$1001=BP$10),القيود!$A$9:$I$1001,""),7,0),0)</f>
        <v>0</v>
      </c>
      <c r="BR67" s="122">
        <f t="array" ref="BR67">IFERROR(VLOOKUP($D67,IF((القيود!$A$9:$A$1001=$D67)*(القيود!$I$9:$I$1001=BR$10),القيود!$A$9:$I$1001,""),6,0),0)</f>
        <v>0</v>
      </c>
      <c r="BS67" s="121">
        <f t="array" ref="BS67">IFERROR(VLOOKUP($D67,IF((القيود!$A$9:$A$1001=$D67)*(القيود!$I$9:$I$1001=BR$10),القيود!$A$9:$I$1001,""),7,0),0)</f>
        <v>0</v>
      </c>
      <c r="BT67" s="122">
        <f t="array" ref="BT67">IFERROR(VLOOKUP($D67,IF((القيود!$A$9:$A$1001=$D67)*(القيود!$I$9:$I$1001=BT$10),القيود!$A$9:$I$1001,""),6,0),0)</f>
        <v>0</v>
      </c>
      <c r="BU67" s="121">
        <f t="array" ref="BU67">IFERROR(VLOOKUP($D67,IF((القيود!$A$9:$A$1001=$D67)*(القيود!$I$9:$I$1001=BT$10),القيود!$A$9:$I$1001,""),7,0),0)</f>
        <v>0</v>
      </c>
      <c r="BV67" s="122">
        <f t="array" ref="BV67">IFERROR(VLOOKUP($D67,IF((القيود!$A$9:$A$1001=$D67)*(القيود!$I$9:$I$1001=BV$10),القيود!$A$9:$I$1001,""),6,0),0)</f>
        <v>0</v>
      </c>
      <c r="BW67" s="121">
        <f t="array" ref="BW67">IFERROR(VLOOKUP($D67,IF((القيود!$A$9:$A$1001=$D67)*(القيود!$I$9:$I$1001=BV$10),القيود!$A$9:$I$1001,""),7,0),0)</f>
        <v>0</v>
      </c>
      <c r="BX67" s="122">
        <f t="array" ref="BX67">IFERROR(VLOOKUP($D67,IF((القيود!$A$9:$A$1001=$D67)*(القيود!$I$9:$I$1001=BX$10),القيود!$A$9:$I$1001,""),6,0),0)</f>
        <v>0</v>
      </c>
      <c r="BY67" s="121">
        <f t="array" ref="BY67">IFERROR(VLOOKUP($D67,IF((القيود!$A$9:$A$1001=$D67)*(القيود!$I$9:$I$1001=BX$10),القيود!$A$9:$I$1001,""),7,0),0)</f>
        <v>0</v>
      </c>
      <c r="BZ67" s="122">
        <f t="array" ref="BZ67">IFERROR(VLOOKUP($D67,IF((القيود!$A$9:$A$1001=$D67)*(القيود!$I$9:$I$1001=BZ$10),القيود!$A$9:$I$1001,""),6,0),0)</f>
        <v>0</v>
      </c>
      <c r="CA67" s="121">
        <f t="array" ref="CA67">IFERROR(VLOOKUP($D67,IF((القيود!$A$9:$A$1001=$D67)*(القيود!$I$9:$I$1001=BZ$10),القيود!$A$9:$I$1001,""),7,0),0)</f>
        <v>0</v>
      </c>
      <c r="CB67" s="122">
        <f t="array" ref="CB67">IFERROR(VLOOKUP($D67,IF((القيود!$A$9:$A$1001=$D67)*(القيود!$I$9:$I$1001=CB$10),القيود!$A$9:$I$1001,""),6,0),0)</f>
        <v>0</v>
      </c>
      <c r="CC67" s="121">
        <f t="array" ref="CC67">IFERROR(VLOOKUP($D67,IF((القيود!$A$9:$A$1001=$D67)*(القيود!$I$9:$I$1001=CB$10),القيود!$A$9:$I$1001,""),7,0),0)</f>
        <v>0</v>
      </c>
      <c r="CD67" s="122">
        <f t="array" ref="CD67">IFERROR(VLOOKUP($D67,IF((القيود!$A$9:$A$1001=$D67)*(القيود!$I$9:$I$1001=CD$10),القيود!$A$9:$I$1001,""),6,0),0)</f>
        <v>0</v>
      </c>
      <c r="CE67" s="121">
        <f t="array" ref="CE67">IFERROR(VLOOKUP($D67,IF((القيود!$A$9:$A$1001=$D67)*(القيود!$I$9:$I$1001=CD$10),القيود!$A$9:$I$1001,""),7,0),0)</f>
        <v>0</v>
      </c>
      <c r="CF67" s="122">
        <f t="array" ref="CF67">IFERROR(VLOOKUP($D67,IF((القيود!$A$9:$A$1001=$D67)*(القيود!$I$9:$I$1001=CF$10),القيود!$A$9:$I$1001,""),6,0),0)</f>
        <v>0</v>
      </c>
      <c r="CG67" s="121">
        <f t="array" ref="CG67">IFERROR(VLOOKUP($D67,IF((القيود!$A$9:$A$1001=$D67)*(القيود!$I$9:$I$1001=CF$10),القيود!$A$9:$I$1001,""),7,0),0)</f>
        <v>0</v>
      </c>
      <c r="CH67" s="122">
        <f t="array" ref="CH67">IFERROR(VLOOKUP($D67,IF((القيود!$A$9:$A$1001=$D67)*(القيود!$I$9:$I$1001=CH$10),القيود!$A$9:$I$1001,""),6,0),0)</f>
        <v>0</v>
      </c>
      <c r="CI67" s="121">
        <f t="array" ref="CI67">IFERROR(VLOOKUP($D67,IF((القيود!$A$9:$A$1001=$D67)*(القيود!$I$9:$I$1001=CH$10),القيود!$A$9:$I$1001,""),7,0),0)</f>
        <v>0</v>
      </c>
      <c r="CJ67" s="122">
        <f t="array" ref="CJ67">IFERROR(VLOOKUP($D67,IF((القيود!$A$9:$A$1001=$D67)*(القيود!$I$9:$I$1001=CJ$10),القيود!$A$9:$I$1001,""),6,0),0)</f>
        <v>0</v>
      </c>
      <c r="CK67" s="121">
        <f t="array" ref="CK67">IFERROR(VLOOKUP($D67,IF((القيود!$A$9:$A$1001=$D67)*(القيود!$I$9:$I$1001=CJ$10),القيود!$A$9:$I$1001,""),7,0),0)</f>
        <v>0</v>
      </c>
      <c r="CL67" s="122">
        <f t="array" ref="CL67">IFERROR(VLOOKUP($D67,IF((القيود!$A$9:$A$1001=$D67)*(القيود!$I$9:$I$1001=CL$10),القيود!$A$9:$I$1001,""),6,0),0)</f>
        <v>0</v>
      </c>
      <c r="CM67" s="121">
        <f t="array" ref="CM67">IFERROR(VLOOKUP($D67,IF((القيود!$A$9:$A$1001=$D67)*(القيود!$I$9:$I$1001=CL$10),القيود!$A$9:$I$1001,""),7,0),0)</f>
        <v>0</v>
      </c>
    </row>
    <row r="68" spans="1:91" ht="15.75">
      <c r="A68" s="151">
        <f t="shared" si="30"/>
        <v>1</v>
      </c>
      <c r="B68" s="151">
        <f t="shared" si="31"/>
        <v>1</v>
      </c>
      <c r="C68" s="151" t="str">
        <f t="shared" si="32"/>
        <v/>
      </c>
      <c r="D68" s="163">
        <v>77</v>
      </c>
      <c r="E68" s="160"/>
      <c r="F68" s="161"/>
      <c r="G68" s="162"/>
      <c r="H68" s="157"/>
      <c r="I68" s="157"/>
      <c r="J68" s="157">
        <f t="shared" si="33"/>
        <v>0</v>
      </c>
      <c r="K68" s="157">
        <f t="shared" si="34"/>
        <v>0</v>
      </c>
      <c r="L68" s="122">
        <f t="array" ref="L68">IFERROR(VLOOKUP($D68,IF((القيود!$A$9:$A$1001=$D68)*(القيود!$I$9:$I$1001=L$10),القيود!$A$9:$I$1001,""),6,0),0)</f>
        <v>0</v>
      </c>
      <c r="M68" s="121">
        <f t="array" ref="M68">IFERROR(VLOOKUP($D68,IF((القيود!$A$9:$A$1001=$D68)*(القيود!$I$9:$I$1001=L$10),القيود!$A$9:$I$1001,""),7,0),0)</f>
        <v>0</v>
      </c>
      <c r="N68" s="122">
        <f t="array" ref="N68">IFERROR(VLOOKUP($D68,IF((القيود!$A$9:$A$1001=$D68)*(القيود!$I$9:$I$1001=N$10),القيود!$A$9:$I$1001,""),6,0),0)</f>
        <v>0</v>
      </c>
      <c r="O68" s="121">
        <f t="array" ref="O68">IFERROR(VLOOKUP($D68,IF((القيود!$A$9:$A$1001=$D68)*(القيود!$I$9:$I$1001=N$10),القيود!$A$9:$I$1001,""),7,0),0)</f>
        <v>0</v>
      </c>
      <c r="P68" s="122">
        <f t="array" ref="P68">IFERROR(VLOOKUP($D68,IF((القيود!$A$9:$A$1001=$D68)*(القيود!$I$9:$I$1001=P$10),القيود!$A$9:$I$1001,""),6,0),0)</f>
        <v>0</v>
      </c>
      <c r="Q68" s="121">
        <f t="array" ref="Q68">IFERROR(VLOOKUP($D68,IF((القيود!$A$9:$A$1001=$D68)*(القيود!$I$9:$I$1001=P$10),القيود!$A$9:$I$1001,""),7,0),0)</f>
        <v>0</v>
      </c>
      <c r="R68" s="122">
        <f t="array" ref="R68">IFERROR(VLOOKUP($D68,IF((القيود!$A$9:$A$1001=$D68)*(القيود!$I$9:$I$1001=R$10),القيود!$A$9:$I$1001,""),6,0),0)</f>
        <v>0</v>
      </c>
      <c r="S68" s="121">
        <f t="array" ref="S68">IFERROR(VLOOKUP($D68,IF((القيود!$A$9:$A$1001=$D68)*(القيود!$I$9:$I$1001=R$10),القيود!$A$9:$I$1001,""),7,0),0)</f>
        <v>0</v>
      </c>
      <c r="T68" s="122">
        <f t="array" ref="T68">IFERROR(VLOOKUP($D68,IF((القيود!$A$9:$A$1001=$D68)*(القيود!$I$9:$I$1001=T$10),القيود!$A$9:$I$1001,""),6,0),0)</f>
        <v>0</v>
      </c>
      <c r="U68" s="121">
        <f t="array" ref="U68">IFERROR(VLOOKUP($D68,IF((القيود!$A$9:$A$1001=$D68)*(القيود!$I$9:$I$1001=T$10),القيود!$A$9:$I$1001,""),7,0),0)</f>
        <v>0</v>
      </c>
      <c r="V68" s="122">
        <f t="array" ref="V68">IFERROR(VLOOKUP($D68,IF((القيود!$A$9:$A$1001=$D68)*(القيود!$I$9:$I$1001=V$10),القيود!$A$9:$I$1001,""),6,0),0)</f>
        <v>0</v>
      </c>
      <c r="W68" s="121">
        <f t="array" ref="W68">IFERROR(VLOOKUP($D68,IF((القيود!$A$9:$A$1001=$D68)*(القيود!$I$9:$I$1001=V$10),القيود!$A$9:$I$1001,""),7,0),0)</f>
        <v>0</v>
      </c>
      <c r="X68" s="122">
        <f t="array" ref="X68">IFERROR(VLOOKUP($D68,IF((القيود!$A$9:$A$1001=$D68)*(القيود!$I$9:$I$1001=X$10),القيود!$A$9:$I$1001,""),6,0),0)</f>
        <v>0</v>
      </c>
      <c r="Y68" s="121">
        <f t="array" ref="Y68">IFERROR(VLOOKUP($D68,IF((القيود!$A$9:$A$1001=$D68)*(القيود!$I$9:$I$1001=X$10),القيود!$A$9:$I$1001,""),7,0),0)</f>
        <v>0</v>
      </c>
      <c r="Z68" s="122">
        <f t="array" ref="Z68">IFERROR(VLOOKUP($D68,IF((القيود!$A$9:$A$1001=$D68)*(القيود!$I$9:$I$1001=Z$10),القيود!$A$9:$I$1001,""),6,0),0)</f>
        <v>0</v>
      </c>
      <c r="AA68" s="121">
        <f t="array" ref="AA68">IFERROR(VLOOKUP($D68,IF((القيود!$A$9:$A$1001=$D68)*(القيود!$I$9:$I$1001=Z$10),القيود!$A$9:$I$1001,""),7,0),0)</f>
        <v>0</v>
      </c>
      <c r="AB68" s="122">
        <f t="array" ref="AB68">IFERROR(VLOOKUP($D68,IF((القيود!$A$9:$A$1001=$D68)*(القيود!$I$9:$I$1001=AB$10),القيود!$A$9:$I$1001,""),6,0),0)</f>
        <v>0</v>
      </c>
      <c r="AC68" s="121">
        <f t="array" ref="AC68">IFERROR(VLOOKUP($D68,IF((القيود!$A$9:$A$1001=$D68)*(القيود!$I$9:$I$1001=AB$10),القيود!$A$9:$I$1001,""),7,0),0)</f>
        <v>0</v>
      </c>
      <c r="AD68" s="122">
        <f t="array" ref="AD68">IFERROR(VLOOKUP($D68,IF((القيود!$A$9:$A$1001=$D68)*(القيود!$I$9:$I$1001=AD$10),القيود!$A$9:$I$1001,""),6,0),0)</f>
        <v>0</v>
      </c>
      <c r="AE68" s="121">
        <f t="array" ref="AE68">IFERROR(VLOOKUP($D68,IF((القيود!$A$9:$A$1001=$D68)*(القيود!$I$9:$I$1001=AD$10),القيود!$A$9:$I$1001,""),7,0),0)</f>
        <v>0</v>
      </c>
      <c r="AF68" s="122">
        <f t="array" ref="AF68">IFERROR(VLOOKUP($D68,IF((القيود!$A$9:$A$1001=$D68)*(القيود!$I$9:$I$1001=AF$10),القيود!$A$9:$I$1001,""),6,0),0)</f>
        <v>0</v>
      </c>
      <c r="AG68" s="121">
        <f t="array" ref="AG68">IFERROR(VLOOKUP($D68,IF((القيود!$A$9:$A$1001=$D68)*(القيود!$I$9:$I$1001=AF$10),القيود!$A$9:$I$1001,""),7,0),0)</f>
        <v>0</v>
      </c>
      <c r="AH68" s="122">
        <f t="array" ref="AH68">IFERROR(VLOOKUP($D68,IF((القيود!$A$9:$A$1001=$D68)*(القيود!$I$9:$I$1001=AH$10),القيود!$A$9:$I$1001,""),6,0),0)</f>
        <v>0</v>
      </c>
      <c r="AI68" s="121">
        <f t="array" ref="AI68">IFERROR(VLOOKUP($D68,IF((القيود!$A$9:$A$1001=$D68)*(القيود!$I$9:$I$1001=AH$10),القيود!$A$9:$I$1001,""),7,0),0)</f>
        <v>0</v>
      </c>
      <c r="AJ68" s="122">
        <f t="array" ref="AJ68">IFERROR(VLOOKUP($D68,IF((القيود!$A$9:$A$1001=$D68)*(القيود!$I$9:$I$1001=AJ$10),القيود!$A$9:$I$1001,""),6,0),0)</f>
        <v>0</v>
      </c>
      <c r="AK68" s="121">
        <f t="array" ref="AK68">IFERROR(VLOOKUP($D68,IF((القيود!$A$9:$A$1001=$D68)*(القيود!$I$9:$I$1001=AJ$10),القيود!$A$9:$I$1001,""),7,0),0)</f>
        <v>0</v>
      </c>
      <c r="AL68" s="122">
        <f t="array" ref="AL68">IFERROR(VLOOKUP($D68,IF((القيود!$A$9:$A$1001=$D68)*(القيود!$I$9:$I$1001=AL$10),القيود!$A$9:$I$1001,""),6,0),0)</f>
        <v>0</v>
      </c>
      <c r="AM68" s="121">
        <f t="array" ref="AM68">IFERROR(VLOOKUP($D68,IF((القيود!$A$9:$A$1001=$D68)*(القيود!$I$9:$I$1001=AL$10),القيود!$A$9:$I$1001,""),7,0),0)</f>
        <v>0</v>
      </c>
      <c r="AN68" s="122">
        <f t="array" ref="AN68">IFERROR(VLOOKUP($D68,IF((القيود!$A$9:$A$1001=$D68)*(القيود!$I$9:$I$1001=AN$10),القيود!$A$9:$I$1001,""),6,0),0)</f>
        <v>0</v>
      </c>
      <c r="AO68" s="121">
        <f t="array" ref="AO68">IFERROR(VLOOKUP($D68,IF((القيود!$A$9:$A$1001=$D68)*(القيود!$I$9:$I$1001=AN$10),القيود!$A$9:$I$1001,""),7,0),0)</f>
        <v>0</v>
      </c>
      <c r="AP68" s="122">
        <f t="array" ref="AP68">IFERROR(VLOOKUP($D68,IF((القيود!$A$9:$A$1001=$D68)*(القيود!$I$9:$I$1001=AP$10),القيود!$A$9:$I$1001,""),6,0),0)</f>
        <v>0</v>
      </c>
      <c r="AQ68" s="121">
        <f t="array" ref="AQ68">IFERROR(VLOOKUP($D68,IF((القيود!$A$9:$A$1001=$D68)*(القيود!$I$9:$I$1001=AP$10),القيود!$A$9:$I$1001,""),7,0),0)</f>
        <v>0</v>
      </c>
      <c r="AR68" s="122">
        <f t="array" ref="AR68">IFERROR(VLOOKUP($D68,IF((القيود!$A$9:$A$1001=$D68)*(القيود!$I$9:$I$1001=AR$10),القيود!$A$9:$I$1001,""),6,0),0)</f>
        <v>0</v>
      </c>
      <c r="AS68" s="121">
        <f t="array" ref="AS68">IFERROR(VLOOKUP($D68,IF((القيود!$A$9:$A$1001=$D68)*(القيود!$I$9:$I$1001=AR$10),القيود!$A$9:$I$1001,""),7,0),0)</f>
        <v>0</v>
      </c>
      <c r="AT68" s="122">
        <f t="array" ref="AT68">IFERROR(VLOOKUP($D68,IF((القيود!$A$9:$A$1001=$D68)*(القيود!$I$9:$I$1001=AT$10),القيود!$A$9:$I$1001,""),6,0),0)</f>
        <v>0</v>
      </c>
      <c r="AU68" s="121">
        <f t="array" ref="AU68">IFERROR(VLOOKUP($D68,IF((القيود!$A$9:$A$1001=$D68)*(القيود!$I$9:$I$1001=AT$10),القيود!$A$9:$I$1001,""),7,0),0)</f>
        <v>0</v>
      </c>
      <c r="AV68" s="122">
        <f t="array" ref="AV68">IFERROR(VLOOKUP($D68,IF((القيود!$A$9:$A$1001=$D68)*(القيود!$I$9:$I$1001=AV$10),القيود!$A$9:$I$1001,""),6,0),0)</f>
        <v>0</v>
      </c>
      <c r="AW68" s="121">
        <f t="array" ref="AW68">IFERROR(VLOOKUP($D68,IF((القيود!$A$9:$A$1001=$D68)*(القيود!$I$9:$I$1001=AV$10),القيود!$A$9:$I$1001,""),7,0),0)</f>
        <v>0</v>
      </c>
      <c r="AX68" s="122">
        <f t="array" ref="AX68">IFERROR(VLOOKUP($D68,IF((القيود!$A$9:$A$1001=$D68)*(القيود!$I$9:$I$1001=AX$10),القيود!$A$9:$I$1001,""),6,0),0)</f>
        <v>0</v>
      </c>
      <c r="AY68" s="121">
        <f t="array" ref="AY68">IFERROR(VLOOKUP($D68,IF((القيود!$A$9:$A$1001=$D68)*(القيود!$I$9:$I$1001=AX$10),القيود!$A$9:$I$1001,""),7,0),0)</f>
        <v>0</v>
      </c>
      <c r="AZ68" s="122">
        <f t="array" ref="AZ68">IFERROR(VLOOKUP($D68,IF((القيود!$A$9:$A$1001=$D68)*(القيود!$I$9:$I$1001=AZ$10),القيود!$A$9:$I$1001,""),6,0),0)</f>
        <v>0</v>
      </c>
      <c r="BA68" s="121">
        <f t="array" ref="BA68">IFERROR(VLOOKUP($D68,IF((القيود!$A$9:$A$1001=$D68)*(القيود!$I$9:$I$1001=AZ$10),القيود!$A$9:$I$1001,""),7,0),0)</f>
        <v>0</v>
      </c>
      <c r="BB68" s="122">
        <f t="array" ref="BB68">IFERROR(VLOOKUP($D68,IF((القيود!$A$9:$A$1001=$D68)*(القيود!$I$9:$I$1001=BB$10),القيود!$A$9:$I$1001,""),6,0),0)</f>
        <v>0</v>
      </c>
      <c r="BC68" s="121">
        <f t="array" ref="BC68">IFERROR(VLOOKUP($D68,IF((القيود!$A$9:$A$1001=$D68)*(القيود!$I$9:$I$1001=BB$10),القيود!$A$9:$I$1001,""),7,0),0)</f>
        <v>0</v>
      </c>
      <c r="BD68" s="122">
        <f t="array" ref="BD68">IFERROR(VLOOKUP($D68,IF((القيود!$A$9:$A$1001=$D68)*(القيود!$I$9:$I$1001=BD$10),القيود!$A$9:$I$1001,""),6,0),0)</f>
        <v>0</v>
      </c>
      <c r="BE68" s="121">
        <f t="array" ref="BE68">IFERROR(VLOOKUP($D68,IF((القيود!$A$9:$A$1001=$D68)*(القيود!$I$9:$I$1001=BD$10),القيود!$A$9:$I$1001,""),7,0),0)</f>
        <v>0</v>
      </c>
      <c r="BF68" s="122">
        <f t="array" ref="BF68">IFERROR(VLOOKUP($D68,IF((القيود!$A$9:$A$1001=$D68)*(القيود!$I$9:$I$1001=BF$10),القيود!$A$9:$I$1001,""),6,0),0)</f>
        <v>0</v>
      </c>
      <c r="BG68" s="121">
        <f t="array" ref="BG68">IFERROR(VLOOKUP($D68,IF((القيود!$A$9:$A$1001=$D68)*(القيود!$I$9:$I$1001=BF$10),القيود!$A$9:$I$1001,""),7,0),0)</f>
        <v>0</v>
      </c>
      <c r="BH68" s="122">
        <f t="array" ref="BH68">IFERROR(VLOOKUP($D68,IF((القيود!$A$9:$A$1001=$D68)*(القيود!$I$9:$I$1001=BH$10),القيود!$A$9:$I$1001,""),6,0),0)</f>
        <v>0</v>
      </c>
      <c r="BI68" s="121">
        <f t="array" ref="BI68">IFERROR(VLOOKUP($D68,IF((القيود!$A$9:$A$1001=$D68)*(القيود!$I$9:$I$1001=BH$10),القيود!$A$9:$I$1001,""),7,0),0)</f>
        <v>0</v>
      </c>
      <c r="BJ68" s="122">
        <f t="array" ref="BJ68">IFERROR(VLOOKUP($D68,IF((القيود!$A$9:$A$1001=$D68)*(القيود!$I$9:$I$1001=BJ$10),القيود!$A$9:$I$1001,""),6,0),0)</f>
        <v>0</v>
      </c>
      <c r="BK68" s="121">
        <f t="array" ref="BK68">IFERROR(VLOOKUP($D68,IF((القيود!$A$9:$A$1001=$D68)*(القيود!$I$9:$I$1001=BJ$10),القيود!$A$9:$I$1001,""),7,0),0)</f>
        <v>0</v>
      </c>
      <c r="BL68" s="122">
        <f t="array" ref="BL68">IFERROR(VLOOKUP($D68,IF((القيود!$A$9:$A$1001=$D68)*(القيود!$I$9:$I$1001=BL$10),القيود!$A$9:$I$1001,""),6,0),0)</f>
        <v>0</v>
      </c>
      <c r="BM68" s="121">
        <f t="array" ref="BM68">IFERROR(VLOOKUP($D68,IF((القيود!$A$9:$A$1001=$D68)*(القيود!$I$9:$I$1001=BL$10),القيود!$A$9:$I$1001,""),7,0),0)</f>
        <v>0</v>
      </c>
      <c r="BN68" s="122">
        <f t="array" ref="BN68">IFERROR(VLOOKUP($D68,IF((القيود!$A$9:$A$1001=$D68)*(القيود!$I$9:$I$1001=BN$10),القيود!$A$9:$I$1001,""),6,0),0)</f>
        <v>0</v>
      </c>
      <c r="BO68" s="121">
        <f t="array" ref="BO68">IFERROR(VLOOKUP($D68,IF((القيود!$A$9:$A$1001=$D68)*(القيود!$I$9:$I$1001=BN$10),القيود!$A$9:$I$1001,""),7,0),0)</f>
        <v>0</v>
      </c>
      <c r="BP68" s="122">
        <f t="array" ref="BP68">IFERROR(VLOOKUP($D68,IF((القيود!$A$9:$A$1001=$D68)*(القيود!$I$9:$I$1001=BP$10),القيود!$A$9:$I$1001,""),6,0),0)</f>
        <v>0</v>
      </c>
      <c r="BQ68" s="121">
        <f t="array" ref="BQ68">IFERROR(VLOOKUP($D68,IF((القيود!$A$9:$A$1001=$D68)*(القيود!$I$9:$I$1001=BP$10),القيود!$A$9:$I$1001,""),7,0),0)</f>
        <v>0</v>
      </c>
      <c r="BR68" s="122">
        <f t="array" ref="BR68">IFERROR(VLOOKUP($D68,IF((القيود!$A$9:$A$1001=$D68)*(القيود!$I$9:$I$1001=BR$10),القيود!$A$9:$I$1001,""),6,0),0)</f>
        <v>0</v>
      </c>
      <c r="BS68" s="121">
        <f t="array" ref="BS68">IFERROR(VLOOKUP($D68,IF((القيود!$A$9:$A$1001=$D68)*(القيود!$I$9:$I$1001=BR$10),القيود!$A$9:$I$1001,""),7,0),0)</f>
        <v>0</v>
      </c>
      <c r="BT68" s="122">
        <f t="array" ref="BT68">IFERROR(VLOOKUP($D68,IF((القيود!$A$9:$A$1001=$D68)*(القيود!$I$9:$I$1001=BT$10),القيود!$A$9:$I$1001,""),6,0),0)</f>
        <v>0</v>
      </c>
      <c r="BU68" s="121">
        <f t="array" ref="BU68">IFERROR(VLOOKUP($D68,IF((القيود!$A$9:$A$1001=$D68)*(القيود!$I$9:$I$1001=BT$10),القيود!$A$9:$I$1001,""),7,0),0)</f>
        <v>0</v>
      </c>
      <c r="BV68" s="122">
        <f t="array" ref="BV68">IFERROR(VLOOKUP($D68,IF((القيود!$A$9:$A$1001=$D68)*(القيود!$I$9:$I$1001=BV$10),القيود!$A$9:$I$1001,""),6,0),0)</f>
        <v>0</v>
      </c>
      <c r="BW68" s="121">
        <f t="array" ref="BW68">IFERROR(VLOOKUP($D68,IF((القيود!$A$9:$A$1001=$D68)*(القيود!$I$9:$I$1001=BV$10),القيود!$A$9:$I$1001,""),7,0),0)</f>
        <v>0</v>
      </c>
      <c r="BX68" s="122">
        <f t="array" ref="BX68">IFERROR(VLOOKUP($D68,IF((القيود!$A$9:$A$1001=$D68)*(القيود!$I$9:$I$1001=BX$10),القيود!$A$9:$I$1001,""),6,0),0)</f>
        <v>0</v>
      </c>
      <c r="BY68" s="121">
        <f t="array" ref="BY68">IFERROR(VLOOKUP($D68,IF((القيود!$A$9:$A$1001=$D68)*(القيود!$I$9:$I$1001=BX$10),القيود!$A$9:$I$1001,""),7,0),0)</f>
        <v>0</v>
      </c>
      <c r="BZ68" s="122">
        <f t="array" ref="BZ68">IFERROR(VLOOKUP($D68,IF((القيود!$A$9:$A$1001=$D68)*(القيود!$I$9:$I$1001=BZ$10),القيود!$A$9:$I$1001,""),6,0),0)</f>
        <v>0</v>
      </c>
      <c r="CA68" s="121">
        <f t="array" ref="CA68">IFERROR(VLOOKUP($D68,IF((القيود!$A$9:$A$1001=$D68)*(القيود!$I$9:$I$1001=BZ$10),القيود!$A$9:$I$1001,""),7,0),0)</f>
        <v>0</v>
      </c>
      <c r="CB68" s="122">
        <f t="array" ref="CB68">IFERROR(VLOOKUP($D68,IF((القيود!$A$9:$A$1001=$D68)*(القيود!$I$9:$I$1001=CB$10),القيود!$A$9:$I$1001,""),6,0),0)</f>
        <v>0</v>
      </c>
      <c r="CC68" s="121">
        <f t="array" ref="CC68">IFERROR(VLOOKUP($D68,IF((القيود!$A$9:$A$1001=$D68)*(القيود!$I$9:$I$1001=CB$10),القيود!$A$9:$I$1001,""),7,0),0)</f>
        <v>0</v>
      </c>
      <c r="CD68" s="122">
        <f t="array" ref="CD68">IFERROR(VLOOKUP($D68,IF((القيود!$A$9:$A$1001=$D68)*(القيود!$I$9:$I$1001=CD$10),القيود!$A$9:$I$1001,""),6,0),0)</f>
        <v>0</v>
      </c>
      <c r="CE68" s="121">
        <f t="array" ref="CE68">IFERROR(VLOOKUP($D68,IF((القيود!$A$9:$A$1001=$D68)*(القيود!$I$9:$I$1001=CD$10),القيود!$A$9:$I$1001,""),7,0),0)</f>
        <v>0</v>
      </c>
      <c r="CF68" s="122">
        <f t="array" ref="CF68">IFERROR(VLOOKUP($D68,IF((القيود!$A$9:$A$1001=$D68)*(القيود!$I$9:$I$1001=CF$10),القيود!$A$9:$I$1001,""),6,0),0)</f>
        <v>0</v>
      </c>
      <c r="CG68" s="121">
        <f t="array" ref="CG68">IFERROR(VLOOKUP($D68,IF((القيود!$A$9:$A$1001=$D68)*(القيود!$I$9:$I$1001=CF$10),القيود!$A$9:$I$1001,""),7,0),0)</f>
        <v>0</v>
      </c>
      <c r="CH68" s="122">
        <f t="array" ref="CH68">IFERROR(VLOOKUP($D68,IF((القيود!$A$9:$A$1001=$D68)*(القيود!$I$9:$I$1001=CH$10),القيود!$A$9:$I$1001,""),6,0),0)</f>
        <v>0</v>
      </c>
      <c r="CI68" s="121">
        <f t="array" ref="CI68">IFERROR(VLOOKUP($D68,IF((القيود!$A$9:$A$1001=$D68)*(القيود!$I$9:$I$1001=CH$10),القيود!$A$9:$I$1001,""),7,0),0)</f>
        <v>0</v>
      </c>
      <c r="CJ68" s="122">
        <f t="array" ref="CJ68">IFERROR(VLOOKUP($D68,IF((القيود!$A$9:$A$1001=$D68)*(القيود!$I$9:$I$1001=CJ$10),القيود!$A$9:$I$1001,""),6,0),0)</f>
        <v>0</v>
      </c>
      <c r="CK68" s="121">
        <f t="array" ref="CK68">IFERROR(VLOOKUP($D68,IF((القيود!$A$9:$A$1001=$D68)*(القيود!$I$9:$I$1001=CJ$10),القيود!$A$9:$I$1001,""),7,0),0)</f>
        <v>0</v>
      </c>
      <c r="CL68" s="122">
        <f t="array" ref="CL68">IFERROR(VLOOKUP($D68,IF((القيود!$A$9:$A$1001=$D68)*(القيود!$I$9:$I$1001=CL$10),القيود!$A$9:$I$1001,""),6,0),0)</f>
        <v>0</v>
      </c>
      <c r="CM68" s="121">
        <f t="array" ref="CM68">IFERROR(VLOOKUP($D68,IF((القيود!$A$9:$A$1001=$D68)*(القيود!$I$9:$I$1001=CL$10),القيود!$A$9:$I$1001,""),7,0),0)</f>
        <v>0</v>
      </c>
    </row>
    <row r="69" spans="1:91" ht="15.75">
      <c r="A69" s="151">
        <f t="shared" si="30"/>
        <v>1</v>
      </c>
      <c r="B69" s="151">
        <f t="shared" si="31"/>
        <v>1</v>
      </c>
      <c r="C69" s="151" t="str">
        <f t="shared" si="32"/>
        <v/>
      </c>
      <c r="D69" s="164">
        <v>78</v>
      </c>
      <c r="E69" s="160"/>
      <c r="F69" s="161"/>
      <c r="G69" s="162"/>
      <c r="H69" s="157"/>
      <c r="I69" s="157"/>
      <c r="J69" s="157">
        <f t="shared" si="33"/>
        <v>0</v>
      </c>
      <c r="K69" s="157">
        <f t="shared" si="34"/>
        <v>0</v>
      </c>
      <c r="L69" s="122">
        <f t="array" ref="L69">IFERROR(VLOOKUP($D69,IF((القيود!$A$9:$A$1001=$D69)*(القيود!$I$9:$I$1001=L$10),القيود!$A$9:$I$1001,""),6,0),0)</f>
        <v>0</v>
      </c>
      <c r="M69" s="121">
        <f t="array" ref="M69">IFERROR(VLOOKUP($D69,IF((القيود!$A$9:$A$1001=$D69)*(القيود!$I$9:$I$1001=L$10),القيود!$A$9:$I$1001,""),7,0),0)</f>
        <v>0</v>
      </c>
      <c r="N69" s="122">
        <f t="array" ref="N69">IFERROR(VLOOKUP($D69,IF((القيود!$A$9:$A$1001=$D69)*(القيود!$I$9:$I$1001=N$10),القيود!$A$9:$I$1001,""),6,0),0)</f>
        <v>0</v>
      </c>
      <c r="O69" s="121">
        <f t="array" ref="O69">IFERROR(VLOOKUP($D69,IF((القيود!$A$9:$A$1001=$D69)*(القيود!$I$9:$I$1001=N$10),القيود!$A$9:$I$1001,""),7,0),0)</f>
        <v>0</v>
      </c>
      <c r="P69" s="122">
        <f t="array" ref="P69">IFERROR(VLOOKUP($D69,IF((القيود!$A$9:$A$1001=$D69)*(القيود!$I$9:$I$1001=P$10),القيود!$A$9:$I$1001,""),6,0),0)</f>
        <v>0</v>
      </c>
      <c r="Q69" s="121">
        <f t="array" ref="Q69">IFERROR(VLOOKUP($D69,IF((القيود!$A$9:$A$1001=$D69)*(القيود!$I$9:$I$1001=P$10),القيود!$A$9:$I$1001,""),7,0),0)</f>
        <v>0</v>
      </c>
      <c r="R69" s="122">
        <f t="array" ref="R69">IFERROR(VLOOKUP($D69,IF((القيود!$A$9:$A$1001=$D69)*(القيود!$I$9:$I$1001=R$10),القيود!$A$9:$I$1001,""),6,0),0)</f>
        <v>0</v>
      </c>
      <c r="S69" s="121">
        <f t="array" ref="S69">IFERROR(VLOOKUP($D69,IF((القيود!$A$9:$A$1001=$D69)*(القيود!$I$9:$I$1001=R$10),القيود!$A$9:$I$1001,""),7,0),0)</f>
        <v>0</v>
      </c>
      <c r="T69" s="122">
        <f t="array" ref="T69">IFERROR(VLOOKUP($D69,IF((القيود!$A$9:$A$1001=$D69)*(القيود!$I$9:$I$1001=T$10),القيود!$A$9:$I$1001,""),6,0),0)</f>
        <v>0</v>
      </c>
      <c r="U69" s="121">
        <f t="array" ref="U69">IFERROR(VLOOKUP($D69,IF((القيود!$A$9:$A$1001=$D69)*(القيود!$I$9:$I$1001=T$10),القيود!$A$9:$I$1001,""),7,0),0)</f>
        <v>0</v>
      </c>
      <c r="V69" s="122">
        <f t="array" ref="V69">IFERROR(VLOOKUP($D69,IF((القيود!$A$9:$A$1001=$D69)*(القيود!$I$9:$I$1001=V$10),القيود!$A$9:$I$1001,""),6,0),0)</f>
        <v>0</v>
      </c>
      <c r="W69" s="121">
        <f t="array" ref="W69">IFERROR(VLOOKUP($D69,IF((القيود!$A$9:$A$1001=$D69)*(القيود!$I$9:$I$1001=V$10),القيود!$A$9:$I$1001,""),7,0),0)</f>
        <v>0</v>
      </c>
      <c r="X69" s="122">
        <f t="array" ref="X69">IFERROR(VLOOKUP($D69,IF((القيود!$A$9:$A$1001=$D69)*(القيود!$I$9:$I$1001=X$10),القيود!$A$9:$I$1001,""),6,0),0)</f>
        <v>0</v>
      </c>
      <c r="Y69" s="121">
        <f t="array" ref="Y69">IFERROR(VLOOKUP($D69,IF((القيود!$A$9:$A$1001=$D69)*(القيود!$I$9:$I$1001=X$10),القيود!$A$9:$I$1001,""),7,0),0)</f>
        <v>0</v>
      </c>
      <c r="Z69" s="122">
        <f t="array" ref="Z69">IFERROR(VLOOKUP($D69,IF((القيود!$A$9:$A$1001=$D69)*(القيود!$I$9:$I$1001=Z$10),القيود!$A$9:$I$1001,""),6,0),0)</f>
        <v>0</v>
      </c>
      <c r="AA69" s="121">
        <f t="array" ref="AA69">IFERROR(VLOOKUP($D69,IF((القيود!$A$9:$A$1001=$D69)*(القيود!$I$9:$I$1001=Z$10),القيود!$A$9:$I$1001,""),7,0),0)</f>
        <v>0</v>
      </c>
      <c r="AB69" s="122">
        <f t="array" ref="AB69">IFERROR(VLOOKUP($D69,IF((القيود!$A$9:$A$1001=$D69)*(القيود!$I$9:$I$1001=AB$10),القيود!$A$9:$I$1001,""),6,0),0)</f>
        <v>0</v>
      </c>
      <c r="AC69" s="121">
        <f t="array" ref="AC69">IFERROR(VLOOKUP($D69,IF((القيود!$A$9:$A$1001=$D69)*(القيود!$I$9:$I$1001=AB$10),القيود!$A$9:$I$1001,""),7,0),0)</f>
        <v>0</v>
      </c>
      <c r="AD69" s="122">
        <f t="array" ref="AD69">IFERROR(VLOOKUP($D69,IF((القيود!$A$9:$A$1001=$D69)*(القيود!$I$9:$I$1001=AD$10),القيود!$A$9:$I$1001,""),6,0),0)</f>
        <v>0</v>
      </c>
      <c r="AE69" s="121">
        <f t="array" ref="AE69">IFERROR(VLOOKUP($D69,IF((القيود!$A$9:$A$1001=$D69)*(القيود!$I$9:$I$1001=AD$10),القيود!$A$9:$I$1001,""),7,0),0)</f>
        <v>0</v>
      </c>
      <c r="AF69" s="122">
        <f t="array" ref="AF69">IFERROR(VLOOKUP($D69,IF((القيود!$A$9:$A$1001=$D69)*(القيود!$I$9:$I$1001=AF$10),القيود!$A$9:$I$1001,""),6,0),0)</f>
        <v>0</v>
      </c>
      <c r="AG69" s="121">
        <f t="array" ref="AG69">IFERROR(VLOOKUP($D69,IF((القيود!$A$9:$A$1001=$D69)*(القيود!$I$9:$I$1001=AF$10),القيود!$A$9:$I$1001,""),7,0),0)</f>
        <v>0</v>
      </c>
      <c r="AH69" s="122">
        <f t="array" ref="AH69">IFERROR(VLOOKUP($D69,IF((القيود!$A$9:$A$1001=$D69)*(القيود!$I$9:$I$1001=AH$10),القيود!$A$9:$I$1001,""),6,0),0)</f>
        <v>0</v>
      </c>
      <c r="AI69" s="121">
        <f t="array" ref="AI69">IFERROR(VLOOKUP($D69,IF((القيود!$A$9:$A$1001=$D69)*(القيود!$I$9:$I$1001=AH$10),القيود!$A$9:$I$1001,""),7,0),0)</f>
        <v>0</v>
      </c>
      <c r="AJ69" s="122">
        <f t="array" ref="AJ69">IFERROR(VLOOKUP($D69,IF((القيود!$A$9:$A$1001=$D69)*(القيود!$I$9:$I$1001=AJ$10),القيود!$A$9:$I$1001,""),6,0),0)</f>
        <v>0</v>
      </c>
      <c r="AK69" s="121">
        <f t="array" ref="AK69">IFERROR(VLOOKUP($D69,IF((القيود!$A$9:$A$1001=$D69)*(القيود!$I$9:$I$1001=AJ$10),القيود!$A$9:$I$1001,""),7,0),0)</f>
        <v>0</v>
      </c>
      <c r="AL69" s="122">
        <f t="array" ref="AL69">IFERROR(VLOOKUP($D69,IF((القيود!$A$9:$A$1001=$D69)*(القيود!$I$9:$I$1001=AL$10),القيود!$A$9:$I$1001,""),6,0),0)</f>
        <v>0</v>
      </c>
      <c r="AM69" s="121">
        <f t="array" ref="AM69">IFERROR(VLOOKUP($D69,IF((القيود!$A$9:$A$1001=$D69)*(القيود!$I$9:$I$1001=AL$10),القيود!$A$9:$I$1001,""),7,0),0)</f>
        <v>0</v>
      </c>
      <c r="AN69" s="122">
        <f t="array" ref="AN69">IFERROR(VLOOKUP($D69,IF((القيود!$A$9:$A$1001=$D69)*(القيود!$I$9:$I$1001=AN$10),القيود!$A$9:$I$1001,""),6,0),0)</f>
        <v>0</v>
      </c>
      <c r="AO69" s="121">
        <f t="array" ref="AO69">IFERROR(VLOOKUP($D69,IF((القيود!$A$9:$A$1001=$D69)*(القيود!$I$9:$I$1001=AN$10),القيود!$A$9:$I$1001,""),7,0),0)</f>
        <v>0</v>
      </c>
      <c r="AP69" s="122">
        <f t="array" ref="AP69">IFERROR(VLOOKUP($D69,IF((القيود!$A$9:$A$1001=$D69)*(القيود!$I$9:$I$1001=AP$10),القيود!$A$9:$I$1001,""),6,0),0)</f>
        <v>0</v>
      </c>
      <c r="AQ69" s="121">
        <f t="array" ref="AQ69">IFERROR(VLOOKUP($D69,IF((القيود!$A$9:$A$1001=$D69)*(القيود!$I$9:$I$1001=AP$10),القيود!$A$9:$I$1001,""),7,0),0)</f>
        <v>0</v>
      </c>
      <c r="AR69" s="122">
        <f t="array" ref="AR69">IFERROR(VLOOKUP($D69,IF((القيود!$A$9:$A$1001=$D69)*(القيود!$I$9:$I$1001=AR$10),القيود!$A$9:$I$1001,""),6,0),0)</f>
        <v>0</v>
      </c>
      <c r="AS69" s="121">
        <f t="array" ref="AS69">IFERROR(VLOOKUP($D69,IF((القيود!$A$9:$A$1001=$D69)*(القيود!$I$9:$I$1001=AR$10),القيود!$A$9:$I$1001,""),7,0),0)</f>
        <v>0</v>
      </c>
      <c r="AT69" s="122">
        <f t="array" ref="AT69">IFERROR(VLOOKUP($D69,IF((القيود!$A$9:$A$1001=$D69)*(القيود!$I$9:$I$1001=AT$10),القيود!$A$9:$I$1001,""),6,0),0)</f>
        <v>0</v>
      </c>
      <c r="AU69" s="121">
        <f t="array" ref="AU69">IFERROR(VLOOKUP($D69,IF((القيود!$A$9:$A$1001=$D69)*(القيود!$I$9:$I$1001=AT$10),القيود!$A$9:$I$1001,""),7,0),0)</f>
        <v>0</v>
      </c>
      <c r="AV69" s="122">
        <f t="array" ref="AV69">IFERROR(VLOOKUP($D69,IF((القيود!$A$9:$A$1001=$D69)*(القيود!$I$9:$I$1001=AV$10),القيود!$A$9:$I$1001,""),6,0),0)</f>
        <v>0</v>
      </c>
      <c r="AW69" s="121">
        <f t="array" ref="AW69">IFERROR(VLOOKUP($D69,IF((القيود!$A$9:$A$1001=$D69)*(القيود!$I$9:$I$1001=AV$10),القيود!$A$9:$I$1001,""),7,0),0)</f>
        <v>0</v>
      </c>
      <c r="AX69" s="122">
        <f t="array" ref="AX69">IFERROR(VLOOKUP($D69,IF((القيود!$A$9:$A$1001=$D69)*(القيود!$I$9:$I$1001=AX$10),القيود!$A$9:$I$1001,""),6,0),0)</f>
        <v>0</v>
      </c>
      <c r="AY69" s="121">
        <f t="array" ref="AY69">IFERROR(VLOOKUP($D69,IF((القيود!$A$9:$A$1001=$D69)*(القيود!$I$9:$I$1001=AX$10),القيود!$A$9:$I$1001,""),7,0),0)</f>
        <v>0</v>
      </c>
      <c r="AZ69" s="122">
        <f t="array" ref="AZ69">IFERROR(VLOOKUP($D69,IF((القيود!$A$9:$A$1001=$D69)*(القيود!$I$9:$I$1001=AZ$10),القيود!$A$9:$I$1001,""),6,0),0)</f>
        <v>0</v>
      </c>
      <c r="BA69" s="121">
        <f t="array" ref="BA69">IFERROR(VLOOKUP($D69,IF((القيود!$A$9:$A$1001=$D69)*(القيود!$I$9:$I$1001=AZ$10),القيود!$A$9:$I$1001,""),7,0),0)</f>
        <v>0</v>
      </c>
      <c r="BB69" s="122">
        <f t="array" ref="BB69">IFERROR(VLOOKUP($D69,IF((القيود!$A$9:$A$1001=$D69)*(القيود!$I$9:$I$1001=BB$10),القيود!$A$9:$I$1001,""),6,0),0)</f>
        <v>0</v>
      </c>
      <c r="BC69" s="121">
        <f t="array" ref="BC69">IFERROR(VLOOKUP($D69,IF((القيود!$A$9:$A$1001=$D69)*(القيود!$I$9:$I$1001=BB$10),القيود!$A$9:$I$1001,""),7,0),0)</f>
        <v>0</v>
      </c>
      <c r="BD69" s="122">
        <f t="array" ref="BD69">IFERROR(VLOOKUP($D69,IF((القيود!$A$9:$A$1001=$D69)*(القيود!$I$9:$I$1001=BD$10),القيود!$A$9:$I$1001,""),6,0),0)</f>
        <v>0</v>
      </c>
      <c r="BE69" s="121">
        <f t="array" ref="BE69">IFERROR(VLOOKUP($D69,IF((القيود!$A$9:$A$1001=$D69)*(القيود!$I$9:$I$1001=BD$10),القيود!$A$9:$I$1001,""),7,0),0)</f>
        <v>0</v>
      </c>
      <c r="BF69" s="122">
        <f t="array" ref="BF69">IFERROR(VLOOKUP($D69,IF((القيود!$A$9:$A$1001=$D69)*(القيود!$I$9:$I$1001=BF$10),القيود!$A$9:$I$1001,""),6,0),0)</f>
        <v>0</v>
      </c>
      <c r="BG69" s="121">
        <f t="array" ref="BG69">IFERROR(VLOOKUP($D69,IF((القيود!$A$9:$A$1001=$D69)*(القيود!$I$9:$I$1001=BF$10),القيود!$A$9:$I$1001,""),7,0),0)</f>
        <v>0</v>
      </c>
      <c r="BH69" s="122">
        <f t="array" ref="BH69">IFERROR(VLOOKUP($D69,IF((القيود!$A$9:$A$1001=$D69)*(القيود!$I$9:$I$1001=BH$10),القيود!$A$9:$I$1001,""),6,0),0)</f>
        <v>0</v>
      </c>
      <c r="BI69" s="121">
        <f t="array" ref="BI69">IFERROR(VLOOKUP($D69,IF((القيود!$A$9:$A$1001=$D69)*(القيود!$I$9:$I$1001=BH$10),القيود!$A$9:$I$1001,""),7,0),0)</f>
        <v>0</v>
      </c>
      <c r="BJ69" s="122">
        <f t="array" ref="BJ69">IFERROR(VLOOKUP($D69,IF((القيود!$A$9:$A$1001=$D69)*(القيود!$I$9:$I$1001=BJ$10),القيود!$A$9:$I$1001,""),6,0),0)</f>
        <v>0</v>
      </c>
      <c r="BK69" s="121">
        <f t="array" ref="BK69">IFERROR(VLOOKUP($D69,IF((القيود!$A$9:$A$1001=$D69)*(القيود!$I$9:$I$1001=BJ$10),القيود!$A$9:$I$1001,""),7,0),0)</f>
        <v>0</v>
      </c>
      <c r="BL69" s="122">
        <f t="array" ref="BL69">IFERROR(VLOOKUP($D69,IF((القيود!$A$9:$A$1001=$D69)*(القيود!$I$9:$I$1001=BL$10),القيود!$A$9:$I$1001,""),6,0),0)</f>
        <v>0</v>
      </c>
      <c r="BM69" s="121">
        <f t="array" ref="BM69">IFERROR(VLOOKUP($D69,IF((القيود!$A$9:$A$1001=$D69)*(القيود!$I$9:$I$1001=BL$10),القيود!$A$9:$I$1001,""),7,0),0)</f>
        <v>0</v>
      </c>
      <c r="BN69" s="122">
        <f t="array" ref="BN69">IFERROR(VLOOKUP($D69,IF((القيود!$A$9:$A$1001=$D69)*(القيود!$I$9:$I$1001=BN$10),القيود!$A$9:$I$1001,""),6,0),0)</f>
        <v>0</v>
      </c>
      <c r="BO69" s="121">
        <f t="array" ref="BO69">IFERROR(VLOOKUP($D69,IF((القيود!$A$9:$A$1001=$D69)*(القيود!$I$9:$I$1001=BN$10),القيود!$A$9:$I$1001,""),7,0),0)</f>
        <v>0</v>
      </c>
      <c r="BP69" s="122">
        <f t="array" ref="BP69">IFERROR(VLOOKUP($D69,IF((القيود!$A$9:$A$1001=$D69)*(القيود!$I$9:$I$1001=BP$10),القيود!$A$9:$I$1001,""),6,0),0)</f>
        <v>0</v>
      </c>
      <c r="BQ69" s="121">
        <f t="array" ref="BQ69">IFERROR(VLOOKUP($D69,IF((القيود!$A$9:$A$1001=$D69)*(القيود!$I$9:$I$1001=BP$10),القيود!$A$9:$I$1001,""),7,0),0)</f>
        <v>0</v>
      </c>
      <c r="BR69" s="122">
        <f t="array" ref="BR69">IFERROR(VLOOKUP($D69,IF((القيود!$A$9:$A$1001=$D69)*(القيود!$I$9:$I$1001=BR$10),القيود!$A$9:$I$1001,""),6,0),0)</f>
        <v>0</v>
      </c>
      <c r="BS69" s="121">
        <f t="array" ref="BS69">IFERROR(VLOOKUP($D69,IF((القيود!$A$9:$A$1001=$D69)*(القيود!$I$9:$I$1001=BR$10),القيود!$A$9:$I$1001,""),7,0),0)</f>
        <v>0</v>
      </c>
      <c r="BT69" s="122">
        <f t="array" ref="BT69">IFERROR(VLOOKUP($D69,IF((القيود!$A$9:$A$1001=$D69)*(القيود!$I$9:$I$1001=BT$10),القيود!$A$9:$I$1001,""),6,0),0)</f>
        <v>0</v>
      </c>
      <c r="BU69" s="121">
        <f t="array" ref="BU69">IFERROR(VLOOKUP($D69,IF((القيود!$A$9:$A$1001=$D69)*(القيود!$I$9:$I$1001=BT$10),القيود!$A$9:$I$1001,""),7,0),0)</f>
        <v>0</v>
      </c>
      <c r="BV69" s="122">
        <f t="array" ref="BV69">IFERROR(VLOOKUP($D69,IF((القيود!$A$9:$A$1001=$D69)*(القيود!$I$9:$I$1001=BV$10),القيود!$A$9:$I$1001,""),6,0),0)</f>
        <v>0</v>
      </c>
      <c r="BW69" s="121">
        <f t="array" ref="BW69">IFERROR(VLOOKUP($D69,IF((القيود!$A$9:$A$1001=$D69)*(القيود!$I$9:$I$1001=BV$10),القيود!$A$9:$I$1001,""),7,0),0)</f>
        <v>0</v>
      </c>
      <c r="BX69" s="122">
        <f t="array" ref="BX69">IFERROR(VLOOKUP($D69,IF((القيود!$A$9:$A$1001=$D69)*(القيود!$I$9:$I$1001=BX$10),القيود!$A$9:$I$1001,""),6,0),0)</f>
        <v>0</v>
      </c>
      <c r="BY69" s="121">
        <f t="array" ref="BY69">IFERROR(VLOOKUP($D69,IF((القيود!$A$9:$A$1001=$D69)*(القيود!$I$9:$I$1001=BX$10),القيود!$A$9:$I$1001,""),7,0),0)</f>
        <v>0</v>
      </c>
      <c r="BZ69" s="122">
        <f t="array" ref="BZ69">IFERROR(VLOOKUP($D69,IF((القيود!$A$9:$A$1001=$D69)*(القيود!$I$9:$I$1001=BZ$10),القيود!$A$9:$I$1001,""),6,0),0)</f>
        <v>0</v>
      </c>
      <c r="CA69" s="121">
        <f t="array" ref="CA69">IFERROR(VLOOKUP($D69,IF((القيود!$A$9:$A$1001=$D69)*(القيود!$I$9:$I$1001=BZ$10),القيود!$A$9:$I$1001,""),7,0),0)</f>
        <v>0</v>
      </c>
      <c r="CB69" s="122">
        <f t="array" ref="CB69">IFERROR(VLOOKUP($D69,IF((القيود!$A$9:$A$1001=$D69)*(القيود!$I$9:$I$1001=CB$10),القيود!$A$9:$I$1001,""),6,0),0)</f>
        <v>0</v>
      </c>
      <c r="CC69" s="121">
        <f t="array" ref="CC69">IFERROR(VLOOKUP($D69,IF((القيود!$A$9:$A$1001=$D69)*(القيود!$I$9:$I$1001=CB$10),القيود!$A$9:$I$1001,""),7,0),0)</f>
        <v>0</v>
      </c>
      <c r="CD69" s="122">
        <f t="array" ref="CD69">IFERROR(VLOOKUP($D69,IF((القيود!$A$9:$A$1001=$D69)*(القيود!$I$9:$I$1001=CD$10),القيود!$A$9:$I$1001,""),6,0),0)</f>
        <v>0</v>
      </c>
      <c r="CE69" s="121">
        <f t="array" ref="CE69">IFERROR(VLOOKUP($D69,IF((القيود!$A$9:$A$1001=$D69)*(القيود!$I$9:$I$1001=CD$10),القيود!$A$9:$I$1001,""),7,0),0)</f>
        <v>0</v>
      </c>
      <c r="CF69" s="122">
        <f t="array" ref="CF69">IFERROR(VLOOKUP($D69,IF((القيود!$A$9:$A$1001=$D69)*(القيود!$I$9:$I$1001=CF$10),القيود!$A$9:$I$1001,""),6,0),0)</f>
        <v>0</v>
      </c>
      <c r="CG69" s="121">
        <f t="array" ref="CG69">IFERROR(VLOOKUP($D69,IF((القيود!$A$9:$A$1001=$D69)*(القيود!$I$9:$I$1001=CF$10),القيود!$A$9:$I$1001,""),7,0),0)</f>
        <v>0</v>
      </c>
      <c r="CH69" s="122">
        <f t="array" ref="CH69">IFERROR(VLOOKUP($D69,IF((القيود!$A$9:$A$1001=$D69)*(القيود!$I$9:$I$1001=CH$10),القيود!$A$9:$I$1001,""),6,0),0)</f>
        <v>0</v>
      </c>
      <c r="CI69" s="121">
        <f t="array" ref="CI69">IFERROR(VLOOKUP($D69,IF((القيود!$A$9:$A$1001=$D69)*(القيود!$I$9:$I$1001=CH$10),القيود!$A$9:$I$1001,""),7,0),0)</f>
        <v>0</v>
      </c>
      <c r="CJ69" s="122">
        <f t="array" ref="CJ69">IFERROR(VLOOKUP($D69,IF((القيود!$A$9:$A$1001=$D69)*(القيود!$I$9:$I$1001=CJ$10),القيود!$A$9:$I$1001,""),6,0),0)</f>
        <v>0</v>
      </c>
      <c r="CK69" s="121">
        <f t="array" ref="CK69">IFERROR(VLOOKUP($D69,IF((القيود!$A$9:$A$1001=$D69)*(القيود!$I$9:$I$1001=CJ$10),القيود!$A$9:$I$1001,""),7,0),0)</f>
        <v>0</v>
      </c>
      <c r="CL69" s="122">
        <f t="array" ref="CL69">IFERROR(VLOOKUP($D69,IF((القيود!$A$9:$A$1001=$D69)*(القيود!$I$9:$I$1001=CL$10),القيود!$A$9:$I$1001,""),6,0),0)</f>
        <v>0</v>
      </c>
      <c r="CM69" s="121">
        <f t="array" ref="CM69">IFERROR(VLOOKUP($D69,IF((القيود!$A$9:$A$1001=$D69)*(القيود!$I$9:$I$1001=CL$10),القيود!$A$9:$I$1001,""),7,0),0)</f>
        <v>0</v>
      </c>
    </row>
    <row r="70" spans="1:91" ht="15.75">
      <c r="A70" s="151">
        <f t="shared" si="30"/>
        <v>1</v>
      </c>
      <c r="B70" s="151">
        <f t="shared" si="31"/>
        <v>1</v>
      </c>
      <c r="C70" s="151" t="str">
        <f t="shared" si="32"/>
        <v/>
      </c>
      <c r="D70" s="163">
        <v>79</v>
      </c>
      <c r="E70" s="160"/>
      <c r="F70" s="161"/>
      <c r="G70" s="162"/>
      <c r="H70" s="157"/>
      <c r="I70" s="157"/>
      <c r="J70" s="157">
        <f t="shared" si="33"/>
        <v>0</v>
      </c>
      <c r="K70" s="157">
        <f t="shared" si="34"/>
        <v>0</v>
      </c>
      <c r="L70" s="122">
        <f t="array" ref="L70">IFERROR(VLOOKUP($D70,IF((القيود!$A$9:$A$1001=$D70)*(القيود!$I$9:$I$1001=L$10),القيود!$A$9:$I$1001,""),6,0),0)</f>
        <v>0</v>
      </c>
      <c r="M70" s="121">
        <f t="array" ref="M70">IFERROR(VLOOKUP($D70,IF((القيود!$A$9:$A$1001=$D70)*(القيود!$I$9:$I$1001=L$10),القيود!$A$9:$I$1001,""),7,0),0)</f>
        <v>0</v>
      </c>
      <c r="N70" s="122">
        <f t="array" ref="N70">IFERROR(VLOOKUP($D70,IF((القيود!$A$9:$A$1001=$D70)*(القيود!$I$9:$I$1001=N$10),القيود!$A$9:$I$1001,""),6,0),0)</f>
        <v>0</v>
      </c>
      <c r="O70" s="121">
        <f t="array" ref="O70">IFERROR(VLOOKUP($D70,IF((القيود!$A$9:$A$1001=$D70)*(القيود!$I$9:$I$1001=N$10),القيود!$A$9:$I$1001,""),7,0),0)</f>
        <v>0</v>
      </c>
      <c r="P70" s="122">
        <f t="array" ref="P70">IFERROR(VLOOKUP($D70,IF((القيود!$A$9:$A$1001=$D70)*(القيود!$I$9:$I$1001=P$10),القيود!$A$9:$I$1001,""),6,0),0)</f>
        <v>0</v>
      </c>
      <c r="Q70" s="121">
        <f t="array" ref="Q70">IFERROR(VLOOKUP($D70,IF((القيود!$A$9:$A$1001=$D70)*(القيود!$I$9:$I$1001=P$10),القيود!$A$9:$I$1001,""),7,0),0)</f>
        <v>0</v>
      </c>
      <c r="R70" s="122">
        <f t="array" ref="R70">IFERROR(VLOOKUP($D70,IF((القيود!$A$9:$A$1001=$D70)*(القيود!$I$9:$I$1001=R$10),القيود!$A$9:$I$1001,""),6,0),0)</f>
        <v>0</v>
      </c>
      <c r="S70" s="121">
        <f t="array" ref="S70">IFERROR(VLOOKUP($D70,IF((القيود!$A$9:$A$1001=$D70)*(القيود!$I$9:$I$1001=R$10),القيود!$A$9:$I$1001,""),7,0),0)</f>
        <v>0</v>
      </c>
      <c r="T70" s="122">
        <f t="array" ref="T70">IFERROR(VLOOKUP($D70,IF((القيود!$A$9:$A$1001=$D70)*(القيود!$I$9:$I$1001=T$10),القيود!$A$9:$I$1001,""),6,0),0)</f>
        <v>0</v>
      </c>
      <c r="U70" s="121">
        <f t="array" ref="U70">IFERROR(VLOOKUP($D70,IF((القيود!$A$9:$A$1001=$D70)*(القيود!$I$9:$I$1001=T$10),القيود!$A$9:$I$1001,""),7,0),0)</f>
        <v>0</v>
      </c>
      <c r="V70" s="122">
        <f t="array" ref="V70">IFERROR(VLOOKUP($D70,IF((القيود!$A$9:$A$1001=$D70)*(القيود!$I$9:$I$1001=V$10),القيود!$A$9:$I$1001,""),6,0),0)</f>
        <v>0</v>
      </c>
      <c r="W70" s="121">
        <f t="array" ref="W70">IFERROR(VLOOKUP($D70,IF((القيود!$A$9:$A$1001=$D70)*(القيود!$I$9:$I$1001=V$10),القيود!$A$9:$I$1001,""),7,0),0)</f>
        <v>0</v>
      </c>
      <c r="X70" s="122">
        <f t="array" ref="X70">IFERROR(VLOOKUP($D70,IF((القيود!$A$9:$A$1001=$D70)*(القيود!$I$9:$I$1001=X$10),القيود!$A$9:$I$1001,""),6,0),0)</f>
        <v>0</v>
      </c>
      <c r="Y70" s="121">
        <f t="array" ref="Y70">IFERROR(VLOOKUP($D70,IF((القيود!$A$9:$A$1001=$D70)*(القيود!$I$9:$I$1001=X$10),القيود!$A$9:$I$1001,""),7,0),0)</f>
        <v>0</v>
      </c>
      <c r="Z70" s="122">
        <f t="array" ref="Z70">IFERROR(VLOOKUP($D70,IF((القيود!$A$9:$A$1001=$D70)*(القيود!$I$9:$I$1001=Z$10),القيود!$A$9:$I$1001,""),6,0),0)</f>
        <v>0</v>
      </c>
      <c r="AA70" s="121">
        <f t="array" ref="AA70">IFERROR(VLOOKUP($D70,IF((القيود!$A$9:$A$1001=$D70)*(القيود!$I$9:$I$1001=Z$10),القيود!$A$9:$I$1001,""),7,0),0)</f>
        <v>0</v>
      </c>
      <c r="AB70" s="122">
        <f t="array" ref="AB70">IFERROR(VLOOKUP($D70,IF((القيود!$A$9:$A$1001=$D70)*(القيود!$I$9:$I$1001=AB$10),القيود!$A$9:$I$1001,""),6,0),0)</f>
        <v>0</v>
      </c>
      <c r="AC70" s="121">
        <f t="array" ref="AC70">IFERROR(VLOOKUP($D70,IF((القيود!$A$9:$A$1001=$D70)*(القيود!$I$9:$I$1001=AB$10),القيود!$A$9:$I$1001,""),7,0),0)</f>
        <v>0</v>
      </c>
      <c r="AD70" s="122">
        <f t="array" ref="AD70">IFERROR(VLOOKUP($D70,IF((القيود!$A$9:$A$1001=$D70)*(القيود!$I$9:$I$1001=AD$10),القيود!$A$9:$I$1001,""),6,0),0)</f>
        <v>0</v>
      </c>
      <c r="AE70" s="121">
        <f t="array" ref="AE70">IFERROR(VLOOKUP($D70,IF((القيود!$A$9:$A$1001=$D70)*(القيود!$I$9:$I$1001=AD$10),القيود!$A$9:$I$1001,""),7,0),0)</f>
        <v>0</v>
      </c>
      <c r="AF70" s="122">
        <f t="array" ref="AF70">IFERROR(VLOOKUP($D70,IF((القيود!$A$9:$A$1001=$D70)*(القيود!$I$9:$I$1001=AF$10),القيود!$A$9:$I$1001,""),6,0),0)</f>
        <v>0</v>
      </c>
      <c r="AG70" s="121">
        <f t="array" ref="AG70">IFERROR(VLOOKUP($D70,IF((القيود!$A$9:$A$1001=$D70)*(القيود!$I$9:$I$1001=AF$10),القيود!$A$9:$I$1001,""),7,0),0)</f>
        <v>0</v>
      </c>
      <c r="AH70" s="122">
        <f t="array" ref="AH70">IFERROR(VLOOKUP($D70,IF((القيود!$A$9:$A$1001=$D70)*(القيود!$I$9:$I$1001=AH$10),القيود!$A$9:$I$1001,""),6,0),0)</f>
        <v>0</v>
      </c>
      <c r="AI70" s="121">
        <f t="array" ref="AI70">IFERROR(VLOOKUP($D70,IF((القيود!$A$9:$A$1001=$D70)*(القيود!$I$9:$I$1001=AH$10),القيود!$A$9:$I$1001,""),7,0),0)</f>
        <v>0</v>
      </c>
      <c r="AJ70" s="122">
        <f t="array" ref="AJ70">IFERROR(VLOOKUP($D70,IF((القيود!$A$9:$A$1001=$D70)*(القيود!$I$9:$I$1001=AJ$10),القيود!$A$9:$I$1001,""),6,0),0)</f>
        <v>0</v>
      </c>
      <c r="AK70" s="121">
        <f t="array" ref="AK70">IFERROR(VLOOKUP($D70,IF((القيود!$A$9:$A$1001=$D70)*(القيود!$I$9:$I$1001=AJ$10),القيود!$A$9:$I$1001,""),7,0),0)</f>
        <v>0</v>
      </c>
      <c r="AL70" s="122">
        <f t="array" ref="AL70">IFERROR(VLOOKUP($D70,IF((القيود!$A$9:$A$1001=$D70)*(القيود!$I$9:$I$1001=AL$10),القيود!$A$9:$I$1001,""),6,0),0)</f>
        <v>0</v>
      </c>
      <c r="AM70" s="121">
        <f t="array" ref="AM70">IFERROR(VLOOKUP($D70,IF((القيود!$A$9:$A$1001=$D70)*(القيود!$I$9:$I$1001=AL$10),القيود!$A$9:$I$1001,""),7,0),0)</f>
        <v>0</v>
      </c>
      <c r="AN70" s="122">
        <f t="array" ref="AN70">IFERROR(VLOOKUP($D70,IF((القيود!$A$9:$A$1001=$D70)*(القيود!$I$9:$I$1001=AN$10),القيود!$A$9:$I$1001,""),6,0),0)</f>
        <v>0</v>
      </c>
      <c r="AO70" s="121">
        <f t="array" ref="AO70">IFERROR(VLOOKUP($D70,IF((القيود!$A$9:$A$1001=$D70)*(القيود!$I$9:$I$1001=AN$10),القيود!$A$9:$I$1001,""),7,0),0)</f>
        <v>0</v>
      </c>
      <c r="AP70" s="122">
        <f t="array" ref="AP70">IFERROR(VLOOKUP($D70,IF((القيود!$A$9:$A$1001=$D70)*(القيود!$I$9:$I$1001=AP$10),القيود!$A$9:$I$1001,""),6,0),0)</f>
        <v>0</v>
      </c>
      <c r="AQ70" s="121">
        <f t="array" ref="AQ70">IFERROR(VLOOKUP($D70,IF((القيود!$A$9:$A$1001=$D70)*(القيود!$I$9:$I$1001=AP$10),القيود!$A$9:$I$1001,""),7,0),0)</f>
        <v>0</v>
      </c>
      <c r="AR70" s="122">
        <f t="array" ref="AR70">IFERROR(VLOOKUP($D70,IF((القيود!$A$9:$A$1001=$D70)*(القيود!$I$9:$I$1001=AR$10),القيود!$A$9:$I$1001,""),6,0),0)</f>
        <v>0</v>
      </c>
      <c r="AS70" s="121">
        <f t="array" ref="AS70">IFERROR(VLOOKUP($D70,IF((القيود!$A$9:$A$1001=$D70)*(القيود!$I$9:$I$1001=AR$10),القيود!$A$9:$I$1001,""),7,0),0)</f>
        <v>0</v>
      </c>
      <c r="AT70" s="122">
        <f t="array" ref="AT70">IFERROR(VLOOKUP($D70,IF((القيود!$A$9:$A$1001=$D70)*(القيود!$I$9:$I$1001=AT$10),القيود!$A$9:$I$1001,""),6,0),0)</f>
        <v>0</v>
      </c>
      <c r="AU70" s="121">
        <f t="array" ref="AU70">IFERROR(VLOOKUP($D70,IF((القيود!$A$9:$A$1001=$D70)*(القيود!$I$9:$I$1001=AT$10),القيود!$A$9:$I$1001,""),7,0),0)</f>
        <v>0</v>
      </c>
      <c r="AV70" s="122">
        <f t="array" ref="AV70">IFERROR(VLOOKUP($D70,IF((القيود!$A$9:$A$1001=$D70)*(القيود!$I$9:$I$1001=AV$10),القيود!$A$9:$I$1001,""),6,0),0)</f>
        <v>0</v>
      </c>
      <c r="AW70" s="121">
        <f t="array" ref="AW70">IFERROR(VLOOKUP($D70,IF((القيود!$A$9:$A$1001=$D70)*(القيود!$I$9:$I$1001=AV$10),القيود!$A$9:$I$1001,""),7,0),0)</f>
        <v>0</v>
      </c>
      <c r="AX70" s="122">
        <f t="array" ref="AX70">IFERROR(VLOOKUP($D70,IF((القيود!$A$9:$A$1001=$D70)*(القيود!$I$9:$I$1001=AX$10),القيود!$A$9:$I$1001,""),6,0),0)</f>
        <v>0</v>
      </c>
      <c r="AY70" s="121">
        <f t="array" ref="AY70">IFERROR(VLOOKUP($D70,IF((القيود!$A$9:$A$1001=$D70)*(القيود!$I$9:$I$1001=AX$10),القيود!$A$9:$I$1001,""),7,0),0)</f>
        <v>0</v>
      </c>
      <c r="AZ70" s="122">
        <f t="array" ref="AZ70">IFERROR(VLOOKUP($D70,IF((القيود!$A$9:$A$1001=$D70)*(القيود!$I$9:$I$1001=AZ$10),القيود!$A$9:$I$1001,""),6,0),0)</f>
        <v>0</v>
      </c>
      <c r="BA70" s="121">
        <f t="array" ref="BA70">IFERROR(VLOOKUP($D70,IF((القيود!$A$9:$A$1001=$D70)*(القيود!$I$9:$I$1001=AZ$10),القيود!$A$9:$I$1001,""),7,0),0)</f>
        <v>0</v>
      </c>
      <c r="BB70" s="122">
        <f t="array" ref="BB70">IFERROR(VLOOKUP($D70,IF((القيود!$A$9:$A$1001=$D70)*(القيود!$I$9:$I$1001=BB$10),القيود!$A$9:$I$1001,""),6,0),0)</f>
        <v>0</v>
      </c>
      <c r="BC70" s="121">
        <f t="array" ref="BC70">IFERROR(VLOOKUP($D70,IF((القيود!$A$9:$A$1001=$D70)*(القيود!$I$9:$I$1001=BB$10),القيود!$A$9:$I$1001,""),7,0),0)</f>
        <v>0</v>
      </c>
      <c r="BD70" s="122">
        <f t="array" ref="BD70">IFERROR(VLOOKUP($D70,IF((القيود!$A$9:$A$1001=$D70)*(القيود!$I$9:$I$1001=BD$10),القيود!$A$9:$I$1001,""),6,0),0)</f>
        <v>0</v>
      </c>
      <c r="BE70" s="121">
        <f t="array" ref="BE70">IFERROR(VLOOKUP($D70,IF((القيود!$A$9:$A$1001=$D70)*(القيود!$I$9:$I$1001=BD$10),القيود!$A$9:$I$1001,""),7,0),0)</f>
        <v>0</v>
      </c>
      <c r="BF70" s="122">
        <f t="array" ref="BF70">IFERROR(VLOOKUP($D70,IF((القيود!$A$9:$A$1001=$D70)*(القيود!$I$9:$I$1001=BF$10),القيود!$A$9:$I$1001,""),6,0),0)</f>
        <v>0</v>
      </c>
      <c r="BG70" s="121">
        <f t="array" ref="BG70">IFERROR(VLOOKUP($D70,IF((القيود!$A$9:$A$1001=$D70)*(القيود!$I$9:$I$1001=BF$10),القيود!$A$9:$I$1001,""),7,0),0)</f>
        <v>0</v>
      </c>
      <c r="BH70" s="122">
        <f t="array" ref="BH70">IFERROR(VLOOKUP($D70,IF((القيود!$A$9:$A$1001=$D70)*(القيود!$I$9:$I$1001=BH$10),القيود!$A$9:$I$1001,""),6,0),0)</f>
        <v>0</v>
      </c>
      <c r="BI70" s="121">
        <f t="array" ref="BI70">IFERROR(VLOOKUP($D70,IF((القيود!$A$9:$A$1001=$D70)*(القيود!$I$9:$I$1001=BH$10),القيود!$A$9:$I$1001,""),7,0),0)</f>
        <v>0</v>
      </c>
      <c r="BJ70" s="122">
        <f t="array" ref="BJ70">IFERROR(VLOOKUP($D70,IF((القيود!$A$9:$A$1001=$D70)*(القيود!$I$9:$I$1001=BJ$10),القيود!$A$9:$I$1001,""),6,0),0)</f>
        <v>0</v>
      </c>
      <c r="BK70" s="121">
        <f t="array" ref="BK70">IFERROR(VLOOKUP($D70,IF((القيود!$A$9:$A$1001=$D70)*(القيود!$I$9:$I$1001=BJ$10),القيود!$A$9:$I$1001,""),7,0),0)</f>
        <v>0</v>
      </c>
      <c r="BL70" s="122">
        <f t="array" ref="BL70">IFERROR(VLOOKUP($D70,IF((القيود!$A$9:$A$1001=$D70)*(القيود!$I$9:$I$1001=BL$10),القيود!$A$9:$I$1001,""),6,0),0)</f>
        <v>0</v>
      </c>
      <c r="BM70" s="121">
        <f t="array" ref="BM70">IFERROR(VLOOKUP($D70,IF((القيود!$A$9:$A$1001=$D70)*(القيود!$I$9:$I$1001=BL$10),القيود!$A$9:$I$1001,""),7,0),0)</f>
        <v>0</v>
      </c>
      <c r="BN70" s="122">
        <f t="array" ref="BN70">IFERROR(VLOOKUP($D70,IF((القيود!$A$9:$A$1001=$D70)*(القيود!$I$9:$I$1001=BN$10),القيود!$A$9:$I$1001,""),6,0),0)</f>
        <v>0</v>
      </c>
      <c r="BO70" s="121">
        <f t="array" ref="BO70">IFERROR(VLOOKUP($D70,IF((القيود!$A$9:$A$1001=$D70)*(القيود!$I$9:$I$1001=BN$10),القيود!$A$9:$I$1001,""),7,0),0)</f>
        <v>0</v>
      </c>
      <c r="BP70" s="122">
        <f t="array" ref="BP70">IFERROR(VLOOKUP($D70,IF((القيود!$A$9:$A$1001=$D70)*(القيود!$I$9:$I$1001=BP$10),القيود!$A$9:$I$1001,""),6,0),0)</f>
        <v>0</v>
      </c>
      <c r="BQ70" s="121">
        <f t="array" ref="BQ70">IFERROR(VLOOKUP($D70,IF((القيود!$A$9:$A$1001=$D70)*(القيود!$I$9:$I$1001=BP$10),القيود!$A$9:$I$1001,""),7,0),0)</f>
        <v>0</v>
      </c>
      <c r="BR70" s="122">
        <f t="array" ref="BR70">IFERROR(VLOOKUP($D70,IF((القيود!$A$9:$A$1001=$D70)*(القيود!$I$9:$I$1001=BR$10),القيود!$A$9:$I$1001,""),6,0),0)</f>
        <v>0</v>
      </c>
      <c r="BS70" s="121">
        <f t="array" ref="BS70">IFERROR(VLOOKUP($D70,IF((القيود!$A$9:$A$1001=$D70)*(القيود!$I$9:$I$1001=BR$10),القيود!$A$9:$I$1001,""),7,0),0)</f>
        <v>0</v>
      </c>
      <c r="BT70" s="122">
        <f t="array" ref="BT70">IFERROR(VLOOKUP($D70,IF((القيود!$A$9:$A$1001=$D70)*(القيود!$I$9:$I$1001=BT$10),القيود!$A$9:$I$1001,""),6,0),0)</f>
        <v>0</v>
      </c>
      <c r="BU70" s="121">
        <f t="array" ref="BU70">IFERROR(VLOOKUP($D70,IF((القيود!$A$9:$A$1001=$D70)*(القيود!$I$9:$I$1001=BT$10),القيود!$A$9:$I$1001,""),7,0),0)</f>
        <v>0</v>
      </c>
      <c r="BV70" s="122">
        <f t="array" ref="BV70">IFERROR(VLOOKUP($D70,IF((القيود!$A$9:$A$1001=$D70)*(القيود!$I$9:$I$1001=BV$10),القيود!$A$9:$I$1001,""),6,0),0)</f>
        <v>0</v>
      </c>
      <c r="BW70" s="121">
        <f t="array" ref="BW70">IFERROR(VLOOKUP($D70,IF((القيود!$A$9:$A$1001=$D70)*(القيود!$I$9:$I$1001=BV$10),القيود!$A$9:$I$1001,""),7,0),0)</f>
        <v>0</v>
      </c>
      <c r="BX70" s="122">
        <f t="array" ref="BX70">IFERROR(VLOOKUP($D70,IF((القيود!$A$9:$A$1001=$D70)*(القيود!$I$9:$I$1001=BX$10),القيود!$A$9:$I$1001,""),6,0),0)</f>
        <v>0</v>
      </c>
      <c r="BY70" s="121">
        <f t="array" ref="BY70">IFERROR(VLOOKUP($D70,IF((القيود!$A$9:$A$1001=$D70)*(القيود!$I$9:$I$1001=BX$10),القيود!$A$9:$I$1001,""),7,0),0)</f>
        <v>0</v>
      </c>
      <c r="BZ70" s="122">
        <f t="array" ref="BZ70">IFERROR(VLOOKUP($D70,IF((القيود!$A$9:$A$1001=$D70)*(القيود!$I$9:$I$1001=BZ$10),القيود!$A$9:$I$1001,""),6,0),0)</f>
        <v>0</v>
      </c>
      <c r="CA70" s="121">
        <f t="array" ref="CA70">IFERROR(VLOOKUP($D70,IF((القيود!$A$9:$A$1001=$D70)*(القيود!$I$9:$I$1001=BZ$10),القيود!$A$9:$I$1001,""),7,0),0)</f>
        <v>0</v>
      </c>
      <c r="CB70" s="122">
        <f t="array" ref="CB70">IFERROR(VLOOKUP($D70,IF((القيود!$A$9:$A$1001=$D70)*(القيود!$I$9:$I$1001=CB$10),القيود!$A$9:$I$1001,""),6,0),0)</f>
        <v>0</v>
      </c>
      <c r="CC70" s="121">
        <f t="array" ref="CC70">IFERROR(VLOOKUP($D70,IF((القيود!$A$9:$A$1001=$D70)*(القيود!$I$9:$I$1001=CB$10),القيود!$A$9:$I$1001,""),7,0),0)</f>
        <v>0</v>
      </c>
      <c r="CD70" s="122">
        <f t="array" ref="CD70">IFERROR(VLOOKUP($D70,IF((القيود!$A$9:$A$1001=$D70)*(القيود!$I$9:$I$1001=CD$10),القيود!$A$9:$I$1001,""),6,0),0)</f>
        <v>0</v>
      </c>
      <c r="CE70" s="121">
        <f t="array" ref="CE70">IFERROR(VLOOKUP($D70,IF((القيود!$A$9:$A$1001=$D70)*(القيود!$I$9:$I$1001=CD$10),القيود!$A$9:$I$1001,""),7,0),0)</f>
        <v>0</v>
      </c>
      <c r="CF70" s="122">
        <f t="array" ref="CF70">IFERROR(VLOOKUP($D70,IF((القيود!$A$9:$A$1001=$D70)*(القيود!$I$9:$I$1001=CF$10),القيود!$A$9:$I$1001,""),6,0),0)</f>
        <v>0</v>
      </c>
      <c r="CG70" s="121">
        <f t="array" ref="CG70">IFERROR(VLOOKUP($D70,IF((القيود!$A$9:$A$1001=$D70)*(القيود!$I$9:$I$1001=CF$10),القيود!$A$9:$I$1001,""),7,0),0)</f>
        <v>0</v>
      </c>
      <c r="CH70" s="122">
        <f t="array" ref="CH70">IFERROR(VLOOKUP($D70,IF((القيود!$A$9:$A$1001=$D70)*(القيود!$I$9:$I$1001=CH$10),القيود!$A$9:$I$1001,""),6,0),0)</f>
        <v>0</v>
      </c>
      <c r="CI70" s="121">
        <f t="array" ref="CI70">IFERROR(VLOOKUP($D70,IF((القيود!$A$9:$A$1001=$D70)*(القيود!$I$9:$I$1001=CH$10),القيود!$A$9:$I$1001,""),7,0),0)</f>
        <v>0</v>
      </c>
      <c r="CJ70" s="122">
        <f t="array" ref="CJ70">IFERROR(VLOOKUP($D70,IF((القيود!$A$9:$A$1001=$D70)*(القيود!$I$9:$I$1001=CJ$10),القيود!$A$9:$I$1001,""),6,0),0)</f>
        <v>0</v>
      </c>
      <c r="CK70" s="121">
        <f t="array" ref="CK70">IFERROR(VLOOKUP($D70,IF((القيود!$A$9:$A$1001=$D70)*(القيود!$I$9:$I$1001=CJ$10),القيود!$A$9:$I$1001,""),7,0),0)</f>
        <v>0</v>
      </c>
      <c r="CL70" s="122">
        <f t="array" ref="CL70">IFERROR(VLOOKUP($D70,IF((القيود!$A$9:$A$1001=$D70)*(القيود!$I$9:$I$1001=CL$10),القيود!$A$9:$I$1001,""),6,0),0)</f>
        <v>0</v>
      </c>
      <c r="CM70" s="121">
        <f t="array" ref="CM70">IFERROR(VLOOKUP($D70,IF((القيود!$A$9:$A$1001=$D70)*(القيود!$I$9:$I$1001=CL$10),القيود!$A$9:$I$1001,""),7,0),0)</f>
        <v>0</v>
      </c>
    </row>
    <row r="71" spans="1:91" ht="15.75">
      <c r="A71" s="151">
        <f t="shared" si="30"/>
        <v>1</v>
      </c>
      <c r="B71" s="151">
        <f t="shared" si="31"/>
        <v>1</v>
      </c>
      <c r="C71" s="151" t="str">
        <f t="shared" si="32"/>
        <v/>
      </c>
      <c r="D71" s="164">
        <v>80</v>
      </c>
      <c r="E71" s="160"/>
      <c r="F71" s="161"/>
      <c r="G71" s="162"/>
      <c r="H71" s="157"/>
      <c r="I71" s="157"/>
      <c r="J71" s="157">
        <f t="shared" si="33"/>
        <v>0</v>
      </c>
      <c r="K71" s="157">
        <f t="shared" si="34"/>
        <v>0</v>
      </c>
      <c r="L71" s="122">
        <f t="array" ref="L71">IFERROR(VLOOKUP($D71,IF((القيود!$A$9:$A$1001=$D71)*(القيود!$I$9:$I$1001=L$10),القيود!$A$9:$I$1001,""),6,0),0)</f>
        <v>0</v>
      </c>
      <c r="M71" s="121">
        <f t="array" ref="M71">IFERROR(VLOOKUP($D71,IF((القيود!$A$9:$A$1001=$D71)*(القيود!$I$9:$I$1001=L$10),القيود!$A$9:$I$1001,""),7,0),0)</f>
        <v>0</v>
      </c>
      <c r="N71" s="122">
        <f t="array" ref="N71">IFERROR(VLOOKUP($D71,IF((القيود!$A$9:$A$1001=$D71)*(القيود!$I$9:$I$1001=N$10),القيود!$A$9:$I$1001,""),6,0),0)</f>
        <v>0</v>
      </c>
      <c r="O71" s="121">
        <f t="array" ref="O71">IFERROR(VLOOKUP($D71,IF((القيود!$A$9:$A$1001=$D71)*(القيود!$I$9:$I$1001=N$10),القيود!$A$9:$I$1001,""),7,0),0)</f>
        <v>0</v>
      </c>
      <c r="P71" s="122">
        <f t="array" ref="P71">IFERROR(VLOOKUP($D71,IF((القيود!$A$9:$A$1001=$D71)*(القيود!$I$9:$I$1001=P$10),القيود!$A$9:$I$1001,""),6,0),0)</f>
        <v>0</v>
      </c>
      <c r="Q71" s="121">
        <f t="array" ref="Q71">IFERROR(VLOOKUP($D71,IF((القيود!$A$9:$A$1001=$D71)*(القيود!$I$9:$I$1001=P$10),القيود!$A$9:$I$1001,""),7,0),0)</f>
        <v>0</v>
      </c>
      <c r="R71" s="122">
        <f t="array" ref="R71">IFERROR(VLOOKUP($D71,IF((القيود!$A$9:$A$1001=$D71)*(القيود!$I$9:$I$1001=R$10),القيود!$A$9:$I$1001,""),6,0),0)</f>
        <v>0</v>
      </c>
      <c r="S71" s="121">
        <f t="array" ref="S71">IFERROR(VLOOKUP($D71,IF((القيود!$A$9:$A$1001=$D71)*(القيود!$I$9:$I$1001=R$10),القيود!$A$9:$I$1001,""),7,0),0)</f>
        <v>0</v>
      </c>
      <c r="T71" s="122">
        <f t="array" ref="T71">IFERROR(VLOOKUP($D71,IF((القيود!$A$9:$A$1001=$D71)*(القيود!$I$9:$I$1001=T$10),القيود!$A$9:$I$1001,""),6,0),0)</f>
        <v>0</v>
      </c>
      <c r="U71" s="121">
        <f t="array" ref="U71">IFERROR(VLOOKUP($D71,IF((القيود!$A$9:$A$1001=$D71)*(القيود!$I$9:$I$1001=T$10),القيود!$A$9:$I$1001,""),7,0),0)</f>
        <v>0</v>
      </c>
      <c r="V71" s="122">
        <f t="array" ref="V71">IFERROR(VLOOKUP($D71,IF((القيود!$A$9:$A$1001=$D71)*(القيود!$I$9:$I$1001=V$10),القيود!$A$9:$I$1001,""),6,0),0)</f>
        <v>0</v>
      </c>
      <c r="W71" s="121">
        <f t="array" ref="W71">IFERROR(VLOOKUP($D71,IF((القيود!$A$9:$A$1001=$D71)*(القيود!$I$9:$I$1001=V$10),القيود!$A$9:$I$1001,""),7,0),0)</f>
        <v>0</v>
      </c>
      <c r="X71" s="122">
        <f t="array" ref="X71">IFERROR(VLOOKUP($D71,IF((القيود!$A$9:$A$1001=$D71)*(القيود!$I$9:$I$1001=X$10),القيود!$A$9:$I$1001,""),6,0),0)</f>
        <v>0</v>
      </c>
      <c r="Y71" s="121">
        <f t="array" ref="Y71">IFERROR(VLOOKUP($D71,IF((القيود!$A$9:$A$1001=$D71)*(القيود!$I$9:$I$1001=X$10),القيود!$A$9:$I$1001,""),7,0),0)</f>
        <v>0</v>
      </c>
      <c r="Z71" s="122">
        <f t="array" ref="Z71">IFERROR(VLOOKUP($D71,IF((القيود!$A$9:$A$1001=$D71)*(القيود!$I$9:$I$1001=Z$10),القيود!$A$9:$I$1001,""),6,0),0)</f>
        <v>0</v>
      </c>
      <c r="AA71" s="121">
        <f t="array" ref="AA71">IFERROR(VLOOKUP($D71,IF((القيود!$A$9:$A$1001=$D71)*(القيود!$I$9:$I$1001=Z$10),القيود!$A$9:$I$1001,""),7,0),0)</f>
        <v>0</v>
      </c>
      <c r="AB71" s="122">
        <f t="array" ref="AB71">IFERROR(VLOOKUP($D71,IF((القيود!$A$9:$A$1001=$D71)*(القيود!$I$9:$I$1001=AB$10),القيود!$A$9:$I$1001,""),6,0),0)</f>
        <v>0</v>
      </c>
      <c r="AC71" s="121">
        <f t="array" ref="AC71">IFERROR(VLOOKUP($D71,IF((القيود!$A$9:$A$1001=$D71)*(القيود!$I$9:$I$1001=AB$10),القيود!$A$9:$I$1001,""),7,0),0)</f>
        <v>0</v>
      </c>
      <c r="AD71" s="122">
        <f t="array" ref="AD71">IFERROR(VLOOKUP($D71,IF((القيود!$A$9:$A$1001=$D71)*(القيود!$I$9:$I$1001=AD$10),القيود!$A$9:$I$1001,""),6,0),0)</f>
        <v>0</v>
      </c>
      <c r="AE71" s="121">
        <f t="array" ref="AE71">IFERROR(VLOOKUP($D71,IF((القيود!$A$9:$A$1001=$D71)*(القيود!$I$9:$I$1001=AD$10),القيود!$A$9:$I$1001,""),7,0),0)</f>
        <v>0</v>
      </c>
      <c r="AF71" s="122">
        <f t="array" ref="AF71">IFERROR(VLOOKUP($D71,IF((القيود!$A$9:$A$1001=$D71)*(القيود!$I$9:$I$1001=AF$10),القيود!$A$9:$I$1001,""),6,0),0)</f>
        <v>0</v>
      </c>
      <c r="AG71" s="121">
        <f t="array" ref="AG71">IFERROR(VLOOKUP($D71,IF((القيود!$A$9:$A$1001=$D71)*(القيود!$I$9:$I$1001=AF$10),القيود!$A$9:$I$1001,""),7,0),0)</f>
        <v>0</v>
      </c>
      <c r="AH71" s="122">
        <f t="array" ref="AH71">IFERROR(VLOOKUP($D71,IF((القيود!$A$9:$A$1001=$D71)*(القيود!$I$9:$I$1001=AH$10),القيود!$A$9:$I$1001,""),6,0),0)</f>
        <v>0</v>
      </c>
      <c r="AI71" s="121">
        <f t="array" ref="AI71">IFERROR(VLOOKUP($D71,IF((القيود!$A$9:$A$1001=$D71)*(القيود!$I$9:$I$1001=AH$10),القيود!$A$9:$I$1001,""),7,0),0)</f>
        <v>0</v>
      </c>
      <c r="AJ71" s="122">
        <f t="array" ref="AJ71">IFERROR(VLOOKUP($D71,IF((القيود!$A$9:$A$1001=$D71)*(القيود!$I$9:$I$1001=AJ$10),القيود!$A$9:$I$1001,""),6,0),0)</f>
        <v>0</v>
      </c>
      <c r="AK71" s="121">
        <f t="array" ref="AK71">IFERROR(VLOOKUP($D71,IF((القيود!$A$9:$A$1001=$D71)*(القيود!$I$9:$I$1001=AJ$10),القيود!$A$9:$I$1001,""),7,0),0)</f>
        <v>0</v>
      </c>
      <c r="AL71" s="122">
        <f t="array" ref="AL71">IFERROR(VLOOKUP($D71,IF((القيود!$A$9:$A$1001=$D71)*(القيود!$I$9:$I$1001=AL$10),القيود!$A$9:$I$1001,""),6,0),0)</f>
        <v>0</v>
      </c>
      <c r="AM71" s="121">
        <f t="array" ref="AM71">IFERROR(VLOOKUP($D71,IF((القيود!$A$9:$A$1001=$D71)*(القيود!$I$9:$I$1001=AL$10),القيود!$A$9:$I$1001,""),7,0),0)</f>
        <v>0</v>
      </c>
      <c r="AN71" s="122">
        <f t="array" ref="AN71">IFERROR(VLOOKUP($D71,IF((القيود!$A$9:$A$1001=$D71)*(القيود!$I$9:$I$1001=AN$10),القيود!$A$9:$I$1001,""),6,0),0)</f>
        <v>0</v>
      </c>
      <c r="AO71" s="121">
        <f t="array" ref="AO71">IFERROR(VLOOKUP($D71,IF((القيود!$A$9:$A$1001=$D71)*(القيود!$I$9:$I$1001=AN$10),القيود!$A$9:$I$1001,""),7,0),0)</f>
        <v>0</v>
      </c>
      <c r="AP71" s="122">
        <f t="array" ref="AP71">IFERROR(VLOOKUP($D71,IF((القيود!$A$9:$A$1001=$D71)*(القيود!$I$9:$I$1001=AP$10),القيود!$A$9:$I$1001,""),6,0),0)</f>
        <v>0</v>
      </c>
      <c r="AQ71" s="121">
        <f t="array" ref="AQ71">IFERROR(VLOOKUP($D71,IF((القيود!$A$9:$A$1001=$D71)*(القيود!$I$9:$I$1001=AP$10),القيود!$A$9:$I$1001,""),7,0),0)</f>
        <v>0</v>
      </c>
      <c r="AR71" s="122">
        <f t="array" ref="AR71">IFERROR(VLOOKUP($D71,IF((القيود!$A$9:$A$1001=$D71)*(القيود!$I$9:$I$1001=AR$10),القيود!$A$9:$I$1001,""),6,0),0)</f>
        <v>0</v>
      </c>
      <c r="AS71" s="121">
        <f t="array" ref="AS71">IFERROR(VLOOKUP($D71,IF((القيود!$A$9:$A$1001=$D71)*(القيود!$I$9:$I$1001=AR$10),القيود!$A$9:$I$1001,""),7,0),0)</f>
        <v>0</v>
      </c>
      <c r="AT71" s="122">
        <f t="array" ref="AT71">IFERROR(VLOOKUP($D71,IF((القيود!$A$9:$A$1001=$D71)*(القيود!$I$9:$I$1001=AT$10),القيود!$A$9:$I$1001,""),6,0),0)</f>
        <v>0</v>
      </c>
      <c r="AU71" s="121">
        <f t="array" ref="AU71">IFERROR(VLOOKUP($D71,IF((القيود!$A$9:$A$1001=$D71)*(القيود!$I$9:$I$1001=AT$10),القيود!$A$9:$I$1001,""),7,0),0)</f>
        <v>0</v>
      </c>
      <c r="AV71" s="122">
        <f t="array" ref="AV71">IFERROR(VLOOKUP($D71,IF((القيود!$A$9:$A$1001=$D71)*(القيود!$I$9:$I$1001=AV$10),القيود!$A$9:$I$1001,""),6,0),0)</f>
        <v>0</v>
      </c>
      <c r="AW71" s="121">
        <f t="array" ref="AW71">IFERROR(VLOOKUP($D71,IF((القيود!$A$9:$A$1001=$D71)*(القيود!$I$9:$I$1001=AV$10),القيود!$A$9:$I$1001,""),7,0),0)</f>
        <v>0</v>
      </c>
      <c r="AX71" s="122">
        <f t="array" ref="AX71">IFERROR(VLOOKUP($D71,IF((القيود!$A$9:$A$1001=$D71)*(القيود!$I$9:$I$1001=AX$10),القيود!$A$9:$I$1001,""),6,0),0)</f>
        <v>0</v>
      </c>
      <c r="AY71" s="121">
        <f t="array" ref="AY71">IFERROR(VLOOKUP($D71,IF((القيود!$A$9:$A$1001=$D71)*(القيود!$I$9:$I$1001=AX$10),القيود!$A$9:$I$1001,""),7,0),0)</f>
        <v>0</v>
      </c>
      <c r="AZ71" s="122">
        <f t="array" ref="AZ71">IFERROR(VLOOKUP($D71,IF((القيود!$A$9:$A$1001=$D71)*(القيود!$I$9:$I$1001=AZ$10),القيود!$A$9:$I$1001,""),6,0),0)</f>
        <v>0</v>
      </c>
      <c r="BA71" s="121">
        <f t="array" ref="BA71">IFERROR(VLOOKUP($D71,IF((القيود!$A$9:$A$1001=$D71)*(القيود!$I$9:$I$1001=AZ$10),القيود!$A$9:$I$1001,""),7,0),0)</f>
        <v>0</v>
      </c>
      <c r="BB71" s="122">
        <f t="array" ref="BB71">IFERROR(VLOOKUP($D71,IF((القيود!$A$9:$A$1001=$D71)*(القيود!$I$9:$I$1001=BB$10),القيود!$A$9:$I$1001,""),6,0),0)</f>
        <v>0</v>
      </c>
      <c r="BC71" s="121">
        <f t="array" ref="BC71">IFERROR(VLOOKUP($D71,IF((القيود!$A$9:$A$1001=$D71)*(القيود!$I$9:$I$1001=BB$10),القيود!$A$9:$I$1001,""),7,0),0)</f>
        <v>0</v>
      </c>
      <c r="BD71" s="122">
        <f t="array" ref="BD71">IFERROR(VLOOKUP($D71,IF((القيود!$A$9:$A$1001=$D71)*(القيود!$I$9:$I$1001=BD$10),القيود!$A$9:$I$1001,""),6,0),0)</f>
        <v>0</v>
      </c>
      <c r="BE71" s="121">
        <f t="array" ref="BE71">IFERROR(VLOOKUP($D71,IF((القيود!$A$9:$A$1001=$D71)*(القيود!$I$9:$I$1001=BD$10),القيود!$A$9:$I$1001,""),7,0),0)</f>
        <v>0</v>
      </c>
      <c r="BF71" s="122">
        <f t="array" ref="BF71">IFERROR(VLOOKUP($D71,IF((القيود!$A$9:$A$1001=$D71)*(القيود!$I$9:$I$1001=BF$10),القيود!$A$9:$I$1001,""),6,0),0)</f>
        <v>0</v>
      </c>
      <c r="BG71" s="121">
        <f t="array" ref="BG71">IFERROR(VLOOKUP($D71,IF((القيود!$A$9:$A$1001=$D71)*(القيود!$I$9:$I$1001=BF$10),القيود!$A$9:$I$1001,""),7,0),0)</f>
        <v>0</v>
      </c>
      <c r="BH71" s="122">
        <f t="array" ref="BH71">IFERROR(VLOOKUP($D71,IF((القيود!$A$9:$A$1001=$D71)*(القيود!$I$9:$I$1001=BH$10),القيود!$A$9:$I$1001,""),6,0),0)</f>
        <v>0</v>
      </c>
      <c r="BI71" s="121">
        <f t="array" ref="BI71">IFERROR(VLOOKUP($D71,IF((القيود!$A$9:$A$1001=$D71)*(القيود!$I$9:$I$1001=BH$10),القيود!$A$9:$I$1001,""),7,0),0)</f>
        <v>0</v>
      </c>
      <c r="BJ71" s="122">
        <f t="array" ref="BJ71">IFERROR(VLOOKUP($D71,IF((القيود!$A$9:$A$1001=$D71)*(القيود!$I$9:$I$1001=BJ$10),القيود!$A$9:$I$1001,""),6,0),0)</f>
        <v>0</v>
      </c>
      <c r="BK71" s="121">
        <f t="array" ref="BK71">IFERROR(VLOOKUP($D71,IF((القيود!$A$9:$A$1001=$D71)*(القيود!$I$9:$I$1001=BJ$10),القيود!$A$9:$I$1001,""),7,0),0)</f>
        <v>0</v>
      </c>
      <c r="BL71" s="122">
        <f t="array" ref="BL71">IFERROR(VLOOKUP($D71,IF((القيود!$A$9:$A$1001=$D71)*(القيود!$I$9:$I$1001=BL$10),القيود!$A$9:$I$1001,""),6,0),0)</f>
        <v>0</v>
      </c>
      <c r="BM71" s="121">
        <f t="array" ref="BM71">IFERROR(VLOOKUP($D71,IF((القيود!$A$9:$A$1001=$D71)*(القيود!$I$9:$I$1001=BL$10),القيود!$A$9:$I$1001,""),7,0),0)</f>
        <v>0</v>
      </c>
      <c r="BN71" s="122">
        <f t="array" ref="BN71">IFERROR(VLOOKUP($D71,IF((القيود!$A$9:$A$1001=$D71)*(القيود!$I$9:$I$1001=BN$10),القيود!$A$9:$I$1001,""),6,0),0)</f>
        <v>0</v>
      </c>
      <c r="BO71" s="121">
        <f t="array" ref="BO71">IFERROR(VLOOKUP($D71,IF((القيود!$A$9:$A$1001=$D71)*(القيود!$I$9:$I$1001=BN$10),القيود!$A$9:$I$1001,""),7,0),0)</f>
        <v>0</v>
      </c>
      <c r="BP71" s="122">
        <f t="array" ref="BP71">IFERROR(VLOOKUP($D71,IF((القيود!$A$9:$A$1001=$D71)*(القيود!$I$9:$I$1001=BP$10),القيود!$A$9:$I$1001,""),6,0),0)</f>
        <v>0</v>
      </c>
      <c r="BQ71" s="121">
        <f t="array" ref="BQ71">IFERROR(VLOOKUP($D71,IF((القيود!$A$9:$A$1001=$D71)*(القيود!$I$9:$I$1001=BP$10),القيود!$A$9:$I$1001,""),7,0),0)</f>
        <v>0</v>
      </c>
      <c r="BR71" s="122">
        <f t="array" ref="BR71">IFERROR(VLOOKUP($D71,IF((القيود!$A$9:$A$1001=$D71)*(القيود!$I$9:$I$1001=BR$10),القيود!$A$9:$I$1001,""),6,0),0)</f>
        <v>0</v>
      </c>
      <c r="BS71" s="121">
        <f t="array" ref="BS71">IFERROR(VLOOKUP($D71,IF((القيود!$A$9:$A$1001=$D71)*(القيود!$I$9:$I$1001=BR$10),القيود!$A$9:$I$1001,""),7,0),0)</f>
        <v>0</v>
      </c>
      <c r="BT71" s="122">
        <f t="array" ref="BT71">IFERROR(VLOOKUP($D71,IF((القيود!$A$9:$A$1001=$D71)*(القيود!$I$9:$I$1001=BT$10),القيود!$A$9:$I$1001,""),6,0),0)</f>
        <v>0</v>
      </c>
      <c r="BU71" s="121">
        <f t="array" ref="BU71">IFERROR(VLOOKUP($D71,IF((القيود!$A$9:$A$1001=$D71)*(القيود!$I$9:$I$1001=BT$10),القيود!$A$9:$I$1001,""),7,0),0)</f>
        <v>0</v>
      </c>
      <c r="BV71" s="122">
        <f t="array" ref="BV71">IFERROR(VLOOKUP($D71,IF((القيود!$A$9:$A$1001=$D71)*(القيود!$I$9:$I$1001=BV$10),القيود!$A$9:$I$1001,""),6,0),0)</f>
        <v>0</v>
      </c>
      <c r="BW71" s="121">
        <f t="array" ref="BW71">IFERROR(VLOOKUP($D71,IF((القيود!$A$9:$A$1001=$D71)*(القيود!$I$9:$I$1001=BV$10),القيود!$A$9:$I$1001,""),7,0),0)</f>
        <v>0</v>
      </c>
      <c r="BX71" s="122">
        <f t="array" ref="BX71">IFERROR(VLOOKUP($D71,IF((القيود!$A$9:$A$1001=$D71)*(القيود!$I$9:$I$1001=BX$10),القيود!$A$9:$I$1001,""),6,0),0)</f>
        <v>0</v>
      </c>
      <c r="BY71" s="121">
        <f t="array" ref="BY71">IFERROR(VLOOKUP($D71,IF((القيود!$A$9:$A$1001=$D71)*(القيود!$I$9:$I$1001=BX$10),القيود!$A$9:$I$1001,""),7,0),0)</f>
        <v>0</v>
      </c>
      <c r="BZ71" s="122">
        <f t="array" ref="BZ71">IFERROR(VLOOKUP($D71,IF((القيود!$A$9:$A$1001=$D71)*(القيود!$I$9:$I$1001=BZ$10),القيود!$A$9:$I$1001,""),6,0),0)</f>
        <v>0</v>
      </c>
      <c r="CA71" s="121">
        <f t="array" ref="CA71">IFERROR(VLOOKUP($D71,IF((القيود!$A$9:$A$1001=$D71)*(القيود!$I$9:$I$1001=BZ$10),القيود!$A$9:$I$1001,""),7,0),0)</f>
        <v>0</v>
      </c>
      <c r="CB71" s="122">
        <f t="array" ref="CB71">IFERROR(VLOOKUP($D71,IF((القيود!$A$9:$A$1001=$D71)*(القيود!$I$9:$I$1001=CB$10),القيود!$A$9:$I$1001,""),6,0),0)</f>
        <v>0</v>
      </c>
      <c r="CC71" s="121">
        <f t="array" ref="CC71">IFERROR(VLOOKUP($D71,IF((القيود!$A$9:$A$1001=$D71)*(القيود!$I$9:$I$1001=CB$10),القيود!$A$9:$I$1001,""),7,0),0)</f>
        <v>0</v>
      </c>
      <c r="CD71" s="122">
        <f t="array" ref="CD71">IFERROR(VLOOKUP($D71,IF((القيود!$A$9:$A$1001=$D71)*(القيود!$I$9:$I$1001=CD$10),القيود!$A$9:$I$1001,""),6,0),0)</f>
        <v>0</v>
      </c>
      <c r="CE71" s="121">
        <f t="array" ref="CE71">IFERROR(VLOOKUP($D71,IF((القيود!$A$9:$A$1001=$D71)*(القيود!$I$9:$I$1001=CD$10),القيود!$A$9:$I$1001,""),7,0),0)</f>
        <v>0</v>
      </c>
      <c r="CF71" s="122">
        <f t="array" ref="CF71">IFERROR(VLOOKUP($D71,IF((القيود!$A$9:$A$1001=$D71)*(القيود!$I$9:$I$1001=CF$10),القيود!$A$9:$I$1001,""),6,0),0)</f>
        <v>0</v>
      </c>
      <c r="CG71" s="121">
        <f t="array" ref="CG71">IFERROR(VLOOKUP($D71,IF((القيود!$A$9:$A$1001=$D71)*(القيود!$I$9:$I$1001=CF$10),القيود!$A$9:$I$1001,""),7,0),0)</f>
        <v>0</v>
      </c>
      <c r="CH71" s="122">
        <f t="array" ref="CH71">IFERROR(VLOOKUP($D71,IF((القيود!$A$9:$A$1001=$D71)*(القيود!$I$9:$I$1001=CH$10),القيود!$A$9:$I$1001,""),6,0),0)</f>
        <v>0</v>
      </c>
      <c r="CI71" s="121">
        <f t="array" ref="CI71">IFERROR(VLOOKUP($D71,IF((القيود!$A$9:$A$1001=$D71)*(القيود!$I$9:$I$1001=CH$10),القيود!$A$9:$I$1001,""),7,0),0)</f>
        <v>0</v>
      </c>
      <c r="CJ71" s="122">
        <f t="array" ref="CJ71">IFERROR(VLOOKUP($D71,IF((القيود!$A$9:$A$1001=$D71)*(القيود!$I$9:$I$1001=CJ$10),القيود!$A$9:$I$1001,""),6,0),0)</f>
        <v>0</v>
      </c>
      <c r="CK71" s="121">
        <f t="array" ref="CK71">IFERROR(VLOOKUP($D71,IF((القيود!$A$9:$A$1001=$D71)*(القيود!$I$9:$I$1001=CJ$10),القيود!$A$9:$I$1001,""),7,0),0)</f>
        <v>0</v>
      </c>
      <c r="CL71" s="122">
        <f t="array" ref="CL71">IFERROR(VLOOKUP($D71,IF((القيود!$A$9:$A$1001=$D71)*(القيود!$I$9:$I$1001=CL$10),القيود!$A$9:$I$1001,""),6,0),0)</f>
        <v>0</v>
      </c>
      <c r="CM71" s="121">
        <f t="array" ref="CM71">IFERROR(VLOOKUP($D71,IF((القيود!$A$9:$A$1001=$D71)*(القيود!$I$9:$I$1001=CL$10),القيود!$A$9:$I$1001,""),7,0),0)</f>
        <v>0</v>
      </c>
    </row>
    <row r="72" spans="1:91" ht="15.75">
      <c r="A72" s="151">
        <f t="shared" si="30"/>
        <v>1</v>
      </c>
      <c r="B72" s="151">
        <f t="shared" si="31"/>
        <v>1</v>
      </c>
      <c r="C72" s="151" t="str">
        <f t="shared" si="32"/>
        <v/>
      </c>
      <c r="D72" s="163">
        <v>81</v>
      </c>
      <c r="E72" s="160"/>
      <c r="F72" s="161"/>
      <c r="G72" s="162"/>
      <c r="H72" s="157"/>
      <c r="I72" s="157"/>
      <c r="J72" s="157">
        <f t="shared" si="33"/>
        <v>0</v>
      </c>
      <c r="K72" s="157">
        <f t="shared" si="34"/>
        <v>0</v>
      </c>
      <c r="L72" s="122">
        <f t="array" ref="L72">IFERROR(VLOOKUP($D72,IF((القيود!$A$9:$A$1001=$D72)*(القيود!$I$9:$I$1001=L$10),القيود!$A$9:$I$1001,""),6,0),0)</f>
        <v>0</v>
      </c>
      <c r="M72" s="121">
        <f t="array" ref="M72">IFERROR(VLOOKUP($D72,IF((القيود!$A$9:$A$1001=$D72)*(القيود!$I$9:$I$1001=L$10),القيود!$A$9:$I$1001,""),7,0),0)</f>
        <v>0</v>
      </c>
      <c r="N72" s="122">
        <f t="array" ref="N72">IFERROR(VLOOKUP($D72,IF((القيود!$A$9:$A$1001=$D72)*(القيود!$I$9:$I$1001=N$10),القيود!$A$9:$I$1001,""),6,0),0)</f>
        <v>0</v>
      </c>
      <c r="O72" s="121">
        <f t="array" ref="O72">IFERROR(VLOOKUP($D72,IF((القيود!$A$9:$A$1001=$D72)*(القيود!$I$9:$I$1001=N$10),القيود!$A$9:$I$1001,""),7,0),0)</f>
        <v>0</v>
      </c>
      <c r="P72" s="122">
        <f t="array" ref="P72">IFERROR(VLOOKUP($D72,IF((القيود!$A$9:$A$1001=$D72)*(القيود!$I$9:$I$1001=P$10),القيود!$A$9:$I$1001,""),6,0),0)</f>
        <v>0</v>
      </c>
      <c r="Q72" s="121">
        <f t="array" ref="Q72">IFERROR(VLOOKUP($D72,IF((القيود!$A$9:$A$1001=$D72)*(القيود!$I$9:$I$1001=P$10),القيود!$A$9:$I$1001,""),7,0),0)</f>
        <v>0</v>
      </c>
      <c r="R72" s="122">
        <f t="array" ref="R72">IFERROR(VLOOKUP($D72,IF((القيود!$A$9:$A$1001=$D72)*(القيود!$I$9:$I$1001=R$10),القيود!$A$9:$I$1001,""),6,0),0)</f>
        <v>0</v>
      </c>
      <c r="S72" s="121">
        <f t="array" ref="S72">IFERROR(VLOOKUP($D72,IF((القيود!$A$9:$A$1001=$D72)*(القيود!$I$9:$I$1001=R$10),القيود!$A$9:$I$1001,""),7,0),0)</f>
        <v>0</v>
      </c>
      <c r="T72" s="122">
        <f t="array" ref="T72">IFERROR(VLOOKUP($D72,IF((القيود!$A$9:$A$1001=$D72)*(القيود!$I$9:$I$1001=T$10),القيود!$A$9:$I$1001,""),6,0),0)</f>
        <v>0</v>
      </c>
      <c r="U72" s="121">
        <f t="array" ref="U72">IFERROR(VLOOKUP($D72,IF((القيود!$A$9:$A$1001=$D72)*(القيود!$I$9:$I$1001=T$10),القيود!$A$9:$I$1001,""),7,0),0)</f>
        <v>0</v>
      </c>
      <c r="V72" s="122">
        <f t="array" ref="V72">IFERROR(VLOOKUP($D72,IF((القيود!$A$9:$A$1001=$D72)*(القيود!$I$9:$I$1001=V$10),القيود!$A$9:$I$1001,""),6,0),0)</f>
        <v>0</v>
      </c>
      <c r="W72" s="121">
        <f t="array" ref="W72">IFERROR(VLOOKUP($D72,IF((القيود!$A$9:$A$1001=$D72)*(القيود!$I$9:$I$1001=V$10),القيود!$A$9:$I$1001,""),7,0),0)</f>
        <v>0</v>
      </c>
      <c r="X72" s="122">
        <f t="array" ref="X72">IFERROR(VLOOKUP($D72,IF((القيود!$A$9:$A$1001=$D72)*(القيود!$I$9:$I$1001=X$10),القيود!$A$9:$I$1001,""),6,0),0)</f>
        <v>0</v>
      </c>
      <c r="Y72" s="121">
        <f t="array" ref="Y72">IFERROR(VLOOKUP($D72,IF((القيود!$A$9:$A$1001=$D72)*(القيود!$I$9:$I$1001=X$10),القيود!$A$9:$I$1001,""),7,0),0)</f>
        <v>0</v>
      </c>
      <c r="Z72" s="122">
        <f t="array" ref="Z72">IFERROR(VLOOKUP($D72,IF((القيود!$A$9:$A$1001=$D72)*(القيود!$I$9:$I$1001=Z$10),القيود!$A$9:$I$1001,""),6,0),0)</f>
        <v>0</v>
      </c>
      <c r="AA72" s="121">
        <f t="array" ref="AA72">IFERROR(VLOOKUP($D72,IF((القيود!$A$9:$A$1001=$D72)*(القيود!$I$9:$I$1001=Z$10),القيود!$A$9:$I$1001,""),7,0),0)</f>
        <v>0</v>
      </c>
      <c r="AB72" s="122">
        <f t="array" ref="AB72">IFERROR(VLOOKUP($D72,IF((القيود!$A$9:$A$1001=$D72)*(القيود!$I$9:$I$1001=AB$10),القيود!$A$9:$I$1001,""),6,0),0)</f>
        <v>0</v>
      </c>
      <c r="AC72" s="121">
        <f t="array" ref="AC72">IFERROR(VLOOKUP($D72,IF((القيود!$A$9:$A$1001=$D72)*(القيود!$I$9:$I$1001=AB$10),القيود!$A$9:$I$1001,""),7,0),0)</f>
        <v>0</v>
      </c>
      <c r="AD72" s="122">
        <f t="array" ref="AD72">IFERROR(VLOOKUP($D72,IF((القيود!$A$9:$A$1001=$D72)*(القيود!$I$9:$I$1001=AD$10),القيود!$A$9:$I$1001,""),6,0),0)</f>
        <v>0</v>
      </c>
      <c r="AE72" s="121">
        <f t="array" ref="AE72">IFERROR(VLOOKUP($D72,IF((القيود!$A$9:$A$1001=$D72)*(القيود!$I$9:$I$1001=AD$10),القيود!$A$9:$I$1001,""),7,0),0)</f>
        <v>0</v>
      </c>
      <c r="AF72" s="122">
        <f t="array" ref="AF72">IFERROR(VLOOKUP($D72,IF((القيود!$A$9:$A$1001=$D72)*(القيود!$I$9:$I$1001=AF$10),القيود!$A$9:$I$1001,""),6,0),0)</f>
        <v>0</v>
      </c>
      <c r="AG72" s="121">
        <f t="array" ref="AG72">IFERROR(VLOOKUP($D72,IF((القيود!$A$9:$A$1001=$D72)*(القيود!$I$9:$I$1001=AF$10),القيود!$A$9:$I$1001,""),7,0),0)</f>
        <v>0</v>
      </c>
      <c r="AH72" s="122">
        <f t="array" ref="AH72">IFERROR(VLOOKUP($D72,IF((القيود!$A$9:$A$1001=$D72)*(القيود!$I$9:$I$1001=AH$10),القيود!$A$9:$I$1001,""),6,0),0)</f>
        <v>0</v>
      </c>
      <c r="AI72" s="121">
        <f t="array" ref="AI72">IFERROR(VLOOKUP($D72,IF((القيود!$A$9:$A$1001=$D72)*(القيود!$I$9:$I$1001=AH$10),القيود!$A$9:$I$1001,""),7,0),0)</f>
        <v>0</v>
      </c>
      <c r="AJ72" s="122">
        <f t="array" ref="AJ72">IFERROR(VLOOKUP($D72,IF((القيود!$A$9:$A$1001=$D72)*(القيود!$I$9:$I$1001=AJ$10),القيود!$A$9:$I$1001,""),6,0),0)</f>
        <v>0</v>
      </c>
      <c r="AK72" s="121">
        <f t="array" ref="AK72">IFERROR(VLOOKUP($D72,IF((القيود!$A$9:$A$1001=$D72)*(القيود!$I$9:$I$1001=AJ$10),القيود!$A$9:$I$1001,""),7,0),0)</f>
        <v>0</v>
      </c>
      <c r="AL72" s="122">
        <f t="array" ref="AL72">IFERROR(VLOOKUP($D72,IF((القيود!$A$9:$A$1001=$D72)*(القيود!$I$9:$I$1001=AL$10),القيود!$A$9:$I$1001,""),6,0),0)</f>
        <v>0</v>
      </c>
      <c r="AM72" s="121">
        <f t="array" ref="AM72">IFERROR(VLOOKUP($D72,IF((القيود!$A$9:$A$1001=$D72)*(القيود!$I$9:$I$1001=AL$10),القيود!$A$9:$I$1001,""),7,0),0)</f>
        <v>0</v>
      </c>
      <c r="AN72" s="122">
        <f t="array" ref="AN72">IFERROR(VLOOKUP($D72,IF((القيود!$A$9:$A$1001=$D72)*(القيود!$I$9:$I$1001=AN$10),القيود!$A$9:$I$1001,""),6,0),0)</f>
        <v>0</v>
      </c>
      <c r="AO72" s="121">
        <f t="array" ref="AO72">IFERROR(VLOOKUP($D72,IF((القيود!$A$9:$A$1001=$D72)*(القيود!$I$9:$I$1001=AN$10),القيود!$A$9:$I$1001,""),7,0),0)</f>
        <v>0</v>
      </c>
      <c r="AP72" s="122">
        <f t="array" ref="AP72">IFERROR(VLOOKUP($D72,IF((القيود!$A$9:$A$1001=$D72)*(القيود!$I$9:$I$1001=AP$10),القيود!$A$9:$I$1001,""),6,0),0)</f>
        <v>0</v>
      </c>
      <c r="AQ72" s="121">
        <f t="array" ref="AQ72">IFERROR(VLOOKUP($D72,IF((القيود!$A$9:$A$1001=$D72)*(القيود!$I$9:$I$1001=AP$10),القيود!$A$9:$I$1001,""),7,0),0)</f>
        <v>0</v>
      </c>
      <c r="AR72" s="122">
        <f t="array" ref="AR72">IFERROR(VLOOKUP($D72,IF((القيود!$A$9:$A$1001=$D72)*(القيود!$I$9:$I$1001=AR$10),القيود!$A$9:$I$1001,""),6,0),0)</f>
        <v>0</v>
      </c>
      <c r="AS72" s="121">
        <f t="array" ref="AS72">IFERROR(VLOOKUP($D72,IF((القيود!$A$9:$A$1001=$D72)*(القيود!$I$9:$I$1001=AR$10),القيود!$A$9:$I$1001,""),7,0),0)</f>
        <v>0</v>
      </c>
      <c r="AT72" s="122">
        <f t="array" ref="AT72">IFERROR(VLOOKUP($D72,IF((القيود!$A$9:$A$1001=$D72)*(القيود!$I$9:$I$1001=AT$10),القيود!$A$9:$I$1001,""),6,0),0)</f>
        <v>0</v>
      </c>
      <c r="AU72" s="121">
        <f t="array" ref="AU72">IFERROR(VLOOKUP($D72,IF((القيود!$A$9:$A$1001=$D72)*(القيود!$I$9:$I$1001=AT$10),القيود!$A$9:$I$1001,""),7,0),0)</f>
        <v>0</v>
      </c>
      <c r="AV72" s="122">
        <f t="array" ref="AV72">IFERROR(VLOOKUP($D72,IF((القيود!$A$9:$A$1001=$D72)*(القيود!$I$9:$I$1001=AV$10),القيود!$A$9:$I$1001,""),6,0),0)</f>
        <v>0</v>
      </c>
      <c r="AW72" s="121">
        <f t="array" ref="AW72">IFERROR(VLOOKUP($D72,IF((القيود!$A$9:$A$1001=$D72)*(القيود!$I$9:$I$1001=AV$10),القيود!$A$9:$I$1001,""),7,0),0)</f>
        <v>0</v>
      </c>
      <c r="AX72" s="122">
        <f t="array" ref="AX72">IFERROR(VLOOKUP($D72,IF((القيود!$A$9:$A$1001=$D72)*(القيود!$I$9:$I$1001=AX$10),القيود!$A$9:$I$1001,""),6,0),0)</f>
        <v>0</v>
      </c>
      <c r="AY72" s="121">
        <f t="array" ref="AY72">IFERROR(VLOOKUP($D72,IF((القيود!$A$9:$A$1001=$D72)*(القيود!$I$9:$I$1001=AX$10),القيود!$A$9:$I$1001,""),7,0),0)</f>
        <v>0</v>
      </c>
      <c r="AZ72" s="122">
        <f t="array" ref="AZ72">IFERROR(VLOOKUP($D72,IF((القيود!$A$9:$A$1001=$D72)*(القيود!$I$9:$I$1001=AZ$10),القيود!$A$9:$I$1001,""),6,0),0)</f>
        <v>0</v>
      </c>
      <c r="BA72" s="121">
        <f t="array" ref="BA72">IFERROR(VLOOKUP($D72,IF((القيود!$A$9:$A$1001=$D72)*(القيود!$I$9:$I$1001=AZ$10),القيود!$A$9:$I$1001,""),7,0),0)</f>
        <v>0</v>
      </c>
      <c r="BB72" s="122">
        <f t="array" ref="BB72">IFERROR(VLOOKUP($D72,IF((القيود!$A$9:$A$1001=$D72)*(القيود!$I$9:$I$1001=BB$10),القيود!$A$9:$I$1001,""),6,0),0)</f>
        <v>0</v>
      </c>
      <c r="BC72" s="121">
        <f t="array" ref="BC72">IFERROR(VLOOKUP($D72,IF((القيود!$A$9:$A$1001=$D72)*(القيود!$I$9:$I$1001=BB$10),القيود!$A$9:$I$1001,""),7,0),0)</f>
        <v>0</v>
      </c>
      <c r="BD72" s="122">
        <f t="array" ref="BD72">IFERROR(VLOOKUP($D72,IF((القيود!$A$9:$A$1001=$D72)*(القيود!$I$9:$I$1001=BD$10),القيود!$A$9:$I$1001,""),6,0),0)</f>
        <v>0</v>
      </c>
      <c r="BE72" s="121">
        <f t="array" ref="BE72">IFERROR(VLOOKUP($D72,IF((القيود!$A$9:$A$1001=$D72)*(القيود!$I$9:$I$1001=BD$10),القيود!$A$9:$I$1001,""),7,0),0)</f>
        <v>0</v>
      </c>
      <c r="BF72" s="122">
        <f t="array" ref="BF72">IFERROR(VLOOKUP($D72,IF((القيود!$A$9:$A$1001=$D72)*(القيود!$I$9:$I$1001=BF$10),القيود!$A$9:$I$1001,""),6,0),0)</f>
        <v>0</v>
      </c>
      <c r="BG72" s="121">
        <f t="array" ref="BG72">IFERROR(VLOOKUP($D72,IF((القيود!$A$9:$A$1001=$D72)*(القيود!$I$9:$I$1001=BF$10),القيود!$A$9:$I$1001,""),7,0),0)</f>
        <v>0</v>
      </c>
      <c r="BH72" s="122">
        <f t="array" ref="BH72">IFERROR(VLOOKUP($D72,IF((القيود!$A$9:$A$1001=$D72)*(القيود!$I$9:$I$1001=BH$10),القيود!$A$9:$I$1001,""),6,0),0)</f>
        <v>0</v>
      </c>
      <c r="BI72" s="121">
        <f t="array" ref="BI72">IFERROR(VLOOKUP($D72,IF((القيود!$A$9:$A$1001=$D72)*(القيود!$I$9:$I$1001=BH$10),القيود!$A$9:$I$1001,""),7,0),0)</f>
        <v>0</v>
      </c>
      <c r="BJ72" s="122">
        <f t="array" ref="BJ72">IFERROR(VLOOKUP($D72,IF((القيود!$A$9:$A$1001=$D72)*(القيود!$I$9:$I$1001=BJ$10),القيود!$A$9:$I$1001,""),6,0),0)</f>
        <v>0</v>
      </c>
      <c r="BK72" s="121">
        <f t="array" ref="BK72">IFERROR(VLOOKUP($D72,IF((القيود!$A$9:$A$1001=$D72)*(القيود!$I$9:$I$1001=BJ$10),القيود!$A$9:$I$1001,""),7,0),0)</f>
        <v>0</v>
      </c>
      <c r="BL72" s="122">
        <f t="array" ref="BL72">IFERROR(VLOOKUP($D72,IF((القيود!$A$9:$A$1001=$D72)*(القيود!$I$9:$I$1001=BL$10),القيود!$A$9:$I$1001,""),6,0),0)</f>
        <v>0</v>
      </c>
      <c r="BM72" s="121">
        <f t="array" ref="BM72">IFERROR(VLOOKUP($D72,IF((القيود!$A$9:$A$1001=$D72)*(القيود!$I$9:$I$1001=BL$10),القيود!$A$9:$I$1001,""),7,0),0)</f>
        <v>0</v>
      </c>
      <c r="BN72" s="122">
        <f t="array" ref="BN72">IFERROR(VLOOKUP($D72,IF((القيود!$A$9:$A$1001=$D72)*(القيود!$I$9:$I$1001=BN$10),القيود!$A$9:$I$1001,""),6,0),0)</f>
        <v>0</v>
      </c>
      <c r="BO72" s="121">
        <f t="array" ref="BO72">IFERROR(VLOOKUP($D72,IF((القيود!$A$9:$A$1001=$D72)*(القيود!$I$9:$I$1001=BN$10),القيود!$A$9:$I$1001,""),7,0),0)</f>
        <v>0</v>
      </c>
      <c r="BP72" s="122">
        <f t="array" ref="BP72">IFERROR(VLOOKUP($D72,IF((القيود!$A$9:$A$1001=$D72)*(القيود!$I$9:$I$1001=BP$10),القيود!$A$9:$I$1001,""),6,0),0)</f>
        <v>0</v>
      </c>
      <c r="BQ72" s="121">
        <f t="array" ref="BQ72">IFERROR(VLOOKUP($D72,IF((القيود!$A$9:$A$1001=$D72)*(القيود!$I$9:$I$1001=BP$10),القيود!$A$9:$I$1001,""),7,0),0)</f>
        <v>0</v>
      </c>
      <c r="BR72" s="122">
        <f t="array" ref="BR72">IFERROR(VLOOKUP($D72,IF((القيود!$A$9:$A$1001=$D72)*(القيود!$I$9:$I$1001=BR$10),القيود!$A$9:$I$1001,""),6,0),0)</f>
        <v>0</v>
      </c>
      <c r="BS72" s="121">
        <f t="array" ref="BS72">IFERROR(VLOOKUP($D72,IF((القيود!$A$9:$A$1001=$D72)*(القيود!$I$9:$I$1001=BR$10),القيود!$A$9:$I$1001,""),7,0),0)</f>
        <v>0</v>
      </c>
      <c r="BT72" s="122">
        <f t="array" ref="BT72">IFERROR(VLOOKUP($D72,IF((القيود!$A$9:$A$1001=$D72)*(القيود!$I$9:$I$1001=BT$10),القيود!$A$9:$I$1001,""),6,0),0)</f>
        <v>0</v>
      </c>
      <c r="BU72" s="121">
        <f t="array" ref="BU72">IFERROR(VLOOKUP($D72,IF((القيود!$A$9:$A$1001=$D72)*(القيود!$I$9:$I$1001=BT$10),القيود!$A$9:$I$1001,""),7,0),0)</f>
        <v>0</v>
      </c>
      <c r="BV72" s="122">
        <f t="array" ref="BV72">IFERROR(VLOOKUP($D72,IF((القيود!$A$9:$A$1001=$D72)*(القيود!$I$9:$I$1001=BV$10),القيود!$A$9:$I$1001,""),6,0),0)</f>
        <v>0</v>
      </c>
      <c r="BW72" s="121">
        <f t="array" ref="BW72">IFERROR(VLOOKUP($D72,IF((القيود!$A$9:$A$1001=$D72)*(القيود!$I$9:$I$1001=BV$10),القيود!$A$9:$I$1001,""),7,0),0)</f>
        <v>0</v>
      </c>
      <c r="BX72" s="122">
        <f t="array" ref="BX72">IFERROR(VLOOKUP($D72,IF((القيود!$A$9:$A$1001=$D72)*(القيود!$I$9:$I$1001=BX$10),القيود!$A$9:$I$1001,""),6,0),0)</f>
        <v>0</v>
      </c>
      <c r="BY72" s="121">
        <f t="array" ref="BY72">IFERROR(VLOOKUP($D72,IF((القيود!$A$9:$A$1001=$D72)*(القيود!$I$9:$I$1001=BX$10),القيود!$A$9:$I$1001,""),7,0),0)</f>
        <v>0</v>
      </c>
      <c r="BZ72" s="122">
        <f t="array" ref="BZ72">IFERROR(VLOOKUP($D72,IF((القيود!$A$9:$A$1001=$D72)*(القيود!$I$9:$I$1001=BZ$10),القيود!$A$9:$I$1001,""),6,0),0)</f>
        <v>0</v>
      </c>
      <c r="CA72" s="121">
        <f t="array" ref="CA72">IFERROR(VLOOKUP($D72,IF((القيود!$A$9:$A$1001=$D72)*(القيود!$I$9:$I$1001=BZ$10),القيود!$A$9:$I$1001,""),7,0),0)</f>
        <v>0</v>
      </c>
      <c r="CB72" s="122">
        <f t="array" ref="CB72">IFERROR(VLOOKUP($D72,IF((القيود!$A$9:$A$1001=$D72)*(القيود!$I$9:$I$1001=CB$10),القيود!$A$9:$I$1001,""),6,0),0)</f>
        <v>0</v>
      </c>
      <c r="CC72" s="121">
        <f t="array" ref="CC72">IFERROR(VLOOKUP($D72,IF((القيود!$A$9:$A$1001=$D72)*(القيود!$I$9:$I$1001=CB$10),القيود!$A$9:$I$1001,""),7,0),0)</f>
        <v>0</v>
      </c>
      <c r="CD72" s="122">
        <f t="array" ref="CD72">IFERROR(VLOOKUP($D72,IF((القيود!$A$9:$A$1001=$D72)*(القيود!$I$9:$I$1001=CD$10),القيود!$A$9:$I$1001,""),6,0),0)</f>
        <v>0</v>
      </c>
      <c r="CE72" s="121">
        <f t="array" ref="CE72">IFERROR(VLOOKUP($D72,IF((القيود!$A$9:$A$1001=$D72)*(القيود!$I$9:$I$1001=CD$10),القيود!$A$9:$I$1001,""),7,0),0)</f>
        <v>0</v>
      </c>
      <c r="CF72" s="122">
        <f t="array" ref="CF72">IFERROR(VLOOKUP($D72,IF((القيود!$A$9:$A$1001=$D72)*(القيود!$I$9:$I$1001=CF$10),القيود!$A$9:$I$1001,""),6,0),0)</f>
        <v>0</v>
      </c>
      <c r="CG72" s="121">
        <f t="array" ref="CG72">IFERROR(VLOOKUP($D72,IF((القيود!$A$9:$A$1001=$D72)*(القيود!$I$9:$I$1001=CF$10),القيود!$A$9:$I$1001,""),7,0),0)</f>
        <v>0</v>
      </c>
      <c r="CH72" s="122">
        <f t="array" ref="CH72">IFERROR(VLOOKUP($D72,IF((القيود!$A$9:$A$1001=$D72)*(القيود!$I$9:$I$1001=CH$10),القيود!$A$9:$I$1001,""),6,0),0)</f>
        <v>0</v>
      </c>
      <c r="CI72" s="121">
        <f t="array" ref="CI72">IFERROR(VLOOKUP($D72,IF((القيود!$A$9:$A$1001=$D72)*(القيود!$I$9:$I$1001=CH$10),القيود!$A$9:$I$1001,""),7,0),0)</f>
        <v>0</v>
      </c>
      <c r="CJ72" s="122">
        <f t="array" ref="CJ72">IFERROR(VLOOKUP($D72,IF((القيود!$A$9:$A$1001=$D72)*(القيود!$I$9:$I$1001=CJ$10),القيود!$A$9:$I$1001,""),6,0),0)</f>
        <v>0</v>
      </c>
      <c r="CK72" s="121">
        <f t="array" ref="CK72">IFERROR(VLOOKUP($D72,IF((القيود!$A$9:$A$1001=$D72)*(القيود!$I$9:$I$1001=CJ$10),القيود!$A$9:$I$1001,""),7,0),0)</f>
        <v>0</v>
      </c>
      <c r="CL72" s="122">
        <f t="array" ref="CL72">IFERROR(VLOOKUP($D72,IF((القيود!$A$9:$A$1001=$D72)*(القيود!$I$9:$I$1001=CL$10),القيود!$A$9:$I$1001,""),6,0),0)</f>
        <v>0</v>
      </c>
      <c r="CM72" s="121">
        <f t="array" ref="CM72">IFERROR(VLOOKUP($D72,IF((القيود!$A$9:$A$1001=$D72)*(القيود!$I$9:$I$1001=CL$10),القيود!$A$9:$I$1001,""),7,0),0)</f>
        <v>0</v>
      </c>
    </row>
    <row r="73" spans="1:91" ht="15.75">
      <c r="A73" s="151">
        <f t="shared" si="30"/>
        <v>1</v>
      </c>
      <c r="B73" s="151">
        <f t="shared" si="31"/>
        <v>1</v>
      </c>
      <c r="C73" s="151" t="str">
        <f t="shared" si="32"/>
        <v/>
      </c>
      <c r="D73" s="164">
        <v>82</v>
      </c>
      <c r="E73" s="160"/>
      <c r="F73" s="161"/>
      <c r="G73" s="162"/>
      <c r="H73" s="157"/>
      <c r="I73" s="157"/>
      <c r="J73" s="157">
        <f t="shared" si="33"/>
        <v>0</v>
      </c>
      <c r="K73" s="157">
        <f t="shared" si="34"/>
        <v>0</v>
      </c>
      <c r="L73" s="122">
        <f t="array" ref="L73">IFERROR(VLOOKUP($D73,IF((القيود!$A$9:$A$1001=$D73)*(القيود!$I$9:$I$1001=L$10),القيود!$A$9:$I$1001,""),6,0),0)</f>
        <v>0</v>
      </c>
      <c r="M73" s="121">
        <f t="array" ref="M73">IFERROR(VLOOKUP($D73,IF((القيود!$A$9:$A$1001=$D73)*(القيود!$I$9:$I$1001=L$10),القيود!$A$9:$I$1001,""),7,0),0)</f>
        <v>0</v>
      </c>
      <c r="N73" s="122">
        <f t="array" ref="N73">IFERROR(VLOOKUP($D73,IF((القيود!$A$9:$A$1001=$D73)*(القيود!$I$9:$I$1001=N$10),القيود!$A$9:$I$1001,""),6,0),0)</f>
        <v>0</v>
      </c>
      <c r="O73" s="121">
        <f t="array" ref="O73">IFERROR(VLOOKUP($D73,IF((القيود!$A$9:$A$1001=$D73)*(القيود!$I$9:$I$1001=N$10),القيود!$A$9:$I$1001,""),7,0),0)</f>
        <v>0</v>
      </c>
      <c r="P73" s="122">
        <f t="array" ref="P73">IFERROR(VLOOKUP($D73,IF((القيود!$A$9:$A$1001=$D73)*(القيود!$I$9:$I$1001=P$10),القيود!$A$9:$I$1001,""),6,0),0)</f>
        <v>0</v>
      </c>
      <c r="Q73" s="121">
        <f t="array" ref="Q73">IFERROR(VLOOKUP($D73,IF((القيود!$A$9:$A$1001=$D73)*(القيود!$I$9:$I$1001=P$10),القيود!$A$9:$I$1001,""),7,0),0)</f>
        <v>0</v>
      </c>
      <c r="R73" s="122">
        <f t="array" ref="R73">IFERROR(VLOOKUP($D73,IF((القيود!$A$9:$A$1001=$D73)*(القيود!$I$9:$I$1001=R$10),القيود!$A$9:$I$1001,""),6,0),0)</f>
        <v>0</v>
      </c>
      <c r="S73" s="121">
        <f t="array" ref="S73">IFERROR(VLOOKUP($D73,IF((القيود!$A$9:$A$1001=$D73)*(القيود!$I$9:$I$1001=R$10),القيود!$A$9:$I$1001,""),7,0),0)</f>
        <v>0</v>
      </c>
      <c r="T73" s="122">
        <f t="array" ref="T73">IFERROR(VLOOKUP($D73,IF((القيود!$A$9:$A$1001=$D73)*(القيود!$I$9:$I$1001=T$10),القيود!$A$9:$I$1001,""),6,0),0)</f>
        <v>0</v>
      </c>
      <c r="U73" s="121">
        <f t="array" ref="U73">IFERROR(VLOOKUP($D73,IF((القيود!$A$9:$A$1001=$D73)*(القيود!$I$9:$I$1001=T$10),القيود!$A$9:$I$1001,""),7,0),0)</f>
        <v>0</v>
      </c>
      <c r="V73" s="122">
        <f t="array" ref="V73">IFERROR(VLOOKUP($D73,IF((القيود!$A$9:$A$1001=$D73)*(القيود!$I$9:$I$1001=V$10),القيود!$A$9:$I$1001,""),6,0),0)</f>
        <v>0</v>
      </c>
      <c r="W73" s="121">
        <f t="array" ref="W73">IFERROR(VLOOKUP($D73,IF((القيود!$A$9:$A$1001=$D73)*(القيود!$I$9:$I$1001=V$10),القيود!$A$9:$I$1001,""),7,0),0)</f>
        <v>0</v>
      </c>
      <c r="X73" s="122">
        <f t="array" ref="X73">IFERROR(VLOOKUP($D73,IF((القيود!$A$9:$A$1001=$D73)*(القيود!$I$9:$I$1001=X$10),القيود!$A$9:$I$1001,""),6,0),0)</f>
        <v>0</v>
      </c>
      <c r="Y73" s="121">
        <f t="array" ref="Y73">IFERROR(VLOOKUP($D73,IF((القيود!$A$9:$A$1001=$D73)*(القيود!$I$9:$I$1001=X$10),القيود!$A$9:$I$1001,""),7,0),0)</f>
        <v>0</v>
      </c>
      <c r="Z73" s="122">
        <f t="array" ref="Z73">IFERROR(VLOOKUP($D73,IF((القيود!$A$9:$A$1001=$D73)*(القيود!$I$9:$I$1001=Z$10),القيود!$A$9:$I$1001,""),6,0),0)</f>
        <v>0</v>
      </c>
      <c r="AA73" s="121">
        <f t="array" ref="AA73">IFERROR(VLOOKUP($D73,IF((القيود!$A$9:$A$1001=$D73)*(القيود!$I$9:$I$1001=Z$10),القيود!$A$9:$I$1001,""),7,0),0)</f>
        <v>0</v>
      </c>
      <c r="AB73" s="122">
        <f t="array" ref="AB73">IFERROR(VLOOKUP($D73,IF((القيود!$A$9:$A$1001=$D73)*(القيود!$I$9:$I$1001=AB$10),القيود!$A$9:$I$1001,""),6,0),0)</f>
        <v>0</v>
      </c>
      <c r="AC73" s="121">
        <f t="array" ref="AC73">IFERROR(VLOOKUP($D73,IF((القيود!$A$9:$A$1001=$D73)*(القيود!$I$9:$I$1001=AB$10),القيود!$A$9:$I$1001,""),7,0),0)</f>
        <v>0</v>
      </c>
      <c r="AD73" s="122">
        <f t="array" ref="AD73">IFERROR(VLOOKUP($D73,IF((القيود!$A$9:$A$1001=$D73)*(القيود!$I$9:$I$1001=AD$10),القيود!$A$9:$I$1001,""),6,0),0)</f>
        <v>0</v>
      </c>
      <c r="AE73" s="121">
        <f t="array" ref="AE73">IFERROR(VLOOKUP($D73,IF((القيود!$A$9:$A$1001=$D73)*(القيود!$I$9:$I$1001=AD$10),القيود!$A$9:$I$1001,""),7,0),0)</f>
        <v>0</v>
      </c>
      <c r="AF73" s="122">
        <f t="array" ref="AF73">IFERROR(VLOOKUP($D73,IF((القيود!$A$9:$A$1001=$D73)*(القيود!$I$9:$I$1001=AF$10),القيود!$A$9:$I$1001,""),6,0),0)</f>
        <v>0</v>
      </c>
      <c r="AG73" s="121">
        <f t="array" ref="AG73">IFERROR(VLOOKUP($D73,IF((القيود!$A$9:$A$1001=$D73)*(القيود!$I$9:$I$1001=AF$10),القيود!$A$9:$I$1001,""),7,0),0)</f>
        <v>0</v>
      </c>
      <c r="AH73" s="122">
        <f t="array" ref="AH73">IFERROR(VLOOKUP($D73,IF((القيود!$A$9:$A$1001=$D73)*(القيود!$I$9:$I$1001=AH$10),القيود!$A$9:$I$1001,""),6,0),0)</f>
        <v>0</v>
      </c>
      <c r="AI73" s="121">
        <f t="array" ref="AI73">IFERROR(VLOOKUP($D73,IF((القيود!$A$9:$A$1001=$D73)*(القيود!$I$9:$I$1001=AH$10),القيود!$A$9:$I$1001,""),7,0),0)</f>
        <v>0</v>
      </c>
      <c r="AJ73" s="122">
        <f t="array" ref="AJ73">IFERROR(VLOOKUP($D73,IF((القيود!$A$9:$A$1001=$D73)*(القيود!$I$9:$I$1001=AJ$10),القيود!$A$9:$I$1001,""),6,0),0)</f>
        <v>0</v>
      </c>
      <c r="AK73" s="121">
        <f t="array" ref="AK73">IFERROR(VLOOKUP($D73,IF((القيود!$A$9:$A$1001=$D73)*(القيود!$I$9:$I$1001=AJ$10),القيود!$A$9:$I$1001,""),7,0),0)</f>
        <v>0</v>
      </c>
      <c r="AL73" s="122">
        <f t="array" ref="AL73">IFERROR(VLOOKUP($D73,IF((القيود!$A$9:$A$1001=$D73)*(القيود!$I$9:$I$1001=AL$10),القيود!$A$9:$I$1001,""),6,0),0)</f>
        <v>0</v>
      </c>
      <c r="AM73" s="121">
        <f t="array" ref="AM73">IFERROR(VLOOKUP($D73,IF((القيود!$A$9:$A$1001=$D73)*(القيود!$I$9:$I$1001=AL$10),القيود!$A$9:$I$1001,""),7,0),0)</f>
        <v>0</v>
      </c>
      <c r="AN73" s="122">
        <f t="array" ref="AN73">IFERROR(VLOOKUP($D73,IF((القيود!$A$9:$A$1001=$D73)*(القيود!$I$9:$I$1001=AN$10),القيود!$A$9:$I$1001,""),6,0),0)</f>
        <v>0</v>
      </c>
      <c r="AO73" s="121">
        <f t="array" ref="AO73">IFERROR(VLOOKUP($D73,IF((القيود!$A$9:$A$1001=$D73)*(القيود!$I$9:$I$1001=AN$10),القيود!$A$9:$I$1001,""),7,0),0)</f>
        <v>0</v>
      </c>
      <c r="AP73" s="122">
        <f t="array" ref="AP73">IFERROR(VLOOKUP($D73,IF((القيود!$A$9:$A$1001=$D73)*(القيود!$I$9:$I$1001=AP$10),القيود!$A$9:$I$1001,""),6,0),0)</f>
        <v>0</v>
      </c>
      <c r="AQ73" s="121">
        <f t="array" ref="AQ73">IFERROR(VLOOKUP($D73,IF((القيود!$A$9:$A$1001=$D73)*(القيود!$I$9:$I$1001=AP$10),القيود!$A$9:$I$1001,""),7,0),0)</f>
        <v>0</v>
      </c>
      <c r="AR73" s="122">
        <f t="array" ref="AR73">IFERROR(VLOOKUP($D73,IF((القيود!$A$9:$A$1001=$D73)*(القيود!$I$9:$I$1001=AR$10),القيود!$A$9:$I$1001,""),6,0),0)</f>
        <v>0</v>
      </c>
      <c r="AS73" s="121">
        <f t="array" ref="AS73">IFERROR(VLOOKUP($D73,IF((القيود!$A$9:$A$1001=$D73)*(القيود!$I$9:$I$1001=AR$10),القيود!$A$9:$I$1001,""),7,0),0)</f>
        <v>0</v>
      </c>
      <c r="AT73" s="122">
        <f t="array" ref="AT73">IFERROR(VLOOKUP($D73,IF((القيود!$A$9:$A$1001=$D73)*(القيود!$I$9:$I$1001=AT$10),القيود!$A$9:$I$1001,""),6,0),0)</f>
        <v>0</v>
      </c>
      <c r="AU73" s="121">
        <f t="array" ref="AU73">IFERROR(VLOOKUP($D73,IF((القيود!$A$9:$A$1001=$D73)*(القيود!$I$9:$I$1001=AT$10),القيود!$A$9:$I$1001,""),7,0),0)</f>
        <v>0</v>
      </c>
      <c r="AV73" s="122">
        <f t="array" ref="AV73">IFERROR(VLOOKUP($D73,IF((القيود!$A$9:$A$1001=$D73)*(القيود!$I$9:$I$1001=AV$10),القيود!$A$9:$I$1001,""),6,0),0)</f>
        <v>0</v>
      </c>
      <c r="AW73" s="121">
        <f t="array" ref="AW73">IFERROR(VLOOKUP($D73,IF((القيود!$A$9:$A$1001=$D73)*(القيود!$I$9:$I$1001=AV$10),القيود!$A$9:$I$1001,""),7,0),0)</f>
        <v>0</v>
      </c>
      <c r="AX73" s="122">
        <f t="array" ref="AX73">IFERROR(VLOOKUP($D73,IF((القيود!$A$9:$A$1001=$D73)*(القيود!$I$9:$I$1001=AX$10),القيود!$A$9:$I$1001,""),6,0),0)</f>
        <v>0</v>
      </c>
      <c r="AY73" s="121">
        <f t="array" ref="AY73">IFERROR(VLOOKUP($D73,IF((القيود!$A$9:$A$1001=$D73)*(القيود!$I$9:$I$1001=AX$10),القيود!$A$9:$I$1001,""),7,0),0)</f>
        <v>0</v>
      </c>
      <c r="AZ73" s="122">
        <f t="array" ref="AZ73">IFERROR(VLOOKUP($D73,IF((القيود!$A$9:$A$1001=$D73)*(القيود!$I$9:$I$1001=AZ$10),القيود!$A$9:$I$1001,""),6,0),0)</f>
        <v>0</v>
      </c>
      <c r="BA73" s="121">
        <f t="array" ref="BA73">IFERROR(VLOOKUP($D73,IF((القيود!$A$9:$A$1001=$D73)*(القيود!$I$9:$I$1001=AZ$10),القيود!$A$9:$I$1001,""),7,0),0)</f>
        <v>0</v>
      </c>
      <c r="BB73" s="122">
        <f t="array" ref="BB73">IFERROR(VLOOKUP($D73,IF((القيود!$A$9:$A$1001=$D73)*(القيود!$I$9:$I$1001=BB$10),القيود!$A$9:$I$1001,""),6,0),0)</f>
        <v>0</v>
      </c>
      <c r="BC73" s="121">
        <f t="array" ref="BC73">IFERROR(VLOOKUP($D73,IF((القيود!$A$9:$A$1001=$D73)*(القيود!$I$9:$I$1001=BB$10),القيود!$A$9:$I$1001,""),7,0),0)</f>
        <v>0</v>
      </c>
      <c r="BD73" s="122">
        <f t="array" ref="BD73">IFERROR(VLOOKUP($D73,IF((القيود!$A$9:$A$1001=$D73)*(القيود!$I$9:$I$1001=BD$10),القيود!$A$9:$I$1001,""),6,0),0)</f>
        <v>0</v>
      </c>
      <c r="BE73" s="121">
        <f t="array" ref="BE73">IFERROR(VLOOKUP($D73,IF((القيود!$A$9:$A$1001=$D73)*(القيود!$I$9:$I$1001=BD$10),القيود!$A$9:$I$1001,""),7,0),0)</f>
        <v>0</v>
      </c>
      <c r="BF73" s="122">
        <f t="array" ref="BF73">IFERROR(VLOOKUP($D73,IF((القيود!$A$9:$A$1001=$D73)*(القيود!$I$9:$I$1001=BF$10),القيود!$A$9:$I$1001,""),6,0),0)</f>
        <v>0</v>
      </c>
      <c r="BG73" s="121">
        <f t="array" ref="BG73">IFERROR(VLOOKUP($D73,IF((القيود!$A$9:$A$1001=$D73)*(القيود!$I$9:$I$1001=BF$10),القيود!$A$9:$I$1001,""),7,0),0)</f>
        <v>0</v>
      </c>
      <c r="BH73" s="122">
        <f t="array" ref="BH73">IFERROR(VLOOKUP($D73,IF((القيود!$A$9:$A$1001=$D73)*(القيود!$I$9:$I$1001=BH$10),القيود!$A$9:$I$1001,""),6,0),0)</f>
        <v>0</v>
      </c>
      <c r="BI73" s="121">
        <f t="array" ref="BI73">IFERROR(VLOOKUP($D73,IF((القيود!$A$9:$A$1001=$D73)*(القيود!$I$9:$I$1001=BH$10),القيود!$A$9:$I$1001,""),7,0),0)</f>
        <v>0</v>
      </c>
      <c r="BJ73" s="122">
        <f t="array" ref="BJ73">IFERROR(VLOOKUP($D73,IF((القيود!$A$9:$A$1001=$D73)*(القيود!$I$9:$I$1001=BJ$10),القيود!$A$9:$I$1001,""),6,0),0)</f>
        <v>0</v>
      </c>
      <c r="BK73" s="121">
        <f t="array" ref="BK73">IFERROR(VLOOKUP($D73,IF((القيود!$A$9:$A$1001=$D73)*(القيود!$I$9:$I$1001=BJ$10),القيود!$A$9:$I$1001,""),7,0),0)</f>
        <v>0</v>
      </c>
      <c r="BL73" s="122">
        <f t="array" ref="BL73">IFERROR(VLOOKUP($D73,IF((القيود!$A$9:$A$1001=$D73)*(القيود!$I$9:$I$1001=BL$10),القيود!$A$9:$I$1001,""),6,0),0)</f>
        <v>0</v>
      </c>
      <c r="BM73" s="121">
        <f t="array" ref="BM73">IFERROR(VLOOKUP($D73,IF((القيود!$A$9:$A$1001=$D73)*(القيود!$I$9:$I$1001=BL$10),القيود!$A$9:$I$1001,""),7,0),0)</f>
        <v>0</v>
      </c>
      <c r="BN73" s="122">
        <f t="array" ref="BN73">IFERROR(VLOOKUP($D73,IF((القيود!$A$9:$A$1001=$D73)*(القيود!$I$9:$I$1001=BN$10),القيود!$A$9:$I$1001,""),6,0),0)</f>
        <v>0</v>
      </c>
      <c r="BO73" s="121">
        <f t="array" ref="BO73">IFERROR(VLOOKUP($D73,IF((القيود!$A$9:$A$1001=$D73)*(القيود!$I$9:$I$1001=BN$10),القيود!$A$9:$I$1001,""),7,0),0)</f>
        <v>0</v>
      </c>
      <c r="BP73" s="122">
        <f t="array" ref="BP73">IFERROR(VLOOKUP($D73,IF((القيود!$A$9:$A$1001=$D73)*(القيود!$I$9:$I$1001=BP$10),القيود!$A$9:$I$1001,""),6,0),0)</f>
        <v>0</v>
      </c>
      <c r="BQ73" s="121">
        <f t="array" ref="BQ73">IFERROR(VLOOKUP($D73,IF((القيود!$A$9:$A$1001=$D73)*(القيود!$I$9:$I$1001=BP$10),القيود!$A$9:$I$1001,""),7,0),0)</f>
        <v>0</v>
      </c>
      <c r="BR73" s="122">
        <f t="array" ref="BR73">IFERROR(VLOOKUP($D73,IF((القيود!$A$9:$A$1001=$D73)*(القيود!$I$9:$I$1001=BR$10),القيود!$A$9:$I$1001,""),6,0),0)</f>
        <v>0</v>
      </c>
      <c r="BS73" s="121">
        <f t="array" ref="BS73">IFERROR(VLOOKUP($D73,IF((القيود!$A$9:$A$1001=$D73)*(القيود!$I$9:$I$1001=BR$10),القيود!$A$9:$I$1001,""),7,0),0)</f>
        <v>0</v>
      </c>
      <c r="BT73" s="122">
        <f t="array" ref="BT73">IFERROR(VLOOKUP($D73,IF((القيود!$A$9:$A$1001=$D73)*(القيود!$I$9:$I$1001=BT$10),القيود!$A$9:$I$1001,""),6,0),0)</f>
        <v>0</v>
      </c>
      <c r="BU73" s="121">
        <f t="array" ref="BU73">IFERROR(VLOOKUP($D73,IF((القيود!$A$9:$A$1001=$D73)*(القيود!$I$9:$I$1001=BT$10),القيود!$A$9:$I$1001,""),7,0),0)</f>
        <v>0</v>
      </c>
      <c r="BV73" s="122">
        <f t="array" ref="BV73">IFERROR(VLOOKUP($D73,IF((القيود!$A$9:$A$1001=$D73)*(القيود!$I$9:$I$1001=BV$10),القيود!$A$9:$I$1001,""),6,0),0)</f>
        <v>0</v>
      </c>
      <c r="BW73" s="121">
        <f t="array" ref="BW73">IFERROR(VLOOKUP($D73,IF((القيود!$A$9:$A$1001=$D73)*(القيود!$I$9:$I$1001=BV$10),القيود!$A$9:$I$1001,""),7,0),0)</f>
        <v>0</v>
      </c>
      <c r="BX73" s="122">
        <f t="array" ref="BX73">IFERROR(VLOOKUP($D73,IF((القيود!$A$9:$A$1001=$D73)*(القيود!$I$9:$I$1001=BX$10),القيود!$A$9:$I$1001,""),6,0),0)</f>
        <v>0</v>
      </c>
      <c r="BY73" s="121">
        <f t="array" ref="BY73">IFERROR(VLOOKUP($D73,IF((القيود!$A$9:$A$1001=$D73)*(القيود!$I$9:$I$1001=BX$10),القيود!$A$9:$I$1001,""),7,0),0)</f>
        <v>0</v>
      </c>
      <c r="BZ73" s="122">
        <f t="array" ref="BZ73">IFERROR(VLOOKUP($D73,IF((القيود!$A$9:$A$1001=$D73)*(القيود!$I$9:$I$1001=BZ$10),القيود!$A$9:$I$1001,""),6,0),0)</f>
        <v>0</v>
      </c>
      <c r="CA73" s="121">
        <f t="array" ref="CA73">IFERROR(VLOOKUP($D73,IF((القيود!$A$9:$A$1001=$D73)*(القيود!$I$9:$I$1001=BZ$10),القيود!$A$9:$I$1001,""),7,0),0)</f>
        <v>0</v>
      </c>
      <c r="CB73" s="122">
        <f t="array" ref="CB73">IFERROR(VLOOKUP($D73,IF((القيود!$A$9:$A$1001=$D73)*(القيود!$I$9:$I$1001=CB$10),القيود!$A$9:$I$1001,""),6,0),0)</f>
        <v>0</v>
      </c>
      <c r="CC73" s="121">
        <f t="array" ref="CC73">IFERROR(VLOOKUP($D73,IF((القيود!$A$9:$A$1001=$D73)*(القيود!$I$9:$I$1001=CB$10),القيود!$A$9:$I$1001,""),7,0),0)</f>
        <v>0</v>
      </c>
      <c r="CD73" s="122">
        <f t="array" ref="CD73">IFERROR(VLOOKUP($D73,IF((القيود!$A$9:$A$1001=$D73)*(القيود!$I$9:$I$1001=CD$10),القيود!$A$9:$I$1001,""),6,0),0)</f>
        <v>0</v>
      </c>
      <c r="CE73" s="121">
        <f t="array" ref="CE73">IFERROR(VLOOKUP($D73,IF((القيود!$A$9:$A$1001=$D73)*(القيود!$I$9:$I$1001=CD$10),القيود!$A$9:$I$1001,""),7,0),0)</f>
        <v>0</v>
      </c>
      <c r="CF73" s="122">
        <f t="array" ref="CF73">IFERROR(VLOOKUP($D73,IF((القيود!$A$9:$A$1001=$D73)*(القيود!$I$9:$I$1001=CF$10),القيود!$A$9:$I$1001,""),6,0),0)</f>
        <v>0</v>
      </c>
      <c r="CG73" s="121">
        <f t="array" ref="CG73">IFERROR(VLOOKUP($D73,IF((القيود!$A$9:$A$1001=$D73)*(القيود!$I$9:$I$1001=CF$10),القيود!$A$9:$I$1001,""),7,0),0)</f>
        <v>0</v>
      </c>
      <c r="CH73" s="122">
        <f t="array" ref="CH73">IFERROR(VLOOKUP($D73,IF((القيود!$A$9:$A$1001=$D73)*(القيود!$I$9:$I$1001=CH$10),القيود!$A$9:$I$1001,""),6,0),0)</f>
        <v>0</v>
      </c>
      <c r="CI73" s="121">
        <f t="array" ref="CI73">IFERROR(VLOOKUP($D73,IF((القيود!$A$9:$A$1001=$D73)*(القيود!$I$9:$I$1001=CH$10),القيود!$A$9:$I$1001,""),7,0),0)</f>
        <v>0</v>
      </c>
      <c r="CJ73" s="122">
        <f t="array" ref="CJ73">IFERROR(VLOOKUP($D73,IF((القيود!$A$9:$A$1001=$D73)*(القيود!$I$9:$I$1001=CJ$10),القيود!$A$9:$I$1001,""),6,0),0)</f>
        <v>0</v>
      </c>
      <c r="CK73" s="121">
        <f t="array" ref="CK73">IFERROR(VLOOKUP($D73,IF((القيود!$A$9:$A$1001=$D73)*(القيود!$I$9:$I$1001=CJ$10),القيود!$A$9:$I$1001,""),7,0),0)</f>
        <v>0</v>
      </c>
      <c r="CL73" s="122">
        <f t="array" ref="CL73">IFERROR(VLOOKUP($D73,IF((القيود!$A$9:$A$1001=$D73)*(القيود!$I$9:$I$1001=CL$10),القيود!$A$9:$I$1001,""),6,0),0)</f>
        <v>0</v>
      </c>
      <c r="CM73" s="121">
        <f t="array" ref="CM73">IFERROR(VLOOKUP($D73,IF((القيود!$A$9:$A$1001=$D73)*(القيود!$I$9:$I$1001=CL$10),القيود!$A$9:$I$1001,""),7,0),0)</f>
        <v>0</v>
      </c>
    </row>
    <row r="74" spans="1:91" ht="15.75">
      <c r="A74" s="151">
        <f t="shared" si="30"/>
        <v>1</v>
      </c>
      <c r="B74" s="151">
        <f t="shared" si="31"/>
        <v>1</v>
      </c>
      <c r="C74" s="151" t="str">
        <f t="shared" si="32"/>
        <v/>
      </c>
      <c r="D74" s="163">
        <v>83</v>
      </c>
      <c r="E74" s="160"/>
      <c r="F74" s="161"/>
      <c r="G74" s="162"/>
      <c r="H74" s="157"/>
      <c r="I74" s="157"/>
      <c r="J74" s="157">
        <f t="shared" si="33"/>
        <v>0</v>
      </c>
      <c r="K74" s="157">
        <f t="shared" si="34"/>
        <v>0</v>
      </c>
      <c r="L74" s="122">
        <f t="array" ref="L74">IFERROR(VLOOKUP($D74,IF((القيود!$A$9:$A$1001=$D74)*(القيود!$I$9:$I$1001=L$10),القيود!$A$9:$I$1001,""),6,0),0)</f>
        <v>0</v>
      </c>
      <c r="M74" s="121">
        <f t="array" ref="M74">IFERROR(VLOOKUP($D74,IF((القيود!$A$9:$A$1001=$D74)*(القيود!$I$9:$I$1001=L$10),القيود!$A$9:$I$1001,""),7,0),0)</f>
        <v>0</v>
      </c>
      <c r="N74" s="122">
        <f t="array" ref="N74">IFERROR(VLOOKUP($D74,IF((القيود!$A$9:$A$1001=$D74)*(القيود!$I$9:$I$1001=N$10),القيود!$A$9:$I$1001,""),6,0),0)</f>
        <v>0</v>
      </c>
      <c r="O74" s="121">
        <f t="array" ref="O74">IFERROR(VLOOKUP($D74,IF((القيود!$A$9:$A$1001=$D74)*(القيود!$I$9:$I$1001=N$10),القيود!$A$9:$I$1001,""),7,0),0)</f>
        <v>0</v>
      </c>
      <c r="P74" s="122">
        <f t="array" ref="P74">IFERROR(VLOOKUP($D74,IF((القيود!$A$9:$A$1001=$D74)*(القيود!$I$9:$I$1001=P$10),القيود!$A$9:$I$1001,""),6,0),0)</f>
        <v>0</v>
      </c>
      <c r="Q74" s="121">
        <f t="array" ref="Q74">IFERROR(VLOOKUP($D74,IF((القيود!$A$9:$A$1001=$D74)*(القيود!$I$9:$I$1001=P$10),القيود!$A$9:$I$1001,""),7,0),0)</f>
        <v>0</v>
      </c>
      <c r="R74" s="122">
        <f t="array" ref="R74">IFERROR(VLOOKUP($D74,IF((القيود!$A$9:$A$1001=$D74)*(القيود!$I$9:$I$1001=R$10),القيود!$A$9:$I$1001,""),6,0),0)</f>
        <v>0</v>
      </c>
      <c r="S74" s="121">
        <f t="array" ref="S74">IFERROR(VLOOKUP($D74,IF((القيود!$A$9:$A$1001=$D74)*(القيود!$I$9:$I$1001=R$10),القيود!$A$9:$I$1001,""),7,0),0)</f>
        <v>0</v>
      </c>
      <c r="T74" s="122">
        <f t="array" ref="T74">IFERROR(VLOOKUP($D74,IF((القيود!$A$9:$A$1001=$D74)*(القيود!$I$9:$I$1001=T$10),القيود!$A$9:$I$1001,""),6,0),0)</f>
        <v>0</v>
      </c>
      <c r="U74" s="121">
        <f t="array" ref="U74">IFERROR(VLOOKUP($D74,IF((القيود!$A$9:$A$1001=$D74)*(القيود!$I$9:$I$1001=T$10),القيود!$A$9:$I$1001,""),7,0),0)</f>
        <v>0</v>
      </c>
      <c r="V74" s="122">
        <f t="array" ref="V74">IFERROR(VLOOKUP($D74,IF((القيود!$A$9:$A$1001=$D74)*(القيود!$I$9:$I$1001=V$10),القيود!$A$9:$I$1001,""),6,0),0)</f>
        <v>0</v>
      </c>
      <c r="W74" s="121">
        <f t="array" ref="W74">IFERROR(VLOOKUP($D74,IF((القيود!$A$9:$A$1001=$D74)*(القيود!$I$9:$I$1001=V$10),القيود!$A$9:$I$1001,""),7,0),0)</f>
        <v>0</v>
      </c>
      <c r="X74" s="122">
        <f t="array" ref="X74">IFERROR(VLOOKUP($D74,IF((القيود!$A$9:$A$1001=$D74)*(القيود!$I$9:$I$1001=X$10),القيود!$A$9:$I$1001,""),6,0),0)</f>
        <v>0</v>
      </c>
      <c r="Y74" s="121">
        <f t="array" ref="Y74">IFERROR(VLOOKUP($D74,IF((القيود!$A$9:$A$1001=$D74)*(القيود!$I$9:$I$1001=X$10),القيود!$A$9:$I$1001,""),7,0),0)</f>
        <v>0</v>
      </c>
      <c r="Z74" s="122">
        <f t="array" ref="Z74">IFERROR(VLOOKUP($D74,IF((القيود!$A$9:$A$1001=$D74)*(القيود!$I$9:$I$1001=Z$10),القيود!$A$9:$I$1001,""),6,0),0)</f>
        <v>0</v>
      </c>
      <c r="AA74" s="121">
        <f t="array" ref="AA74">IFERROR(VLOOKUP($D74,IF((القيود!$A$9:$A$1001=$D74)*(القيود!$I$9:$I$1001=Z$10),القيود!$A$9:$I$1001,""),7,0),0)</f>
        <v>0</v>
      </c>
      <c r="AB74" s="122">
        <f t="array" ref="AB74">IFERROR(VLOOKUP($D74,IF((القيود!$A$9:$A$1001=$D74)*(القيود!$I$9:$I$1001=AB$10),القيود!$A$9:$I$1001,""),6,0),0)</f>
        <v>0</v>
      </c>
      <c r="AC74" s="121">
        <f t="array" ref="AC74">IFERROR(VLOOKUP($D74,IF((القيود!$A$9:$A$1001=$D74)*(القيود!$I$9:$I$1001=AB$10),القيود!$A$9:$I$1001,""),7,0),0)</f>
        <v>0</v>
      </c>
      <c r="AD74" s="122">
        <f t="array" ref="AD74">IFERROR(VLOOKUP($D74,IF((القيود!$A$9:$A$1001=$D74)*(القيود!$I$9:$I$1001=AD$10),القيود!$A$9:$I$1001,""),6,0),0)</f>
        <v>0</v>
      </c>
      <c r="AE74" s="121">
        <f t="array" ref="AE74">IFERROR(VLOOKUP($D74,IF((القيود!$A$9:$A$1001=$D74)*(القيود!$I$9:$I$1001=AD$10),القيود!$A$9:$I$1001,""),7,0),0)</f>
        <v>0</v>
      </c>
      <c r="AF74" s="122">
        <f t="array" ref="AF74">IFERROR(VLOOKUP($D74,IF((القيود!$A$9:$A$1001=$D74)*(القيود!$I$9:$I$1001=AF$10),القيود!$A$9:$I$1001,""),6,0),0)</f>
        <v>0</v>
      </c>
      <c r="AG74" s="121">
        <f t="array" ref="AG74">IFERROR(VLOOKUP($D74,IF((القيود!$A$9:$A$1001=$D74)*(القيود!$I$9:$I$1001=AF$10),القيود!$A$9:$I$1001,""),7,0),0)</f>
        <v>0</v>
      </c>
      <c r="AH74" s="122">
        <f t="array" ref="AH74">IFERROR(VLOOKUP($D74,IF((القيود!$A$9:$A$1001=$D74)*(القيود!$I$9:$I$1001=AH$10),القيود!$A$9:$I$1001,""),6,0),0)</f>
        <v>0</v>
      </c>
      <c r="AI74" s="121">
        <f t="array" ref="AI74">IFERROR(VLOOKUP($D74,IF((القيود!$A$9:$A$1001=$D74)*(القيود!$I$9:$I$1001=AH$10),القيود!$A$9:$I$1001,""),7,0),0)</f>
        <v>0</v>
      </c>
      <c r="AJ74" s="122">
        <f t="array" ref="AJ74">IFERROR(VLOOKUP($D74,IF((القيود!$A$9:$A$1001=$D74)*(القيود!$I$9:$I$1001=AJ$10),القيود!$A$9:$I$1001,""),6,0),0)</f>
        <v>0</v>
      </c>
      <c r="AK74" s="121">
        <f t="array" ref="AK74">IFERROR(VLOOKUP($D74,IF((القيود!$A$9:$A$1001=$D74)*(القيود!$I$9:$I$1001=AJ$10),القيود!$A$9:$I$1001,""),7,0),0)</f>
        <v>0</v>
      </c>
      <c r="AL74" s="122">
        <f t="array" ref="AL74">IFERROR(VLOOKUP($D74,IF((القيود!$A$9:$A$1001=$D74)*(القيود!$I$9:$I$1001=AL$10),القيود!$A$9:$I$1001,""),6,0),0)</f>
        <v>0</v>
      </c>
      <c r="AM74" s="121">
        <f t="array" ref="AM74">IFERROR(VLOOKUP($D74,IF((القيود!$A$9:$A$1001=$D74)*(القيود!$I$9:$I$1001=AL$10),القيود!$A$9:$I$1001,""),7,0),0)</f>
        <v>0</v>
      </c>
      <c r="AN74" s="122">
        <f t="array" ref="AN74">IFERROR(VLOOKUP($D74,IF((القيود!$A$9:$A$1001=$D74)*(القيود!$I$9:$I$1001=AN$10),القيود!$A$9:$I$1001,""),6,0),0)</f>
        <v>0</v>
      </c>
      <c r="AO74" s="121">
        <f t="array" ref="AO74">IFERROR(VLOOKUP($D74,IF((القيود!$A$9:$A$1001=$D74)*(القيود!$I$9:$I$1001=AN$10),القيود!$A$9:$I$1001,""),7,0),0)</f>
        <v>0</v>
      </c>
      <c r="AP74" s="122">
        <f t="array" ref="AP74">IFERROR(VLOOKUP($D74,IF((القيود!$A$9:$A$1001=$D74)*(القيود!$I$9:$I$1001=AP$10),القيود!$A$9:$I$1001,""),6,0),0)</f>
        <v>0</v>
      </c>
      <c r="AQ74" s="121">
        <f t="array" ref="AQ74">IFERROR(VLOOKUP($D74,IF((القيود!$A$9:$A$1001=$D74)*(القيود!$I$9:$I$1001=AP$10),القيود!$A$9:$I$1001,""),7,0),0)</f>
        <v>0</v>
      </c>
      <c r="AR74" s="122">
        <f t="array" ref="AR74">IFERROR(VLOOKUP($D74,IF((القيود!$A$9:$A$1001=$D74)*(القيود!$I$9:$I$1001=AR$10),القيود!$A$9:$I$1001,""),6,0),0)</f>
        <v>0</v>
      </c>
      <c r="AS74" s="121">
        <f t="array" ref="AS74">IFERROR(VLOOKUP($D74,IF((القيود!$A$9:$A$1001=$D74)*(القيود!$I$9:$I$1001=AR$10),القيود!$A$9:$I$1001,""),7,0),0)</f>
        <v>0</v>
      </c>
      <c r="AT74" s="122">
        <f t="array" ref="AT74">IFERROR(VLOOKUP($D74,IF((القيود!$A$9:$A$1001=$D74)*(القيود!$I$9:$I$1001=AT$10),القيود!$A$9:$I$1001,""),6,0),0)</f>
        <v>0</v>
      </c>
      <c r="AU74" s="121">
        <f t="array" ref="AU74">IFERROR(VLOOKUP($D74,IF((القيود!$A$9:$A$1001=$D74)*(القيود!$I$9:$I$1001=AT$10),القيود!$A$9:$I$1001,""),7,0),0)</f>
        <v>0</v>
      </c>
      <c r="AV74" s="122">
        <f t="array" ref="AV74">IFERROR(VLOOKUP($D74,IF((القيود!$A$9:$A$1001=$D74)*(القيود!$I$9:$I$1001=AV$10),القيود!$A$9:$I$1001,""),6,0),0)</f>
        <v>0</v>
      </c>
      <c r="AW74" s="121">
        <f t="array" ref="AW74">IFERROR(VLOOKUP($D74,IF((القيود!$A$9:$A$1001=$D74)*(القيود!$I$9:$I$1001=AV$10),القيود!$A$9:$I$1001,""),7,0),0)</f>
        <v>0</v>
      </c>
      <c r="AX74" s="122">
        <f t="array" ref="AX74">IFERROR(VLOOKUP($D74,IF((القيود!$A$9:$A$1001=$D74)*(القيود!$I$9:$I$1001=AX$10),القيود!$A$9:$I$1001,""),6,0),0)</f>
        <v>0</v>
      </c>
      <c r="AY74" s="121">
        <f t="array" ref="AY74">IFERROR(VLOOKUP($D74,IF((القيود!$A$9:$A$1001=$D74)*(القيود!$I$9:$I$1001=AX$10),القيود!$A$9:$I$1001,""),7,0),0)</f>
        <v>0</v>
      </c>
      <c r="AZ74" s="122">
        <f t="array" ref="AZ74">IFERROR(VLOOKUP($D74,IF((القيود!$A$9:$A$1001=$D74)*(القيود!$I$9:$I$1001=AZ$10),القيود!$A$9:$I$1001,""),6,0),0)</f>
        <v>0</v>
      </c>
      <c r="BA74" s="121">
        <f t="array" ref="BA74">IFERROR(VLOOKUP($D74,IF((القيود!$A$9:$A$1001=$D74)*(القيود!$I$9:$I$1001=AZ$10),القيود!$A$9:$I$1001,""),7,0),0)</f>
        <v>0</v>
      </c>
      <c r="BB74" s="122">
        <f t="array" ref="BB74">IFERROR(VLOOKUP($D74,IF((القيود!$A$9:$A$1001=$D74)*(القيود!$I$9:$I$1001=BB$10),القيود!$A$9:$I$1001,""),6,0),0)</f>
        <v>0</v>
      </c>
      <c r="BC74" s="121">
        <f t="array" ref="BC74">IFERROR(VLOOKUP($D74,IF((القيود!$A$9:$A$1001=$D74)*(القيود!$I$9:$I$1001=BB$10),القيود!$A$9:$I$1001,""),7,0),0)</f>
        <v>0</v>
      </c>
      <c r="BD74" s="122">
        <f t="array" ref="BD74">IFERROR(VLOOKUP($D74,IF((القيود!$A$9:$A$1001=$D74)*(القيود!$I$9:$I$1001=BD$10),القيود!$A$9:$I$1001,""),6,0),0)</f>
        <v>0</v>
      </c>
      <c r="BE74" s="121">
        <f t="array" ref="BE74">IFERROR(VLOOKUP($D74,IF((القيود!$A$9:$A$1001=$D74)*(القيود!$I$9:$I$1001=BD$10),القيود!$A$9:$I$1001,""),7,0),0)</f>
        <v>0</v>
      </c>
      <c r="BF74" s="122">
        <f t="array" ref="BF74">IFERROR(VLOOKUP($D74,IF((القيود!$A$9:$A$1001=$D74)*(القيود!$I$9:$I$1001=BF$10),القيود!$A$9:$I$1001,""),6,0),0)</f>
        <v>0</v>
      </c>
      <c r="BG74" s="121">
        <f t="array" ref="BG74">IFERROR(VLOOKUP($D74,IF((القيود!$A$9:$A$1001=$D74)*(القيود!$I$9:$I$1001=BF$10),القيود!$A$9:$I$1001,""),7,0),0)</f>
        <v>0</v>
      </c>
      <c r="BH74" s="122">
        <f t="array" ref="BH74">IFERROR(VLOOKUP($D74,IF((القيود!$A$9:$A$1001=$D74)*(القيود!$I$9:$I$1001=BH$10),القيود!$A$9:$I$1001,""),6,0),0)</f>
        <v>0</v>
      </c>
      <c r="BI74" s="121">
        <f t="array" ref="BI74">IFERROR(VLOOKUP($D74,IF((القيود!$A$9:$A$1001=$D74)*(القيود!$I$9:$I$1001=BH$10),القيود!$A$9:$I$1001,""),7,0),0)</f>
        <v>0</v>
      </c>
      <c r="BJ74" s="122">
        <f t="array" ref="BJ74">IFERROR(VLOOKUP($D74,IF((القيود!$A$9:$A$1001=$D74)*(القيود!$I$9:$I$1001=BJ$10),القيود!$A$9:$I$1001,""),6,0),0)</f>
        <v>0</v>
      </c>
      <c r="BK74" s="121">
        <f t="array" ref="BK74">IFERROR(VLOOKUP($D74,IF((القيود!$A$9:$A$1001=$D74)*(القيود!$I$9:$I$1001=BJ$10),القيود!$A$9:$I$1001,""),7,0),0)</f>
        <v>0</v>
      </c>
      <c r="BL74" s="122">
        <f t="array" ref="BL74">IFERROR(VLOOKUP($D74,IF((القيود!$A$9:$A$1001=$D74)*(القيود!$I$9:$I$1001=BL$10),القيود!$A$9:$I$1001,""),6,0),0)</f>
        <v>0</v>
      </c>
      <c r="BM74" s="121">
        <f t="array" ref="BM74">IFERROR(VLOOKUP($D74,IF((القيود!$A$9:$A$1001=$D74)*(القيود!$I$9:$I$1001=BL$10),القيود!$A$9:$I$1001,""),7,0),0)</f>
        <v>0</v>
      </c>
      <c r="BN74" s="122">
        <f t="array" ref="BN74">IFERROR(VLOOKUP($D74,IF((القيود!$A$9:$A$1001=$D74)*(القيود!$I$9:$I$1001=BN$10),القيود!$A$9:$I$1001,""),6,0),0)</f>
        <v>0</v>
      </c>
      <c r="BO74" s="121">
        <f t="array" ref="BO74">IFERROR(VLOOKUP($D74,IF((القيود!$A$9:$A$1001=$D74)*(القيود!$I$9:$I$1001=BN$10),القيود!$A$9:$I$1001,""),7,0),0)</f>
        <v>0</v>
      </c>
      <c r="BP74" s="122">
        <f t="array" ref="BP74">IFERROR(VLOOKUP($D74,IF((القيود!$A$9:$A$1001=$D74)*(القيود!$I$9:$I$1001=BP$10),القيود!$A$9:$I$1001,""),6,0),0)</f>
        <v>0</v>
      </c>
      <c r="BQ74" s="121">
        <f t="array" ref="BQ74">IFERROR(VLOOKUP($D74,IF((القيود!$A$9:$A$1001=$D74)*(القيود!$I$9:$I$1001=BP$10),القيود!$A$9:$I$1001,""),7,0),0)</f>
        <v>0</v>
      </c>
      <c r="BR74" s="122">
        <f t="array" ref="BR74">IFERROR(VLOOKUP($D74,IF((القيود!$A$9:$A$1001=$D74)*(القيود!$I$9:$I$1001=BR$10),القيود!$A$9:$I$1001,""),6,0),0)</f>
        <v>0</v>
      </c>
      <c r="BS74" s="121">
        <f t="array" ref="BS74">IFERROR(VLOOKUP($D74,IF((القيود!$A$9:$A$1001=$D74)*(القيود!$I$9:$I$1001=BR$10),القيود!$A$9:$I$1001,""),7,0),0)</f>
        <v>0</v>
      </c>
      <c r="BT74" s="122">
        <f t="array" ref="BT74">IFERROR(VLOOKUP($D74,IF((القيود!$A$9:$A$1001=$D74)*(القيود!$I$9:$I$1001=BT$10),القيود!$A$9:$I$1001,""),6,0),0)</f>
        <v>0</v>
      </c>
      <c r="BU74" s="121">
        <f t="array" ref="BU74">IFERROR(VLOOKUP($D74,IF((القيود!$A$9:$A$1001=$D74)*(القيود!$I$9:$I$1001=BT$10),القيود!$A$9:$I$1001,""),7,0),0)</f>
        <v>0</v>
      </c>
      <c r="BV74" s="122">
        <f t="array" ref="BV74">IFERROR(VLOOKUP($D74,IF((القيود!$A$9:$A$1001=$D74)*(القيود!$I$9:$I$1001=BV$10),القيود!$A$9:$I$1001,""),6,0),0)</f>
        <v>0</v>
      </c>
      <c r="BW74" s="121">
        <f t="array" ref="BW74">IFERROR(VLOOKUP($D74,IF((القيود!$A$9:$A$1001=$D74)*(القيود!$I$9:$I$1001=BV$10),القيود!$A$9:$I$1001,""),7,0),0)</f>
        <v>0</v>
      </c>
      <c r="BX74" s="122">
        <f t="array" ref="BX74">IFERROR(VLOOKUP($D74,IF((القيود!$A$9:$A$1001=$D74)*(القيود!$I$9:$I$1001=BX$10),القيود!$A$9:$I$1001,""),6,0),0)</f>
        <v>0</v>
      </c>
      <c r="BY74" s="121">
        <f t="array" ref="BY74">IFERROR(VLOOKUP($D74,IF((القيود!$A$9:$A$1001=$D74)*(القيود!$I$9:$I$1001=BX$10),القيود!$A$9:$I$1001,""),7,0),0)</f>
        <v>0</v>
      </c>
      <c r="BZ74" s="122">
        <f t="array" ref="BZ74">IFERROR(VLOOKUP($D74,IF((القيود!$A$9:$A$1001=$D74)*(القيود!$I$9:$I$1001=BZ$10),القيود!$A$9:$I$1001,""),6,0),0)</f>
        <v>0</v>
      </c>
      <c r="CA74" s="121">
        <f t="array" ref="CA74">IFERROR(VLOOKUP($D74,IF((القيود!$A$9:$A$1001=$D74)*(القيود!$I$9:$I$1001=BZ$10),القيود!$A$9:$I$1001,""),7,0),0)</f>
        <v>0</v>
      </c>
      <c r="CB74" s="122">
        <f t="array" ref="CB74">IFERROR(VLOOKUP($D74,IF((القيود!$A$9:$A$1001=$D74)*(القيود!$I$9:$I$1001=CB$10),القيود!$A$9:$I$1001,""),6,0),0)</f>
        <v>0</v>
      </c>
      <c r="CC74" s="121">
        <f t="array" ref="CC74">IFERROR(VLOOKUP($D74,IF((القيود!$A$9:$A$1001=$D74)*(القيود!$I$9:$I$1001=CB$10),القيود!$A$9:$I$1001,""),7,0),0)</f>
        <v>0</v>
      </c>
      <c r="CD74" s="122">
        <f t="array" ref="CD74">IFERROR(VLOOKUP($D74,IF((القيود!$A$9:$A$1001=$D74)*(القيود!$I$9:$I$1001=CD$10),القيود!$A$9:$I$1001,""),6,0),0)</f>
        <v>0</v>
      </c>
      <c r="CE74" s="121">
        <f t="array" ref="CE74">IFERROR(VLOOKUP($D74,IF((القيود!$A$9:$A$1001=$D74)*(القيود!$I$9:$I$1001=CD$10),القيود!$A$9:$I$1001,""),7,0),0)</f>
        <v>0</v>
      </c>
      <c r="CF74" s="122">
        <f t="array" ref="CF74">IFERROR(VLOOKUP($D74,IF((القيود!$A$9:$A$1001=$D74)*(القيود!$I$9:$I$1001=CF$10),القيود!$A$9:$I$1001,""),6,0),0)</f>
        <v>0</v>
      </c>
      <c r="CG74" s="121">
        <f t="array" ref="CG74">IFERROR(VLOOKUP($D74,IF((القيود!$A$9:$A$1001=$D74)*(القيود!$I$9:$I$1001=CF$10),القيود!$A$9:$I$1001,""),7,0),0)</f>
        <v>0</v>
      </c>
      <c r="CH74" s="122">
        <f t="array" ref="CH74">IFERROR(VLOOKUP($D74,IF((القيود!$A$9:$A$1001=$D74)*(القيود!$I$9:$I$1001=CH$10),القيود!$A$9:$I$1001,""),6,0),0)</f>
        <v>0</v>
      </c>
      <c r="CI74" s="121">
        <f t="array" ref="CI74">IFERROR(VLOOKUP($D74,IF((القيود!$A$9:$A$1001=$D74)*(القيود!$I$9:$I$1001=CH$10),القيود!$A$9:$I$1001,""),7,0),0)</f>
        <v>0</v>
      </c>
      <c r="CJ74" s="122">
        <f t="array" ref="CJ74">IFERROR(VLOOKUP($D74,IF((القيود!$A$9:$A$1001=$D74)*(القيود!$I$9:$I$1001=CJ$10),القيود!$A$9:$I$1001,""),6,0),0)</f>
        <v>0</v>
      </c>
      <c r="CK74" s="121">
        <f t="array" ref="CK74">IFERROR(VLOOKUP($D74,IF((القيود!$A$9:$A$1001=$D74)*(القيود!$I$9:$I$1001=CJ$10),القيود!$A$9:$I$1001,""),7,0),0)</f>
        <v>0</v>
      </c>
      <c r="CL74" s="122">
        <f t="array" ref="CL74">IFERROR(VLOOKUP($D74,IF((القيود!$A$9:$A$1001=$D74)*(القيود!$I$9:$I$1001=CL$10),القيود!$A$9:$I$1001,""),6,0),0)</f>
        <v>0</v>
      </c>
      <c r="CM74" s="121">
        <f t="array" ref="CM74">IFERROR(VLOOKUP($D74,IF((القيود!$A$9:$A$1001=$D74)*(القيود!$I$9:$I$1001=CL$10),القيود!$A$9:$I$1001,""),7,0),0)</f>
        <v>0</v>
      </c>
    </row>
    <row r="75" spans="1:91" ht="15.75">
      <c r="A75" s="151">
        <f t="shared" si="30"/>
        <v>1</v>
      </c>
      <c r="B75" s="151">
        <f t="shared" si="31"/>
        <v>1</v>
      </c>
      <c r="C75" s="151" t="str">
        <f t="shared" si="32"/>
        <v/>
      </c>
      <c r="D75" s="164">
        <v>84</v>
      </c>
      <c r="E75" s="160"/>
      <c r="F75" s="161"/>
      <c r="G75" s="162"/>
      <c r="H75" s="157"/>
      <c r="I75" s="157"/>
      <c r="J75" s="157">
        <f t="shared" si="33"/>
        <v>0</v>
      </c>
      <c r="K75" s="157">
        <f t="shared" si="34"/>
        <v>0</v>
      </c>
      <c r="L75" s="122">
        <f t="array" ref="L75">IFERROR(VLOOKUP($D75,IF((القيود!$A$9:$A$1001=$D75)*(القيود!$I$9:$I$1001=L$10),القيود!$A$9:$I$1001,""),6,0),0)</f>
        <v>0</v>
      </c>
      <c r="M75" s="121">
        <f t="array" ref="M75">IFERROR(VLOOKUP($D75,IF((القيود!$A$9:$A$1001=$D75)*(القيود!$I$9:$I$1001=L$10),القيود!$A$9:$I$1001,""),7,0),0)</f>
        <v>0</v>
      </c>
      <c r="N75" s="122">
        <f t="array" ref="N75">IFERROR(VLOOKUP($D75,IF((القيود!$A$9:$A$1001=$D75)*(القيود!$I$9:$I$1001=N$10),القيود!$A$9:$I$1001,""),6,0),0)</f>
        <v>0</v>
      </c>
      <c r="O75" s="121">
        <f t="array" ref="O75">IFERROR(VLOOKUP($D75,IF((القيود!$A$9:$A$1001=$D75)*(القيود!$I$9:$I$1001=N$10),القيود!$A$9:$I$1001,""),7,0),0)</f>
        <v>0</v>
      </c>
      <c r="P75" s="122">
        <f t="array" ref="P75">IFERROR(VLOOKUP($D75,IF((القيود!$A$9:$A$1001=$D75)*(القيود!$I$9:$I$1001=P$10),القيود!$A$9:$I$1001,""),6,0),0)</f>
        <v>0</v>
      </c>
      <c r="Q75" s="121">
        <f t="array" ref="Q75">IFERROR(VLOOKUP($D75,IF((القيود!$A$9:$A$1001=$D75)*(القيود!$I$9:$I$1001=P$10),القيود!$A$9:$I$1001,""),7,0),0)</f>
        <v>0</v>
      </c>
      <c r="R75" s="122">
        <f t="array" ref="R75">IFERROR(VLOOKUP($D75,IF((القيود!$A$9:$A$1001=$D75)*(القيود!$I$9:$I$1001=R$10),القيود!$A$9:$I$1001,""),6,0),0)</f>
        <v>0</v>
      </c>
      <c r="S75" s="121">
        <f t="array" ref="S75">IFERROR(VLOOKUP($D75,IF((القيود!$A$9:$A$1001=$D75)*(القيود!$I$9:$I$1001=R$10),القيود!$A$9:$I$1001,""),7,0),0)</f>
        <v>0</v>
      </c>
      <c r="T75" s="122">
        <f t="array" ref="T75">IFERROR(VLOOKUP($D75,IF((القيود!$A$9:$A$1001=$D75)*(القيود!$I$9:$I$1001=T$10),القيود!$A$9:$I$1001,""),6,0),0)</f>
        <v>0</v>
      </c>
      <c r="U75" s="121">
        <f t="array" ref="U75">IFERROR(VLOOKUP($D75,IF((القيود!$A$9:$A$1001=$D75)*(القيود!$I$9:$I$1001=T$10),القيود!$A$9:$I$1001,""),7,0),0)</f>
        <v>0</v>
      </c>
      <c r="V75" s="122">
        <f t="array" ref="V75">IFERROR(VLOOKUP($D75,IF((القيود!$A$9:$A$1001=$D75)*(القيود!$I$9:$I$1001=V$10),القيود!$A$9:$I$1001,""),6,0),0)</f>
        <v>0</v>
      </c>
      <c r="W75" s="121">
        <f t="array" ref="W75">IFERROR(VLOOKUP($D75,IF((القيود!$A$9:$A$1001=$D75)*(القيود!$I$9:$I$1001=V$10),القيود!$A$9:$I$1001,""),7,0),0)</f>
        <v>0</v>
      </c>
      <c r="X75" s="122">
        <f t="array" ref="X75">IFERROR(VLOOKUP($D75,IF((القيود!$A$9:$A$1001=$D75)*(القيود!$I$9:$I$1001=X$10),القيود!$A$9:$I$1001,""),6,0),0)</f>
        <v>0</v>
      </c>
      <c r="Y75" s="121">
        <f t="array" ref="Y75">IFERROR(VLOOKUP($D75,IF((القيود!$A$9:$A$1001=$D75)*(القيود!$I$9:$I$1001=X$10),القيود!$A$9:$I$1001,""),7,0),0)</f>
        <v>0</v>
      </c>
      <c r="Z75" s="122">
        <f t="array" ref="Z75">IFERROR(VLOOKUP($D75,IF((القيود!$A$9:$A$1001=$D75)*(القيود!$I$9:$I$1001=Z$10),القيود!$A$9:$I$1001,""),6,0),0)</f>
        <v>0</v>
      </c>
      <c r="AA75" s="121">
        <f t="array" ref="AA75">IFERROR(VLOOKUP($D75,IF((القيود!$A$9:$A$1001=$D75)*(القيود!$I$9:$I$1001=Z$10),القيود!$A$9:$I$1001,""),7,0),0)</f>
        <v>0</v>
      </c>
      <c r="AB75" s="122">
        <f t="array" ref="AB75">IFERROR(VLOOKUP($D75,IF((القيود!$A$9:$A$1001=$D75)*(القيود!$I$9:$I$1001=AB$10),القيود!$A$9:$I$1001,""),6,0),0)</f>
        <v>0</v>
      </c>
      <c r="AC75" s="121">
        <f t="array" ref="AC75">IFERROR(VLOOKUP($D75,IF((القيود!$A$9:$A$1001=$D75)*(القيود!$I$9:$I$1001=AB$10),القيود!$A$9:$I$1001,""),7,0),0)</f>
        <v>0</v>
      </c>
      <c r="AD75" s="122">
        <f t="array" ref="AD75">IFERROR(VLOOKUP($D75,IF((القيود!$A$9:$A$1001=$D75)*(القيود!$I$9:$I$1001=AD$10),القيود!$A$9:$I$1001,""),6,0),0)</f>
        <v>0</v>
      </c>
      <c r="AE75" s="121">
        <f t="array" ref="AE75">IFERROR(VLOOKUP($D75,IF((القيود!$A$9:$A$1001=$D75)*(القيود!$I$9:$I$1001=AD$10),القيود!$A$9:$I$1001,""),7,0),0)</f>
        <v>0</v>
      </c>
      <c r="AF75" s="122">
        <f t="array" ref="AF75">IFERROR(VLOOKUP($D75,IF((القيود!$A$9:$A$1001=$D75)*(القيود!$I$9:$I$1001=AF$10),القيود!$A$9:$I$1001,""),6,0),0)</f>
        <v>0</v>
      </c>
      <c r="AG75" s="121">
        <f t="array" ref="AG75">IFERROR(VLOOKUP($D75,IF((القيود!$A$9:$A$1001=$D75)*(القيود!$I$9:$I$1001=AF$10),القيود!$A$9:$I$1001,""),7,0),0)</f>
        <v>0</v>
      </c>
      <c r="AH75" s="122">
        <f t="array" ref="AH75">IFERROR(VLOOKUP($D75,IF((القيود!$A$9:$A$1001=$D75)*(القيود!$I$9:$I$1001=AH$10),القيود!$A$9:$I$1001,""),6,0),0)</f>
        <v>0</v>
      </c>
      <c r="AI75" s="121">
        <f t="array" ref="AI75">IFERROR(VLOOKUP($D75,IF((القيود!$A$9:$A$1001=$D75)*(القيود!$I$9:$I$1001=AH$10),القيود!$A$9:$I$1001,""),7,0),0)</f>
        <v>0</v>
      </c>
      <c r="AJ75" s="122">
        <f t="array" ref="AJ75">IFERROR(VLOOKUP($D75,IF((القيود!$A$9:$A$1001=$D75)*(القيود!$I$9:$I$1001=AJ$10),القيود!$A$9:$I$1001,""),6,0),0)</f>
        <v>0</v>
      </c>
      <c r="AK75" s="121">
        <f t="array" ref="AK75">IFERROR(VLOOKUP($D75,IF((القيود!$A$9:$A$1001=$D75)*(القيود!$I$9:$I$1001=AJ$10),القيود!$A$9:$I$1001,""),7,0),0)</f>
        <v>0</v>
      </c>
      <c r="AL75" s="122">
        <f t="array" ref="AL75">IFERROR(VLOOKUP($D75,IF((القيود!$A$9:$A$1001=$D75)*(القيود!$I$9:$I$1001=AL$10),القيود!$A$9:$I$1001,""),6,0),0)</f>
        <v>0</v>
      </c>
      <c r="AM75" s="121">
        <f t="array" ref="AM75">IFERROR(VLOOKUP($D75,IF((القيود!$A$9:$A$1001=$D75)*(القيود!$I$9:$I$1001=AL$10),القيود!$A$9:$I$1001,""),7,0),0)</f>
        <v>0</v>
      </c>
      <c r="AN75" s="122">
        <f t="array" ref="AN75">IFERROR(VLOOKUP($D75,IF((القيود!$A$9:$A$1001=$D75)*(القيود!$I$9:$I$1001=AN$10),القيود!$A$9:$I$1001,""),6,0),0)</f>
        <v>0</v>
      </c>
      <c r="AO75" s="121">
        <f t="array" ref="AO75">IFERROR(VLOOKUP($D75,IF((القيود!$A$9:$A$1001=$D75)*(القيود!$I$9:$I$1001=AN$10),القيود!$A$9:$I$1001,""),7,0),0)</f>
        <v>0</v>
      </c>
      <c r="AP75" s="122">
        <f t="array" ref="AP75">IFERROR(VLOOKUP($D75,IF((القيود!$A$9:$A$1001=$D75)*(القيود!$I$9:$I$1001=AP$10),القيود!$A$9:$I$1001,""),6,0),0)</f>
        <v>0</v>
      </c>
      <c r="AQ75" s="121">
        <f t="array" ref="AQ75">IFERROR(VLOOKUP($D75,IF((القيود!$A$9:$A$1001=$D75)*(القيود!$I$9:$I$1001=AP$10),القيود!$A$9:$I$1001,""),7,0),0)</f>
        <v>0</v>
      </c>
      <c r="AR75" s="122">
        <f t="array" ref="AR75">IFERROR(VLOOKUP($D75,IF((القيود!$A$9:$A$1001=$D75)*(القيود!$I$9:$I$1001=AR$10),القيود!$A$9:$I$1001,""),6,0),0)</f>
        <v>0</v>
      </c>
      <c r="AS75" s="121">
        <f t="array" ref="AS75">IFERROR(VLOOKUP($D75,IF((القيود!$A$9:$A$1001=$D75)*(القيود!$I$9:$I$1001=AR$10),القيود!$A$9:$I$1001,""),7,0),0)</f>
        <v>0</v>
      </c>
      <c r="AT75" s="122">
        <f t="array" ref="AT75">IFERROR(VLOOKUP($D75,IF((القيود!$A$9:$A$1001=$D75)*(القيود!$I$9:$I$1001=AT$10),القيود!$A$9:$I$1001,""),6,0),0)</f>
        <v>0</v>
      </c>
      <c r="AU75" s="121">
        <f t="array" ref="AU75">IFERROR(VLOOKUP($D75,IF((القيود!$A$9:$A$1001=$D75)*(القيود!$I$9:$I$1001=AT$10),القيود!$A$9:$I$1001,""),7,0),0)</f>
        <v>0</v>
      </c>
      <c r="AV75" s="122">
        <f t="array" ref="AV75">IFERROR(VLOOKUP($D75,IF((القيود!$A$9:$A$1001=$D75)*(القيود!$I$9:$I$1001=AV$10),القيود!$A$9:$I$1001,""),6,0),0)</f>
        <v>0</v>
      </c>
      <c r="AW75" s="121">
        <f t="array" ref="AW75">IFERROR(VLOOKUP($D75,IF((القيود!$A$9:$A$1001=$D75)*(القيود!$I$9:$I$1001=AV$10),القيود!$A$9:$I$1001,""),7,0),0)</f>
        <v>0</v>
      </c>
      <c r="AX75" s="122">
        <f t="array" ref="AX75">IFERROR(VLOOKUP($D75,IF((القيود!$A$9:$A$1001=$D75)*(القيود!$I$9:$I$1001=AX$10),القيود!$A$9:$I$1001,""),6,0),0)</f>
        <v>0</v>
      </c>
      <c r="AY75" s="121">
        <f t="array" ref="AY75">IFERROR(VLOOKUP($D75,IF((القيود!$A$9:$A$1001=$D75)*(القيود!$I$9:$I$1001=AX$10),القيود!$A$9:$I$1001,""),7,0),0)</f>
        <v>0</v>
      </c>
      <c r="AZ75" s="122">
        <f t="array" ref="AZ75">IFERROR(VLOOKUP($D75,IF((القيود!$A$9:$A$1001=$D75)*(القيود!$I$9:$I$1001=AZ$10),القيود!$A$9:$I$1001,""),6,0),0)</f>
        <v>0</v>
      </c>
      <c r="BA75" s="121">
        <f t="array" ref="BA75">IFERROR(VLOOKUP($D75,IF((القيود!$A$9:$A$1001=$D75)*(القيود!$I$9:$I$1001=AZ$10),القيود!$A$9:$I$1001,""),7,0),0)</f>
        <v>0</v>
      </c>
      <c r="BB75" s="122">
        <f t="array" ref="BB75">IFERROR(VLOOKUP($D75,IF((القيود!$A$9:$A$1001=$D75)*(القيود!$I$9:$I$1001=BB$10),القيود!$A$9:$I$1001,""),6,0),0)</f>
        <v>0</v>
      </c>
      <c r="BC75" s="121">
        <f t="array" ref="BC75">IFERROR(VLOOKUP($D75,IF((القيود!$A$9:$A$1001=$D75)*(القيود!$I$9:$I$1001=BB$10),القيود!$A$9:$I$1001,""),7,0),0)</f>
        <v>0</v>
      </c>
      <c r="BD75" s="122">
        <f t="array" ref="BD75">IFERROR(VLOOKUP($D75,IF((القيود!$A$9:$A$1001=$D75)*(القيود!$I$9:$I$1001=BD$10),القيود!$A$9:$I$1001,""),6,0),0)</f>
        <v>0</v>
      </c>
      <c r="BE75" s="121">
        <f t="array" ref="BE75">IFERROR(VLOOKUP($D75,IF((القيود!$A$9:$A$1001=$D75)*(القيود!$I$9:$I$1001=BD$10),القيود!$A$9:$I$1001,""),7,0),0)</f>
        <v>0</v>
      </c>
      <c r="BF75" s="122">
        <f t="array" ref="BF75">IFERROR(VLOOKUP($D75,IF((القيود!$A$9:$A$1001=$D75)*(القيود!$I$9:$I$1001=BF$10),القيود!$A$9:$I$1001,""),6,0),0)</f>
        <v>0</v>
      </c>
      <c r="BG75" s="121">
        <f t="array" ref="BG75">IFERROR(VLOOKUP($D75,IF((القيود!$A$9:$A$1001=$D75)*(القيود!$I$9:$I$1001=BF$10),القيود!$A$9:$I$1001,""),7,0),0)</f>
        <v>0</v>
      </c>
      <c r="BH75" s="122">
        <f t="array" ref="BH75">IFERROR(VLOOKUP($D75,IF((القيود!$A$9:$A$1001=$D75)*(القيود!$I$9:$I$1001=BH$10),القيود!$A$9:$I$1001,""),6,0),0)</f>
        <v>0</v>
      </c>
      <c r="BI75" s="121">
        <f t="array" ref="BI75">IFERROR(VLOOKUP($D75,IF((القيود!$A$9:$A$1001=$D75)*(القيود!$I$9:$I$1001=BH$10),القيود!$A$9:$I$1001,""),7,0),0)</f>
        <v>0</v>
      </c>
      <c r="BJ75" s="122">
        <f t="array" ref="BJ75">IFERROR(VLOOKUP($D75,IF((القيود!$A$9:$A$1001=$D75)*(القيود!$I$9:$I$1001=BJ$10),القيود!$A$9:$I$1001,""),6,0),0)</f>
        <v>0</v>
      </c>
      <c r="BK75" s="121">
        <f t="array" ref="BK75">IFERROR(VLOOKUP($D75,IF((القيود!$A$9:$A$1001=$D75)*(القيود!$I$9:$I$1001=BJ$10),القيود!$A$9:$I$1001,""),7,0),0)</f>
        <v>0</v>
      </c>
      <c r="BL75" s="122">
        <f t="array" ref="BL75">IFERROR(VLOOKUP($D75,IF((القيود!$A$9:$A$1001=$D75)*(القيود!$I$9:$I$1001=BL$10),القيود!$A$9:$I$1001,""),6,0),0)</f>
        <v>0</v>
      </c>
      <c r="BM75" s="121">
        <f t="array" ref="BM75">IFERROR(VLOOKUP($D75,IF((القيود!$A$9:$A$1001=$D75)*(القيود!$I$9:$I$1001=BL$10),القيود!$A$9:$I$1001,""),7,0),0)</f>
        <v>0</v>
      </c>
      <c r="BN75" s="122">
        <f t="array" ref="BN75">IFERROR(VLOOKUP($D75,IF((القيود!$A$9:$A$1001=$D75)*(القيود!$I$9:$I$1001=BN$10),القيود!$A$9:$I$1001,""),6,0),0)</f>
        <v>0</v>
      </c>
      <c r="BO75" s="121">
        <f t="array" ref="BO75">IFERROR(VLOOKUP($D75,IF((القيود!$A$9:$A$1001=$D75)*(القيود!$I$9:$I$1001=BN$10),القيود!$A$9:$I$1001,""),7,0),0)</f>
        <v>0</v>
      </c>
      <c r="BP75" s="122">
        <f t="array" ref="BP75">IFERROR(VLOOKUP($D75,IF((القيود!$A$9:$A$1001=$D75)*(القيود!$I$9:$I$1001=BP$10),القيود!$A$9:$I$1001,""),6,0),0)</f>
        <v>0</v>
      </c>
      <c r="BQ75" s="121">
        <f t="array" ref="BQ75">IFERROR(VLOOKUP($D75,IF((القيود!$A$9:$A$1001=$D75)*(القيود!$I$9:$I$1001=BP$10),القيود!$A$9:$I$1001,""),7,0),0)</f>
        <v>0</v>
      </c>
      <c r="BR75" s="122">
        <f t="array" ref="BR75">IFERROR(VLOOKUP($D75,IF((القيود!$A$9:$A$1001=$D75)*(القيود!$I$9:$I$1001=BR$10),القيود!$A$9:$I$1001,""),6,0),0)</f>
        <v>0</v>
      </c>
      <c r="BS75" s="121">
        <f t="array" ref="BS75">IFERROR(VLOOKUP($D75,IF((القيود!$A$9:$A$1001=$D75)*(القيود!$I$9:$I$1001=BR$10),القيود!$A$9:$I$1001,""),7,0),0)</f>
        <v>0</v>
      </c>
      <c r="BT75" s="122">
        <f t="array" ref="BT75">IFERROR(VLOOKUP($D75,IF((القيود!$A$9:$A$1001=$D75)*(القيود!$I$9:$I$1001=BT$10),القيود!$A$9:$I$1001,""),6,0),0)</f>
        <v>0</v>
      </c>
      <c r="BU75" s="121">
        <f t="array" ref="BU75">IFERROR(VLOOKUP($D75,IF((القيود!$A$9:$A$1001=$D75)*(القيود!$I$9:$I$1001=BT$10),القيود!$A$9:$I$1001,""),7,0),0)</f>
        <v>0</v>
      </c>
      <c r="BV75" s="122">
        <f t="array" ref="BV75">IFERROR(VLOOKUP($D75,IF((القيود!$A$9:$A$1001=$D75)*(القيود!$I$9:$I$1001=BV$10),القيود!$A$9:$I$1001,""),6,0),0)</f>
        <v>0</v>
      </c>
      <c r="BW75" s="121">
        <f t="array" ref="BW75">IFERROR(VLOOKUP($D75,IF((القيود!$A$9:$A$1001=$D75)*(القيود!$I$9:$I$1001=BV$10),القيود!$A$9:$I$1001,""),7,0),0)</f>
        <v>0</v>
      </c>
      <c r="BX75" s="122">
        <f t="array" ref="BX75">IFERROR(VLOOKUP($D75,IF((القيود!$A$9:$A$1001=$D75)*(القيود!$I$9:$I$1001=BX$10),القيود!$A$9:$I$1001,""),6,0),0)</f>
        <v>0</v>
      </c>
      <c r="BY75" s="121">
        <f t="array" ref="BY75">IFERROR(VLOOKUP($D75,IF((القيود!$A$9:$A$1001=$D75)*(القيود!$I$9:$I$1001=BX$10),القيود!$A$9:$I$1001,""),7,0),0)</f>
        <v>0</v>
      </c>
      <c r="BZ75" s="122">
        <f t="array" ref="BZ75">IFERROR(VLOOKUP($D75,IF((القيود!$A$9:$A$1001=$D75)*(القيود!$I$9:$I$1001=BZ$10),القيود!$A$9:$I$1001,""),6,0),0)</f>
        <v>0</v>
      </c>
      <c r="CA75" s="121">
        <f t="array" ref="CA75">IFERROR(VLOOKUP($D75,IF((القيود!$A$9:$A$1001=$D75)*(القيود!$I$9:$I$1001=BZ$10),القيود!$A$9:$I$1001,""),7,0),0)</f>
        <v>0</v>
      </c>
      <c r="CB75" s="122">
        <f t="array" ref="CB75">IFERROR(VLOOKUP($D75,IF((القيود!$A$9:$A$1001=$D75)*(القيود!$I$9:$I$1001=CB$10),القيود!$A$9:$I$1001,""),6,0),0)</f>
        <v>0</v>
      </c>
      <c r="CC75" s="121">
        <f t="array" ref="CC75">IFERROR(VLOOKUP($D75,IF((القيود!$A$9:$A$1001=$D75)*(القيود!$I$9:$I$1001=CB$10),القيود!$A$9:$I$1001,""),7,0),0)</f>
        <v>0</v>
      </c>
      <c r="CD75" s="122">
        <f t="array" ref="CD75">IFERROR(VLOOKUP($D75,IF((القيود!$A$9:$A$1001=$D75)*(القيود!$I$9:$I$1001=CD$10),القيود!$A$9:$I$1001,""),6,0),0)</f>
        <v>0</v>
      </c>
      <c r="CE75" s="121">
        <f t="array" ref="CE75">IFERROR(VLOOKUP($D75,IF((القيود!$A$9:$A$1001=$D75)*(القيود!$I$9:$I$1001=CD$10),القيود!$A$9:$I$1001,""),7,0),0)</f>
        <v>0</v>
      </c>
      <c r="CF75" s="122">
        <f t="array" ref="CF75">IFERROR(VLOOKUP($D75,IF((القيود!$A$9:$A$1001=$D75)*(القيود!$I$9:$I$1001=CF$10),القيود!$A$9:$I$1001,""),6,0),0)</f>
        <v>0</v>
      </c>
      <c r="CG75" s="121">
        <f t="array" ref="CG75">IFERROR(VLOOKUP($D75,IF((القيود!$A$9:$A$1001=$D75)*(القيود!$I$9:$I$1001=CF$10),القيود!$A$9:$I$1001,""),7,0),0)</f>
        <v>0</v>
      </c>
      <c r="CH75" s="122">
        <f t="array" ref="CH75">IFERROR(VLOOKUP($D75,IF((القيود!$A$9:$A$1001=$D75)*(القيود!$I$9:$I$1001=CH$10),القيود!$A$9:$I$1001,""),6,0),0)</f>
        <v>0</v>
      </c>
      <c r="CI75" s="121">
        <f t="array" ref="CI75">IFERROR(VLOOKUP($D75,IF((القيود!$A$9:$A$1001=$D75)*(القيود!$I$9:$I$1001=CH$10),القيود!$A$9:$I$1001,""),7,0),0)</f>
        <v>0</v>
      </c>
      <c r="CJ75" s="122">
        <f t="array" ref="CJ75">IFERROR(VLOOKUP($D75,IF((القيود!$A$9:$A$1001=$D75)*(القيود!$I$9:$I$1001=CJ$10),القيود!$A$9:$I$1001,""),6,0),0)</f>
        <v>0</v>
      </c>
      <c r="CK75" s="121">
        <f t="array" ref="CK75">IFERROR(VLOOKUP($D75,IF((القيود!$A$9:$A$1001=$D75)*(القيود!$I$9:$I$1001=CJ$10),القيود!$A$9:$I$1001,""),7,0),0)</f>
        <v>0</v>
      </c>
      <c r="CL75" s="122">
        <f t="array" ref="CL75">IFERROR(VLOOKUP($D75,IF((القيود!$A$9:$A$1001=$D75)*(القيود!$I$9:$I$1001=CL$10),القيود!$A$9:$I$1001,""),6,0),0)</f>
        <v>0</v>
      </c>
      <c r="CM75" s="121">
        <f t="array" ref="CM75">IFERROR(VLOOKUP($D75,IF((القيود!$A$9:$A$1001=$D75)*(القيود!$I$9:$I$1001=CL$10),القيود!$A$9:$I$1001,""),7,0),0)</f>
        <v>0</v>
      </c>
    </row>
    <row r="76" spans="1:91" ht="15.75">
      <c r="A76" s="151">
        <f t="shared" ref="A76:A139" si="35">IF(F76=$G$7,1,IF(F76&lt;&gt;$G$7,""))</f>
        <v>1</v>
      </c>
      <c r="B76" s="151">
        <f t="shared" ref="B76:B139" si="36">IF(G76=$G$5,1,IF(G76&lt;&gt;$G$5,""))</f>
        <v>1</v>
      </c>
      <c r="C76" s="151" t="str">
        <f t="shared" ref="C76:C139" si="37">IF(AND(E76&gt;=$G$2,E76&lt;=$G$3),1,"")</f>
        <v/>
      </c>
      <c r="D76" s="163">
        <v>85</v>
      </c>
      <c r="E76" s="160"/>
      <c r="F76" s="161"/>
      <c r="G76" s="162"/>
      <c r="H76" s="157"/>
      <c r="I76" s="157"/>
      <c r="J76" s="157">
        <f t="shared" ref="J76:J139" si="38">SUMIF($L$11:$CT$11,"مدين",L76:CT76)-H76</f>
        <v>0</v>
      </c>
      <c r="K76" s="157">
        <f t="shared" ref="K76:K139" si="39">SUMIF($L$11:$CT$11,"دائن",L76:CT76)-I76</f>
        <v>0</v>
      </c>
      <c r="L76" s="122">
        <f t="array" ref="L76">IFERROR(VLOOKUP($D76,IF((القيود!$A$9:$A$1001=$D76)*(القيود!$I$9:$I$1001=L$10),القيود!$A$9:$I$1001,""),6,0),0)</f>
        <v>0</v>
      </c>
      <c r="M76" s="121">
        <f t="array" ref="M76">IFERROR(VLOOKUP($D76,IF((القيود!$A$9:$A$1001=$D76)*(القيود!$I$9:$I$1001=L$10),القيود!$A$9:$I$1001,""),7,0),0)</f>
        <v>0</v>
      </c>
      <c r="N76" s="122">
        <f t="array" ref="N76">IFERROR(VLOOKUP($D76,IF((القيود!$A$9:$A$1001=$D76)*(القيود!$I$9:$I$1001=N$10),القيود!$A$9:$I$1001,""),6,0),0)</f>
        <v>0</v>
      </c>
      <c r="O76" s="121">
        <f t="array" ref="O76">IFERROR(VLOOKUP($D76,IF((القيود!$A$9:$A$1001=$D76)*(القيود!$I$9:$I$1001=N$10),القيود!$A$9:$I$1001,""),7,0),0)</f>
        <v>0</v>
      </c>
      <c r="P76" s="122">
        <f t="array" ref="P76">IFERROR(VLOOKUP($D76,IF((القيود!$A$9:$A$1001=$D76)*(القيود!$I$9:$I$1001=P$10),القيود!$A$9:$I$1001,""),6,0),0)</f>
        <v>0</v>
      </c>
      <c r="Q76" s="121">
        <f t="array" ref="Q76">IFERROR(VLOOKUP($D76,IF((القيود!$A$9:$A$1001=$D76)*(القيود!$I$9:$I$1001=P$10),القيود!$A$9:$I$1001,""),7,0),0)</f>
        <v>0</v>
      </c>
      <c r="R76" s="122">
        <f t="array" ref="R76">IFERROR(VLOOKUP($D76,IF((القيود!$A$9:$A$1001=$D76)*(القيود!$I$9:$I$1001=R$10),القيود!$A$9:$I$1001,""),6,0),0)</f>
        <v>0</v>
      </c>
      <c r="S76" s="121">
        <f t="array" ref="S76">IFERROR(VLOOKUP($D76,IF((القيود!$A$9:$A$1001=$D76)*(القيود!$I$9:$I$1001=R$10),القيود!$A$9:$I$1001,""),7,0),0)</f>
        <v>0</v>
      </c>
      <c r="T76" s="122">
        <f t="array" ref="T76">IFERROR(VLOOKUP($D76,IF((القيود!$A$9:$A$1001=$D76)*(القيود!$I$9:$I$1001=T$10),القيود!$A$9:$I$1001,""),6,0),0)</f>
        <v>0</v>
      </c>
      <c r="U76" s="121">
        <f t="array" ref="U76">IFERROR(VLOOKUP($D76,IF((القيود!$A$9:$A$1001=$D76)*(القيود!$I$9:$I$1001=T$10),القيود!$A$9:$I$1001,""),7,0),0)</f>
        <v>0</v>
      </c>
      <c r="V76" s="122">
        <f t="array" ref="V76">IFERROR(VLOOKUP($D76,IF((القيود!$A$9:$A$1001=$D76)*(القيود!$I$9:$I$1001=V$10),القيود!$A$9:$I$1001,""),6,0),0)</f>
        <v>0</v>
      </c>
      <c r="W76" s="121">
        <f t="array" ref="W76">IFERROR(VLOOKUP($D76,IF((القيود!$A$9:$A$1001=$D76)*(القيود!$I$9:$I$1001=V$10),القيود!$A$9:$I$1001,""),7,0),0)</f>
        <v>0</v>
      </c>
      <c r="X76" s="122">
        <f t="array" ref="X76">IFERROR(VLOOKUP($D76,IF((القيود!$A$9:$A$1001=$D76)*(القيود!$I$9:$I$1001=X$10),القيود!$A$9:$I$1001,""),6,0),0)</f>
        <v>0</v>
      </c>
      <c r="Y76" s="121">
        <f t="array" ref="Y76">IFERROR(VLOOKUP($D76,IF((القيود!$A$9:$A$1001=$D76)*(القيود!$I$9:$I$1001=X$10),القيود!$A$9:$I$1001,""),7,0),0)</f>
        <v>0</v>
      </c>
      <c r="Z76" s="122">
        <f t="array" ref="Z76">IFERROR(VLOOKUP($D76,IF((القيود!$A$9:$A$1001=$D76)*(القيود!$I$9:$I$1001=Z$10),القيود!$A$9:$I$1001,""),6,0),0)</f>
        <v>0</v>
      </c>
      <c r="AA76" s="121">
        <f t="array" ref="AA76">IFERROR(VLOOKUP($D76,IF((القيود!$A$9:$A$1001=$D76)*(القيود!$I$9:$I$1001=Z$10),القيود!$A$9:$I$1001,""),7,0),0)</f>
        <v>0</v>
      </c>
      <c r="AB76" s="122">
        <f t="array" ref="AB76">IFERROR(VLOOKUP($D76,IF((القيود!$A$9:$A$1001=$D76)*(القيود!$I$9:$I$1001=AB$10),القيود!$A$9:$I$1001,""),6,0),0)</f>
        <v>0</v>
      </c>
      <c r="AC76" s="121">
        <f t="array" ref="AC76">IFERROR(VLOOKUP($D76,IF((القيود!$A$9:$A$1001=$D76)*(القيود!$I$9:$I$1001=AB$10),القيود!$A$9:$I$1001,""),7,0),0)</f>
        <v>0</v>
      </c>
      <c r="AD76" s="122">
        <f t="array" ref="AD76">IFERROR(VLOOKUP($D76,IF((القيود!$A$9:$A$1001=$D76)*(القيود!$I$9:$I$1001=AD$10),القيود!$A$9:$I$1001,""),6,0),0)</f>
        <v>0</v>
      </c>
      <c r="AE76" s="121">
        <f t="array" ref="AE76">IFERROR(VLOOKUP($D76,IF((القيود!$A$9:$A$1001=$D76)*(القيود!$I$9:$I$1001=AD$10),القيود!$A$9:$I$1001,""),7,0),0)</f>
        <v>0</v>
      </c>
      <c r="AF76" s="122">
        <f t="array" ref="AF76">IFERROR(VLOOKUP($D76,IF((القيود!$A$9:$A$1001=$D76)*(القيود!$I$9:$I$1001=AF$10),القيود!$A$9:$I$1001,""),6,0),0)</f>
        <v>0</v>
      </c>
      <c r="AG76" s="121">
        <f t="array" ref="AG76">IFERROR(VLOOKUP($D76,IF((القيود!$A$9:$A$1001=$D76)*(القيود!$I$9:$I$1001=AF$10),القيود!$A$9:$I$1001,""),7,0),0)</f>
        <v>0</v>
      </c>
      <c r="AH76" s="122">
        <f t="array" ref="AH76">IFERROR(VLOOKUP($D76,IF((القيود!$A$9:$A$1001=$D76)*(القيود!$I$9:$I$1001=AH$10),القيود!$A$9:$I$1001,""),6,0),0)</f>
        <v>0</v>
      </c>
      <c r="AI76" s="121">
        <f t="array" ref="AI76">IFERROR(VLOOKUP($D76,IF((القيود!$A$9:$A$1001=$D76)*(القيود!$I$9:$I$1001=AH$10),القيود!$A$9:$I$1001,""),7,0),0)</f>
        <v>0</v>
      </c>
      <c r="AJ76" s="122">
        <f t="array" ref="AJ76">IFERROR(VLOOKUP($D76,IF((القيود!$A$9:$A$1001=$D76)*(القيود!$I$9:$I$1001=AJ$10),القيود!$A$9:$I$1001,""),6,0),0)</f>
        <v>0</v>
      </c>
      <c r="AK76" s="121">
        <f t="array" ref="AK76">IFERROR(VLOOKUP($D76,IF((القيود!$A$9:$A$1001=$D76)*(القيود!$I$9:$I$1001=AJ$10),القيود!$A$9:$I$1001,""),7,0),0)</f>
        <v>0</v>
      </c>
      <c r="AL76" s="122">
        <f t="array" ref="AL76">IFERROR(VLOOKUP($D76,IF((القيود!$A$9:$A$1001=$D76)*(القيود!$I$9:$I$1001=AL$10),القيود!$A$9:$I$1001,""),6,0),0)</f>
        <v>0</v>
      </c>
      <c r="AM76" s="121">
        <f t="array" ref="AM76">IFERROR(VLOOKUP($D76,IF((القيود!$A$9:$A$1001=$D76)*(القيود!$I$9:$I$1001=AL$10),القيود!$A$9:$I$1001,""),7,0),0)</f>
        <v>0</v>
      </c>
      <c r="AN76" s="122">
        <f t="array" ref="AN76">IFERROR(VLOOKUP($D76,IF((القيود!$A$9:$A$1001=$D76)*(القيود!$I$9:$I$1001=AN$10),القيود!$A$9:$I$1001,""),6,0),0)</f>
        <v>0</v>
      </c>
      <c r="AO76" s="121">
        <f t="array" ref="AO76">IFERROR(VLOOKUP($D76,IF((القيود!$A$9:$A$1001=$D76)*(القيود!$I$9:$I$1001=AN$10),القيود!$A$9:$I$1001,""),7,0),0)</f>
        <v>0</v>
      </c>
      <c r="AP76" s="122">
        <f t="array" ref="AP76">IFERROR(VLOOKUP($D76,IF((القيود!$A$9:$A$1001=$D76)*(القيود!$I$9:$I$1001=AP$10),القيود!$A$9:$I$1001,""),6,0),0)</f>
        <v>0</v>
      </c>
      <c r="AQ76" s="121">
        <f t="array" ref="AQ76">IFERROR(VLOOKUP($D76,IF((القيود!$A$9:$A$1001=$D76)*(القيود!$I$9:$I$1001=AP$10),القيود!$A$9:$I$1001,""),7,0),0)</f>
        <v>0</v>
      </c>
      <c r="AR76" s="122">
        <f t="array" ref="AR76">IFERROR(VLOOKUP($D76,IF((القيود!$A$9:$A$1001=$D76)*(القيود!$I$9:$I$1001=AR$10),القيود!$A$9:$I$1001,""),6,0),0)</f>
        <v>0</v>
      </c>
      <c r="AS76" s="121">
        <f t="array" ref="AS76">IFERROR(VLOOKUP($D76,IF((القيود!$A$9:$A$1001=$D76)*(القيود!$I$9:$I$1001=AR$10),القيود!$A$9:$I$1001,""),7,0),0)</f>
        <v>0</v>
      </c>
      <c r="AT76" s="122">
        <f t="array" ref="AT76">IFERROR(VLOOKUP($D76,IF((القيود!$A$9:$A$1001=$D76)*(القيود!$I$9:$I$1001=AT$10),القيود!$A$9:$I$1001,""),6,0),0)</f>
        <v>0</v>
      </c>
      <c r="AU76" s="121">
        <f t="array" ref="AU76">IFERROR(VLOOKUP($D76,IF((القيود!$A$9:$A$1001=$D76)*(القيود!$I$9:$I$1001=AT$10),القيود!$A$9:$I$1001,""),7,0),0)</f>
        <v>0</v>
      </c>
      <c r="AV76" s="122">
        <f t="array" ref="AV76">IFERROR(VLOOKUP($D76,IF((القيود!$A$9:$A$1001=$D76)*(القيود!$I$9:$I$1001=AV$10),القيود!$A$9:$I$1001,""),6,0),0)</f>
        <v>0</v>
      </c>
      <c r="AW76" s="121">
        <f t="array" ref="AW76">IFERROR(VLOOKUP($D76,IF((القيود!$A$9:$A$1001=$D76)*(القيود!$I$9:$I$1001=AV$10),القيود!$A$9:$I$1001,""),7,0),0)</f>
        <v>0</v>
      </c>
      <c r="AX76" s="122">
        <f t="array" ref="AX76">IFERROR(VLOOKUP($D76,IF((القيود!$A$9:$A$1001=$D76)*(القيود!$I$9:$I$1001=AX$10),القيود!$A$9:$I$1001,""),6,0),0)</f>
        <v>0</v>
      </c>
      <c r="AY76" s="121">
        <f t="array" ref="AY76">IFERROR(VLOOKUP($D76,IF((القيود!$A$9:$A$1001=$D76)*(القيود!$I$9:$I$1001=AX$10),القيود!$A$9:$I$1001,""),7,0),0)</f>
        <v>0</v>
      </c>
      <c r="AZ76" s="122">
        <f t="array" ref="AZ76">IFERROR(VLOOKUP($D76,IF((القيود!$A$9:$A$1001=$D76)*(القيود!$I$9:$I$1001=AZ$10),القيود!$A$9:$I$1001,""),6,0),0)</f>
        <v>0</v>
      </c>
      <c r="BA76" s="121">
        <f t="array" ref="BA76">IFERROR(VLOOKUP($D76,IF((القيود!$A$9:$A$1001=$D76)*(القيود!$I$9:$I$1001=AZ$10),القيود!$A$9:$I$1001,""),7,0),0)</f>
        <v>0</v>
      </c>
      <c r="BB76" s="122">
        <f t="array" ref="BB76">IFERROR(VLOOKUP($D76,IF((القيود!$A$9:$A$1001=$D76)*(القيود!$I$9:$I$1001=BB$10),القيود!$A$9:$I$1001,""),6,0),0)</f>
        <v>0</v>
      </c>
      <c r="BC76" s="121">
        <f t="array" ref="BC76">IFERROR(VLOOKUP($D76,IF((القيود!$A$9:$A$1001=$D76)*(القيود!$I$9:$I$1001=BB$10),القيود!$A$9:$I$1001,""),7,0),0)</f>
        <v>0</v>
      </c>
      <c r="BD76" s="122">
        <f t="array" ref="BD76">IFERROR(VLOOKUP($D76,IF((القيود!$A$9:$A$1001=$D76)*(القيود!$I$9:$I$1001=BD$10),القيود!$A$9:$I$1001,""),6,0),0)</f>
        <v>0</v>
      </c>
      <c r="BE76" s="121">
        <f t="array" ref="BE76">IFERROR(VLOOKUP($D76,IF((القيود!$A$9:$A$1001=$D76)*(القيود!$I$9:$I$1001=BD$10),القيود!$A$9:$I$1001,""),7,0),0)</f>
        <v>0</v>
      </c>
      <c r="BF76" s="122">
        <f t="array" ref="BF76">IFERROR(VLOOKUP($D76,IF((القيود!$A$9:$A$1001=$D76)*(القيود!$I$9:$I$1001=BF$10),القيود!$A$9:$I$1001,""),6,0),0)</f>
        <v>0</v>
      </c>
      <c r="BG76" s="121">
        <f t="array" ref="BG76">IFERROR(VLOOKUP($D76,IF((القيود!$A$9:$A$1001=$D76)*(القيود!$I$9:$I$1001=BF$10),القيود!$A$9:$I$1001,""),7,0),0)</f>
        <v>0</v>
      </c>
      <c r="BH76" s="122">
        <f t="array" ref="BH76">IFERROR(VLOOKUP($D76,IF((القيود!$A$9:$A$1001=$D76)*(القيود!$I$9:$I$1001=BH$10),القيود!$A$9:$I$1001,""),6,0),0)</f>
        <v>0</v>
      </c>
      <c r="BI76" s="121">
        <f t="array" ref="BI76">IFERROR(VLOOKUP($D76,IF((القيود!$A$9:$A$1001=$D76)*(القيود!$I$9:$I$1001=BH$10),القيود!$A$9:$I$1001,""),7,0),0)</f>
        <v>0</v>
      </c>
      <c r="BJ76" s="122">
        <f t="array" ref="BJ76">IFERROR(VLOOKUP($D76,IF((القيود!$A$9:$A$1001=$D76)*(القيود!$I$9:$I$1001=BJ$10),القيود!$A$9:$I$1001,""),6,0),0)</f>
        <v>0</v>
      </c>
      <c r="BK76" s="121">
        <f t="array" ref="BK76">IFERROR(VLOOKUP($D76,IF((القيود!$A$9:$A$1001=$D76)*(القيود!$I$9:$I$1001=BJ$10),القيود!$A$9:$I$1001,""),7,0),0)</f>
        <v>0</v>
      </c>
      <c r="BL76" s="122">
        <f t="array" ref="BL76">IFERROR(VLOOKUP($D76,IF((القيود!$A$9:$A$1001=$D76)*(القيود!$I$9:$I$1001=BL$10),القيود!$A$9:$I$1001,""),6,0),0)</f>
        <v>0</v>
      </c>
      <c r="BM76" s="121">
        <f t="array" ref="BM76">IFERROR(VLOOKUP($D76,IF((القيود!$A$9:$A$1001=$D76)*(القيود!$I$9:$I$1001=BL$10),القيود!$A$9:$I$1001,""),7,0),0)</f>
        <v>0</v>
      </c>
      <c r="BN76" s="122">
        <f t="array" ref="BN76">IFERROR(VLOOKUP($D76,IF((القيود!$A$9:$A$1001=$D76)*(القيود!$I$9:$I$1001=BN$10),القيود!$A$9:$I$1001,""),6,0),0)</f>
        <v>0</v>
      </c>
      <c r="BO76" s="121">
        <f t="array" ref="BO76">IFERROR(VLOOKUP($D76,IF((القيود!$A$9:$A$1001=$D76)*(القيود!$I$9:$I$1001=BN$10),القيود!$A$9:$I$1001,""),7,0),0)</f>
        <v>0</v>
      </c>
      <c r="BP76" s="122">
        <f t="array" ref="BP76">IFERROR(VLOOKUP($D76,IF((القيود!$A$9:$A$1001=$D76)*(القيود!$I$9:$I$1001=BP$10),القيود!$A$9:$I$1001,""),6,0),0)</f>
        <v>0</v>
      </c>
      <c r="BQ76" s="121">
        <f t="array" ref="BQ76">IFERROR(VLOOKUP($D76,IF((القيود!$A$9:$A$1001=$D76)*(القيود!$I$9:$I$1001=BP$10),القيود!$A$9:$I$1001,""),7,0),0)</f>
        <v>0</v>
      </c>
      <c r="BR76" s="122">
        <f t="array" ref="BR76">IFERROR(VLOOKUP($D76,IF((القيود!$A$9:$A$1001=$D76)*(القيود!$I$9:$I$1001=BR$10),القيود!$A$9:$I$1001,""),6,0),0)</f>
        <v>0</v>
      </c>
      <c r="BS76" s="121">
        <f t="array" ref="BS76">IFERROR(VLOOKUP($D76,IF((القيود!$A$9:$A$1001=$D76)*(القيود!$I$9:$I$1001=BR$10),القيود!$A$9:$I$1001,""),7,0),0)</f>
        <v>0</v>
      </c>
      <c r="BT76" s="122">
        <f t="array" ref="BT76">IFERROR(VLOOKUP($D76,IF((القيود!$A$9:$A$1001=$D76)*(القيود!$I$9:$I$1001=BT$10),القيود!$A$9:$I$1001,""),6,0),0)</f>
        <v>0</v>
      </c>
      <c r="BU76" s="121">
        <f t="array" ref="BU76">IFERROR(VLOOKUP($D76,IF((القيود!$A$9:$A$1001=$D76)*(القيود!$I$9:$I$1001=BT$10),القيود!$A$9:$I$1001,""),7,0),0)</f>
        <v>0</v>
      </c>
      <c r="BV76" s="122">
        <f t="array" ref="BV76">IFERROR(VLOOKUP($D76,IF((القيود!$A$9:$A$1001=$D76)*(القيود!$I$9:$I$1001=BV$10),القيود!$A$9:$I$1001,""),6,0),0)</f>
        <v>0</v>
      </c>
      <c r="BW76" s="121">
        <f t="array" ref="BW76">IFERROR(VLOOKUP($D76,IF((القيود!$A$9:$A$1001=$D76)*(القيود!$I$9:$I$1001=BV$10),القيود!$A$9:$I$1001,""),7,0),0)</f>
        <v>0</v>
      </c>
      <c r="BX76" s="122">
        <f t="array" ref="BX76">IFERROR(VLOOKUP($D76,IF((القيود!$A$9:$A$1001=$D76)*(القيود!$I$9:$I$1001=BX$10),القيود!$A$9:$I$1001,""),6,0),0)</f>
        <v>0</v>
      </c>
      <c r="BY76" s="121">
        <f t="array" ref="BY76">IFERROR(VLOOKUP($D76,IF((القيود!$A$9:$A$1001=$D76)*(القيود!$I$9:$I$1001=BX$10),القيود!$A$9:$I$1001,""),7,0),0)</f>
        <v>0</v>
      </c>
      <c r="BZ76" s="122">
        <f t="array" ref="BZ76">IFERROR(VLOOKUP($D76,IF((القيود!$A$9:$A$1001=$D76)*(القيود!$I$9:$I$1001=BZ$10),القيود!$A$9:$I$1001,""),6,0),0)</f>
        <v>0</v>
      </c>
      <c r="CA76" s="121">
        <f t="array" ref="CA76">IFERROR(VLOOKUP($D76,IF((القيود!$A$9:$A$1001=$D76)*(القيود!$I$9:$I$1001=BZ$10),القيود!$A$9:$I$1001,""),7,0),0)</f>
        <v>0</v>
      </c>
      <c r="CB76" s="122">
        <f t="array" ref="CB76">IFERROR(VLOOKUP($D76,IF((القيود!$A$9:$A$1001=$D76)*(القيود!$I$9:$I$1001=CB$10),القيود!$A$9:$I$1001,""),6,0),0)</f>
        <v>0</v>
      </c>
      <c r="CC76" s="121">
        <f t="array" ref="CC76">IFERROR(VLOOKUP($D76,IF((القيود!$A$9:$A$1001=$D76)*(القيود!$I$9:$I$1001=CB$10),القيود!$A$9:$I$1001,""),7,0),0)</f>
        <v>0</v>
      </c>
      <c r="CD76" s="122">
        <f t="array" ref="CD76">IFERROR(VLOOKUP($D76,IF((القيود!$A$9:$A$1001=$D76)*(القيود!$I$9:$I$1001=CD$10),القيود!$A$9:$I$1001,""),6,0),0)</f>
        <v>0</v>
      </c>
      <c r="CE76" s="121">
        <f t="array" ref="CE76">IFERROR(VLOOKUP($D76,IF((القيود!$A$9:$A$1001=$D76)*(القيود!$I$9:$I$1001=CD$10),القيود!$A$9:$I$1001,""),7,0),0)</f>
        <v>0</v>
      </c>
      <c r="CF76" s="122">
        <f t="array" ref="CF76">IFERROR(VLOOKUP($D76,IF((القيود!$A$9:$A$1001=$D76)*(القيود!$I$9:$I$1001=CF$10),القيود!$A$9:$I$1001,""),6,0),0)</f>
        <v>0</v>
      </c>
      <c r="CG76" s="121">
        <f t="array" ref="CG76">IFERROR(VLOOKUP($D76,IF((القيود!$A$9:$A$1001=$D76)*(القيود!$I$9:$I$1001=CF$10),القيود!$A$9:$I$1001,""),7,0),0)</f>
        <v>0</v>
      </c>
      <c r="CH76" s="122">
        <f t="array" ref="CH76">IFERROR(VLOOKUP($D76,IF((القيود!$A$9:$A$1001=$D76)*(القيود!$I$9:$I$1001=CH$10),القيود!$A$9:$I$1001,""),6,0),0)</f>
        <v>0</v>
      </c>
      <c r="CI76" s="121">
        <f t="array" ref="CI76">IFERROR(VLOOKUP($D76,IF((القيود!$A$9:$A$1001=$D76)*(القيود!$I$9:$I$1001=CH$10),القيود!$A$9:$I$1001,""),7,0),0)</f>
        <v>0</v>
      </c>
      <c r="CJ76" s="122">
        <f t="array" ref="CJ76">IFERROR(VLOOKUP($D76,IF((القيود!$A$9:$A$1001=$D76)*(القيود!$I$9:$I$1001=CJ$10),القيود!$A$9:$I$1001,""),6,0),0)</f>
        <v>0</v>
      </c>
      <c r="CK76" s="121">
        <f t="array" ref="CK76">IFERROR(VLOOKUP($D76,IF((القيود!$A$9:$A$1001=$D76)*(القيود!$I$9:$I$1001=CJ$10),القيود!$A$9:$I$1001,""),7,0),0)</f>
        <v>0</v>
      </c>
      <c r="CL76" s="122">
        <f t="array" ref="CL76">IFERROR(VLOOKUP($D76,IF((القيود!$A$9:$A$1001=$D76)*(القيود!$I$9:$I$1001=CL$10),القيود!$A$9:$I$1001,""),6,0),0)</f>
        <v>0</v>
      </c>
      <c r="CM76" s="121">
        <f t="array" ref="CM76">IFERROR(VLOOKUP($D76,IF((القيود!$A$9:$A$1001=$D76)*(القيود!$I$9:$I$1001=CL$10),القيود!$A$9:$I$1001,""),7,0),0)</f>
        <v>0</v>
      </c>
    </row>
    <row r="77" spans="1:91" ht="15.75">
      <c r="A77" s="151">
        <f t="shared" si="35"/>
        <v>1</v>
      </c>
      <c r="B77" s="151">
        <f t="shared" si="36"/>
        <v>1</v>
      </c>
      <c r="C77" s="151" t="str">
        <f t="shared" si="37"/>
        <v/>
      </c>
      <c r="D77" s="164">
        <v>86</v>
      </c>
      <c r="E77" s="160"/>
      <c r="F77" s="161"/>
      <c r="G77" s="162"/>
      <c r="H77" s="157"/>
      <c r="I77" s="157"/>
      <c r="J77" s="157">
        <f t="shared" si="38"/>
        <v>0</v>
      </c>
      <c r="K77" s="157">
        <f t="shared" si="39"/>
        <v>0</v>
      </c>
      <c r="L77" s="122">
        <f t="array" ref="L77">IFERROR(VLOOKUP($D77,IF((القيود!$A$9:$A$1001=$D77)*(القيود!$I$9:$I$1001=L$10),القيود!$A$9:$I$1001,""),6,0),0)</f>
        <v>0</v>
      </c>
      <c r="M77" s="121">
        <f t="array" ref="M77">IFERROR(VLOOKUP($D77,IF((القيود!$A$9:$A$1001=$D77)*(القيود!$I$9:$I$1001=L$10),القيود!$A$9:$I$1001,""),7,0),0)</f>
        <v>0</v>
      </c>
      <c r="N77" s="122">
        <f t="array" ref="N77">IFERROR(VLOOKUP($D77,IF((القيود!$A$9:$A$1001=$D77)*(القيود!$I$9:$I$1001=N$10),القيود!$A$9:$I$1001,""),6,0),0)</f>
        <v>0</v>
      </c>
      <c r="O77" s="121">
        <f t="array" ref="O77">IFERROR(VLOOKUP($D77,IF((القيود!$A$9:$A$1001=$D77)*(القيود!$I$9:$I$1001=N$10),القيود!$A$9:$I$1001,""),7,0),0)</f>
        <v>0</v>
      </c>
      <c r="P77" s="122">
        <f t="array" ref="P77">IFERROR(VLOOKUP($D77,IF((القيود!$A$9:$A$1001=$D77)*(القيود!$I$9:$I$1001=P$10),القيود!$A$9:$I$1001,""),6,0),0)</f>
        <v>0</v>
      </c>
      <c r="Q77" s="121">
        <f t="array" ref="Q77">IFERROR(VLOOKUP($D77,IF((القيود!$A$9:$A$1001=$D77)*(القيود!$I$9:$I$1001=P$10),القيود!$A$9:$I$1001,""),7,0),0)</f>
        <v>0</v>
      </c>
      <c r="R77" s="122">
        <f t="array" ref="R77">IFERROR(VLOOKUP($D77,IF((القيود!$A$9:$A$1001=$D77)*(القيود!$I$9:$I$1001=R$10),القيود!$A$9:$I$1001,""),6,0),0)</f>
        <v>0</v>
      </c>
      <c r="S77" s="121">
        <f t="array" ref="S77">IFERROR(VLOOKUP($D77,IF((القيود!$A$9:$A$1001=$D77)*(القيود!$I$9:$I$1001=R$10),القيود!$A$9:$I$1001,""),7,0),0)</f>
        <v>0</v>
      </c>
      <c r="T77" s="122">
        <f t="array" ref="T77">IFERROR(VLOOKUP($D77,IF((القيود!$A$9:$A$1001=$D77)*(القيود!$I$9:$I$1001=T$10),القيود!$A$9:$I$1001,""),6,0),0)</f>
        <v>0</v>
      </c>
      <c r="U77" s="121">
        <f t="array" ref="U77">IFERROR(VLOOKUP($D77,IF((القيود!$A$9:$A$1001=$D77)*(القيود!$I$9:$I$1001=T$10),القيود!$A$9:$I$1001,""),7,0),0)</f>
        <v>0</v>
      </c>
      <c r="V77" s="122">
        <f t="array" ref="V77">IFERROR(VLOOKUP($D77,IF((القيود!$A$9:$A$1001=$D77)*(القيود!$I$9:$I$1001=V$10),القيود!$A$9:$I$1001,""),6,0),0)</f>
        <v>0</v>
      </c>
      <c r="W77" s="121">
        <f t="array" ref="W77">IFERROR(VLOOKUP($D77,IF((القيود!$A$9:$A$1001=$D77)*(القيود!$I$9:$I$1001=V$10),القيود!$A$9:$I$1001,""),7,0),0)</f>
        <v>0</v>
      </c>
      <c r="X77" s="122">
        <f t="array" ref="X77">IFERROR(VLOOKUP($D77,IF((القيود!$A$9:$A$1001=$D77)*(القيود!$I$9:$I$1001=X$10),القيود!$A$9:$I$1001,""),6,0),0)</f>
        <v>0</v>
      </c>
      <c r="Y77" s="121">
        <f t="array" ref="Y77">IFERROR(VLOOKUP($D77,IF((القيود!$A$9:$A$1001=$D77)*(القيود!$I$9:$I$1001=X$10),القيود!$A$9:$I$1001,""),7,0),0)</f>
        <v>0</v>
      </c>
      <c r="Z77" s="122">
        <f t="array" ref="Z77">IFERROR(VLOOKUP($D77,IF((القيود!$A$9:$A$1001=$D77)*(القيود!$I$9:$I$1001=Z$10),القيود!$A$9:$I$1001,""),6,0),0)</f>
        <v>0</v>
      </c>
      <c r="AA77" s="121">
        <f t="array" ref="AA77">IFERROR(VLOOKUP($D77,IF((القيود!$A$9:$A$1001=$D77)*(القيود!$I$9:$I$1001=Z$10),القيود!$A$9:$I$1001,""),7,0),0)</f>
        <v>0</v>
      </c>
      <c r="AB77" s="122">
        <f t="array" ref="AB77">IFERROR(VLOOKUP($D77,IF((القيود!$A$9:$A$1001=$D77)*(القيود!$I$9:$I$1001=AB$10),القيود!$A$9:$I$1001,""),6,0),0)</f>
        <v>0</v>
      </c>
      <c r="AC77" s="121">
        <f t="array" ref="AC77">IFERROR(VLOOKUP($D77,IF((القيود!$A$9:$A$1001=$D77)*(القيود!$I$9:$I$1001=AB$10),القيود!$A$9:$I$1001,""),7,0),0)</f>
        <v>0</v>
      </c>
      <c r="AD77" s="122">
        <f t="array" ref="AD77">IFERROR(VLOOKUP($D77,IF((القيود!$A$9:$A$1001=$D77)*(القيود!$I$9:$I$1001=AD$10),القيود!$A$9:$I$1001,""),6,0),0)</f>
        <v>0</v>
      </c>
      <c r="AE77" s="121">
        <f t="array" ref="AE77">IFERROR(VLOOKUP($D77,IF((القيود!$A$9:$A$1001=$D77)*(القيود!$I$9:$I$1001=AD$10),القيود!$A$9:$I$1001,""),7,0),0)</f>
        <v>0</v>
      </c>
      <c r="AF77" s="122">
        <f t="array" ref="AF77">IFERROR(VLOOKUP($D77,IF((القيود!$A$9:$A$1001=$D77)*(القيود!$I$9:$I$1001=AF$10),القيود!$A$9:$I$1001,""),6,0),0)</f>
        <v>0</v>
      </c>
      <c r="AG77" s="121">
        <f t="array" ref="AG77">IFERROR(VLOOKUP($D77,IF((القيود!$A$9:$A$1001=$D77)*(القيود!$I$9:$I$1001=AF$10),القيود!$A$9:$I$1001,""),7,0),0)</f>
        <v>0</v>
      </c>
      <c r="AH77" s="122">
        <f t="array" ref="AH77">IFERROR(VLOOKUP($D77,IF((القيود!$A$9:$A$1001=$D77)*(القيود!$I$9:$I$1001=AH$10),القيود!$A$9:$I$1001,""),6,0),0)</f>
        <v>0</v>
      </c>
      <c r="AI77" s="121">
        <f t="array" ref="AI77">IFERROR(VLOOKUP($D77,IF((القيود!$A$9:$A$1001=$D77)*(القيود!$I$9:$I$1001=AH$10),القيود!$A$9:$I$1001,""),7,0),0)</f>
        <v>0</v>
      </c>
      <c r="AJ77" s="122">
        <f t="array" ref="AJ77">IFERROR(VLOOKUP($D77,IF((القيود!$A$9:$A$1001=$D77)*(القيود!$I$9:$I$1001=AJ$10),القيود!$A$9:$I$1001,""),6,0),0)</f>
        <v>0</v>
      </c>
      <c r="AK77" s="121">
        <f t="array" ref="AK77">IFERROR(VLOOKUP($D77,IF((القيود!$A$9:$A$1001=$D77)*(القيود!$I$9:$I$1001=AJ$10),القيود!$A$9:$I$1001,""),7,0),0)</f>
        <v>0</v>
      </c>
      <c r="AL77" s="122">
        <f t="array" ref="AL77">IFERROR(VLOOKUP($D77,IF((القيود!$A$9:$A$1001=$D77)*(القيود!$I$9:$I$1001=AL$10),القيود!$A$9:$I$1001,""),6,0),0)</f>
        <v>0</v>
      </c>
      <c r="AM77" s="121">
        <f t="array" ref="AM77">IFERROR(VLOOKUP($D77,IF((القيود!$A$9:$A$1001=$D77)*(القيود!$I$9:$I$1001=AL$10),القيود!$A$9:$I$1001,""),7,0),0)</f>
        <v>0</v>
      </c>
      <c r="AN77" s="122">
        <f t="array" ref="AN77">IFERROR(VLOOKUP($D77,IF((القيود!$A$9:$A$1001=$D77)*(القيود!$I$9:$I$1001=AN$10),القيود!$A$9:$I$1001,""),6,0),0)</f>
        <v>0</v>
      </c>
      <c r="AO77" s="121">
        <f t="array" ref="AO77">IFERROR(VLOOKUP($D77,IF((القيود!$A$9:$A$1001=$D77)*(القيود!$I$9:$I$1001=AN$10),القيود!$A$9:$I$1001,""),7,0),0)</f>
        <v>0</v>
      </c>
      <c r="AP77" s="122">
        <f t="array" ref="AP77">IFERROR(VLOOKUP($D77,IF((القيود!$A$9:$A$1001=$D77)*(القيود!$I$9:$I$1001=AP$10),القيود!$A$9:$I$1001,""),6,0),0)</f>
        <v>0</v>
      </c>
      <c r="AQ77" s="121">
        <f t="array" ref="AQ77">IFERROR(VLOOKUP($D77,IF((القيود!$A$9:$A$1001=$D77)*(القيود!$I$9:$I$1001=AP$10),القيود!$A$9:$I$1001,""),7,0),0)</f>
        <v>0</v>
      </c>
      <c r="AR77" s="122">
        <f t="array" ref="AR77">IFERROR(VLOOKUP($D77,IF((القيود!$A$9:$A$1001=$D77)*(القيود!$I$9:$I$1001=AR$10),القيود!$A$9:$I$1001,""),6,0),0)</f>
        <v>0</v>
      </c>
      <c r="AS77" s="121">
        <f t="array" ref="AS77">IFERROR(VLOOKUP($D77,IF((القيود!$A$9:$A$1001=$D77)*(القيود!$I$9:$I$1001=AR$10),القيود!$A$9:$I$1001,""),7,0),0)</f>
        <v>0</v>
      </c>
      <c r="AT77" s="122">
        <f t="array" ref="AT77">IFERROR(VLOOKUP($D77,IF((القيود!$A$9:$A$1001=$D77)*(القيود!$I$9:$I$1001=AT$10),القيود!$A$9:$I$1001,""),6,0),0)</f>
        <v>0</v>
      </c>
      <c r="AU77" s="121">
        <f t="array" ref="AU77">IFERROR(VLOOKUP($D77,IF((القيود!$A$9:$A$1001=$D77)*(القيود!$I$9:$I$1001=AT$10),القيود!$A$9:$I$1001,""),7,0),0)</f>
        <v>0</v>
      </c>
      <c r="AV77" s="122">
        <f t="array" ref="AV77">IFERROR(VLOOKUP($D77,IF((القيود!$A$9:$A$1001=$D77)*(القيود!$I$9:$I$1001=AV$10),القيود!$A$9:$I$1001,""),6,0),0)</f>
        <v>0</v>
      </c>
      <c r="AW77" s="121">
        <f t="array" ref="AW77">IFERROR(VLOOKUP($D77,IF((القيود!$A$9:$A$1001=$D77)*(القيود!$I$9:$I$1001=AV$10),القيود!$A$9:$I$1001,""),7,0),0)</f>
        <v>0</v>
      </c>
      <c r="AX77" s="122">
        <f t="array" ref="AX77">IFERROR(VLOOKUP($D77,IF((القيود!$A$9:$A$1001=$D77)*(القيود!$I$9:$I$1001=AX$10),القيود!$A$9:$I$1001,""),6,0),0)</f>
        <v>0</v>
      </c>
      <c r="AY77" s="121">
        <f t="array" ref="AY77">IFERROR(VLOOKUP($D77,IF((القيود!$A$9:$A$1001=$D77)*(القيود!$I$9:$I$1001=AX$10),القيود!$A$9:$I$1001,""),7,0),0)</f>
        <v>0</v>
      </c>
      <c r="AZ77" s="122">
        <f t="array" ref="AZ77">IFERROR(VLOOKUP($D77,IF((القيود!$A$9:$A$1001=$D77)*(القيود!$I$9:$I$1001=AZ$10),القيود!$A$9:$I$1001,""),6,0),0)</f>
        <v>0</v>
      </c>
      <c r="BA77" s="121">
        <f t="array" ref="BA77">IFERROR(VLOOKUP($D77,IF((القيود!$A$9:$A$1001=$D77)*(القيود!$I$9:$I$1001=AZ$10),القيود!$A$9:$I$1001,""),7,0),0)</f>
        <v>0</v>
      </c>
      <c r="BB77" s="122">
        <f t="array" ref="BB77">IFERROR(VLOOKUP($D77,IF((القيود!$A$9:$A$1001=$D77)*(القيود!$I$9:$I$1001=BB$10),القيود!$A$9:$I$1001,""),6,0),0)</f>
        <v>0</v>
      </c>
      <c r="BC77" s="121">
        <f t="array" ref="BC77">IFERROR(VLOOKUP($D77,IF((القيود!$A$9:$A$1001=$D77)*(القيود!$I$9:$I$1001=BB$10),القيود!$A$9:$I$1001,""),7,0),0)</f>
        <v>0</v>
      </c>
      <c r="BD77" s="122">
        <f t="array" ref="BD77">IFERROR(VLOOKUP($D77,IF((القيود!$A$9:$A$1001=$D77)*(القيود!$I$9:$I$1001=BD$10),القيود!$A$9:$I$1001,""),6,0),0)</f>
        <v>0</v>
      </c>
      <c r="BE77" s="121">
        <f t="array" ref="BE77">IFERROR(VLOOKUP($D77,IF((القيود!$A$9:$A$1001=$D77)*(القيود!$I$9:$I$1001=BD$10),القيود!$A$9:$I$1001,""),7,0),0)</f>
        <v>0</v>
      </c>
      <c r="BF77" s="122">
        <f t="array" ref="BF77">IFERROR(VLOOKUP($D77,IF((القيود!$A$9:$A$1001=$D77)*(القيود!$I$9:$I$1001=BF$10),القيود!$A$9:$I$1001,""),6,0),0)</f>
        <v>0</v>
      </c>
      <c r="BG77" s="121">
        <f t="array" ref="BG77">IFERROR(VLOOKUP($D77,IF((القيود!$A$9:$A$1001=$D77)*(القيود!$I$9:$I$1001=BF$10),القيود!$A$9:$I$1001,""),7,0),0)</f>
        <v>0</v>
      </c>
      <c r="BH77" s="122">
        <f t="array" ref="BH77">IFERROR(VLOOKUP($D77,IF((القيود!$A$9:$A$1001=$D77)*(القيود!$I$9:$I$1001=BH$10),القيود!$A$9:$I$1001,""),6,0),0)</f>
        <v>0</v>
      </c>
      <c r="BI77" s="121">
        <f t="array" ref="BI77">IFERROR(VLOOKUP($D77,IF((القيود!$A$9:$A$1001=$D77)*(القيود!$I$9:$I$1001=BH$10),القيود!$A$9:$I$1001,""),7,0),0)</f>
        <v>0</v>
      </c>
      <c r="BJ77" s="122">
        <f t="array" ref="BJ77">IFERROR(VLOOKUP($D77,IF((القيود!$A$9:$A$1001=$D77)*(القيود!$I$9:$I$1001=BJ$10),القيود!$A$9:$I$1001,""),6,0),0)</f>
        <v>0</v>
      </c>
      <c r="BK77" s="121">
        <f t="array" ref="BK77">IFERROR(VLOOKUP($D77,IF((القيود!$A$9:$A$1001=$D77)*(القيود!$I$9:$I$1001=BJ$10),القيود!$A$9:$I$1001,""),7,0),0)</f>
        <v>0</v>
      </c>
      <c r="BL77" s="122">
        <f t="array" ref="BL77">IFERROR(VLOOKUP($D77,IF((القيود!$A$9:$A$1001=$D77)*(القيود!$I$9:$I$1001=BL$10),القيود!$A$9:$I$1001,""),6,0),0)</f>
        <v>0</v>
      </c>
      <c r="BM77" s="121">
        <f t="array" ref="BM77">IFERROR(VLOOKUP($D77,IF((القيود!$A$9:$A$1001=$D77)*(القيود!$I$9:$I$1001=BL$10),القيود!$A$9:$I$1001,""),7,0),0)</f>
        <v>0</v>
      </c>
      <c r="BN77" s="122">
        <f t="array" ref="BN77">IFERROR(VLOOKUP($D77,IF((القيود!$A$9:$A$1001=$D77)*(القيود!$I$9:$I$1001=BN$10),القيود!$A$9:$I$1001,""),6,0),0)</f>
        <v>0</v>
      </c>
      <c r="BO77" s="121">
        <f t="array" ref="BO77">IFERROR(VLOOKUP($D77,IF((القيود!$A$9:$A$1001=$D77)*(القيود!$I$9:$I$1001=BN$10),القيود!$A$9:$I$1001,""),7,0),0)</f>
        <v>0</v>
      </c>
      <c r="BP77" s="122">
        <f t="array" ref="BP77">IFERROR(VLOOKUP($D77,IF((القيود!$A$9:$A$1001=$D77)*(القيود!$I$9:$I$1001=BP$10),القيود!$A$9:$I$1001,""),6,0),0)</f>
        <v>0</v>
      </c>
      <c r="BQ77" s="121">
        <f t="array" ref="BQ77">IFERROR(VLOOKUP($D77,IF((القيود!$A$9:$A$1001=$D77)*(القيود!$I$9:$I$1001=BP$10),القيود!$A$9:$I$1001,""),7,0),0)</f>
        <v>0</v>
      </c>
      <c r="BR77" s="122">
        <f t="array" ref="BR77">IFERROR(VLOOKUP($D77,IF((القيود!$A$9:$A$1001=$D77)*(القيود!$I$9:$I$1001=BR$10),القيود!$A$9:$I$1001,""),6,0),0)</f>
        <v>0</v>
      </c>
      <c r="BS77" s="121">
        <f t="array" ref="BS77">IFERROR(VLOOKUP($D77,IF((القيود!$A$9:$A$1001=$D77)*(القيود!$I$9:$I$1001=BR$10),القيود!$A$9:$I$1001,""),7,0),0)</f>
        <v>0</v>
      </c>
      <c r="BT77" s="122">
        <f t="array" ref="BT77">IFERROR(VLOOKUP($D77,IF((القيود!$A$9:$A$1001=$D77)*(القيود!$I$9:$I$1001=BT$10),القيود!$A$9:$I$1001,""),6,0),0)</f>
        <v>0</v>
      </c>
      <c r="BU77" s="121">
        <f t="array" ref="BU77">IFERROR(VLOOKUP($D77,IF((القيود!$A$9:$A$1001=$D77)*(القيود!$I$9:$I$1001=BT$10),القيود!$A$9:$I$1001,""),7,0),0)</f>
        <v>0</v>
      </c>
      <c r="BV77" s="122">
        <f t="array" ref="BV77">IFERROR(VLOOKUP($D77,IF((القيود!$A$9:$A$1001=$D77)*(القيود!$I$9:$I$1001=BV$10),القيود!$A$9:$I$1001,""),6,0),0)</f>
        <v>0</v>
      </c>
      <c r="BW77" s="121">
        <f t="array" ref="BW77">IFERROR(VLOOKUP($D77,IF((القيود!$A$9:$A$1001=$D77)*(القيود!$I$9:$I$1001=BV$10),القيود!$A$9:$I$1001,""),7,0),0)</f>
        <v>0</v>
      </c>
      <c r="BX77" s="122">
        <f t="array" ref="BX77">IFERROR(VLOOKUP($D77,IF((القيود!$A$9:$A$1001=$D77)*(القيود!$I$9:$I$1001=BX$10),القيود!$A$9:$I$1001,""),6,0),0)</f>
        <v>0</v>
      </c>
      <c r="BY77" s="121">
        <f t="array" ref="BY77">IFERROR(VLOOKUP($D77,IF((القيود!$A$9:$A$1001=$D77)*(القيود!$I$9:$I$1001=BX$10),القيود!$A$9:$I$1001,""),7,0),0)</f>
        <v>0</v>
      </c>
      <c r="BZ77" s="122">
        <f t="array" ref="BZ77">IFERROR(VLOOKUP($D77,IF((القيود!$A$9:$A$1001=$D77)*(القيود!$I$9:$I$1001=BZ$10),القيود!$A$9:$I$1001,""),6,0),0)</f>
        <v>0</v>
      </c>
      <c r="CA77" s="121">
        <f t="array" ref="CA77">IFERROR(VLOOKUP($D77,IF((القيود!$A$9:$A$1001=$D77)*(القيود!$I$9:$I$1001=BZ$10),القيود!$A$9:$I$1001,""),7,0),0)</f>
        <v>0</v>
      </c>
      <c r="CB77" s="122">
        <f t="array" ref="CB77">IFERROR(VLOOKUP($D77,IF((القيود!$A$9:$A$1001=$D77)*(القيود!$I$9:$I$1001=CB$10),القيود!$A$9:$I$1001,""),6,0),0)</f>
        <v>0</v>
      </c>
      <c r="CC77" s="121">
        <f t="array" ref="CC77">IFERROR(VLOOKUP($D77,IF((القيود!$A$9:$A$1001=$D77)*(القيود!$I$9:$I$1001=CB$10),القيود!$A$9:$I$1001,""),7,0),0)</f>
        <v>0</v>
      </c>
      <c r="CD77" s="122">
        <f t="array" ref="CD77">IFERROR(VLOOKUP($D77,IF((القيود!$A$9:$A$1001=$D77)*(القيود!$I$9:$I$1001=CD$10),القيود!$A$9:$I$1001,""),6,0),0)</f>
        <v>0</v>
      </c>
      <c r="CE77" s="121">
        <f t="array" ref="CE77">IFERROR(VLOOKUP($D77,IF((القيود!$A$9:$A$1001=$D77)*(القيود!$I$9:$I$1001=CD$10),القيود!$A$9:$I$1001,""),7,0),0)</f>
        <v>0</v>
      </c>
      <c r="CF77" s="122">
        <f t="array" ref="CF77">IFERROR(VLOOKUP($D77,IF((القيود!$A$9:$A$1001=$D77)*(القيود!$I$9:$I$1001=CF$10),القيود!$A$9:$I$1001,""),6,0),0)</f>
        <v>0</v>
      </c>
      <c r="CG77" s="121">
        <f t="array" ref="CG77">IFERROR(VLOOKUP($D77,IF((القيود!$A$9:$A$1001=$D77)*(القيود!$I$9:$I$1001=CF$10),القيود!$A$9:$I$1001,""),7,0),0)</f>
        <v>0</v>
      </c>
      <c r="CH77" s="122">
        <f t="array" ref="CH77">IFERROR(VLOOKUP($D77,IF((القيود!$A$9:$A$1001=$D77)*(القيود!$I$9:$I$1001=CH$10),القيود!$A$9:$I$1001,""),6,0),0)</f>
        <v>0</v>
      </c>
      <c r="CI77" s="121">
        <f t="array" ref="CI77">IFERROR(VLOOKUP($D77,IF((القيود!$A$9:$A$1001=$D77)*(القيود!$I$9:$I$1001=CH$10),القيود!$A$9:$I$1001,""),7,0),0)</f>
        <v>0</v>
      </c>
      <c r="CJ77" s="122">
        <f t="array" ref="CJ77">IFERROR(VLOOKUP($D77,IF((القيود!$A$9:$A$1001=$D77)*(القيود!$I$9:$I$1001=CJ$10),القيود!$A$9:$I$1001,""),6,0),0)</f>
        <v>0</v>
      </c>
      <c r="CK77" s="121">
        <f t="array" ref="CK77">IFERROR(VLOOKUP($D77,IF((القيود!$A$9:$A$1001=$D77)*(القيود!$I$9:$I$1001=CJ$10),القيود!$A$9:$I$1001,""),7,0),0)</f>
        <v>0</v>
      </c>
      <c r="CL77" s="122">
        <f t="array" ref="CL77">IFERROR(VLOOKUP($D77,IF((القيود!$A$9:$A$1001=$D77)*(القيود!$I$9:$I$1001=CL$10),القيود!$A$9:$I$1001,""),6,0),0)</f>
        <v>0</v>
      </c>
      <c r="CM77" s="121">
        <f t="array" ref="CM77">IFERROR(VLOOKUP($D77,IF((القيود!$A$9:$A$1001=$D77)*(القيود!$I$9:$I$1001=CL$10),القيود!$A$9:$I$1001,""),7,0),0)</f>
        <v>0</v>
      </c>
    </row>
    <row r="78" spans="1:91" ht="15.75">
      <c r="A78" s="151">
        <f t="shared" si="35"/>
        <v>1</v>
      </c>
      <c r="B78" s="151">
        <f t="shared" si="36"/>
        <v>1</v>
      </c>
      <c r="C78" s="151" t="str">
        <f t="shared" si="37"/>
        <v/>
      </c>
      <c r="D78" s="163">
        <v>87</v>
      </c>
      <c r="E78" s="160"/>
      <c r="F78" s="161"/>
      <c r="G78" s="162"/>
      <c r="H78" s="157"/>
      <c r="I78" s="157"/>
      <c r="J78" s="157">
        <f t="shared" si="38"/>
        <v>0</v>
      </c>
      <c r="K78" s="157">
        <f t="shared" si="39"/>
        <v>0</v>
      </c>
      <c r="L78" s="122">
        <f t="array" ref="L78">IFERROR(VLOOKUP($D78,IF((القيود!$A$9:$A$1001=$D78)*(القيود!$I$9:$I$1001=L$10),القيود!$A$9:$I$1001,""),6,0),0)</f>
        <v>0</v>
      </c>
      <c r="M78" s="121">
        <f t="array" ref="M78">IFERROR(VLOOKUP($D78,IF((القيود!$A$9:$A$1001=$D78)*(القيود!$I$9:$I$1001=L$10),القيود!$A$9:$I$1001,""),7,0),0)</f>
        <v>0</v>
      </c>
      <c r="N78" s="122">
        <f t="array" ref="N78">IFERROR(VLOOKUP($D78,IF((القيود!$A$9:$A$1001=$D78)*(القيود!$I$9:$I$1001=N$10),القيود!$A$9:$I$1001,""),6,0),0)</f>
        <v>0</v>
      </c>
      <c r="O78" s="121">
        <f t="array" ref="O78">IFERROR(VLOOKUP($D78,IF((القيود!$A$9:$A$1001=$D78)*(القيود!$I$9:$I$1001=N$10),القيود!$A$9:$I$1001,""),7,0),0)</f>
        <v>0</v>
      </c>
      <c r="P78" s="122">
        <f t="array" ref="P78">IFERROR(VLOOKUP($D78,IF((القيود!$A$9:$A$1001=$D78)*(القيود!$I$9:$I$1001=P$10),القيود!$A$9:$I$1001,""),6,0),0)</f>
        <v>0</v>
      </c>
      <c r="Q78" s="121">
        <f t="array" ref="Q78">IFERROR(VLOOKUP($D78,IF((القيود!$A$9:$A$1001=$D78)*(القيود!$I$9:$I$1001=P$10),القيود!$A$9:$I$1001,""),7,0),0)</f>
        <v>0</v>
      </c>
      <c r="R78" s="122">
        <f t="array" ref="R78">IFERROR(VLOOKUP($D78,IF((القيود!$A$9:$A$1001=$D78)*(القيود!$I$9:$I$1001=R$10),القيود!$A$9:$I$1001,""),6,0),0)</f>
        <v>0</v>
      </c>
      <c r="S78" s="121">
        <f t="array" ref="S78">IFERROR(VLOOKUP($D78,IF((القيود!$A$9:$A$1001=$D78)*(القيود!$I$9:$I$1001=R$10),القيود!$A$9:$I$1001,""),7,0),0)</f>
        <v>0</v>
      </c>
      <c r="T78" s="122">
        <f t="array" ref="T78">IFERROR(VLOOKUP($D78,IF((القيود!$A$9:$A$1001=$D78)*(القيود!$I$9:$I$1001=T$10),القيود!$A$9:$I$1001,""),6,0),0)</f>
        <v>0</v>
      </c>
      <c r="U78" s="121">
        <f t="array" ref="U78">IFERROR(VLOOKUP($D78,IF((القيود!$A$9:$A$1001=$D78)*(القيود!$I$9:$I$1001=T$10),القيود!$A$9:$I$1001,""),7,0),0)</f>
        <v>0</v>
      </c>
      <c r="V78" s="122">
        <f t="array" ref="V78">IFERROR(VLOOKUP($D78,IF((القيود!$A$9:$A$1001=$D78)*(القيود!$I$9:$I$1001=V$10),القيود!$A$9:$I$1001,""),6,0),0)</f>
        <v>0</v>
      </c>
      <c r="W78" s="121">
        <f t="array" ref="W78">IFERROR(VLOOKUP($D78,IF((القيود!$A$9:$A$1001=$D78)*(القيود!$I$9:$I$1001=V$10),القيود!$A$9:$I$1001,""),7,0),0)</f>
        <v>0</v>
      </c>
      <c r="X78" s="122">
        <f t="array" ref="X78">IFERROR(VLOOKUP($D78,IF((القيود!$A$9:$A$1001=$D78)*(القيود!$I$9:$I$1001=X$10),القيود!$A$9:$I$1001,""),6,0),0)</f>
        <v>0</v>
      </c>
      <c r="Y78" s="121">
        <f t="array" ref="Y78">IFERROR(VLOOKUP($D78,IF((القيود!$A$9:$A$1001=$D78)*(القيود!$I$9:$I$1001=X$10),القيود!$A$9:$I$1001,""),7,0),0)</f>
        <v>0</v>
      </c>
      <c r="Z78" s="122">
        <f t="array" ref="Z78">IFERROR(VLOOKUP($D78,IF((القيود!$A$9:$A$1001=$D78)*(القيود!$I$9:$I$1001=Z$10),القيود!$A$9:$I$1001,""),6,0),0)</f>
        <v>0</v>
      </c>
      <c r="AA78" s="121">
        <f t="array" ref="AA78">IFERROR(VLOOKUP($D78,IF((القيود!$A$9:$A$1001=$D78)*(القيود!$I$9:$I$1001=Z$10),القيود!$A$9:$I$1001,""),7,0),0)</f>
        <v>0</v>
      </c>
      <c r="AB78" s="122">
        <f t="array" ref="AB78">IFERROR(VLOOKUP($D78,IF((القيود!$A$9:$A$1001=$D78)*(القيود!$I$9:$I$1001=AB$10),القيود!$A$9:$I$1001,""),6,0),0)</f>
        <v>0</v>
      </c>
      <c r="AC78" s="121">
        <f t="array" ref="AC78">IFERROR(VLOOKUP($D78,IF((القيود!$A$9:$A$1001=$D78)*(القيود!$I$9:$I$1001=AB$10),القيود!$A$9:$I$1001,""),7,0),0)</f>
        <v>0</v>
      </c>
      <c r="AD78" s="122">
        <f t="array" ref="AD78">IFERROR(VLOOKUP($D78,IF((القيود!$A$9:$A$1001=$D78)*(القيود!$I$9:$I$1001=AD$10),القيود!$A$9:$I$1001,""),6,0),0)</f>
        <v>0</v>
      </c>
      <c r="AE78" s="121">
        <f t="array" ref="AE78">IFERROR(VLOOKUP($D78,IF((القيود!$A$9:$A$1001=$D78)*(القيود!$I$9:$I$1001=AD$10),القيود!$A$9:$I$1001,""),7,0),0)</f>
        <v>0</v>
      </c>
      <c r="AF78" s="122">
        <f t="array" ref="AF78">IFERROR(VLOOKUP($D78,IF((القيود!$A$9:$A$1001=$D78)*(القيود!$I$9:$I$1001=AF$10),القيود!$A$9:$I$1001,""),6,0),0)</f>
        <v>0</v>
      </c>
      <c r="AG78" s="121">
        <f t="array" ref="AG78">IFERROR(VLOOKUP($D78,IF((القيود!$A$9:$A$1001=$D78)*(القيود!$I$9:$I$1001=AF$10),القيود!$A$9:$I$1001,""),7,0),0)</f>
        <v>0</v>
      </c>
      <c r="AH78" s="122">
        <f t="array" ref="AH78">IFERROR(VLOOKUP($D78,IF((القيود!$A$9:$A$1001=$D78)*(القيود!$I$9:$I$1001=AH$10),القيود!$A$9:$I$1001,""),6,0),0)</f>
        <v>0</v>
      </c>
      <c r="AI78" s="121">
        <f t="array" ref="AI78">IFERROR(VLOOKUP($D78,IF((القيود!$A$9:$A$1001=$D78)*(القيود!$I$9:$I$1001=AH$10),القيود!$A$9:$I$1001,""),7,0),0)</f>
        <v>0</v>
      </c>
      <c r="AJ78" s="122">
        <f t="array" ref="AJ78">IFERROR(VLOOKUP($D78,IF((القيود!$A$9:$A$1001=$D78)*(القيود!$I$9:$I$1001=AJ$10),القيود!$A$9:$I$1001,""),6,0),0)</f>
        <v>0</v>
      </c>
      <c r="AK78" s="121">
        <f t="array" ref="AK78">IFERROR(VLOOKUP($D78,IF((القيود!$A$9:$A$1001=$D78)*(القيود!$I$9:$I$1001=AJ$10),القيود!$A$9:$I$1001,""),7,0),0)</f>
        <v>0</v>
      </c>
      <c r="AL78" s="122">
        <f t="array" ref="AL78">IFERROR(VLOOKUP($D78,IF((القيود!$A$9:$A$1001=$D78)*(القيود!$I$9:$I$1001=AL$10),القيود!$A$9:$I$1001,""),6,0),0)</f>
        <v>0</v>
      </c>
      <c r="AM78" s="121">
        <f t="array" ref="AM78">IFERROR(VLOOKUP($D78,IF((القيود!$A$9:$A$1001=$D78)*(القيود!$I$9:$I$1001=AL$10),القيود!$A$9:$I$1001,""),7,0),0)</f>
        <v>0</v>
      </c>
      <c r="AN78" s="122">
        <f t="array" ref="AN78">IFERROR(VLOOKUP($D78,IF((القيود!$A$9:$A$1001=$D78)*(القيود!$I$9:$I$1001=AN$10),القيود!$A$9:$I$1001,""),6,0),0)</f>
        <v>0</v>
      </c>
      <c r="AO78" s="121">
        <f t="array" ref="AO78">IFERROR(VLOOKUP($D78,IF((القيود!$A$9:$A$1001=$D78)*(القيود!$I$9:$I$1001=AN$10),القيود!$A$9:$I$1001,""),7,0),0)</f>
        <v>0</v>
      </c>
      <c r="AP78" s="122">
        <f t="array" ref="AP78">IFERROR(VLOOKUP($D78,IF((القيود!$A$9:$A$1001=$D78)*(القيود!$I$9:$I$1001=AP$10),القيود!$A$9:$I$1001,""),6,0),0)</f>
        <v>0</v>
      </c>
      <c r="AQ78" s="121">
        <f t="array" ref="AQ78">IFERROR(VLOOKUP($D78,IF((القيود!$A$9:$A$1001=$D78)*(القيود!$I$9:$I$1001=AP$10),القيود!$A$9:$I$1001,""),7,0),0)</f>
        <v>0</v>
      </c>
      <c r="AR78" s="122">
        <f t="array" ref="AR78">IFERROR(VLOOKUP($D78,IF((القيود!$A$9:$A$1001=$D78)*(القيود!$I$9:$I$1001=AR$10),القيود!$A$9:$I$1001,""),6,0),0)</f>
        <v>0</v>
      </c>
      <c r="AS78" s="121">
        <f t="array" ref="AS78">IFERROR(VLOOKUP($D78,IF((القيود!$A$9:$A$1001=$D78)*(القيود!$I$9:$I$1001=AR$10),القيود!$A$9:$I$1001,""),7,0),0)</f>
        <v>0</v>
      </c>
      <c r="AT78" s="122">
        <f t="array" ref="AT78">IFERROR(VLOOKUP($D78,IF((القيود!$A$9:$A$1001=$D78)*(القيود!$I$9:$I$1001=AT$10),القيود!$A$9:$I$1001,""),6,0),0)</f>
        <v>0</v>
      </c>
      <c r="AU78" s="121">
        <f t="array" ref="AU78">IFERROR(VLOOKUP($D78,IF((القيود!$A$9:$A$1001=$D78)*(القيود!$I$9:$I$1001=AT$10),القيود!$A$9:$I$1001,""),7,0),0)</f>
        <v>0</v>
      </c>
      <c r="AV78" s="122">
        <f t="array" ref="AV78">IFERROR(VLOOKUP($D78,IF((القيود!$A$9:$A$1001=$D78)*(القيود!$I$9:$I$1001=AV$10),القيود!$A$9:$I$1001,""),6,0),0)</f>
        <v>0</v>
      </c>
      <c r="AW78" s="121">
        <f t="array" ref="AW78">IFERROR(VLOOKUP($D78,IF((القيود!$A$9:$A$1001=$D78)*(القيود!$I$9:$I$1001=AV$10),القيود!$A$9:$I$1001,""),7,0),0)</f>
        <v>0</v>
      </c>
      <c r="AX78" s="122">
        <f t="array" ref="AX78">IFERROR(VLOOKUP($D78,IF((القيود!$A$9:$A$1001=$D78)*(القيود!$I$9:$I$1001=AX$10),القيود!$A$9:$I$1001,""),6,0),0)</f>
        <v>0</v>
      </c>
      <c r="AY78" s="121">
        <f t="array" ref="AY78">IFERROR(VLOOKUP($D78,IF((القيود!$A$9:$A$1001=$D78)*(القيود!$I$9:$I$1001=AX$10),القيود!$A$9:$I$1001,""),7,0),0)</f>
        <v>0</v>
      </c>
      <c r="AZ78" s="122">
        <f t="array" ref="AZ78">IFERROR(VLOOKUP($D78,IF((القيود!$A$9:$A$1001=$D78)*(القيود!$I$9:$I$1001=AZ$10),القيود!$A$9:$I$1001,""),6,0),0)</f>
        <v>0</v>
      </c>
      <c r="BA78" s="121">
        <f t="array" ref="BA78">IFERROR(VLOOKUP($D78,IF((القيود!$A$9:$A$1001=$D78)*(القيود!$I$9:$I$1001=AZ$10),القيود!$A$9:$I$1001,""),7,0),0)</f>
        <v>0</v>
      </c>
      <c r="BB78" s="122">
        <f t="array" ref="BB78">IFERROR(VLOOKUP($D78,IF((القيود!$A$9:$A$1001=$D78)*(القيود!$I$9:$I$1001=BB$10),القيود!$A$9:$I$1001,""),6,0),0)</f>
        <v>0</v>
      </c>
      <c r="BC78" s="121">
        <f t="array" ref="BC78">IFERROR(VLOOKUP($D78,IF((القيود!$A$9:$A$1001=$D78)*(القيود!$I$9:$I$1001=BB$10),القيود!$A$9:$I$1001,""),7,0),0)</f>
        <v>0</v>
      </c>
      <c r="BD78" s="122">
        <f t="array" ref="BD78">IFERROR(VLOOKUP($D78,IF((القيود!$A$9:$A$1001=$D78)*(القيود!$I$9:$I$1001=BD$10),القيود!$A$9:$I$1001,""),6,0),0)</f>
        <v>0</v>
      </c>
      <c r="BE78" s="121">
        <f t="array" ref="BE78">IFERROR(VLOOKUP($D78,IF((القيود!$A$9:$A$1001=$D78)*(القيود!$I$9:$I$1001=BD$10),القيود!$A$9:$I$1001,""),7,0),0)</f>
        <v>0</v>
      </c>
      <c r="BF78" s="122">
        <f t="array" ref="BF78">IFERROR(VLOOKUP($D78,IF((القيود!$A$9:$A$1001=$D78)*(القيود!$I$9:$I$1001=BF$10),القيود!$A$9:$I$1001,""),6,0),0)</f>
        <v>0</v>
      </c>
      <c r="BG78" s="121">
        <f t="array" ref="BG78">IFERROR(VLOOKUP($D78,IF((القيود!$A$9:$A$1001=$D78)*(القيود!$I$9:$I$1001=BF$10),القيود!$A$9:$I$1001,""),7,0),0)</f>
        <v>0</v>
      </c>
      <c r="BH78" s="122">
        <f t="array" ref="BH78">IFERROR(VLOOKUP($D78,IF((القيود!$A$9:$A$1001=$D78)*(القيود!$I$9:$I$1001=BH$10),القيود!$A$9:$I$1001,""),6,0),0)</f>
        <v>0</v>
      </c>
      <c r="BI78" s="121">
        <f t="array" ref="BI78">IFERROR(VLOOKUP($D78,IF((القيود!$A$9:$A$1001=$D78)*(القيود!$I$9:$I$1001=BH$10),القيود!$A$9:$I$1001,""),7,0),0)</f>
        <v>0</v>
      </c>
      <c r="BJ78" s="122">
        <f t="array" ref="BJ78">IFERROR(VLOOKUP($D78,IF((القيود!$A$9:$A$1001=$D78)*(القيود!$I$9:$I$1001=BJ$10),القيود!$A$9:$I$1001,""),6,0),0)</f>
        <v>0</v>
      </c>
      <c r="BK78" s="121">
        <f t="array" ref="BK78">IFERROR(VLOOKUP($D78,IF((القيود!$A$9:$A$1001=$D78)*(القيود!$I$9:$I$1001=BJ$10),القيود!$A$9:$I$1001,""),7,0),0)</f>
        <v>0</v>
      </c>
      <c r="BL78" s="122">
        <f t="array" ref="BL78">IFERROR(VLOOKUP($D78,IF((القيود!$A$9:$A$1001=$D78)*(القيود!$I$9:$I$1001=BL$10),القيود!$A$9:$I$1001,""),6,0),0)</f>
        <v>0</v>
      </c>
      <c r="BM78" s="121">
        <f t="array" ref="BM78">IFERROR(VLOOKUP($D78,IF((القيود!$A$9:$A$1001=$D78)*(القيود!$I$9:$I$1001=BL$10),القيود!$A$9:$I$1001,""),7,0),0)</f>
        <v>0</v>
      </c>
      <c r="BN78" s="122">
        <f t="array" ref="BN78">IFERROR(VLOOKUP($D78,IF((القيود!$A$9:$A$1001=$D78)*(القيود!$I$9:$I$1001=BN$10),القيود!$A$9:$I$1001,""),6,0),0)</f>
        <v>0</v>
      </c>
      <c r="BO78" s="121">
        <f t="array" ref="BO78">IFERROR(VLOOKUP($D78,IF((القيود!$A$9:$A$1001=$D78)*(القيود!$I$9:$I$1001=BN$10),القيود!$A$9:$I$1001,""),7,0),0)</f>
        <v>0</v>
      </c>
      <c r="BP78" s="122">
        <f t="array" ref="BP78">IFERROR(VLOOKUP($D78,IF((القيود!$A$9:$A$1001=$D78)*(القيود!$I$9:$I$1001=BP$10),القيود!$A$9:$I$1001,""),6,0),0)</f>
        <v>0</v>
      </c>
      <c r="BQ78" s="121">
        <f t="array" ref="BQ78">IFERROR(VLOOKUP($D78,IF((القيود!$A$9:$A$1001=$D78)*(القيود!$I$9:$I$1001=BP$10),القيود!$A$9:$I$1001,""),7,0),0)</f>
        <v>0</v>
      </c>
      <c r="BR78" s="122">
        <f t="array" ref="BR78">IFERROR(VLOOKUP($D78,IF((القيود!$A$9:$A$1001=$D78)*(القيود!$I$9:$I$1001=BR$10),القيود!$A$9:$I$1001,""),6,0),0)</f>
        <v>0</v>
      </c>
      <c r="BS78" s="121">
        <f t="array" ref="BS78">IFERROR(VLOOKUP($D78,IF((القيود!$A$9:$A$1001=$D78)*(القيود!$I$9:$I$1001=BR$10),القيود!$A$9:$I$1001,""),7,0),0)</f>
        <v>0</v>
      </c>
      <c r="BT78" s="122">
        <f t="array" ref="BT78">IFERROR(VLOOKUP($D78,IF((القيود!$A$9:$A$1001=$D78)*(القيود!$I$9:$I$1001=BT$10),القيود!$A$9:$I$1001,""),6,0),0)</f>
        <v>0</v>
      </c>
      <c r="BU78" s="121">
        <f t="array" ref="BU78">IFERROR(VLOOKUP($D78,IF((القيود!$A$9:$A$1001=$D78)*(القيود!$I$9:$I$1001=BT$10),القيود!$A$9:$I$1001,""),7,0),0)</f>
        <v>0</v>
      </c>
      <c r="BV78" s="122">
        <f t="array" ref="BV78">IFERROR(VLOOKUP($D78,IF((القيود!$A$9:$A$1001=$D78)*(القيود!$I$9:$I$1001=BV$10),القيود!$A$9:$I$1001,""),6,0),0)</f>
        <v>0</v>
      </c>
      <c r="BW78" s="121">
        <f t="array" ref="BW78">IFERROR(VLOOKUP($D78,IF((القيود!$A$9:$A$1001=$D78)*(القيود!$I$9:$I$1001=BV$10),القيود!$A$9:$I$1001,""),7,0),0)</f>
        <v>0</v>
      </c>
      <c r="BX78" s="122">
        <f t="array" ref="BX78">IFERROR(VLOOKUP($D78,IF((القيود!$A$9:$A$1001=$D78)*(القيود!$I$9:$I$1001=BX$10),القيود!$A$9:$I$1001,""),6,0),0)</f>
        <v>0</v>
      </c>
      <c r="BY78" s="121">
        <f t="array" ref="BY78">IFERROR(VLOOKUP($D78,IF((القيود!$A$9:$A$1001=$D78)*(القيود!$I$9:$I$1001=BX$10),القيود!$A$9:$I$1001,""),7,0),0)</f>
        <v>0</v>
      </c>
      <c r="BZ78" s="122">
        <f t="array" ref="BZ78">IFERROR(VLOOKUP($D78,IF((القيود!$A$9:$A$1001=$D78)*(القيود!$I$9:$I$1001=BZ$10),القيود!$A$9:$I$1001,""),6,0),0)</f>
        <v>0</v>
      </c>
      <c r="CA78" s="121">
        <f t="array" ref="CA78">IFERROR(VLOOKUP($D78,IF((القيود!$A$9:$A$1001=$D78)*(القيود!$I$9:$I$1001=BZ$10),القيود!$A$9:$I$1001,""),7,0),0)</f>
        <v>0</v>
      </c>
      <c r="CB78" s="122">
        <f t="array" ref="CB78">IFERROR(VLOOKUP($D78,IF((القيود!$A$9:$A$1001=$D78)*(القيود!$I$9:$I$1001=CB$10),القيود!$A$9:$I$1001,""),6,0),0)</f>
        <v>0</v>
      </c>
      <c r="CC78" s="121">
        <f t="array" ref="CC78">IFERROR(VLOOKUP($D78,IF((القيود!$A$9:$A$1001=$D78)*(القيود!$I$9:$I$1001=CB$10),القيود!$A$9:$I$1001,""),7,0),0)</f>
        <v>0</v>
      </c>
      <c r="CD78" s="122">
        <f t="array" ref="CD78">IFERROR(VLOOKUP($D78,IF((القيود!$A$9:$A$1001=$D78)*(القيود!$I$9:$I$1001=CD$10),القيود!$A$9:$I$1001,""),6,0),0)</f>
        <v>0</v>
      </c>
      <c r="CE78" s="121">
        <f t="array" ref="CE78">IFERROR(VLOOKUP($D78,IF((القيود!$A$9:$A$1001=$D78)*(القيود!$I$9:$I$1001=CD$10),القيود!$A$9:$I$1001,""),7,0),0)</f>
        <v>0</v>
      </c>
      <c r="CF78" s="122">
        <f t="array" ref="CF78">IFERROR(VLOOKUP($D78,IF((القيود!$A$9:$A$1001=$D78)*(القيود!$I$9:$I$1001=CF$10),القيود!$A$9:$I$1001,""),6,0),0)</f>
        <v>0</v>
      </c>
      <c r="CG78" s="121">
        <f t="array" ref="CG78">IFERROR(VLOOKUP($D78,IF((القيود!$A$9:$A$1001=$D78)*(القيود!$I$9:$I$1001=CF$10),القيود!$A$9:$I$1001,""),7,0),0)</f>
        <v>0</v>
      </c>
      <c r="CH78" s="122">
        <f t="array" ref="CH78">IFERROR(VLOOKUP($D78,IF((القيود!$A$9:$A$1001=$D78)*(القيود!$I$9:$I$1001=CH$10),القيود!$A$9:$I$1001,""),6,0),0)</f>
        <v>0</v>
      </c>
      <c r="CI78" s="121">
        <f t="array" ref="CI78">IFERROR(VLOOKUP($D78,IF((القيود!$A$9:$A$1001=$D78)*(القيود!$I$9:$I$1001=CH$10),القيود!$A$9:$I$1001,""),7,0),0)</f>
        <v>0</v>
      </c>
      <c r="CJ78" s="122">
        <f t="array" ref="CJ78">IFERROR(VLOOKUP($D78,IF((القيود!$A$9:$A$1001=$D78)*(القيود!$I$9:$I$1001=CJ$10),القيود!$A$9:$I$1001,""),6,0),0)</f>
        <v>0</v>
      </c>
      <c r="CK78" s="121">
        <f t="array" ref="CK78">IFERROR(VLOOKUP($D78,IF((القيود!$A$9:$A$1001=$D78)*(القيود!$I$9:$I$1001=CJ$10),القيود!$A$9:$I$1001,""),7,0),0)</f>
        <v>0</v>
      </c>
      <c r="CL78" s="122">
        <f t="array" ref="CL78">IFERROR(VLOOKUP($D78,IF((القيود!$A$9:$A$1001=$D78)*(القيود!$I$9:$I$1001=CL$10),القيود!$A$9:$I$1001,""),6,0),0)</f>
        <v>0</v>
      </c>
      <c r="CM78" s="121">
        <f t="array" ref="CM78">IFERROR(VLOOKUP($D78,IF((القيود!$A$9:$A$1001=$D78)*(القيود!$I$9:$I$1001=CL$10),القيود!$A$9:$I$1001,""),7,0),0)</f>
        <v>0</v>
      </c>
    </row>
    <row r="79" spans="1:91" ht="15.75">
      <c r="A79" s="151">
        <f t="shared" si="35"/>
        <v>1</v>
      </c>
      <c r="B79" s="151">
        <f t="shared" si="36"/>
        <v>1</v>
      </c>
      <c r="C79" s="151" t="str">
        <f t="shared" si="37"/>
        <v/>
      </c>
      <c r="D79" s="164">
        <v>88</v>
      </c>
      <c r="E79" s="160"/>
      <c r="F79" s="161"/>
      <c r="G79" s="162"/>
      <c r="H79" s="157"/>
      <c r="I79" s="157"/>
      <c r="J79" s="157">
        <f t="shared" si="38"/>
        <v>0</v>
      </c>
      <c r="K79" s="157">
        <f t="shared" si="39"/>
        <v>0</v>
      </c>
      <c r="L79" s="122">
        <f t="array" ref="L79">IFERROR(VLOOKUP($D79,IF((القيود!$A$9:$A$1001=$D79)*(القيود!$I$9:$I$1001=L$10),القيود!$A$9:$I$1001,""),6,0),0)</f>
        <v>0</v>
      </c>
      <c r="M79" s="121">
        <f t="array" ref="M79">IFERROR(VLOOKUP($D79,IF((القيود!$A$9:$A$1001=$D79)*(القيود!$I$9:$I$1001=L$10),القيود!$A$9:$I$1001,""),7,0),0)</f>
        <v>0</v>
      </c>
      <c r="N79" s="122">
        <f t="array" ref="N79">IFERROR(VLOOKUP($D79,IF((القيود!$A$9:$A$1001=$D79)*(القيود!$I$9:$I$1001=N$10),القيود!$A$9:$I$1001,""),6,0),0)</f>
        <v>0</v>
      </c>
      <c r="O79" s="121">
        <f t="array" ref="O79">IFERROR(VLOOKUP($D79,IF((القيود!$A$9:$A$1001=$D79)*(القيود!$I$9:$I$1001=N$10),القيود!$A$9:$I$1001,""),7,0),0)</f>
        <v>0</v>
      </c>
      <c r="P79" s="122">
        <f t="array" ref="P79">IFERROR(VLOOKUP($D79,IF((القيود!$A$9:$A$1001=$D79)*(القيود!$I$9:$I$1001=P$10),القيود!$A$9:$I$1001,""),6,0),0)</f>
        <v>0</v>
      </c>
      <c r="Q79" s="121">
        <f t="array" ref="Q79">IFERROR(VLOOKUP($D79,IF((القيود!$A$9:$A$1001=$D79)*(القيود!$I$9:$I$1001=P$10),القيود!$A$9:$I$1001,""),7,0),0)</f>
        <v>0</v>
      </c>
      <c r="R79" s="122">
        <f t="array" ref="R79">IFERROR(VLOOKUP($D79,IF((القيود!$A$9:$A$1001=$D79)*(القيود!$I$9:$I$1001=R$10),القيود!$A$9:$I$1001,""),6,0),0)</f>
        <v>0</v>
      </c>
      <c r="S79" s="121">
        <f t="array" ref="S79">IFERROR(VLOOKUP($D79,IF((القيود!$A$9:$A$1001=$D79)*(القيود!$I$9:$I$1001=R$10),القيود!$A$9:$I$1001,""),7,0),0)</f>
        <v>0</v>
      </c>
      <c r="T79" s="122">
        <f t="array" ref="T79">IFERROR(VLOOKUP($D79,IF((القيود!$A$9:$A$1001=$D79)*(القيود!$I$9:$I$1001=T$10),القيود!$A$9:$I$1001,""),6,0),0)</f>
        <v>0</v>
      </c>
      <c r="U79" s="121">
        <f t="array" ref="U79">IFERROR(VLOOKUP($D79,IF((القيود!$A$9:$A$1001=$D79)*(القيود!$I$9:$I$1001=T$10),القيود!$A$9:$I$1001,""),7,0),0)</f>
        <v>0</v>
      </c>
      <c r="V79" s="122">
        <f t="array" ref="V79">IFERROR(VLOOKUP($D79,IF((القيود!$A$9:$A$1001=$D79)*(القيود!$I$9:$I$1001=V$10),القيود!$A$9:$I$1001,""),6,0),0)</f>
        <v>0</v>
      </c>
      <c r="W79" s="121">
        <f t="array" ref="W79">IFERROR(VLOOKUP($D79,IF((القيود!$A$9:$A$1001=$D79)*(القيود!$I$9:$I$1001=V$10),القيود!$A$9:$I$1001,""),7,0),0)</f>
        <v>0</v>
      </c>
      <c r="X79" s="122">
        <f t="array" ref="X79">IFERROR(VLOOKUP($D79,IF((القيود!$A$9:$A$1001=$D79)*(القيود!$I$9:$I$1001=X$10),القيود!$A$9:$I$1001,""),6,0),0)</f>
        <v>0</v>
      </c>
      <c r="Y79" s="121">
        <f t="array" ref="Y79">IFERROR(VLOOKUP($D79,IF((القيود!$A$9:$A$1001=$D79)*(القيود!$I$9:$I$1001=X$10),القيود!$A$9:$I$1001,""),7,0),0)</f>
        <v>0</v>
      </c>
      <c r="Z79" s="122">
        <f t="array" ref="Z79">IFERROR(VLOOKUP($D79,IF((القيود!$A$9:$A$1001=$D79)*(القيود!$I$9:$I$1001=Z$10),القيود!$A$9:$I$1001,""),6,0),0)</f>
        <v>0</v>
      </c>
      <c r="AA79" s="121">
        <f t="array" ref="AA79">IFERROR(VLOOKUP($D79,IF((القيود!$A$9:$A$1001=$D79)*(القيود!$I$9:$I$1001=Z$10),القيود!$A$9:$I$1001,""),7,0),0)</f>
        <v>0</v>
      </c>
      <c r="AB79" s="122">
        <f t="array" ref="AB79">IFERROR(VLOOKUP($D79,IF((القيود!$A$9:$A$1001=$D79)*(القيود!$I$9:$I$1001=AB$10),القيود!$A$9:$I$1001,""),6,0),0)</f>
        <v>0</v>
      </c>
      <c r="AC79" s="121">
        <f t="array" ref="AC79">IFERROR(VLOOKUP($D79,IF((القيود!$A$9:$A$1001=$D79)*(القيود!$I$9:$I$1001=AB$10),القيود!$A$9:$I$1001,""),7,0),0)</f>
        <v>0</v>
      </c>
      <c r="AD79" s="122">
        <f t="array" ref="AD79">IFERROR(VLOOKUP($D79,IF((القيود!$A$9:$A$1001=$D79)*(القيود!$I$9:$I$1001=AD$10),القيود!$A$9:$I$1001,""),6,0),0)</f>
        <v>0</v>
      </c>
      <c r="AE79" s="121">
        <f t="array" ref="AE79">IFERROR(VLOOKUP($D79,IF((القيود!$A$9:$A$1001=$D79)*(القيود!$I$9:$I$1001=AD$10),القيود!$A$9:$I$1001,""),7,0),0)</f>
        <v>0</v>
      </c>
      <c r="AF79" s="122">
        <f t="array" ref="AF79">IFERROR(VLOOKUP($D79,IF((القيود!$A$9:$A$1001=$D79)*(القيود!$I$9:$I$1001=AF$10),القيود!$A$9:$I$1001,""),6,0),0)</f>
        <v>0</v>
      </c>
      <c r="AG79" s="121">
        <f t="array" ref="AG79">IFERROR(VLOOKUP($D79,IF((القيود!$A$9:$A$1001=$D79)*(القيود!$I$9:$I$1001=AF$10),القيود!$A$9:$I$1001,""),7,0),0)</f>
        <v>0</v>
      </c>
      <c r="AH79" s="122">
        <f t="array" ref="AH79">IFERROR(VLOOKUP($D79,IF((القيود!$A$9:$A$1001=$D79)*(القيود!$I$9:$I$1001=AH$10),القيود!$A$9:$I$1001,""),6,0),0)</f>
        <v>0</v>
      </c>
      <c r="AI79" s="121">
        <f t="array" ref="AI79">IFERROR(VLOOKUP($D79,IF((القيود!$A$9:$A$1001=$D79)*(القيود!$I$9:$I$1001=AH$10),القيود!$A$9:$I$1001,""),7,0),0)</f>
        <v>0</v>
      </c>
      <c r="AJ79" s="122">
        <f t="array" ref="AJ79">IFERROR(VLOOKUP($D79,IF((القيود!$A$9:$A$1001=$D79)*(القيود!$I$9:$I$1001=AJ$10),القيود!$A$9:$I$1001,""),6,0),0)</f>
        <v>0</v>
      </c>
      <c r="AK79" s="121">
        <f t="array" ref="AK79">IFERROR(VLOOKUP($D79,IF((القيود!$A$9:$A$1001=$D79)*(القيود!$I$9:$I$1001=AJ$10),القيود!$A$9:$I$1001,""),7,0),0)</f>
        <v>0</v>
      </c>
      <c r="AL79" s="122">
        <f t="array" ref="AL79">IFERROR(VLOOKUP($D79,IF((القيود!$A$9:$A$1001=$D79)*(القيود!$I$9:$I$1001=AL$10),القيود!$A$9:$I$1001,""),6,0),0)</f>
        <v>0</v>
      </c>
      <c r="AM79" s="121">
        <f t="array" ref="AM79">IFERROR(VLOOKUP($D79,IF((القيود!$A$9:$A$1001=$D79)*(القيود!$I$9:$I$1001=AL$10),القيود!$A$9:$I$1001,""),7,0),0)</f>
        <v>0</v>
      </c>
      <c r="AN79" s="122">
        <f t="array" ref="AN79">IFERROR(VLOOKUP($D79,IF((القيود!$A$9:$A$1001=$D79)*(القيود!$I$9:$I$1001=AN$10),القيود!$A$9:$I$1001,""),6,0),0)</f>
        <v>0</v>
      </c>
      <c r="AO79" s="121">
        <f t="array" ref="AO79">IFERROR(VLOOKUP($D79,IF((القيود!$A$9:$A$1001=$D79)*(القيود!$I$9:$I$1001=AN$10),القيود!$A$9:$I$1001,""),7,0),0)</f>
        <v>0</v>
      </c>
      <c r="AP79" s="122">
        <f t="array" ref="AP79">IFERROR(VLOOKUP($D79,IF((القيود!$A$9:$A$1001=$D79)*(القيود!$I$9:$I$1001=AP$10),القيود!$A$9:$I$1001,""),6,0),0)</f>
        <v>0</v>
      </c>
      <c r="AQ79" s="121">
        <f t="array" ref="AQ79">IFERROR(VLOOKUP($D79,IF((القيود!$A$9:$A$1001=$D79)*(القيود!$I$9:$I$1001=AP$10),القيود!$A$9:$I$1001,""),7,0),0)</f>
        <v>0</v>
      </c>
      <c r="AR79" s="122">
        <f t="array" ref="AR79">IFERROR(VLOOKUP($D79,IF((القيود!$A$9:$A$1001=$D79)*(القيود!$I$9:$I$1001=AR$10),القيود!$A$9:$I$1001,""),6,0),0)</f>
        <v>0</v>
      </c>
      <c r="AS79" s="121">
        <f t="array" ref="AS79">IFERROR(VLOOKUP($D79,IF((القيود!$A$9:$A$1001=$D79)*(القيود!$I$9:$I$1001=AR$10),القيود!$A$9:$I$1001,""),7,0),0)</f>
        <v>0</v>
      </c>
      <c r="AT79" s="122">
        <f t="array" ref="AT79">IFERROR(VLOOKUP($D79,IF((القيود!$A$9:$A$1001=$D79)*(القيود!$I$9:$I$1001=AT$10),القيود!$A$9:$I$1001,""),6,0),0)</f>
        <v>0</v>
      </c>
      <c r="AU79" s="121">
        <f t="array" ref="AU79">IFERROR(VLOOKUP($D79,IF((القيود!$A$9:$A$1001=$D79)*(القيود!$I$9:$I$1001=AT$10),القيود!$A$9:$I$1001,""),7,0),0)</f>
        <v>0</v>
      </c>
      <c r="AV79" s="122">
        <f t="array" ref="AV79">IFERROR(VLOOKUP($D79,IF((القيود!$A$9:$A$1001=$D79)*(القيود!$I$9:$I$1001=AV$10),القيود!$A$9:$I$1001,""),6,0),0)</f>
        <v>0</v>
      </c>
      <c r="AW79" s="121">
        <f t="array" ref="AW79">IFERROR(VLOOKUP($D79,IF((القيود!$A$9:$A$1001=$D79)*(القيود!$I$9:$I$1001=AV$10),القيود!$A$9:$I$1001,""),7,0),0)</f>
        <v>0</v>
      </c>
      <c r="AX79" s="122">
        <f t="array" ref="AX79">IFERROR(VLOOKUP($D79,IF((القيود!$A$9:$A$1001=$D79)*(القيود!$I$9:$I$1001=AX$10),القيود!$A$9:$I$1001,""),6,0),0)</f>
        <v>0</v>
      </c>
      <c r="AY79" s="121">
        <f t="array" ref="AY79">IFERROR(VLOOKUP($D79,IF((القيود!$A$9:$A$1001=$D79)*(القيود!$I$9:$I$1001=AX$10),القيود!$A$9:$I$1001,""),7,0),0)</f>
        <v>0</v>
      </c>
      <c r="AZ79" s="122">
        <f t="array" ref="AZ79">IFERROR(VLOOKUP($D79,IF((القيود!$A$9:$A$1001=$D79)*(القيود!$I$9:$I$1001=AZ$10),القيود!$A$9:$I$1001,""),6,0),0)</f>
        <v>0</v>
      </c>
      <c r="BA79" s="121">
        <f t="array" ref="BA79">IFERROR(VLOOKUP($D79,IF((القيود!$A$9:$A$1001=$D79)*(القيود!$I$9:$I$1001=AZ$10),القيود!$A$9:$I$1001,""),7,0),0)</f>
        <v>0</v>
      </c>
      <c r="BB79" s="122">
        <f t="array" ref="BB79">IFERROR(VLOOKUP($D79,IF((القيود!$A$9:$A$1001=$D79)*(القيود!$I$9:$I$1001=BB$10),القيود!$A$9:$I$1001,""),6,0),0)</f>
        <v>0</v>
      </c>
      <c r="BC79" s="121">
        <f t="array" ref="BC79">IFERROR(VLOOKUP($D79,IF((القيود!$A$9:$A$1001=$D79)*(القيود!$I$9:$I$1001=BB$10),القيود!$A$9:$I$1001,""),7,0),0)</f>
        <v>0</v>
      </c>
      <c r="BD79" s="122">
        <f t="array" ref="BD79">IFERROR(VLOOKUP($D79,IF((القيود!$A$9:$A$1001=$D79)*(القيود!$I$9:$I$1001=BD$10),القيود!$A$9:$I$1001,""),6,0),0)</f>
        <v>0</v>
      </c>
      <c r="BE79" s="121">
        <f t="array" ref="BE79">IFERROR(VLOOKUP($D79,IF((القيود!$A$9:$A$1001=$D79)*(القيود!$I$9:$I$1001=BD$10),القيود!$A$9:$I$1001,""),7,0),0)</f>
        <v>0</v>
      </c>
      <c r="BF79" s="122">
        <f t="array" ref="BF79">IFERROR(VLOOKUP($D79,IF((القيود!$A$9:$A$1001=$D79)*(القيود!$I$9:$I$1001=BF$10),القيود!$A$9:$I$1001,""),6,0),0)</f>
        <v>0</v>
      </c>
      <c r="BG79" s="121">
        <f t="array" ref="BG79">IFERROR(VLOOKUP($D79,IF((القيود!$A$9:$A$1001=$D79)*(القيود!$I$9:$I$1001=BF$10),القيود!$A$9:$I$1001,""),7,0),0)</f>
        <v>0</v>
      </c>
      <c r="BH79" s="122">
        <f t="array" ref="BH79">IFERROR(VLOOKUP($D79,IF((القيود!$A$9:$A$1001=$D79)*(القيود!$I$9:$I$1001=BH$10),القيود!$A$9:$I$1001,""),6,0),0)</f>
        <v>0</v>
      </c>
      <c r="BI79" s="121">
        <f t="array" ref="BI79">IFERROR(VLOOKUP($D79,IF((القيود!$A$9:$A$1001=$D79)*(القيود!$I$9:$I$1001=BH$10),القيود!$A$9:$I$1001,""),7,0),0)</f>
        <v>0</v>
      </c>
      <c r="BJ79" s="122">
        <f t="array" ref="BJ79">IFERROR(VLOOKUP($D79,IF((القيود!$A$9:$A$1001=$D79)*(القيود!$I$9:$I$1001=BJ$10),القيود!$A$9:$I$1001,""),6,0),0)</f>
        <v>0</v>
      </c>
      <c r="BK79" s="121">
        <f t="array" ref="BK79">IFERROR(VLOOKUP($D79,IF((القيود!$A$9:$A$1001=$D79)*(القيود!$I$9:$I$1001=BJ$10),القيود!$A$9:$I$1001,""),7,0),0)</f>
        <v>0</v>
      </c>
      <c r="BL79" s="122">
        <f t="array" ref="BL79">IFERROR(VLOOKUP($D79,IF((القيود!$A$9:$A$1001=$D79)*(القيود!$I$9:$I$1001=BL$10),القيود!$A$9:$I$1001,""),6,0),0)</f>
        <v>0</v>
      </c>
      <c r="BM79" s="121">
        <f t="array" ref="BM79">IFERROR(VLOOKUP($D79,IF((القيود!$A$9:$A$1001=$D79)*(القيود!$I$9:$I$1001=BL$10),القيود!$A$9:$I$1001,""),7,0),0)</f>
        <v>0</v>
      </c>
      <c r="BN79" s="122">
        <f t="array" ref="BN79">IFERROR(VLOOKUP($D79,IF((القيود!$A$9:$A$1001=$D79)*(القيود!$I$9:$I$1001=BN$10),القيود!$A$9:$I$1001,""),6,0),0)</f>
        <v>0</v>
      </c>
      <c r="BO79" s="121">
        <f t="array" ref="BO79">IFERROR(VLOOKUP($D79,IF((القيود!$A$9:$A$1001=$D79)*(القيود!$I$9:$I$1001=BN$10),القيود!$A$9:$I$1001,""),7,0),0)</f>
        <v>0</v>
      </c>
      <c r="BP79" s="122">
        <f t="array" ref="BP79">IFERROR(VLOOKUP($D79,IF((القيود!$A$9:$A$1001=$D79)*(القيود!$I$9:$I$1001=BP$10),القيود!$A$9:$I$1001,""),6,0),0)</f>
        <v>0</v>
      </c>
      <c r="BQ79" s="121">
        <f t="array" ref="BQ79">IFERROR(VLOOKUP($D79,IF((القيود!$A$9:$A$1001=$D79)*(القيود!$I$9:$I$1001=BP$10),القيود!$A$9:$I$1001,""),7,0),0)</f>
        <v>0</v>
      </c>
      <c r="BR79" s="122">
        <f t="array" ref="BR79">IFERROR(VLOOKUP($D79,IF((القيود!$A$9:$A$1001=$D79)*(القيود!$I$9:$I$1001=BR$10),القيود!$A$9:$I$1001,""),6,0),0)</f>
        <v>0</v>
      </c>
      <c r="BS79" s="121">
        <f t="array" ref="BS79">IFERROR(VLOOKUP($D79,IF((القيود!$A$9:$A$1001=$D79)*(القيود!$I$9:$I$1001=BR$10),القيود!$A$9:$I$1001,""),7,0),0)</f>
        <v>0</v>
      </c>
      <c r="BT79" s="122">
        <f t="array" ref="BT79">IFERROR(VLOOKUP($D79,IF((القيود!$A$9:$A$1001=$D79)*(القيود!$I$9:$I$1001=BT$10),القيود!$A$9:$I$1001,""),6,0),0)</f>
        <v>0</v>
      </c>
      <c r="BU79" s="121">
        <f t="array" ref="BU79">IFERROR(VLOOKUP($D79,IF((القيود!$A$9:$A$1001=$D79)*(القيود!$I$9:$I$1001=BT$10),القيود!$A$9:$I$1001,""),7,0),0)</f>
        <v>0</v>
      </c>
      <c r="BV79" s="122">
        <f t="array" ref="BV79">IFERROR(VLOOKUP($D79,IF((القيود!$A$9:$A$1001=$D79)*(القيود!$I$9:$I$1001=BV$10),القيود!$A$9:$I$1001,""),6,0),0)</f>
        <v>0</v>
      </c>
      <c r="BW79" s="121">
        <f t="array" ref="BW79">IFERROR(VLOOKUP($D79,IF((القيود!$A$9:$A$1001=$D79)*(القيود!$I$9:$I$1001=BV$10),القيود!$A$9:$I$1001,""),7,0),0)</f>
        <v>0</v>
      </c>
      <c r="BX79" s="122">
        <f t="array" ref="BX79">IFERROR(VLOOKUP($D79,IF((القيود!$A$9:$A$1001=$D79)*(القيود!$I$9:$I$1001=BX$10),القيود!$A$9:$I$1001,""),6,0),0)</f>
        <v>0</v>
      </c>
      <c r="BY79" s="121">
        <f t="array" ref="BY79">IFERROR(VLOOKUP($D79,IF((القيود!$A$9:$A$1001=$D79)*(القيود!$I$9:$I$1001=BX$10),القيود!$A$9:$I$1001,""),7,0),0)</f>
        <v>0</v>
      </c>
      <c r="BZ79" s="122">
        <f t="array" ref="BZ79">IFERROR(VLOOKUP($D79,IF((القيود!$A$9:$A$1001=$D79)*(القيود!$I$9:$I$1001=BZ$10),القيود!$A$9:$I$1001,""),6,0),0)</f>
        <v>0</v>
      </c>
      <c r="CA79" s="121">
        <f t="array" ref="CA79">IFERROR(VLOOKUP($D79,IF((القيود!$A$9:$A$1001=$D79)*(القيود!$I$9:$I$1001=BZ$10),القيود!$A$9:$I$1001,""),7,0),0)</f>
        <v>0</v>
      </c>
      <c r="CB79" s="122">
        <f t="array" ref="CB79">IFERROR(VLOOKUP($D79,IF((القيود!$A$9:$A$1001=$D79)*(القيود!$I$9:$I$1001=CB$10),القيود!$A$9:$I$1001,""),6,0),0)</f>
        <v>0</v>
      </c>
      <c r="CC79" s="121">
        <f t="array" ref="CC79">IFERROR(VLOOKUP($D79,IF((القيود!$A$9:$A$1001=$D79)*(القيود!$I$9:$I$1001=CB$10),القيود!$A$9:$I$1001,""),7,0),0)</f>
        <v>0</v>
      </c>
      <c r="CD79" s="122">
        <f t="array" ref="CD79">IFERROR(VLOOKUP($D79,IF((القيود!$A$9:$A$1001=$D79)*(القيود!$I$9:$I$1001=CD$10),القيود!$A$9:$I$1001,""),6,0),0)</f>
        <v>0</v>
      </c>
      <c r="CE79" s="121">
        <f t="array" ref="CE79">IFERROR(VLOOKUP($D79,IF((القيود!$A$9:$A$1001=$D79)*(القيود!$I$9:$I$1001=CD$10),القيود!$A$9:$I$1001,""),7,0),0)</f>
        <v>0</v>
      </c>
      <c r="CF79" s="122">
        <f t="array" ref="CF79">IFERROR(VLOOKUP($D79,IF((القيود!$A$9:$A$1001=$D79)*(القيود!$I$9:$I$1001=CF$10),القيود!$A$9:$I$1001,""),6,0),0)</f>
        <v>0</v>
      </c>
      <c r="CG79" s="121">
        <f t="array" ref="CG79">IFERROR(VLOOKUP($D79,IF((القيود!$A$9:$A$1001=$D79)*(القيود!$I$9:$I$1001=CF$10),القيود!$A$9:$I$1001,""),7,0),0)</f>
        <v>0</v>
      </c>
      <c r="CH79" s="122">
        <f t="array" ref="CH79">IFERROR(VLOOKUP($D79,IF((القيود!$A$9:$A$1001=$D79)*(القيود!$I$9:$I$1001=CH$10),القيود!$A$9:$I$1001,""),6,0),0)</f>
        <v>0</v>
      </c>
      <c r="CI79" s="121">
        <f t="array" ref="CI79">IFERROR(VLOOKUP($D79,IF((القيود!$A$9:$A$1001=$D79)*(القيود!$I$9:$I$1001=CH$10),القيود!$A$9:$I$1001,""),7,0),0)</f>
        <v>0</v>
      </c>
      <c r="CJ79" s="122">
        <f t="array" ref="CJ79">IFERROR(VLOOKUP($D79,IF((القيود!$A$9:$A$1001=$D79)*(القيود!$I$9:$I$1001=CJ$10),القيود!$A$9:$I$1001,""),6,0),0)</f>
        <v>0</v>
      </c>
      <c r="CK79" s="121">
        <f t="array" ref="CK79">IFERROR(VLOOKUP($D79,IF((القيود!$A$9:$A$1001=$D79)*(القيود!$I$9:$I$1001=CJ$10),القيود!$A$9:$I$1001,""),7,0),0)</f>
        <v>0</v>
      </c>
      <c r="CL79" s="122">
        <f t="array" ref="CL79">IFERROR(VLOOKUP($D79,IF((القيود!$A$9:$A$1001=$D79)*(القيود!$I$9:$I$1001=CL$10),القيود!$A$9:$I$1001,""),6,0),0)</f>
        <v>0</v>
      </c>
      <c r="CM79" s="121">
        <f t="array" ref="CM79">IFERROR(VLOOKUP($D79,IF((القيود!$A$9:$A$1001=$D79)*(القيود!$I$9:$I$1001=CL$10),القيود!$A$9:$I$1001,""),7,0),0)</f>
        <v>0</v>
      </c>
    </row>
    <row r="80" spans="1:91" ht="15.75">
      <c r="A80" s="151">
        <f t="shared" si="35"/>
        <v>1</v>
      </c>
      <c r="B80" s="151">
        <f t="shared" si="36"/>
        <v>1</v>
      </c>
      <c r="C80" s="151" t="str">
        <f t="shared" si="37"/>
        <v/>
      </c>
      <c r="D80" s="163">
        <v>89</v>
      </c>
      <c r="E80" s="160"/>
      <c r="F80" s="161"/>
      <c r="G80" s="162"/>
      <c r="H80" s="157"/>
      <c r="I80" s="157"/>
      <c r="J80" s="157">
        <f t="shared" si="38"/>
        <v>0</v>
      </c>
      <c r="K80" s="157">
        <f t="shared" si="39"/>
        <v>0</v>
      </c>
      <c r="L80" s="122">
        <f t="array" ref="L80">IFERROR(VLOOKUP($D80,IF((القيود!$A$9:$A$1001=$D80)*(القيود!$I$9:$I$1001=L$10),القيود!$A$9:$I$1001,""),6,0),0)</f>
        <v>0</v>
      </c>
      <c r="M80" s="121">
        <f t="array" ref="M80">IFERROR(VLOOKUP($D80,IF((القيود!$A$9:$A$1001=$D80)*(القيود!$I$9:$I$1001=L$10),القيود!$A$9:$I$1001,""),7,0),0)</f>
        <v>0</v>
      </c>
      <c r="N80" s="122">
        <f t="array" ref="N80">IFERROR(VLOOKUP($D80,IF((القيود!$A$9:$A$1001=$D80)*(القيود!$I$9:$I$1001=N$10),القيود!$A$9:$I$1001,""),6,0),0)</f>
        <v>0</v>
      </c>
      <c r="O80" s="121">
        <f t="array" ref="O80">IFERROR(VLOOKUP($D80,IF((القيود!$A$9:$A$1001=$D80)*(القيود!$I$9:$I$1001=N$10),القيود!$A$9:$I$1001,""),7,0),0)</f>
        <v>0</v>
      </c>
      <c r="P80" s="122">
        <f t="array" ref="P80">IFERROR(VLOOKUP($D80,IF((القيود!$A$9:$A$1001=$D80)*(القيود!$I$9:$I$1001=P$10),القيود!$A$9:$I$1001,""),6,0),0)</f>
        <v>0</v>
      </c>
      <c r="Q80" s="121">
        <f t="array" ref="Q80">IFERROR(VLOOKUP($D80,IF((القيود!$A$9:$A$1001=$D80)*(القيود!$I$9:$I$1001=P$10),القيود!$A$9:$I$1001,""),7,0),0)</f>
        <v>0</v>
      </c>
      <c r="R80" s="122">
        <f t="array" ref="R80">IFERROR(VLOOKUP($D80,IF((القيود!$A$9:$A$1001=$D80)*(القيود!$I$9:$I$1001=R$10),القيود!$A$9:$I$1001,""),6,0),0)</f>
        <v>0</v>
      </c>
      <c r="S80" s="121">
        <f t="array" ref="S80">IFERROR(VLOOKUP($D80,IF((القيود!$A$9:$A$1001=$D80)*(القيود!$I$9:$I$1001=R$10),القيود!$A$9:$I$1001,""),7,0),0)</f>
        <v>0</v>
      </c>
      <c r="T80" s="122">
        <f t="array" ref="T80">IFERROR(VLOOKUP($D80,IF((القيود!$A$9:$A$1001=$D80)*(القيود!$I$9:$I$1001=T$10),القيود!$A$9:$I$1001,""),6,0),0)</f>
        <v>0</v>
      </c>
      <c r="U80" s="121">
        <f t="array" ref="U80">IFERROR(VLOOKUP($D80,IF((القيود!$A$9:$A$1001=$D80)*(القيود!$I$9:$I$1001=T$10),القيود!$A$9:$I$1001,""),7,0),0)</f>
        <v>0</v>
      </c>
      <c r="V80" s="122">
        <f t="array" ref="V80">IFERROR(VLOOKUP($D80,IF((القيود!$A$9:$A$1001=$D80)*(القيود!$I$9:$I$1001=V$10),القيود!$A$9:$I$1001,""),6,0),0)</f>
        <v>0</v>
      </c>
      <c r="W80" s="121">
        <f t="array" ref="W80">IFERROR(VLOOKUP($D80,IF((القيود!$A$9:$A$1001=$D80)*(القيود!$I$9:$I$1001=V$10),القيود!$A$9:$I$1001,""),7,0),0)</f>
        <v>0</v>
      </c>
      <c r="X80" s="122">
        <f t="array" ref="X80">IFERROR(VLOOKUP($D80,IF((القيود!$A$9:$A$1001=$D80)*(القيود!$I$9:$I$1001=X$10),القيود!$A$9:$I$1001,""),6,0),0)</f>
        <v>0</v>
      </c>
      <c r="Y80" s="121">
        <f t="array" ref="Y80">IFERROR(VLOOKUP($D80,IF((القيود!$A$9:$A$1001=$D80)*(القيود!$I$9:$I$1001=X$10),القيود!$A$9:$I$1001,""),7,0),0)</f>
        <v>0</v>
      </c>
      <c r="Z80" s="122">
        <f t="array" ref="Z80">IFERROR(VLOOKUP($D80,IF((القيود!$A$9:$A$1001=$D80)*(القيود!$I$9:$I$1001=Z$10),القيود!$A$9:$I$1001,""),6,0),0)</f>
        <v>0</v>
      </c>
      <c r="AA80" s="121">
        <f t="array" ref="AA80">IFERROR(VLOOKUP($D80,IF((القيود!$A$9:$A$1001=$D80)*(القيود!$I$9:$I$1001=Z$10),القيود!$A$9:$I$1001,""),7,0),0)</f>
        <v>0</v>
      </c>
      <c r="AB80" s="122">
        <f t="array" ref="AB80">IFERROR(VLOOKUP($D80,IF((القيود!$A$9:$A$1001=$D80)*(القيود!$I$9:$I$1001=AB$10),القيود!$A$9:$I$1001,""),6,0),0)</f>
        <v>0</v>
      </c>
      <c r="AC80" s="121">
        <f t="array" ref="AC80">IFERROR(VLOOKUP($D80,IF((القيود!$A$9:$A$1001=$D80)*(القيود!$I$9:$I$1001=AB$10),القيود!$A$9:$I$1001,""),7,0),0)</f>
        <v>0</v>
      </c>
      <c r="AD80" s="122">
        <f t="array" ref="AD80">IFERROR(VLOOKUP($D80,IF((القيود!$A$9:$A$1001=$D80)*(القيود!$I$9:$I$1001=AD$10),القيود!$A$9:$I$1001,""),6,0),0)</f>
        <v>0</v>
      </c>
      <c r="AE80" s="121">
        <f t="array" ref="AE80">IFERROR(VLOOKUP($D80,IF((القيود!$A$9:$A$1001=$D80)*(القيود!$I$9:$I$1001=AD$10),القيود!$A$9:$I$1001,""),7,0),0)</f>
        <v>0</v>
      </c>
      <c r="AF80" s="122">
        <f t="array" ref="AF80">IFERROR(VLOOKUP($D80,IF((القيود!$A$9:$A$1001=$D80)*(القيود!$I$9:$I$1001=AF$10),القيود!$A$9:$I$1001,""),6,0),0)</f>
        <v>0</v>
      </c>
      <c r="AG80" s="121">
        <f t="array" ref="AG80">IFERROR(VLOOKUP($D80,IF((القيود!$A$9:$A$1001=$D80)*(القيود!$I$9:$I$1001=AF$10),القيود!$A$9:$I$1001,""),7,0),0)</f>
        <v>0</v>
      </c>
      <c r="AH80" s="122">
        <f t="array" ref="AH80">IFERROR(VLOOKUP($D80,IF((القيود!$A$9:$A$1001=$D80)*(القيود!$I$9:$I$1001=AH$10),القيود!$A$9:$I$1001,""),6,0),0)</f>
        <v>0</v>
      </c>
      <c r="AI80" s="121">
        <f t="array" ref="AI80">IFERROR(VLOOKUP($D80,IF((القيود!$A$9:$A$1001=$D80)*(القيود!$I$9:$I$1001=AH$10),القيود!$A$9:$I$1001,""),7,0),0)</f>
        <v>0</v>
      </c>
      <c r="AJ80" s="122">
        <f t="array" ref="AJ80">IFERROR(VLOOKUP($D80,IF((القيود!$A$9:$A$1001=$D80)*(القيود!$I$9:$I$1001=AJ$10),القيود!$A$9:$I$1001,""),6,0),0)</f>
        <v>0</v>
      </c>
      <c r="AK80" s="121">
        <f t="array" ref="AK80">IFERROR(VLOOKUP($D80,IF((القيود!$A$9:$A$1001=$D80)*(القيود!$I$9:$I$1001=AJ$10),القيود!$A$9:$I$1001,""),7,0),0)</f>
        <v>0</v>
      </c>
      <c r="AL80" s="122">
        <f t="array" ref="AL80">IFERROR(VLOOKUP($D80,IF((القيود!$A$9:$A$1001=$D80)*(القيود!$I$9:$I$1001=AL$10),القيود!$A$9:$I$1001,""),6,0),0)</f>
        <v>0</v>
      </c>
      <c r="AM80" s="121">
        <f t="array" ref="AM80">IFERROR(VLOOKUP($D80,IF((القيود!$A$9:$A$1001=$D80)*(القيود!$I$9:$I$1001=AL$10),القيود!$A$9:$I$1001,""),7,0),0)</f>
        <v>0</v>
      </c>
      <c r="AN80" s="122">
        <f t="array" ref="AN80">IFERROR(VLOOKUP($D80,IF((القيود!$A$9:$A$1001=$D80)*(القيود!$I$9:$I$1001=AN$10),القيود!$A$9:$I$1001,""),6,0),0)</f>
        <v>0</v>
      </c>
      <c r="AO80" s="121">
        <f t="array" ref="AO80">IFERROR(VLOOKUP($D80,IF((القيود!$A$9:$A$1001=$D80)*(القيود!$I$9:$I$1001=AN$10),القيود!$A$9:$I$1001,""),7,0),0)</f>
        <v>0</v>
      </c>
      <c r="AP80" s="122">
        <f t="array" ref="AP80">IFERROR(VLOOKUP($D80,IF((القيود!$A$9:$A$1001=$D80)*(القيود!$I$9:$I$1001=AP$10),القيود!$A$9:$I$1001,""),6,0),0)</f>
        <v>0</v>
      </c>
      <c r="AQ80" s="121">
        <f t="array" ref="AQ80">IFERROR(VLOOKUP($D80,IF((القيود!$A$9:$A$1001=$D80)*(القيود!$I$9:$I$1001=AP$10),القيود!$A$9:$I$1001,""),7,0),0)</f>
        <v>0</v>
      </c>
      <c r="AR80" s="122">
        <f t="array" ref="AR80">IFERROR(VLOOKUP($D80,IF((القيود!$A$9:$A$1001=$D80)*(القيود!$I$9:$I$1001=AR$10),القيود!$A$9:$I$1001,""),6,0),0)</f>
        <v>0</v>
      </c>
      <c r="AS80" s="121">
        <f t="array" ref="AS80">IFERROR(VLOOKUP($D80,IF((القيود!$A$9:$A$1001=$D80)*(القيود!$I$9:$I$1001=AR$10),القيود!$A$9:$I$1001,""),7,0),0)</f>
        <v>0</v>
      </c>
      <c r="AT80" s="122">
        <f t="array" ref="AT80">IFERROR(VLOOKUP($D80,IF((القيود!$A$9:$A$1001=$D80)*(القيود!$I$9:$I$1001=AT$10),القيود!$A$9:$I$1001,""),6,0),0)</f>
        <v>0</v>
      </c>
      <c r="AU80" s="121">
        <f t="array" ref="AU80">IFERROR(VLOOKUP($D80,IF((القيود!$A$9:$A$1001=$D80)*(القيود!$I$9:$I$1001=AT$10),القيود!$A$9:$I$1001,""),7,0),0)</f>
        <v>0</v>
      </c>
      <c r="AV80" s="122">
        <f t="array" ref="AV80">IFERROR(VLOOKUP($D80,IF((القيود!$A$9:$A$1001=$D80)*(القيود!$I$9:$I$1001=AV$10),القيود!$A$9:$I$1001,""),6,0),0)</f>
        <v>0</v>
      </c>
      <c r="AW80" s="121">
        <f t="array" ref="AW80">IFERROR(VLOOKUP($D80,IF((القيود!$A$9:$A$1001=$D80)*(القيود!$I$9:$I$1001=AV$10),القيود!$A$9:$I$1001,""),7,0),0)</f>
        <v>0</v>
      </c>
      <c r="AX80" s="122">
        <f t="array" ref="AX80">IFERROR(VLOOKUP($D80,IF((القيود!$A$9:$A$1001=$D80)*(القيود!$I$9:$I$1001=AX$10),القيود!$A$9:$I$1001,""),6,0),0)</f>
        <v>0</v>
      </c>
      <c r="AY80" s="121">
        <f t="array" ref="AY80">IFERROR(VLOOKUP($D80,IF((القيود!$A$9:$A$1001=$D80)*(القيود!$I$9:$I$1001=AX$10),القيود!$A$9:$I$1001,""),7,0),0)</f>
        <v>0</v>
      </c>
      <c r="AZ80" s="122">
        <f t="array" ref="AZ80">IFERROR(VLOOKUP($D80,IF((القيود!$A$9:$A$1001=$D80)*(القيود!$I$9:$I$1001=AZ$10),القيود!$A$9:$I$1001,""),6,0),0)</f>
        <v>0</v>
      </c>
      <c r="BA80" s="121">
        <f t="array" ref="BA80">IFERROR(VLOOKUP($D80,IF((القيود!$A$9:$A$1001=$D80)*(القيود!$I$9:$I$1001=AZ$10),القيود!$A$9:$I$1001,""),7,0),0)</f>
        <v>0</v>
      </c>
      <c r="BB80" s="122">
        <f t="array" ref="BB80">IFERROR(VLOOKUP($D80,IF((القيود!$A$9:$A$1001=$D80)*(القيود!$I$9:$I$1001=BB$10),القيود!$A$9:$I$1001,""),6,0),0)</f>
        <v>0</v>
      </c>
      <c r="BC80" s="121">
        <f t="array" ref="BC80">IFERROR(VLOOKUP($D80,IF((القيود!$A$9:$A$1001=$D80)*(القيود!$I$9:$I$1001=BB$10),القيود!$A$9:$I$1001,""),7,0),0)</f>
        <v>0</v>
      </c>
      <c r="BD80" s="122">
        <f t="array" ref="BD80">IFERROR(VLOOKUP($D80,IF((القيود!$A$9:$A$1001=$D80)*(القيود!$I$9:$I$1001=BD$10),القيود!$A$9:$I$1001,""),6,0),0)</f>
        <v>0</v>
      </c>
      <c r="BE80" s="121">
        <f t="array" ref="BE80">IFERROR(VLOOKUP($D80,IF((القيود!$A$9:$A$1001=$D80)*(القيود!$I$9:$I$1001=BD$10),القيود!$A$9:$I$1001,""),7,0),0)</f>
        <v>0</v>
      </c>
      <c r="BF80" s="122">
        <f t="array" ref="BF80">IFERROR(VLOOKUP($D80,IF((القيود!$A$9:$A$1001=$D80)*(القيود!$I$9:$I$1001=BF$10),القيود!$A$9:$I$1001,""),6,0),0)</f>
        <v>0</v>
      </c>
      <c r="BG80" s="121">
        <f t="array" ref="BG80">IFERROR(VLOOKUP($D80,IF((القيود!$A$9:$A$1001=$D80)*(القيود!$I$9:$I$1001=BF$10),القيود!$A$9:$I$1001,""),7,0),0)</f>
        <v>0</v>
      </c>
      <c r="BH80" s="122">
        <f t="array" ref="BH80">IFERROR(VLOOKUP($D80,IF((القيود!$A$9:$A$1001=$D80)*(القيود!$I$9:$I$1001=BH$10),القيود!$A$9:$I$1001,""),6,0),0)</f>
        <v>0</v>
      </c>
      <c r="BI80" s="121">
        <f t="array" ref="BI80">IFERROR(VLOOKUP($D80,IF((القيود!$A$9:$A$1001=$D80)*(القيود!$I$9:$I$1001=BH$10),القيود!$A$9:$I$1001,""),7,0),0)</f>
        <v>0</v>
      </c>
      <c r="BJ80" s="122">
        <f t="array" ref="BJ80">IFERROR(VLOOKUP($D80,IF((القيود!$A$9:$A$1001=$D80)*(القيود!$I$9:$I$1001=BJ$10),القيود!$A$9:$I$1001,""),6,0),0)</f>
        <v>0</v>
      </c>
      <c r="BK80" s="121">
        <f t="array" ref="BK80">IFERROR(VLOOKUP($D80,IF((القيود!$A$9:$A$1001=$D80)*(القيود!$I$9:$I$1001=BJ$10),القيود!$A$9:$I$1001,""),7,0),0)</f>
        <v>0</v>
      </c>
      <c r="BL80" s="122">
        <f t="array" ref="BL80">IFERROR(VLOOKUP($D80,IF((القيود!$A$9:$A$1001=$D80)*(القيود!$I$9:$I$1001=BL$10),القيود!$A$9:$I$1001,""),6,0),0)</f>
        <v>0</v>
      </c>
      <c r="BM80" s="121">
        <f t="array" ref="BM80">IFERROR(VLOOKUP($D80,IF((القيود!$A$9:$A$1001=$D80)*(القيود!$I$9:$I$1001=BL$10),القيود!$A$9:$I$1001,""),7,0),0)</f>
        <v>0</v>
      </c>
      <c r="BN80" s="122">
        <f t="array" ref="BN80">IFERROR(VLOOKUP($D80,IF((القيود!$A$9:$A$1001=$D80)*(القيود!$I$9:$I$1001=BN$10),القيود!$A$9:$I$1001,""),6,0),0)</f>
        <v>0</v>
      </c>
      <c r="BO80" s="121">
        <f t="array" ref="BO80">IFERROR(VLOOKUP($D80,IF((القيود!$A$9:$A$1001=$D80)*(القيود!$I$9:$I$1001=BN$10),القيود!$A$9:$I$1001,""),7,0),0)</f>
        <v>0</v>
      </c>
      <c r="BP80" s="122">
        <f t="array" ref="BP80">IFERROR(VLOOKUP($D80,IF((القيود!$A$9:$A$1001=$D80)*(القيود!$I$9:$I$1001=BP$10),القيود!$A$9:$I$1001,""),6,0),0)</f>
        <v>0</v>
      </c>
      <c r="BQ80" s="121">
        <f t="array" ref="BQ80">IFERROR(VLOOKUP($D80,IF((القيود!$A$9:$A$1001=$D80)*(القيود!$I$9:$I$1001=BP$10),القيود!$A$9:$I$1001,""),7,0),0)</f>
        <v>0</v>
      </c>
      <c r="BR80" s="122">
        <f t="array" ref="BR80">IFERROR(VLOOKUP($D80,IF((القيود!$A$9:$A$1001=$D80)*(القيود!$I$9:$I$1001=BR$10),القيود!$A$9:$I$1001,""),6,0),0)</f>
        <v>0</v>
      </c>
      <c r="BS80" s="121">
        <f t="array" ref="BS80">IFERROR(VLOOKUP($D80,IF((القيود!$A$9:$A$1001=$D80)*(القيود!$I$9:$I$1001=BR$10),القيود!$A$9:$I$1001,""),7,0),0)</f>
        <v>0</v>
      </c>
      <c r="BT80" s="122">
        <f t="array" ref="BT80">IFERROR(VLOOKUP($D80,IF((القيود!$A$9:$A$1001=$D80)*(القيود!$I$9:$I$1001=BT$10),القيود!$A$9:$I$1001,""),6,0),0)</f>
        <v>0</v>
      </c>
      <c r="BU80" s="121">
        <f t="array" ref="BU80">IFERROR(VLOOKUP($D80,IF((القيود!$A$9:$A$1001=$D80)*(القيود!$I$9:$I$1001=BT$10),القيود!$A$9:$I$1001,""),7,0),0)</f>
        <v>0</v>
      </c>
      <c r="BV80" s="122">
        <f t="array" ref="BV80">IFERROR(VLOOKUP($D80,IF((القيود!$A$9:$A$1001=$D80)*(القيود!$I$9:$I$1001=BV$10),القيود!$A$9:$I$1001,""),6,0),0)</f>
        <v>0</v>
      </c>
      <c r="BW80" s="121">
        <f t="array" ref="BW80">IFERROR(VLOOKUP($D80,IF((القيود!$A$9:$A$1001=$D80)*(القيود!$I$9:$I$1001=BV$10),القيود!$A$9:$I$1001,""),7,0),0)</f>
        <v>0</v>
      </c>
      <c r="BX80" s="122">
        <f t="array" ref="BX80">IFERROR(VLOOKUP($D80,IF((القيود!$A$9:$A$1001=$D80)*(القيود!$I$9:$I$1001=BX$10),القيود!$A$9:$I$1001,""),6,0),0)</f>
        <v>0</v>
      </c>
      <c r="BY80" s="121">
        <f t="array" ref="BY80">IFERROR(VLOOKUP($D80,IF((القيود!$A$9:$A$1001=$D80)*(القيود!$I$9:$I$1001=BX$10),القيود!$A$9:$I$1001,""),7,0),0)</f>
        <v>0</v>
      </c>
      <c r="BZ80" s="122">
        <f t="array" ref="BZ80">IFERROR(VLOOKUP($D80,IF((القيود!$A$9:$A$1001=$D80)*(القيود!$I$9:$I$1001=BZ$10),القيود!$A$9:$I$1001,""),6,0),0)</f>
        <v>0</v>
      </c>
      <c r="CA80" s="121">
        <f t="array" ref="CA80">IFERROR(VLOOKUP($D80,IF((القيود!$A$9:$A$1001=$D80)*(القيود!$I$9:$I$1001=BZ$10),القيود!$A$9:$I$1001,""),7,0),0)</f>
        <v>0</v>
      </c>
      <c r="CB80" s="122">
        <f t="array" ref="CB80">IFERROR(VLOOKUP($D80,IF((القيود!$A$9:$A$1001=$D80)*(القيود!$I$9:$I$1001=CB$10),القيود!$A$9:$I$1001,""),6,0),0)</f>
        <v>0</v>
      </c>
      <c r="CC80" s="121">
        <f t="array" ref="CC80">IFERROR(VLOOKUP($D80,IF((القيود!$A$9:$A$1001=$D80)*(القيود!$I$9:$I$1001=CB$10),القيود!$A$9:$I$1001,""),7,0),0)</f>
        <v>0</v>
      </c>
      <c r="CD80" s="122">
        <f t="array" ref="CD80">IFERROR(VLOOKUP($D80,IF((القيود!$A$9:$A$1001=$D80)*(القيود!$I$9:$I$1001=CD$10),القيود!$A$9:$I$1001,""),6,0),0)</f>
        <v>0</v>
      </c>
      <c r="CE80" s="121">
        <f t="array" ref="CE80">IFERROR(VLOOKUP($D80,IF((القيود!$A$9:$A$1001=$D80)*(القيود!$I$9:$I$1001=CD$10),القيود!$A$9:$I$1001,""),7,0),0)</f>
        <v>0</v>
      </c>
      <c r="CF80" s="122">
        <f t="array" ref="CF80">IFERROR(VLOOKUP($D80,IF((القيود!$A$9:$A$1001=$D80)*(القيود!$I$9:$I$1001=CF$10),القيود!$A$9:$I$1001,""),6,0),0)</f>
        <v>0</v>
      </c>
      <c r="CG80" s="121">
        <f t="array" ref="CG80">IFERROR(VLOOKUP($D80,IF((القيود!$A$9:$A$1001=$D80)*(القيود!$I$9:$I$1001=CF$10),القيود!$A$9:$I$1001,""),7,0),0)</f>
        <v>0</v>
      </c>
      <c r="CH80" s="122">
        <f t="array" ref="CH80">IFERROR(VLOOKUP($D80,IF((القيود!$A$9:$A$1001=$D80)*(القيود!$I$9:$I$1001=CH$10),القيود!$A$9:$I$1001,""),6,0),0)</f>
        <v>0</v>
      </c>
      <c r="CI80" s="121">
        <f t="array" ref="CI80">IFERROR(VLOOKUP($D80,IF((القيود!$A$9:$A$1001=$D80)*(القيود!$I$9:$I$1001=CH$10),القيود!$A$9:$I$1001,""),7,0),0)</f>
        <v>0</v>
      </c>
      <c r="CJ80" s="122">
        <f t="array" ref="CJ80">IFERROR(VLOOKUP($D80,IF((القيود!$A$9:$A$1001=$D80)*(القيود!$I$9:$I$1001=CJ$10),القيود!$A$9:$I$1001,""),6,0),0)</f>
        <v>0</v>
      </c>
      <c r="CK80" s="121">
        <f t="array" ref="CK80">IFERROR(VLOOKUP($D80,IF((القيود!$A$9:$A$1001=$D80)*(القيود!$I$9:$I$1001=CJ$10),القيود!$A$9:$I$1001,""),7,0),0)</f>
        <v>0</v>
      </c>
      <c r="CL80" s="122">
        <f t="array" ref="CL80">IFERROR(VLOOKUP($D80,IF((القيود!$A$9:$A$1001=$D80)*(القيود!$I$9:$I$1001=CL$10),القيود!$A$9:$I$1001,""),6,0),0)</f>
        <v>0</v>
      </c>
      <c r="CM80" s="121">
        <f t="array" ref="CM80">IFERROR(VLOOKUP($D80,IF((القيود!$A$9:$A$1001=$D80)*(القيود!$I$9:$I$1001=CL$10),القيود!$A$9:$I$1001,""),7,0),0)</f>
        <v>0</v>
      </c>
    </row>
    <row r="81" spans="1:91" ht="15.75">
      <c r="A81" s="151">
        <f t="shared" si="35"/>
        <v>1</v>
      </c>
      <c r="B81" s="151">
        <f t="shared" si="36"/>
        <v>1</v>
      </c>
      <c r="C81" s="151" t="str">
        <f t="shared" si="37"/>
        <v/>
      </c>
      <c r="D81" s="164">
        <v>90</v>
      </c>
      <c r="E81" s="160"/>
      <c r="F81" s="161"/>
      <c r="G81" s="165"/>
      <c r="H81" s="157"/>
      <c r="I81" s="157"/>
      <c r="J81" s="157">
        <f t="shared" si="38"/>
        <v>0</v>
      </c>
      <c r="K81" s="157">
        <f t="shared" si="39"/>
        <v>0</v>
      </c>
      <c r="L81" s="122">
        <f t="array" ref="L81">IFERROR(VLOOKUP($D81,IF((القيود!$A$9:$A$1001=$D81)*(القيود!$I$9:$I$1001=L$10),القيود!$A$9:$I$1001,""),6,0),0)</f>
        <v>0</v>
      </c>
      <c r="M81" s="121">
        <f t="array" ref="M81">IFERROR(VLOOKUP($D81,IF((القيود!$A$9:$A$1001=$D81)*(القيود!$I$9:$I$1001=L$10),القيود!$A$9:$I$1001,""),7,0),0)</f>
        <v>0</v>
      </c>
      <c r="N81" s="122">
        <f t="array" ref="N81">IFERROR(VLOOKUP($D81,IF((القيود!$A$9:$A$1001=$D81)*(القيود!$I$9:$I$1001=N$10),القيود!$A$9:$I$1001,""),6,0),0)</f>
        <v>0</v>
      </c>
      <c r="O81" s="121">
        <f t="array" ref="O81">IFERROR(VLOOKUP($D81,IF((القيود!$A$9:$A$1001=$D81)*(القيود!$I$9:$I$1001=N$10),القيود!$A$9:$I$1001,""),7,0),0)</f>
        <v>0</v>
      </c>
      <c r="P81" s="122">
        <f t="array" ref="P81">IFERROR(VLOOKUP($D81,IF((القيود!$A$9:$A$1001=$D81)*(القيود!$I$9:$I$1001=P$10),القيود!$A$9:$I$1001,""),6,0),0)</f>
        <v>0</v>
      </c>
      <c r="Q81" s="121">
        <f t="array" ref="Q81">IFERROR(VLOOKUP($D81,IF((القيود!$A$9:$A$1001=$D81)*(القيود!$I$9:$I$1001=P$10),القيود!$A$9:$I$1001,""),7,0),0)</f>
        <v>0</v>
      </c>
      <c r="R81" s="122">
        <f t="array" ref="R81">IFERROR(VLOOKUP($D81,IF((القيود!$A$9:$A$1001=$D81)*(القيود!$I$9:$I$1001=R$10),القيود!$A$9:$I$1001,""),6,0),0)</f>
        <v>0</v>
      </c>
      <c r="S81" s="121">
        <f t="array" ref="S81">IFERROR(VLOOKUP($D81,IF((القيود!$A$9:$A$1001=$D81)*(القيود!$I$9:$I$1001=R$10),القيود!$A$9:$I$1001,""),7,0),0)</f>
        <v>0</v>
      </c>
      <c r="T81" s="122">
        <f t="array" ref="T81">IFERROR(VLOOKUP($D81,IF((القيود!$A$9:$A$1001=$D81)*(القيود!$I$9:$I$1001=T$10),القيود!$A$9:$I$1001,""),6,0),0)</f>
        <v>0</v>
      </c>
      <c r="U81" s="121">
        <f t="array" ref="U81">IFERROR(VLOOKUP($D81,IF((القيود!$A$9:$A$1001=$D81)*(القيود!$I$9:$I$1001=T$10),القيود!$A$9:$I$1001,""),7,0),0)</f>
        <v>0</v>
      </c>
      <c r="V81" s="122">
        <f t="array" ref="V81">IFERROR(VLOOKUP($D81,IF((القيود!$A$9:$A$1001=$D81)*(القيود!$I$9:$I$1001=V$10),القيود!$A$9:$I$1001,""),6,0),0)</f>
        <v>0</v>
      </c>
      <c r="W81" s="121">
        <f t="array" ref="W81">IFERROR(VLOOKUP($D81,IF((القيود!$A$9:$A$1001=$D81)*(القيود!$I$9:$I$1001=V$10),القيود!$A$9:$I$1001,""),7,0),0)</f>
        <v>0</v>
      </c>
      <c r="X81" s="122">
        <f t="array" ref="X81">IFERROR(VLOOKUP($D81,IF((القيود!$A$9:$A$1001=$D81)*(القيود!$I$9:$I$1001=X$10),القيود!$A$9:$I$1001,""),6,0),0)</f>
        <v>0</v>
      </c>
      <c r="Y81" s="121">
        <f t="array" ref="Y81">IFERROR(VLOOKUP($D81,IF((القيود!$A$9:$A$1001=$D81)*(القيود!$I$9:$I$1001=X$10),القيود!$A$9:$I$1001,""),7,0),0)</f>
        <v>0</v>
      </c>
      <c r="Z81" s="122">
        <f t="array" ref="Z81">IFERROR(VLOOKUP($D81,IF((القيود!$A$9:$A$1001=$D81)*(القيود!$I$9:$I$1001=Z$10),القيود!$A$9:$I$1001,""),6,0),0)</f>
        <v>0</v>
      </c>
      <c r="AA81" s="121">
        <f t="array" ref="AA81">IFERROR(VLOOKUP($D81,IF((القيود!$A$9:$A$1001=$D81)*(القيود!$I$9:$I$1001=Z$10),القيود!$A$9:$I$1001,""),7,0),0)</f>
        <v>0</v>
      </c>
      <c r="AB81" s="122">
        <f t="array" ref="AB81">IFERROR(VLOOKUP($D81,IF((القيود!$A$9:$A$1001=$D81)*(القيود!$I$9:$I$1001=AB$10),القيود!$A$9:$I$1001,""),6,0),0)</f>
        <v>0</v>
      </c>
      <c r="AC81" s="121">
        <f t="array" ref="AC81">IFERROR(VLOOKUP($D81,IF((القيود!$A$9:$A$1001=$D81)*(القيود!$I$9:$I$1001=AB$10),القيود!$A$9:$I$1001,""),7,0),0)</f>
        <v>0</v>
      </c>
      <c r="AD81" s="122">
        <f t="array" ref="AD81">IFERROR(VLOOKUP($D81,IF((القيود!$A$9:$A$1001=$D81)*(القيود!$I$9:$I$1001=AD$10),القيود!$A$9:$I$1001,""),6,0),0)</f>
        <v>0</v>
      </c>
      <c r="AE81" s="121">
        <f t="array" ref="AE81">IFERROR(VLOOKUP($D81,IF((القيود!$A$9:$A$1001=$D81)*(القيود!$I$9:$I$1001=AD$10),القيود!$A$9:$I$1001,""),7,0),0)</f>
        <v>0</v>
      </c>
      <c r="AF81" s="122">
        <f t="array" ref="AF81">IFERROR(VLOOKUP($D81,IF((القيود!$A$9:$A$1001=$D81)*(القيود!$I$9:$I$1001=AF$10),القيود!$A$9:$I$1001,""),6,0),0)</f>
        <v>0</v>
      </c>
      <c r="AG81" s="121">
        <f t="array" ref="AG81">IFERROR(VLOOKUP($D81,IF((القيود!$A$9:$A$1001=$D81)*(القيود!$I$9:$I$1001=AF$10),القيود!$A$9:$I$1001,""),7,0),0)</f>
        <v>0</v>
      </c>
      <c r="AH81" s="122">
        <f t="array" ref="AH81">IFERROR(VLOOKUP($D81,IF((القيود!$A$9:$A$1001=$D81)*(القيود!$I$9:$I$1001=AH$10),القيود!$A$9:$I$1001,""),6,0),0)</f>
        <v>0</v>
      </c>
      <c r="AI81" s="121">
        <f t="array" ref="AI81">IFERROR(VLOOKUP($D81,IF((القيود!$A$9:$A$1001=$D81)*(القيود!$I$9:$I$1001=AH$10),القيود!$A$9:$I$1001,""),7,0),0)</f>
        <v>0</v>
      </c>
      <c r="AJ81" s="122">
        <f t="array" ref="AJ81">IFERROR(VLOOKUP($D81,IF((القيود!$A$9:$A$1001=$D81)*(القيود!$I$9:$I$1001=AJ$10),القيود!$A$9:$I$1001,""),6,0),0)</f>
        <v>0</v>
      </c>
      <c r="AK81" s="121">
        <f t="array" ref="AK81">IFERROR(VLOOKUP($D81,IF((القيود!$A$9:$A$1001=$D81)*(القيود!$I$9:$I$1001=AJ$10),القيود!$A$9:$I$1001,""),7,0),0)</f>
        <v>0</v>
      </c>
      <c r="AL81" s="122">
        <f t="array" ref="AL81">IFERROR(VLOOKUP($D81,IF((القيود!$A$9:$A$1001=$D81)*(القيود!$I$9:$I$1001=AL$10),القيود!$A$9:$I$1001,""),6,0),0)</f>
        <v>0</v>
      </c>
      <c r="AM81" s="121">
        <f t="array" ref="AM81">IFERROR(VLOOKUP($D81,IF((القيود!$A$9:$A$1001=$D81)*(القيود!$I$9:$I$1001=AL$10),القيود!$A$9:$I$1001,""),7,0),0)</f>
        <v>0</v>
      </c>
      <c r="AN81" s="122">
        <f t="array" ref="AN81">IFERROR(VLOOKUP($D81,IF((القيود!$A$9:$A$1001=$D81)*(القيود!$I$9:$I$1001=AN$10),القيود!$A$9:$I$1001,""),6,0),0)</f>
        <v>0</v>
      </c>
      <c r="AO81" s="121">
        <f t="array" ref="AO81">IFERROR(VLOOKUP($D81,IF((القيود!$A$9:$A$1001=$D81)*(القيود!$I$9:$I$1001=AN$10),القيود!$A$9:$I$1001,""),7,0),0)</f>
        <v>0</v>
      </c>
      <c r="AP81" s="122">
        <f t="array" ref="AP81">IFERROR(VLOOKUP($D81,IF((القيود!$A$9:$A$1001=$D81)*(القيود!$I$9:$I$1001=AP$10),القيود!$A$9:$I$1001,""),6,0),0)</f>
        <v>0</v>
      </c>
      <c r="AQ81" s="121">
        <f t="array" ref="AQ81">IFERROR(VLOOKUP($D81,IF((القيود!$A$9:$A$1001=$D81)*(القيود!$I$9:$I$1001=AP$10),القيود!$A$9:$I$1001,""),7,0),0)</f>
        <v>0</v>
      </c>
      <c r="AR81" s="122">
        <f t="array" ref="AR81">IFERROR(VLOOKUP($D81,IF((القيود!$A$9:$A$1001=$D81)*(القيود!$I$9:$I$1001=AR$10),القيود!$A$9:$I$1001,""),6,0),0)</f>
        <v>0</v>
      </c>
      <c r="AS81" s="121">
        <f t="array" ref="AS81">IFERROR(VLOOKUP($D81,IF((القيود!$A$9:$A$1001=$D81)*(القيود!$I$9:$I$1001=AR$10),القيود!$A$9:$I$1001,""),7,0),0)</f>
        <v>0</v>
      </c>
      <c r="AT81" s="122">
        <f t="array" ref="AT81">IFERROR(VLOOKUP($D81,IF((القيود!$A$9:$A$1001=$D81)*(القيود!$I$9:$I$1001=AT$10),القيود!$A$9:$I$1001,""),6,0),0)</f>
        <v>0</v>
      </c>
      <c r="AU81" s="121">
        <f t="array" ref="AU81">IFERROR(VLOOKUP($D81,IF((القيود!$A$9:$A$1001=$D81)*(القيود!$I$9:$I$1001=AT$10),القيود!$A$9:$I$1001,""),7,0),0)</f>
        <v>0</v>
      </c>
      <c r="AV81" s="122">
        <f t="array" ref="AV81">IFERROR(VLOOKUP($D81,IF((القيود!$A$9:$A$1001=$D81)*(القيود!$I$9:$I$1001=AV$10),القيود!$A$9:$I$1001,""),6,0),0)</f>
        <v>0</v>
      </c>
      <c r="AW81" s="121">
        <f t="array" ref="AW81">IFERROR(VLOOKUP($D81,IF((القيود!$A$9:$A$1001=$D81)*(القيود!$I$9:$I$1001=AV$10),القيود!$A$9:$I$1001,""),7,0),0)</f>
        <v>0</v>
      </c>
      <c r="AX81" s="122">
        <f t="array" ref="AX81">IFERROR(VLOOKUP($D81,IF((القيود!$A$9:$A$1001=$D81)*(القيود!$I$9:$I$1001=AX$10),القيود!$A$9:$I$1001,""),6,0),0)</f>
        <v>0</v>
      </c>
      <c r="AY81" s="121">
        <f t="array" ref="AY81">IFERROR(VLOOKUP($D81,IF((القيود!$A$9:$A$1001=$D81)*(القيود!$I$9:$I$1001=AX$10),القيود!$A$9:$I$1001,""),7,0),0)</f>
        <v>0</v>
      </c>
      <c r="AZ81" s="122">
        <f t="array" ref="AZ81">IFERROR(VLOOKUP($D81,IF((القيود!$A$9:$A$1001=$D81)*(القيود!$I$9:$I$1001=AZ$10),القيود!$A$9:$I$1001,""),6,0),0)</f>
        <v>0</v>
      </c>
      <c r="BA81" s="121">
        <f t="array" ref="BA81">IFERROR(VLOOKUP($D81,IF((القيود!$A$9:$A$1001=$D81)*(القيود!$I$9:$I$1001=AZ$10),القيود!$A$9:$I$1001,""),7,0),0)</f>
        <v>0</v>
      </c>
      <c r="BB81" s="122">
        <f t="array" ref="BB81">IFERROR(VLOOKUP($D81,IF((القيود!$A$9:$A$1001=$D81)*(القيود!$I$9:$I$1001=BB$10),القيود!$A$9:$I$1001,""),6,0),0)</f>
        <v>0</v>
      </c>
      <c r="BC81" s="121">
        <f t="array" ref="BC81">IFERROR(VLOOKUP($D81,IF((القيود!$A$9:$A$1001=$D81)*(القيود!$I$9:$I$1001=BB$10),القيود!$A$9:$I$1001,""),7,0),0)</f>
        <v>0</v>
      </c>
      <c r="BD81" s="122">
        <f t="array" ref="BD81">IFERROR(VLOOKUP($D81,IF((القيود!$A$9:$A$1001=$D81)*(القيود!$I$9:$I$1001=BD$10),القيود!$A$9:$I$1001,""),6,0),0)</f>
        <v>0</v>
      </c>
      <c r="BE81" s="121">
        <f t="array" ref="BE81">IFERROR(VLOOKUP($D81,IF((القيود!$A$9:$A$1001=$D81)*(القيود!$I$9:$I$1001=BD$10),القيود!$A$9:$I$1001,""),7,0),0)</f>
        <v>0</v>
      </c>
      <c r="BF81" s="122">
        <f t="array" ref="BF81">IFERROR(VLOOKUP($D81,IF((القيود!$A$9:$A$1001=$D81)*(القيود!$I$9:$I$1001=BF$10),القيود!$A$9:$I$1001,""),6,0),0)</f>
        <v>0</v>
      </c>
      <c r="BG81" s="121">
        <f t="array" ref="BG81">IFERROR(VLOOKUP($D81,IF((القيود!$A$9:$A$1001=$D81)*(القيود!$I$9:$I$1001=BF$10),القيود!$A$9:$I$1001,""),7,0),0)</f>
        <v>0</v>
      </c>
      <c r="BH81" s="122">
        <f t="array" ref="BH81">IFERROR(VLOOKUP($D81,IF((القيود!$A$9:$A$1001=$D81)*(القيود!$I$9:$I$1001=BH$10),القيود!$A$9:$I$1001,""),6,0),0)</f>
        <v>0</v>
      </c>
      <c r="BI81" s="121">
        <f t="array" ref="BI81">IFERROR(VLOOKUP($D81,IF((القيود!$A$9:$A$1001=$D81)*(القيود!$I$9:$I$1001=BH$10),القيود!$A$9:$I$1001,""),7,0),0)</f>
        <v>0</v>
      </c>
      <c r="BJ81" s="122">
        <f t="array" ref="BJ81">IFERROR(VLOOKUP($D81,IF((القيود!$A$9:$A$1001=$D81)*(القيود!$I$9:$I$1001=BJ$10),القيود!$A$9:$I$1001,""),6,0),0)</f>
        <v>0</v>
      </c>
      <c r="BK81" s="121">
        <f t="array" ref="BK81">IFERROR(VLOOKUP($D81,IF((القيود!$A$9:$A$1001=$D81)*(القيود!$I$9:$I$1001=BJ$10),القيود!$A$9:$I$1001,""),7,0),0)</f>
        <v>0</v>
      </c>
      <c r="BL81" s="122">
        <f t="array" ref="BL81">IFERROR(VLOOKUP($D81,IF((القيود!$A$9:$A$1001=$D81)*(القيود!$I$9:$I$1001=BL$10),القيود!$A$9:$I$1001,""),6,0),0)</f>
        <v>0</v>
      </c>
      <c r="BM81" s="121">
        <f t="array" ref="BM81">IFERROR(VLOOKUP($D81,IF((القيود!$A$9:$A$1001=$D81)*(القيود!$I$9:$I$1001=BL$10),القيود!$A$9:$I$1001,""),7,0),0)</f>
        <v>0</v>
      </c>
      <c r="BN81" s="122">
        <f t="array" ref="BN81">IFERROR(VLOOKUP($D81,IF((القيود!$A$9:$A$1001=$D81)*(القيود!$I$9:$I$1001=BN$10),القيود!$A$9:$I$1001,""),6,0),0)</f>
        <v>0</v>
      </c>
      <c r="BO81" s="121">
        <f t="array" ref="BO81">IFERROR(VLOOKUP($D81,IF((القيود!$A$9:$A$1001=$D81)*(القيود!$I$9:$I$1001=BN$10),القيود!$A$9:$I$1001,""),7,0),0)</f>
        <v>0</v>
      </c>
      <c r="BP81" s="122">
        <f t="array" ref="BP81">IFERROR(VLOOKUP($D81,IF((القيود!$A$9:$A$1001=$D81)*(القيود!$I$9:$I$1001=BP$10),القيود!$A$9:$I$1001,""),6,0),0)</f>
        <v>0</v>
      </c>
      <c r="BQ81" s="121">
        <f t="array" ref="BQ81">IFERROR(VLOOKUP($D81,IF((القيود!$A$9:$A$1001=$D81)*(القيود!$I$9:$I$1001=BP$10),القيود!$A$9:$I$1001,""),7,0),0)</f>
        <v>0</v>
      </c>
      <c r="BR81" s="122">
        <f t="array" ref="BR81">IFERROR(VLOOKUP($D81,IF((القيود!$A$9:$A$1001=$D81)*(القيود!$I$9:$I$1001=BR$10),القيود!$A$9:$I$1001,""),6,0),0)</f>
        <v>0</v>
      </c>
      <c r="BS81" s="121">
        <f t="array" ref="BS81">IFERROR(VLOOKUP($D81,IF((القيود!$A$9:$A$1001=$D81)*(القيود!$I$9:$I$1001=BR$10),القيود!$A$9:$I$1001,""),7,0),0)</f>
        <v>0</v>
      </c>
      <c r="BT81" s="122">
        <f t="array" ref="BT81">IFERROR(VLOOKUP($D81,IF((القيود!$A$9:$A$1001=$D81)*(القيود!$I$9:$I$1001=BT$10),القيود!$A$9:$I$1001,""),6,0),0)</f>
        <v>0</v>
      </c>
      <c r="BU81" s="121">
        <f t="array" ref="BU81">IFERROR(VLOOKUP($D81,IF((القيود!$A$9:$A$1001=$D81)*(القيود!$I$9:$I$1001=BT$10),القيود!$A$9:$I$1001,""),7,0),0)</f>
        <v>0</v>
      </c>
      <c r="BV81" s="122">
        <f t="array" ref="BV81">IFERROR(VLOOKUP($D81,IF((القيود!$A$9:$A$1001=$D81)*(القيود!$I$9:$I$1001=BV$10),القيود!$A$9:$I$1001,""),6,0),0)</f>
        <v>0</v>
      </c>
      <c r="BW81" s="121">
        <f t="array" ref="BW81">IFERROR(VLOOKUP($D81,IF((القيود!$A$9:$A$1001=$D81)*(القيود!$I$9:$I$1001=BV$10),القيود!$A$9:$I$1001,""),7,0),0)</f>
        <v>0</v>
      </c>
      <c r="BX81" s="122">
        <f t="array" ref="BX81">IFERROR(VLOOKUP($D81,IF((القيود!$A$9:$A$1001=$D81)*(القيود!$I$9:$I$1001=BX$10),القيود!$A$9:$I$1001,""),6,0),0)</f>
        <v>0</v>
      </c>
      <c r="BY81" s="121">
        <f t="array" ref="BY81">IFERROR(VLOOKUP($D81,IF((القيود!$A$9:$A$1001=$D81)*(القيود!$I$9:$I$1001=BX$10),القيود!$A$9:$I$1001,""),7,0),0)</f>
        <v>0</v>
      </c>
      <c r="BZ81" s="122">
        <f t="array" ref="BZ81">IFERROR(VLOOKUP($D81,IF((القيود!$A$9:$A$1001=$D81)*(القيود!$I$9:$I$1001=BZ$10),القيود!$A$9:$I$1001,""),6,0),0)</f>
        <v>0</v>
      </c>
      <c r="CA81" s="121">
        <f t="array" ref="CA81">IFERROR(VLOOKUP($D81,IF((القيود!$A$9:$A$1001=$D81)*(القيود!$I$9:$I$1001=BZ$10),القيود!$A$9:$I$1001,""),7,0),0)</f>
        <v>0</v>
      </c>
      <c r="CB81" s="122">
        <f t="array" ref="CB81">IFERROR(VLOOKUP($D81,IF((القيود!$A$9:$A$1001=$D81)*(القيود!$I$9:$I$1001=CB$10),القيود!$A$9:$I$1001,""),6,0),0)</f>
        <v>0</v>
      </c>
      <c r="CC81" s="121">
        <f t="array" ref="CC81">IFERROR(VLOOKUP($D81,IF((القيود!$A$9:$A$1001=$D81)*(القيود!$I$9:$I$1001=CB$10),القيود!$A$9:$I$1001,""),7,0),0)</f>
        <v>0</v>
      </c>
      <c r="CD81" s="122">
        <f t="array" ref="CD81">IFERROR(VLOOKUP($D81,IF((القيود!$A$9:$A$1001=$D81)*(القيود!$I$9:$I$1001=CD$10),القيود!$A$9:$I$1001,""),6,0),0)</f>
        <v>0</v>
      </c>
      <c r="CE81" s="121">
        <f t="array" ref="CE81">IFERROR(VLOOKUP($D81,IF((القيود!$A$9:$A$1001=$D81)*(القيود!$I$9:$I$1001=CD$10),القيود!$A$9:$I$1001,""),7,0),0)</f>
        <v>0</v>
      </c>
      <c r="CF81" s="122">
        <f t="array" ref="CF81">IFERROR(VLOOKUP($D81,IF((القيود!$A$9:$A$1001=$D81)*(القيود!$I$9:$I$1001=CF$10),القيود!$A$9:$I$1001,""),6,0),0)</f>
        <v>0</v>
      </c>
      <c r="CG81" s="121">
        <f t="array" ref="CG81">IFERROR(VLOOKUP($D81,IF((القيود!$A$9:$A$1001=$D81)*(القيود!$I$9:$I$1001=CF$10),القيود!$A$9:$I$1001,""),7,0),0)</f>
        <v>0</v>
      </c>
      <c r="CH81" s="122">
        <f t="array" ref="CH81">IFERROR(VLOOKUP($D81,IF((القيود!$A$9:$A$1001=$D81)*(القيود!$I$9:$I$1001=CH$10),القيود!$A$9:$I$1001,""),6,0),0)</f>
        <v>0</v>
      </c>
      <c r="CI81" s="121">
        <f t="array" ref="CI81">IFERROR(VLOOKUP($D81,IF((القيود!$A$9:$A$1001=$D81)*(القيود!$I$9:$I$1001=CH$10),القيود!$A$9:$I$1001,""),7,0),0)</f>
        <v>0</v>
      </c>
      <c r="CJ81" s="122">
        <f t="array" ref="CJ81">IFERROR(VLOOKUP($D81,IF((القيود!$A$9:$A$1001=$D81)*(القيود!$I$9:$I$1001=CJ$10),القيود!$A$9:$I$1001,""),6,0),0)</f>
        <v>0</v>
      </c>
      <c r="CK81" s="121">
        <f t="array" ref="CK81">IFERROR(VLOOKUP($D81,IF((القيود!$A$9:$A$1001=$D81)*(القيود!$I$9:$I$1001=CJ$10),القيود!$A$9:$I$1001,""),7,0),0)</f>
        <v>0</v>
      </c>
      <c r="CL81" s="122">
        <f t="array" ref="CL81">IFERROR(VLOOKUP($D81,IF((القيود!$A$9:$A$1001=$D81)*(القيود!$I$9:$I$1001=CL$10),القيود!$A$9:$I$1001,""),6,0),0)</f>
        <v>0</v>
      </c>
      <c r="CM81" s="121">
        <f t="array" ref="CM81">IFERROR(VLOOKUP($D81,IF((القيود!$A$9:$A$1001=$D81)*(القيود!$I$9:$I$1001=CL$10),القيود!$A$9:$I$1001,""),7,0),0)</f>
        <v>0</v>
      </c>
    </row>
    <row r="82" spans="1:91" ht="15.75">
      <c r="A82" s="151">
        <f t="shared" si="35"/>
        <v>1</v>
      </c>
      <c r="B82" s="151">
        <f t="shared" si="36"/>
        <v>1</v>
      </c>
      <c r="C82" s="151" t="str">
        <f t="shared" si="37"/>
        <v/>
      </c>
      <c r="D82" s="163">
        <v>91</v>
      </c>
      <c r="E82" s="160"/>
      <c r="F82" s="161"/>
      <c r="G82" s="165"/>
      <c r="H82" s="157"/>
      <c r="I82" s="157"/>
      <c r="J82" s="157">
        <f t="shared" si="38"/>
        <v>0</v>
      </c>
      <c r="K82" s="157">
        <f t="shared" si="39"/>
        <v>0</v>
      </c>
      <c r="L82" s="122">
        <f t="array" ref="L82">IFERROR(VLOOKUP($D82,IF((القيود!$A$9:$A$1001=$D82)*(القيود!$I$9:$I$1001=L$10),القيود!$A$9:$I$1001,""),6,0),0)</f>
        <v>0</v>
      </c>
      <c r="M82" s="121">
        <f t="array" ref="M82">IFERROR(VLOOKUP($D82,IF((القيود!$A$9:$A$1001=$D82)*(القيود!$I$9:$I$1001=L$10),القيود!$A$9:$I$1001,""),7,0),0)</f>
        <v>0</v>
      </c>
      <c r="N82" s="122">
        <f t="array" ref="N82">IFERROR(VLOOKUP($D82,IF((القيود!$A$9:$A$1001=$D82)*(القيود!$I$9:$I$1001=N$10),القيود!$A$9:$I$1001,""),6,0),0)</f>
        <v>0</v>
      </c>
      <c r="O82" s="121">
        <f t="array" ref="O82">IFERROR(VLOOKUP($D82,IF((القيود!$A$9:$A$1001=$D82)*(القيود!$I$9:$I$1001=N$10),القيود!$A$9:$I$1001,""),7,0),0)</f>
        <v>0</v>
      </c>
      <c r="P82" s="122">
        <f t="array" ref="P82">IFERROR(VLOOKUP($D82,IF((القيود!$A$9:$A$1001=$D82)*(القيود!$I$9:$I$1001=P$10),القيود!$A$9:$I$1001,""),6,0),0)</f>
        <v>0</v>
      </c>
      <c r="Q82" s="121">
        <f t="array" ref="Q82">IFERROR(VLOOKUP($D82,IF((القيود!$A$9:$A$1001=$D82)*(القيود!$I$9:$I$1001=P$10),القيود!$A$9:$I$1001,""),7,0),0)</f>
        <v>0</v>
      </c>
      <c r="R82" s="122">
        <f t="array" ref="R82">IFERROR(VLOOKUP($D82,IF((القيود!$A$9:$A$1001=$D82)*(القيود!$I$9:$I$1001=R$10),القيود!$A$9:$I$1001,""),6,0),0)</f>
        <v>0</v>
      </c>
      <c r="S82" s="121">
        <f t="array" ref="S82">IFERROR(VLOOKUP($D82,IF((القيود!$A$9:$A$1001=$D82)*(القيود!$I$9:$I$1001=R$10),القيود!$A$9:$I$1001,""),7,0),0)</f>
        <v>0</v>
      </c>
      <c r="T82" s="122">
        <f t="array" ref="T82">IFERROR(VLOOKUP($D82,IF((القيود!$A$9:$A$1001=$D82)*(القيود!$I$9:$I$1001=T$10),القيود!$A$9:$I$1001,""),6,0),0)</f>
        <v>0</v>
      </c>
      <c r="U82" s="121">
        <f t="array" ref="U82">IFERROR(VLOOKUP($D82,IF((القيود!$A$9:$A$1001=$D82)*(القيود!$I$9:$I$1001=T$10),القيود!$A$9:$I$1001,""),7,0),0)</f>
        <v>0</v>
      </c>
      <c r="V82" s="122">
        <f t="array" ref="V82">IFERROR(VLOOKUP($D82,IF((القيود!$A$9:$A$1001=$D82)*(القيود!$I$9:$I$1001=V$10),القيود!$A$9:$I$1001,""),6,0),0)</f>
        <v>0</v>
      </c>
      <c r="W82" s="121">
        <f t="array" ref="W82">IFERROR(VLOOKUP($D82,IF((القيود!$A$9:$A$1001=$D82)*(القيود!$I$9:$I$1001=V$10),القيود!$A$9:$I$1001,""),7,0),0)</f>
        <v>0</v>
      </c>
      <c r="X82" s="122">
        <f t="array" ref="X82">IFERROR(VLOOKUP($D82,IF((القيود!$A$9:$A$1001=$D82)*(القيود!$I$9:$I$1001=X$10),القيود!$A$9:$I$1001,""),6,0),0)</f>
        <v>0</v>
      </c>
      <c r="Y82" s="121">
        <f t="array" ref="Y82">IFERROR(VLOOKUP($D82,IF((القيود!$A$9:$A$1001=$D82)*(القيود!$I$9:$I$1001=X$10),القيود!$A$9:$I$1001,""),7,0),0)</f>
        <v>0</v>
      </c>
      <c r="Z82" s="122">
        <f t="array" ref="Z82">IFERROR(VLOOKUP($D82,IF((القيود!$A$9:$A$1001=$D82)*(القيود!$I$9:$I$1001=Z$10),القيود!$A$9:$I$1001,""),6,0),0)</f>
        <v>0</v>
      </c>
      <c r="AA82" s="121">
        <f t="array" ref="AA82">IFERROR(VLOOKUP($D82,IF((القيود!$A$9:$A$1001=$D82)*(القيود!$I$9:$I$1001=Z$10),القيود!$A$9:$I$1001,""),7,0),0)</f>
        <v>0</v>
      </c>
      <c r="AB82" s="122">
        <f t="array" ref="AB82">IFERROR(VLOOKUP($D82,IF((القيود!$A$9:$A$1001=$D82)*(القيود!$I$9:$I$1001=AB$10),القيود!$A$9:$I$1001,""),6,0),0)</f>
        <v>0</v>
      </c>
      <c r="AC82" s="121">
        <f t="array" ref="AC82">IFERROR(VLOOKUP($D82,IF((القيود!$A$9:$A$1001=$D82)*(القيود!$I$9:$I$1001=AB$10),القيود!$A$9:$I$1001,""),7,0),0)</f>
        <v>0</v>
      </c>
      <c r="AD82" s="122">
        <f t="array" ref="AD82">IFERROR(VLOOKUP($D82,IF((القيود!$A$9:$A$1001=$D82)*(القيود!$I$9:$I$1001=AD$10),القيود!$A$9:$I$1001,""),6,0),0)</f>
        <v>0</v>
      </c>
      <c r="AE82" s="121">
        <f t="array" ref="AE82">IFERROR(VLOOKUP($D82,IF((القيود!$A$9:$A$1001=$D82)*(القيود!$I$9:$I$1001=AD$10),القيود!$A$9:$I$1001,""),7,0),0)</f>
        <v>0</v>
      </c>
      <c r="AF82" s="122">
        <f t="array" ref="AF82">IFERROR(VLOOKUP($D82,IF((القيود!$A$9:$A$1001=$D82)*(القيود!$I$9:$I$1001=AF$10),القيود!$A$9:$I$1001,""),6,0),0)</f>
        <v>0</v>
      </c>
      <c r="AG82" s="121">
        <f t="array" ref="AG82">IFERROR(VLOOKUP($D82,IF((القيود!$A$9:$A$1001=$D82)*(القيود!$I$9:$I$1001=AF$10),القيود!$A$9:$I$1001,""),7,0),0)</f>
        <v>0</v>
      </c>
      <c r="AH82" s="122">
        <f t="array" ref="AH82">IFERROR(VLOOKUP($D82,IF((القيود!$A$9:$A$1001=$D82)*(القيود!$I$9:$I$1001=AH$10),القيود!$A$9:$I$1001,""),6,0),0)</f>
        <v>0</v>
      </c>
      <c r="AI82" s="121">
        <f t="array" ref="AI82">IFERROR(VLOOKUP($D82,IF((القيود!$A$9:$A$1001=$D82)*(القيود!$I$9:$I$1001=AH$10),القيود!$A$9:$I$1001,""),7,0),0)</f>
        <v>0</v>
      </c>
      <c r="AJ82" s="122">
        <f t="array" ref="AJ82">IFERROR(VLOOKUP($D82,IF((القيود!$A$9:$A$1001=$D82)*(القيود!$I$9:$I$1001=AJ$10),القيود!$A$9:$I$1001,""),6,0),0)</f>
        <v>0</v>
      </c>
      <c r="AK82" s="121">
        <f t="array" ref="AK82">IFERROR(VLOOKUP($D82,IF((القيود!$A$9:$A$1001=$D82)*(القيود!$I$9:$I$1001=AJ$10),القيود!$A$9:$I$1001,""),7,0),0)</f>
        <v>0</v>
      </c>
      <c r="AL82" s="122">
        <f t="array" ref="AL82">IFERROR(VLOOKUP($D82,IF((القيود!$A$9:$A$1001=$D82)*(القيود!$I$9:$I$1001=AL$10),القيود!$A$9:$I$1001,""),6,0),0)</f>
        <v>0</v>
      </c>
      <c r="AM82" s="121">
        <f t="array" ref="AM82">IFERROR(VLOOKUP($D82,IF((القيود!$A$9:$A$1001=$D82)*(القيود!$I$9:$I$1001=AL$10),القيود!$A$9:$I$1001,""),7,0),0)</f>
        <v>0</v>
      </c>
      <c r="AN82" s="122">
        <f t="array" ref="AN82">IFERROR(VLOOKUP($D82,IF((القيود!$A$9:$A$1001=$D82)*(القيود!$I$9:$I$1001=AN$10),القيود!$A$9:$I$1001,""),6,0),0)</f>
        <v>0</v>
      </c>
      <c r="AO82" s="121">
        <f t="array" ref="AO82">IFERROR(VLOOKUP($D82,IF((القيود!$A$9:$A$1001=$D82)*(القيود!$I$9:$I$1001=AN$10),القيود!$A$9:$I$1001,""),7,0),0)</f>
        <v>0</v>
      </c>
      <c r="AP82" s="122">
        <f t="array" ref="AP82">IFERROR(VLOOKUP($D82,IF((القيود!$A$9:$A$1001=$D82)*(القيود!$I$9:$I$1001=AP$10),القيود!$A$9:$I$1001,""),6,0),0)</f>
        <v>0</v>
      </c>
      <c r="AQ82" s="121">
        <f t="array" ref="AQ82">IFERROR(VLOOKUP($D82,IF((القيود!$A$9:$A$1001=$D82)*(القيود!$I$9:$I$1001=AP$10),القيود!$A$9:$I$1001,""),7,0),0)</f>
        <v>0</v>
      </c>
      <c r="AR82" s="122">
        <f t="array" ref="AR82">IFERROR(VLOOKUP($D82,IF((القيود!$A$9:$A$1001=$D82)*(القيود!$I$9:$I$1001=AR$10),القيود!$A$9:$I$1001,""),6,0),0)</f>
        <v>0</v>
      </c>
      <c r="AS82" s="121">
        <f t="array" ref="AS82">IFERROR(VLOOKUP($D82,IF((القيود!$A$9:$A$1001=$D82)*(القيود!$I$9:$I$1001=AR$10),القيود!$A$9:$I$1001,""),7,0),0)</f>
        <v>0</v>
      </c>
      <c r="AT82" s="122">
        <f t="array" ref="AT82">IFERROR(VLOOKUP($D82,IF((القيود!$A$9:$A$1001=$D82)*(القيود!$I$9:$I$1001=AT$10),القيود!$A$9:$I$1001,""),6,0),0)</f>
        <v>0</v>
      </c>
      <c r="AU82" s="121">
        <f t="array" ref="AU82">IFERROR(VLOOKUP($D82,IF((القيود!$A$9:$A$1001=$D82)*(القيود!$I$9:$I$1001=AT$10),القيود!$A$9:$I$1001,""),7,0),0)</f>
        <v>0</v>
      </c>
      <c r="AV82" s="122">
        <f t="array" ref="AV82">IFERROR(VLOOKUP($D82,IF((القيود!$A$9:$A$1001=$D82)*(القيود!$I$9:$I$1001=AV$10),القيود!$A$9:$I$1001,""),6,0),0)</f>
        <v>0</v>
      </c>
      <c r="AW82" s="121">
        <f t="array" ref="AW82">IFERROR(VLOOKUP($D82,IF((القيود!$A$9:$A$1001=$D82)*(القيود!$I$9:$I$1001=AV$10),القيود!$A$9:$I$1001,""),7,0),0)</f>
        <v>0</v>
      </c>
      <c r="AX82" s="122">
        <f t="array" ref="AX82">IFERROR(VLOOKUP($D82,IF((القيود!$A$9:$A$1001=$D82)*(القيود!$I$9:$I$1001=AX$10),القيود!$A$9:$I$1001,""),6,0),0)</f>
        <v>0</v>
      </c>
      <c r="AY82" s="121">
        <f t="array" ref="AY82">IFERROR(VLOOKUP($D82,IF((القيود!$A$9:$A$1001=$D82)*(القيود!$I$9:$I$1001=AX$10),القيود!$A$9:$I$1001,""),7,0),0)</f>
        <v>0</v>
      </c>
      <c r="AZ82" s="122">
        <f t="array" ref="AZ82">IFERROR(VLOOKUP($D82,IF((القيود!$A$9:$A$1001=$D82)*(القيود!$I$9:$I$1001=AZ$10),القيود!$A$9:$I$1001,""),6,0),0)</f>
        <v>0</v>
      </c>
      <c r="BA82" s="121">
        <f t="array" ref="BA82">IFERROR(VLOOKUP($D82,IF((القيود!$A$9:$A$1001=$D82)*(القيود!$I$9:$I$1001=AZ$10),القيود!$A$9:$I$1001,""),7,0),0)</f>
        <v>0</v>
      </c>
      <c r="BB82" s="122">
        <f t="array" ref="BB82">IFERROR(VLOOKUP($D82,IF((القيود!$A$9:$A$1001=$D82)*(القيود!$I$9:$I$1001=BB$10),القيود!$A$9:$I$1001,""),6,0),0)</f>
        <v>0</v>
      </c>
      <c r="BC82" s="121">
        <f t="array" ref="BC82">IFERROR(VLOOKUP($D82,IF((القيود!$A$9:$A$1001=$D82)*(القيود!$I$9:$I$1001=BB$10),القيود!$A$9:$I$1001,""),7,0),0)</f>
        <v>0</v>
      </c>
      <c r="BD82" s="122">
        <f t="array" ref="BD82">IFERROR(VLOOKUP($D82,IF((القيود!$A$9:$A$1001=$D82)*(القيود!$I$9:$I$1001=BD$10),القيود!$A$9:$I$1001,""),6,0),0)</f>
        <v>0</v>
      </c>
      <c r="BE82" s="121">
        <f t="array" ref="BE82">IFERROR(VLOOKUP($D82,IF((القيود!$A$9:$A$1001=$D82)*(القيود!$I$9:$I$1001=BD$10),القيود!$A$9:$I$1001,""),7,0),0)</f>
        <v>0</v>
      </c>
      <c r="BF82" s="122">
        <f t="array" ref="BF82">IFERROR(VLOOKUP($D82,IF((القيود!$A$9:$A$1001=$D82)*(القيود!$I$9:$I$1001=BF$10),القيود!$A$9:$I$1001,""),6,0),0)</f>
        <v>0</v>
      </c>
      <c r="BG82" s="121">
        <f t="array" ref="BG82">IFERROR(VLOOKUP($D82,IF((القيود!$A$9:$A$1001=$D82)*(القيود!$I$9:$I$1001=BF$10),القيود!$A$9:$I$1001,""),7,0),0)</f>
        <v>0</v>
      </c>
      <c r="BH82" s="122">
        <f t="array" ref="BH82">IFERROR(VLOOKUP($D82,IF((القيود!$A$9:$A$1001=$D82)*(القيود!$I$9:$I$1001=BH$10),القيود!$A$9:$I$1001,""),6,0),0)</f>
        <v>0</v>
      </c>
      <c r="BI82" s="121">
        <f t="array" ref="BI82">IFERROR(VLOOKUP($D82,IF((القيود!$A$9:$A$1001=$D82)*(القيود!$I$9:$I$1001=BH$10),القيود!$A$9:$I$1001,""),7,0),0)</f>
        <v>0</v>
      </c>
      <c r="BJ82" s="122">
        <f t="array" ref="BJ82">IFERROR(VLOOKUP($D82,IF((القيود!$A$9:$A$1001=$D82)*(القيود!$I$9:$I$1001=BJ$10),القيود!$A$9:$I$1001,""),6,0),0)</f>
        <v>0</v>
      </c>
      <c r="BK82" s="121">
        <f t="array" ref="BK82">IFERROR(VLOOKUP($D82,IF((القيود!$A$9:$A$1001=$D82)*(القيود!$I$9:$I$1001=BJ$10),القيود!$A$9:$I$1001,""),7,0),0)</f>
        <v>0</v>
      </c>
      <c r="BL82" s="122">
        <f t="array" ref="BL82">IFERROR(VLOOKUP($D82,IF((القيود!$A$9:$A$1001=$D82)*(القيود!$I$9:$I$1001=BL$10),القيود!$A$9:$I$1001,""),6,0),0)</f>
        <v>0</v>
      </c>
      <c r="BM82" s="121">
        <f t="array" ref="BM82">IFERROR(VLOOKUP($D82,IF((القيود!$A$9:$A$1001=$D82)*(القيود!$I$9:$I$1001=BL$10),القيود!$A$9:$I$1001,""),7,0),0)</f>
        <v>0</v>
      </c>
      <c r="BN82" s="122">
        <f t="array" ref="BN82">IFERROR(VLOOKUP($D82,IF((القيود!$A$9:$A$1001=$D82)*(القيود!$I$9:$I$1001=BN$10),القيود!$A$9:$I$1001,""),6,0),0)</f>
        <v>0</v>
      </c>
      <c r="BO82" s="121">
        <f t="array" ref="BO82">IFERROR(VLOOKUP($D82,IF((القيود!$A$9:$A$1001=$D82)*(القيود!$I$9:$I$1001=BN$10),القيود!$A$9:$I$1001,""),7,0),0)</f>
        <v>0</v>
      </c>
      <c r="BP82" s="122">
        <f t="array" ref="BP82">IFERROR(VLOOKUP($D82,IF((القيود!$A$9:$A$1001=$D82)*(القيود!$I$9:$I$1001=BP$10),القيود!$A$9:$I$1001,""),6,0),0)</f>
        <v>0</v>
      </c>
      <c r="BQ82" s="121">
        <f t="array" ref="BQ82">IFERROR(VLOOKUP($D82,IF((القيود!$A$9:$A$1001=$D82)*(القيود!$I$9:$I$1001=BP$10),القيود!$A$9:$I$1001,""),7,0),0)</f>
        <v>0</v>
      </c>
      <c r="BR82" s="122">
        <f t="array" ref="BR82">IFERROR(VLOOKUP($D82,IF((القيود!$A$9:$A$1001=$D82)*(القيود!$I$9:$I$1001=BR$10),القيود!$A$9:$I$1001,""),6,0),0)</f>
        <v>0</v>
      </c>
      <c r="BS82" s="121">
        <f t="array" ref="BS82">IFERROR(VLOOKUP($D82,IF((القيود!$A$9:$A$1001=$D82)*(القيود!$I$9:$I$1001=BR$10),القيود!$A$9:$I$1001,""),7,0),0)</f>
        <v>0</v>
      </c>
      <c r="BT82" s="122">
        <f t="array" ref="BT82">IFERROR(VLOOKUP($D82,IF((القيود!$A$9:$A$1001=$D82)*(القيود!$I$9:$I$1001=BT$10),القيود!$A$9:$I$1001,""),6,0),0)</f>
        <v>0</v>
      </c>
      <c r="BU82" s="121">
        <f t="array" ref="BU82">IFERROR(VLOOKUP($D82,IF((القيود!$A$9:$A$1001=$D82)*(القيود!$I$9:$I$1001=BT$10),القيود!$A$9:$I$1001,""),7,0),0)</f>
        <v>0</v>
      </c>
      <c r="BV82" s="122">
        <f t="array" ref="BV82">IFERROR(VLOOKUP($D82,IF((القيود!$A$9:$A$1001=$D82)*(القيود!$I$9:$I$1001=BV$10),القيود!$A$9:$I$1001,""),6,0),0)</f>
        <v>0</v>
      </c>
      <c r="BW82" s="121">
        <f t="array" ref="BW82">IFERROR(VLOOKUP($D82,IF((القيود!$A$9:$A$1001=$D82)*(القيود!$I$9:$I$1001=BV$10),القيود!$A$9:$I$1001,""),7,0),0)</f>
        <v>0</v>
      </c>
      <c r="BX82" s="122">
        <f t="array" ref="BX82">IFERROR(VLOOKUP($D82,IF((القيود!$A$9:$A$1001=$D82)*(القيود!$I$9:$I$1001=BX$10),القيود!$A$9:$I$1001,""),6,0),0)</f>
        <v>0</v>
      </c>
      <c r="BY82" s="121">
        <f t="array" ref="BY82">IFERROR(VLOOKUP($D82,IF((القيود!$A$9:$A$1001=$D82)*(القيود!$I$9:$I$1001=BX$10),القيود!$A$9:$I$1001,""),7,0),0)</f>
        <v>0</v>
      </c>
      <c r="BZ82" s="122">
        <f t="array" ref="BZ82">IFERROR(VLOOKUP($D82,IF((القيود!$A$9:$A$1001=$D82)*(القيود!$I$9:$I$1001=BZ$10),القيود!$A$9:$I$1001,""),6,0),0)</f>
        <v>0</v>
      </c>
      <c r="CA82" s="121">
        <f t="array" ref="CA82">IFERROR(VLOOKUP($D82,IF((القيود!$A$9:$A$1001=$D82)*(القيود!$I$9:$I$1001=BZ$10),القيود!$A$9:$I$1001,""),7,0),0)</f>
        <v>0</v>
      </c>
      <c r="CB82" s="122">
        <f t="array" ref="CB82">IFERROR(VLOOKUP($D82,IF((القيود!$A$9:$A$1001=$D82)*(القيود!$I$9:$I$1001=CB$10),القيود!$A$9:$I$1001,""),6,0),0)</f>
        <v>0</v>
      </c>
      <c r="CC82" s="121">
        <f t="array" ref="CC82">IFERROR(VLOOKUP($D82,IF((القيود!$A$9:$A$1001=$D82)*(القيود!$I$9:$I$1001=CB$10),القيود!$A$9:$I$1001,""),7,0),0)</f>
        <v>0</v>
      </c>
      <c r="CD82" s="122">
        <f t="array" ref="CD82">IFERROR(VLOOKUP($D82,IF((القيود!$A$9:$A$1001=$D82)*(القيود!$I$9:$I$1001=CD$10),القيود!$A$9:$I$1001,""),6,0),0)</f>
        <v>0</v>
      </c>
      <c r="CE82" s="121">
        <f t="array" ref="CE82">IFERROR(VLOOKUP($D82,IF((القيود!$A$9:$A$1001=$D82)*(القيود!$I$9:$I$1001=CD$10),القيود!$A$9:$I$1001,""),7,0),0)</f>
        <v>0</v>
      </c>
      <c r="CF82" s="122">
        <f t="array" ref="CF82">IFERROR(VLOOKUP($D82,IF((القيود!$A$9:$A$1001=$D82)*(القيود!$I$9:$I$1001=CF$10),القيود!$A$9:$I$1001,""),6,0),0)</f>
        <v>0</v>
      </c>
      <c r="CG82" s="121">
        <f t="array" ref="CG82">IFERROR(VLOOKUP($D82,IF((القيود!$A$9:$A$1001=$D82)*(القيود!$I$9:$I$1001=CF$10),القيود!$A$9:$I$1001,""),7,0),0)</f>
        <v>0</v>
      </c>
      <c r="CH82" s="122">
        <f t="array" ref="CH82">IFERROR(VLOOKUP($D82,IF((القيود!$A$9:$A$1001=$D82)*(القيود!$I$9:$I$1001=CH$10),القيود!$A$9:$I$1001,""),6,0),0)</f>
        <v>0</v>
      </c>
      <c r="CI82" s="121">
        <f t="array" ref="CI82">IFERROR(VLOOKUP($D82,IF((القيود!$A$9:$A$1001=$D82)*(القيود!$I$9:$I$1001=CH$10),القيود!$A$9:$I$1001,""),7,0),0)</f>
        <v>0</v>
      </c>
      <c r="CJ82" s="122">
        <f t="array" ref="CJ82">IFERROR(VLOOKUP($D82,IF((القيود!$A$9:$A$1001=$D82)*(القيود!$I$9:$I$1001=CJ$10),القيود!$A$9:$I$1001,""),6,0),0)</f>
        <v>0</v>
      </c>
      <c r="CK82" s="121">
        <f t="array" ref="CK82">IFERROR(VLOOKUP($D82,IF((القيود!$A$9:$A$1001=$D82)*(القيود!$I$9:$I$1001=CJ$10),القيود!$A$9:$I$1001,""),7,0),0)</f>
        <v>0</v>
      </c>
      <c r="CL82" s="122">
        <f t="array" ref="CL82">IFERROR(VLOOKUP($D82,IF((القيود!$A$9:$A$1001=$D82)*(القيود!$I$9:$I$1001=CL$10),القيود!$A$9:$I$1001,""),6,0),0)</f>
        <v>0</v>
      </c>
      <c r="CM82" s="121">
        <f t="array" ref="CM82">IFERROR(VLOOKUP($D82,IF((القيود!$A$9:$A$1001=$D82)*(القيود!$I$9:$I$1001=CL$10),القيود!$A$9:$I$1001,""),7,0),0)</f>
        <v>0</v>
      </c>
    </row>
    <row r="83" spans="1:91" ht="15.75">
      <c r="A83" s="151">
        <f t="shared" si="35"/>
        <v>1</v>
      </c>
      <c r="B83" s="151">
        <f t="shared" si="36"/>
        <v>1</v>
      </c>
      <c r="C83" s="151" t="str">
        <f t="shared" si="37"/>
        <v/>
      </c>
      <c r="D83" s="164">
        <v>92</v>
      </c>
      <c r="E83" s="160"/>
      <c r="F83" s="161"/>
      <c r="G83" s="165"/>
      <c r="H83" s="157"/>
      <c r="I83" s="157"/>
      <c r="J83" s="157">
        <f t="shared" si="38"/>
        <v>0</v>
      </c>
      <c r="K83" s="157">
        <f t="shared" si="39"/>
        <v>0</v>
      </c>
      <c r="L83" s="122">
        <f t="array" ref="L83">IFERROR(VLOOKUP($D83,IF((القيود!$A$9:$A$1001=$D83)*(القيود!$I$9:$I$1001=L$10),القيود!$A$9:$I$1001,""),6,0),0)</f>
        <v>0</v>
      </c>
      <c r="M83" s="121">
        <f t="array" ref="M83">IFERROR(VLOOKUP($D83,IF((القيود!$A$9:$A$1001=$D83)*(القيود!$I$9:$I$1001=L$10),القيود!$A$9:$I$1001,""),7,0),0)</f>
        <v>0</v>
      </c>
      <c r="N83" s="122">
        <f t="array" ref="N83">IFERROR(VLOOKUP($D83,IF((القيود!$A$9:$A$1001=$D83)*(القيود!$I$9:$I$1001=N$10),القيود!$A$9:$I$1001,""),6,0),0)</f>
        <v>0</v>
      </c>
      <c r="O83" s="121">
        <f t="array" ref="O83">IFERROR(VLOOKUP($D83,IF((القيود!$A$9:$A$1001=$D83)*(القيود!$I$9:$I$1001=N$10),القيود!$A$9:$I$1001,""),7,0),0)</f>
        <v>0</v>
      </c>
      <c r="P83" s="122">
        <f t="array" ref="P83">IFERROR(VLOOKUP($D83,IF((القيود!$A$9:$A$1001=$D83)*(القيود!$I$9:$I$1001=P$10),القيود!$A$9:$I$1001,""),6,0),0)</f>
        <v>0</v>
      </c>
      <c r="Q83" s="121">
        <f t="array" ref="Q83">IFERROR(VLOOKUP($D83,IF((القيود!$A$9:$A$1001=$D83)*(القيود!$I$9:$I$1001=P$10),القيود!$A$9:$I$1001,""),7,0),0)</f>
        <v>0</v>
      </c>
      <c r="R83" s="122">
        <f t="array" ref="R83">IFERROR(VLOOKUP($D83,IF((القيود!$A$9:$A$1001=$D83)*(القيود!$I$9:$I$1001=R$10),القيود!$A$9:$I$1001,""),6,0),0)</f>
        <v>0</v>
      </c>
      <c r="S83" s="121">
        <f t="array" ref="S83">IFERROR(VLOOKUP($D83,IF((القيود!$A$9:$A$1001=$D83)*(القيود!$I$9:$I$1001=R$10),القيود!$A$9:$I$1001,""),7,0),0)</f>
        <v>0</v>
      </c>
      <c r="T83" s="122">
        <f t="array" ref="T83">IFERROR(VLOOKUP($D83,IF((القيود!$A$9:$A$1001=$D83)*(القيود!$I$9:$I$1001=T$10),القيود!$A$9:$I$1001,""),6,0),0)</f>
        <v>0</v>
      </c>
      <c r="U83" s="121">
        <f t="array" ref="U83">IFERROR(VLOOKUP($D83,IF((القيود!$A$9:$A$1001=$D83)*(القيود!$I$9:$I$1001=T$10),القيود!$A$9:$I$1001,""),7,0),0)</f>
        <v>0</v>
      </c>
      <c r="V83" s="122">
        <f t="array" ref="V83">IFERROR(VLOOKUP($D83,IF((القيود!$A$9:$A$1001=$D83)*(القيود!$I$9:$I$1001=V$10),القيود!$A$9:$I$1001,""),6,0),0)</f>
        <v>0</v>
      </c>
      <c r="W83" s="121">
        <f t="array" ref="W83">IFERROR(VLOOKUP($D83,IF((القيود!$A$9:$A$1001=$D83)*(القيود!$I$9:$I$1001=V$10),القيود!$A$9:$I$1001,""),7,0),0)</f>
        <v>0</v>
      </c>
      <c r="X83" s="122">
        <f t="array" ref="X83">IFERROR(VLOOKUP($D83,IF((القيود!$A$9:$A$1001=$D83)*(القيود!$I$9:$I$1001=X$10),القيود!$A$9:$I$1001,""),6,0),0)</f>
        <v>0</v>
      </c>
      <c r="Y83" s="121">
        <f t="array" ref="Y83">IFERROR(VLOOKUP($D83,IF((القيود!$A$9:$A$1001=$D83)*(القيود!$I$9:$I$1001=X$10),القيود!$A$9:$I$1001,""),7,0),0)</f>
        <v>0</v>
      </c>
      <c r="Z83" s="122">
        <f t="array" ref="Z83">IFERROR(VLOOKUP($D83,IF((القيود!$A$9:$A$1001=$D83)*(القيود!$I$9:$I$1001=Z$10),القيود!$A$9:$I$1001,""),6,0),0)</f>
        <v>0</v>
      </c>
      <c r="AA83" s="121">
        <f t="array" ref="AA83">IFERROR(VLOOKUP($D83,IF((القيود!$A$9:$A$1001=$D83)*(القيود!$I$9:$I$1001=Z$10),القيود!$A$9:$I$1001,""),7,0),0)</f>
        <v>0</v>
      </c>
      <c r="AB83" s="122">
        <f t="array" ref="AB83">IFERROR(VLOOKUP($D83,IF((القيود!$A$9:$A$1001=$D83)*(القيود!$I$9:$I$1001=AB$10),القيود!$A$9:$I$1001,""),6,0),0)</f>
        <v>0</v>
      </c>
      <c r="AC83" s="121">
        <f t="array" ref="AC83">IFERROR(VLOOKUP($D83,IF((القيود!$A$9:$A$1001=$D83)*(القيود!$I$9:$I$1001=AB$10),القيود!$A$9:$I$1001,""),7,0),0)</f>
        <v>0</v>
      </c>
      <c r="AD83" s="122">
        <f t="array" ref="AD83">IFERROR(VLOOKUP($D83,IF((القيود!$A$9:$A$1001=$D83)*(القيود!$I$9:$I$1001=AD$10),القيود!$A$9:$I$1001,""),6,0),0)</f>
        <v>0</v>
      </c>
      <c r="AE83" s="121">
        <f t="array" ref="AE83">IFERROR(VLOOKUP($D83,IF((القيود!$A$9:$A$1001=$D83)*(القيود!$I$9:$I$1001=AD$10),القيود!$A$9:$I$1001,""),7,0),0)</f>
        <v>0</v>
      </c>
      <c r="AF83" s="122">
        <f t="array" ref="AF83">IFERROR(VLOOKUP($D83,IF((القيود!$A$9:$A$1001=$D83)*(القيود!$I$9:$I$1001=AF$10),القيود!$A$9:$I$1001,""),6,0),0)</f>
        <v>0</v>
      </c>
      <c r="AG83" s="121">
        <f t="array" ref="AG83">IFERROR(VLOOKUP($D83,IF((القيود!$A$9:$A$1001=$D83)*(القيود!$I$9:$I$1001=AF$10),القيود!$A$9:$I$1001,""),7,0),0)</f>
        <v>0</v>
      </c>
      <c r="AH83" s="122">
        <f t="array" ref="AH83">IFERROR(VLOOKUP($D83,IF((القيود!$A$9:$A$1001=$D83)*(القيود!$I$9:$I$1001=AH$10),القيود!$A$9:$I$1001,""),6,0),0)</f>
        <v>0</v>
      </c>
      <c r="AI83" s="121">
        <f t="array" ref="AI83">IFERROR(VLOOKUP($D83,IF((القيود!$A$9:$A$1001=$D83)*(القيود!$I$9:$I$1001=AH$10),القيود!$A$9:$I$1001,""),7,0),0)</f>
        <v>0</v>
      </c>
      <c r="AJ83" s="122">
        <f t="array" ref="AJ83">IFERROR(VLOOKUP($D83,IF((القيود!$A$9:$A$1001=$D83)*(القيود!$I$9:$I$1001=AJ$10),القيود!$A$9:$I$1001,""),6,0),0)</f>
        <v>0</v>
      </c>
      <c r="AK83" s="121">
        <f t="array" ref="AK83">IFERROR(VLOOKUP($D83,IF((القيود!$A$9:$A$1001=$D83)*(القيود!$I$9:$I$1001=AJ$10),القيود!$A$9:$I$1001,""),7,0),0)</f>
        <v>0</v>
      </c>
      <c r="AL83" s="122">
        <f t="array" ref="AL83">IFERROR(VLOOKUP($D83,IF((القيود!$A$9:$A$1001=$D83)*(القيود!$I$9:$I$1001=AL$10),القيود!$A$9:$I$1001,""),6,0),0)</f>
        <v>0</v>
      </c>
      <c r="AM83" s="121">
        <f t="array" ref="AM83">IFERROR(VLOOKUP($D83,IF((القيود!$A$9:$A$1001=$D83)*(القيود!$I$9:$I$1001=AL$10),القيود!$A$9:$I$1001,""),7,0),0)</f>
        <v>0</v>
      </c>
      <c r="AN83" s="122">
        <f t="array" ref="AN83">IFERROR(VLOOKUP($D83,IF((القيود!$A$9:$A$1001=$D83)*(القيود!$I$9:$I$1001=AN$10),القيود!$A$9:$I$1001,""),6,0),0)</f>
        <v>0</v>
      </c>
      <c r="AO83" s="121">
        <f t="array" ref="AO83">IFERROR(VLOOKUP($D83,IF((القيود!$A$9:$A$1001=$D83)*(القيود!$I$9:$I$1001=AN$10),القيود!$A$9:$I$1001,""),7,0),0)</f>
        <v>0</v>
      </c>
      <c r="AP83" s="122">
        <f t="array" ref="AP83">IFERROR(VLOOKUP($D83,IF((القيود!$A$9:$A$1001=$D83)*(القيود!$I$9:$I$1001=AP$10),القيود!$A$9:$I$1001,""),6,0),0)</f>
        <v>0</v>
      </c>
      <c r="AQ83" s="121">
        <f t="array" ref="AQ83">IFERROR(VLOOKUP($D83,IF((القيود!$A$9:$A$1001=$D83)*(القيود!$I$9:$I$1001=AP$10),القيود!$A$9:$I$1001,""),7,0),0)</f>
        <v>0</v>
      </c>
      <c r="AR83" s="122">
        <f t="array" ref="AR83">IFERROR(VLOOKUP($D83,IF((القيود!$A$9:$A$1001=$D83)*(القيود!$I$9:$I$1001=AR$10),القيود!$A$9:$I$1001,""),6,0),0)</f>
        <v>0</v>
      </c>
      <c r="AS83" s="121">
        <f t="array" ref="AS83">IFERROR(VLOOKUP($D83,IF((القيود!$A$9:$A$1001=$D83)*(القيود!$I$9:$I$1001=AR$10),القيود!$A$9:$I$1001,""),7,0),0)</f>
        <v>0</v>
      </c>
      <c r="AT83" s="122">
        <f t="array" ref="AT83">IFERROR(VLOOKUP($D83,IF((القيود!$A$9:$A$1001=$D83)*(القيود!$I$9:$I$1001=AT$10),القيود!$A$9:$I$1001,""),6,0),0)</f>
        <v>0</v>
      </c>
      <c r="AU83" s="121">
        <f t="array" ref="AU83">IFERROR(VLOOKUP($D83,IF((القيود!$A$9:$A$1001=$D83)*(القيود!$I$9:$I$1001=AT$10),القيود!$A$9:$I$1001,""),7,0),0)</f>
        <v>0</v>
      </c>
      <c r="AV83" s="122">
        <f t="array" ref="AV83">IFERROR(VLOOKUP($D83,IF((القيود!$A$9:$A$1001=$D83)*(القيود!$I$9:$I$1001=AV$10),القيود!$A$9:$I$1001,""),6,0),0)</f>
        <v>0</v>
      </c>
      <c r="AW83" s="121">
        <f t="array" ref="AW83">IFERROR(VLOOKUP($D83,IF((القيود!$A$9:$A$1001=$D83)*(القيود!$I$9:$I$1001=AV$10),القيود!$A$9:$I$1001,""),7,0),0)</f>
        <v>0</v>
      </c>
      <c r="AX83" s="122">
        <f t="array" ref="AX83">IFERROR(VLOOKUP($D83,IF((القيود!$A$9:$A$1001=$D83)*(القيود!$I$9:$I$1001=AX$10),القيود!$A$9:$I$1001,""),6,0),0)</f>
        <v>0</v>
      </c>
      <c r="AY83" s="121">
        <f t="array" ref="AY83">IFERROR(VLOOKUP($D83,IF((القيود!$A$9:$A$1001=$D83)*(القيود!$I$9:$I$1001=AX$10),القيود!$A$9:$I$1001,""),7,0),0)</f>
        <v>0</v>
      </c>
      <c r="AZ83" s="122">
        <f t="array" ref="AZ83">IFERROR(VLOOKUP($D83,IF((القيود!$A$9:$A$1001=$D83)*(القيود!$I$9:$I$1001=AZ$10),القيود!$A$9:$I$1001,""),6,0),0)</f>
        <v>0</v>
      </c>
      <c r="BA83" s="121">
        <f t="array" ref="BA83">IFERROR(VLOOKUP($D83,IF((القيود!$A$9:$A$1001=$D83)*(القيود!$I$9:$I$1001=AZ$10),القيود!$A$9:$I$1001,""),7,0),0)</f>
        <v>0</v>
      </c>
      <c r="BB83" s="122">
        <f t="array" ref="BB83">IFERROR(VLOOKUP($D83,IF((القيود!$A$9:$A$1001=$D83)*(القيود!$I$9:$I$1001=BB$10),القيود!$A$9:$I$1001,""),6,0),0)</f>
        <v>0</v>
      </c>
      <c r="BC83" s="121">
        <f t="array" ref="BC83">IFERROR(VLOOKUP($D83,IF((القيود!$A$9:$A$1001=$D83)*(القيود!$I$9:$I$1001=BB$10),القيود!$A$9:$I$1001,""),7,0),0)</f>
        <v>0</v>
      </c>
      <c r="BD83" s="122">
        <f t="array" ref="BD83">IFERROR(VLOOKUP($D83,IF((القيود!$A$9:$A$1001=$D83)*(القيود!$I$9:$I$1001=BD$10),القيود!$A$9:$I$1001,""),6,0),0)</f>
        <v>0</v>
      </c>
      <c r="BE83" s="121">
        <f t="array" ref="BE83">IFERROR(VLOOKUP($D83,IF((القيود!$A$9:$A$1001=$D83)*(القيود!$I$9:$I$1001=BD$10),القيود!$A$9:$I$1001,""),7,0),0)</f>
        <v>0</v>
      </c>
      <c r="BF83" s="122">
        <f t="array" ref="BF83">IFERROR(VLOOKUP($D83,IF((القيود!$A$9:$A$1001=$D83)*(القيود!$I$9:$I$1001=BF$10),القيود!$A$9:$I$1001,""),6,0),0)</f>
        <v>0</v>
      </c>
      <c r="BG83" s="121">
        <f t="array" ref="BG83">IFERROR(VLOOKUP($D83,IF((القيود!$A$9:$A$1001=$D83)*(القيود!$I$9:$I$1001=BF$10),القيود!$A$9:$I$1001,""),7,0),0)</f>
        <v>0</v>
      </c>
      <c r="BH83" s="122">
        <f t="array" ref="BH83">IFERROR(VLOOKUP($D83,IF((القيود!$A$9:$A$1001=$D83)*(القيود!$I$9:$I$1001=BH$10),القيود!$A$9:$I$1001,""),6,0),0)</f>
        <v>0</v>
      </c>
      <c r="BI83" s="121">
        <f t="array" ref="BI83">IFERROR(VLOOKUP($D83,IF((القيود!$A$9:$A$1001=$D83)*(القيود!$I$9:$I$1001=BH$10),القيود!$A$9:$I$1001,""),7,0),0)</f>
        <v>0</v>
      </c>
      <c r="BJ83" s="122">
        <f t="array" ref="BJ83">IFERROR(VLOOKUP($D83,IF((القيود!$A$9:$A$1001=$D83)*(القيود!$I$9:$I$1001=BJ$10),القيود!$A$9:$I$1001,""),6,0),0)</f>
        <v>0</v>
      </c>
      <c r="BK83" s="121">
        <f t="array" ref="BK83">IFERROR(VLOOKUP($D83,IF((القيود!$A$9:$A$1001=$D83)*(القيود!$I$9:$I$1001=BJ$10),القيود!$A$9:$I$1001,""),7,0),0)</f>
        <v>0</v>
      </c>
      <c r="BL83" s="122">
        <f t="array" ref="BL83">IFERROR(VLOOKUP($D83,IF((القيود!$A$9:$A$1001=$D83)*(القيود!$I$9:$I$1001=BL$10),القيود!$A$9:$I$1001,""),6,0),0)</f>
        <v>0</v>
      </c>
      <c r="BM83" s="121">
        <f t="array" ref="BM83">IFERROR(VLOOKUP($D83,IF((القيود!$A$9:$A$1001=$D83)*(القيود!$I$9:$I$1001=BL$10),القيود!$A$9:$I$1001,""),7,0),0)</f>
        <v>0</v>
      </c>
      <c r="BN83" s="122">
        <f t="array" ref="BN83">IFERROR(VLOOKUP($D83,IF((القيود!$A$9:$A$1001=$D83)*(القيود!$I$9:$I$1001=BN$10),القيود!$A$9:$I$1001,""),6,0),0)</f>
        <v>0</v>
      </c>
      <c r="BO83" s="121">
        <f t="array" ref="BO83">IFERROR(VLOOKUP($D83,IF((القيود!$A$9:$A$1001=$D83)*(القيود!$I$9:$I$1001=BN$10),القيود!$A$9:$I$1001,""),7,0),0)</f>
        <v>0</v>
      </c>
      <c r="BP83" s="122">
        <f t="array" ref="BP83">IFERROR(VLOOKUP($D83,IF((القيود!$A$9:$A$1001=$D83)*(القيود!$I$9:$I$1001=BP$10),القيود!$A$9:$I$1001,""),6,0),0)</f>
        <v>0</v>
      </c>
      <c r="BQ83" s="121">
        <f t="array" ref="BQ83">IFERROR(VLOOKUP($D83,IF((القيود!$A$9:$A$1001=$D83)*(القيود!$I$9:$I$1001=BP$10),القيود!$A$9:$I$1001,""),7,0),0)</f>
        <v>0</v>
      </c>
      <c r="BR83" s="122">
        <f t="array" ref="BR83">IFERROR(VLOOKUP($D83,IF((القيود!$A$9:$A$1001=$D83)*(القيود!$I$9:$I$1001=BR$10),القيود!$A$9:$I$1001,""),6,0),0)</f>
        <v>0</v>
      </c>
      <c r="BS83" s="121">
        <f t="array" ref="BS83">IFERROR(VLOOKUP($D83,IF((القيود!$A$9:$A$1001=$D83)*(القيود!$I$9:$I$1001=BR$10),القيود!$A$9:$I$1001,""),7,0),0)</f>
        <v>0</v>
      </c>
      <c r="BT83" s="122">
        <f t="array" ref="BT83">IFERROR(VLOOKUP($D83,IF((القيود!$A$9:$A$1001=$D83)*(القيود!$I$9:$I$1001=BT$10),القيود!$A$9:$I$1001,""),6,0),0)</f>
        <v>0</v>
      </c>
      <c r="BU83" s="121">
        <f t="array" ref="BU83">IFERROR(VLOOKUP($D83,IF((القيود!$A$9:$A$1001=$D83)*(القيود!$I$9:$I$1001=BT$10),القيود!$A$9:$I$1001,""),7,0),0)</f>
        <v>0</v>
      </c>
      <c r="BV83" s="122">
        <f t="array" ref="BV83">IFERROR(VLOOKUP($D83,IF((القيود!$A$9:$A$1001=$D83)*(القيود!$I$9:$I$1001=BV$10),القيود!$A$9:$I$1001,""),6,0),0)</f>
        <v>0</v>
      </c>
      <c r="BW83" s="121">
        <f t="array" ref="BW83">IFERROR(VLOOKUP($D83,IF((القيود!$A$9:$A$1001=$D83)*(القيود!$I$9:$I$1001=BV$10),القيود!$A$9:$I$1001,""),7,0),0)</f>
        <v>0</v>
      </c>
      <c r="BX83" s="122">
        <f t="array" ref="BX83">IFERROR(VLOOKUP($D83,IF((القيود!$A$9:$A$1001=$D83)*(القيود!$I$9:$I$1001=BX$10),القيود!$A$9:$I$1001,""),6,0),0)</f>
        <v>0</v>
      </c>
      <c r="BY83" s="121">
        <f t="array" ref="BY83">IFERROR(VLOOKUP($D83,IF((القيود!$A$9:$A$1001=$D83)*(القيود!$I$9:$I$1001=BX$10),القيود!$A$9:$I$1001,""),7,0),0)</f>
        <v>0</v>
      </c>
      <c r="BZ83" s="122">
        <f t="array" ref="BZ83">IFERROR(VLOOKUP($D83,IF((القيود!$A$9:$A$1001=$D83)*(القيود!$I$9:$I$1001=BZ$10),القيود!$A$9:$I$1001,""),6,0),0)</f>
        <v>0</v>
      </c>
      <c r="CA83" s="121">
        <f t="array" ref="CA83">IFERROR(VLOOKUP($D83,IF((القيود!$A$9:$A$1001=$D83)*(القيود!$I$9:$I$1001=BZ$10),القيود!$A$9:$I$1001,""),7,0),0)</f>
        <v>0</v>
      </c>
      <c r="CB83" s="122">
        <f t="array" ref="CB83">IFERROR(VLOOKUP($D83,IF((القيود!$A$9:$A$1001=$D83)*(القيود!$I$9:$I$1001=CB$10),القيود!$A$9:$I$1001,""),6,0),0)</f>
        <v>0</v>
      </c>
      <c r="CC83" s="121">
        <f t="array" ref="CC83">IFERROR(VLOOKUP($D83,IF((القيود!$A$9:$A$1001=$D83)*(القيود!$I$9:$I$1001=CB$10),القيود!$A$9:$I$1001,""),7,0),0)</f>
        <v>0</v>
      </c>
      <c r="CD83" s="122">
        <f t="array" ref="CD83">IFERROR(VLOOKUP($D83,IF((القيود!$A$9:$A$1001=$D83)*(القيود!$I$9:$I$1001=CD$10),القيود!$A$9:$I$1001,""),6,0),0)</f>
        <v>0</v>
      </c>
      <c r="CE83" s="121">
        <f t="array" ref="CE83">IFERROR(VLOOKUP($D83,IF((القيود!$A$9:$A$1001=$D83)*(القيود!$I$9:$I$1001=CD$10),القيود!$A$9:$I$1001,""),7,0),0)</f>
        <v>0</v>
      </c>
      <c r="CF83" s="122">
        <f t="array" ref="CF83">IFERROR(VLOOKUP($D83,IF((القيود!$A$9:$A$1001=$D83)*(القيود!$I$9:$I$1001=CF$10),القيود!$A$9:$I$1001,""),6,0),0)</f>
        <v>0</v>
      </c>
      <c r="CG83" s="121">
        <f t="array" ref="CG83">IFERROR(VLOOKUP($D83,IF((القيود!$A$9:$A$1001=$D83)*(القيود!$I$9:$I$1001=CF$10),القيود!$A$9:$I$1001,""),7,0),0)</f>
        <v>0</v>
      </c>
      <c r="CH83" s="122">
        <f t="array" ref="CH83">IFERROR(VLOOKUP($D83,IF((القيود!$A$9:$A$1001=$D83)*(القيود!$I$9:$I$1001=CH$10),القيود!$A$9:$I$1001,""),6,0),0)</f>
        <v>0</v>
      </c>
      <c r="CI83" s="121">
        <f t="array" ref="CI83">IFERROR(VLOOKUP($D83,IF((القيود!$A$9:$A$1001=$D83)*(القيود!$I$9:$I$1001=CH$10),القيود!$A$9:$I$1001,""),7,0),0)</f>
        <v>0</v>
      </c>
      <c r="CJ83" s="122">
        <f t="array" ref="CJ83">IFERROR(VLOOKUP($D83,IF((القيود!$A$9:$A$1001=$D83)*(القيود!$I$9:$I$1001=CJ$10),القيود!$A$9:$I$1001,""),6,0),0)</f>
        <v>0</v>
      </c>
      <c r="CK83" s="121">
        <f t="array" ref="CK83">IFERROR(VLOOKUP($D83,IF((القيود!$A$9:$A$1001=$D83)*(القيود!$I$9:$I$1001=CJ$10),القيود!$A$9:$I$1001,""),7,0),0)</f>
        <v>0</v>
      </c>
      <c r="CL83" s="122">
        <f t="array" ref="CL83">IFERROR(VLOOKUP($D83,IF((القيود!$A$9:$A$1001=$D83)*(القيود!$I$9:$I$1001=CL$10),القيود!$A$9:$I$1001,""),6,0),0)</f>
        <v>0</v>
      </c>
      <c r="CM83" s="121">
        <f t="array" ref="CM83">IFERROR(VLOOKUP($D83,IF((القيود!$A$9:$A$1001=$D83)*(القيود!$I$9:$I$1001=CL$10),القيود!$A$9:$I$1001,""),7,0),0)</f>
        <v>0</v>
      </c>
    </row>
    <row r="84" spans="1:91" ht="15.75">
      <c r="A84" s="151">
        <f t="shared" si="35"/>
        <v>1</v>
      </c>
      <c r="B84" s="151">
        <f t="shared" si="36"/>
        <v>1</v>
      </c>
      <c r="C84" s="151" t="str">
        <f t="shared" si="37"/>
        <v/>
      </c>
      <c r="D84" s="163">
        <v>93</v>
      </c>
      <c r="E84" s="160"/>
      <c r="F84" s="161"/>
      <c r="G84" s="165"/>
      <c r="H84" s="157"/>
      <c r="I84" s="157"/>
      <c r="J84" s="157">
        <f t="shared" si="38"/>
        <v>0</v>
      </c>
      <c r="K84" s="157">
        <f t="shared" si="39"/>
        <v>0</v>
      </c>
      <c r="L84" s="122">
        <f t="array" ref="L84">IFERROR(VLOOKUP($D84,IF((القيود!$A$9:$A$1001=$D84)*(القيود!$I$9:$I$1001=L$10),القيود!$A$9:$I$1001,""),6,0),0)</f>
        <v>0</v>
      </c>
      <c r="M84" s="121">
        <f t="array" ref="M84">IFERROR(VLOOKUP($D84,IF((القيود!$A$9:$A$1001=$D84)*(القيود!$I$9:$I$1001=L$10),القيود!$A$9:$I$1001,""),7,0),0)</f>
        <v>0</v>
      </c>
      <c r="N84" s="122">
        <f t="array" ref="N84">IFERROR(VLOOKUP($D84,IF((القيود!$A$9:$A$1001=$D84)*(القيود!$I$9:$I$1001=N$10),القيود!$A$9:$I$1001,""),6,0),0)</f>
        <v>0</v>
      </c>
      <c r="O84" s="121">
        <f t="array" ref="O84">IFERROR(VLOOKUP($D84,IF((القيود!$A$9:$A$1001=$D84)*(القيود!$I$9:$I$1001=N$10),القيود!$A$9:$I$1001,""),7,0),0)</f>
        <v>0</v>
      </c>
      <c r="P84" s="122">
        <f t="array" ref="P84">IFERROR(VLOOKUP($D84,IF((القيود!$A$9:$A$1001=$D84)*(القيود!$I$9:$I$1001=P$10),القيود!$A$9:$I$1001,""),6,0),0)</f>
        <v>0</v>
      </c>
      <c r="Q84" s="121">
        <f t="array" ref="Q84">IFERROR(VLOOKUP($D84,IF((القيود!$A$9:$A$1001=$D84)*(القيود!$I$9:$I$1001=P$10),القيود!$A$9:$I$1001,""),7,0),0)</f>
        <v>0</v>
      </c>
      <c r="R84" s="122">
        <f t="array" ref="R84">IFERROR(VLOOKUP($D84,IF((القيود!$A$9:$A$1001=$D84)*(القيود!$I$9:$I$1001=R$10),القيود!$A$9:$I$1001,""),6,0),0)</f>
        <v>0</v>
      </c>
      <c r="S84" s="121">
        <f t="array" ref="S84">IFERROR(VLOOKUP($D84,IF((القيود!$A$9:$A$1001=$D84)*(القيود!$I$9:$I$1001=R$10),القيود!$A$9:$I$1001,""),7,0),0)</f>
        <v>0</v>
      </c>
      <c r="T84" s="122">
        <f t="array" ref="T84">IFERROR(VLOOKUP($D84,IF((القيود!$A$9:$A$1001=$D84)*(القيود!$I$9:$I$1001=T$10),القيود!$A$9:$I$1001,""),6,0),0)</f>
        <v>0</v>
      </c>
      <c r="U84" s="121">
        <f t="array" ref="U84">IFERROR(VLOOKUP($D84,IF((القيود!$A$9:$A$1001=$D84)*(القيود!$I$9:$I$1001=T$10),القيود!$A$9:$I$1001,""),7,0),0)</f>
        <v>0</v>
      </c>
      <c r="V84" s="122">
        <f t="array" ref="V84">IFERROR(VLOOKUP($D84,IF((القيود!$A$9:$A$1001=$D84)*(القيود!$I$9:$I$1001=V$10),القيود!$A$9:$I$1001,""),6,0),0)</f>
        <v>0</v>
      </c>
      <c r="W84" s="121">
        <f t="array" ref="W84">IFERROR(VLOOKUP($D84,IF((القيود!$A$9:$A$1001=$D84)*(القيود!$I$9:$I$1001=V$10),القيود!$A$9:$I$1001,""),7,0),0)</f>
        <v>0</v>
      </c>
      <c r="X84" s="122">
        <f t="array" ref="X84">IFERROR(VLOOKUP($D84,IF((القيود!$A$9:$A$1001=$D84)*(القيود!$I$9:$I$1001=X$10),القيود!$A$9:$I$1001,""),6,0),0)</f>
        <v>0</v>
      </c>
      <c r="Y84" s="121">
        <f t="array" ref="Y84">IFERROR(VLOOKUP($D84,IF((القيود!$A$9:$A$1001=$D84)*(القيود!$I$9:$I$1001=X$10),القيود!$A$9:$I$1001,""),7,0),0)</f>
        <v>0</v>
      </c>
      <c r="Z84" s="122">
        <f t="array" ref="Z84">IFERROR(VLOOKUP($D84,IF((القيود!$A$9:$A$1001=$D84)*(القيود!$I$9:$I$1001=Z$10),القيود!$A$9:$I$1001,""),6,0),0)</f>
        <v>0</v>
      </c>
      <c r="AA84" s="121">
        <f t="array" ref="AA84">IFERROR(VLOOKUP($D84,IF((القيود!$A$9:$A$1001=$D84)*(القيود!$I$9:$I$1001=Z$10),القيود!$A$9:$I$1001,""),7,0),0)</f>
        <v>0</v>
      </c>
      <c r="AB84" s="122">
        <f t="array" ref="AB84">IFERROR(VLOOKUP($D84,IF((القيود!$A$9:$A$1001=$D84)*(القيود!$I$9:$I$1001=AB$10),القيود!$A$9:$I$1001,""),6,0),0)</f>
        <v>0</v>
      </c>
      <c r="AC84" s="121">
        <f t="array" ref="AC84">IFERROR(VLOOKUP($D84,IF((القيود!$A$9:$A$1001=$D84)*(القيود!$I$9:$I$1001=AB$10),القيود!$A$9:$I$1001,""),7,0),0)</f>
        <v>0</v>
      </c>
      <c r="AD84" s="122">
        <f t="array" ref="AD84">IFERROR(VLOOKUP($D84,IF((القيود!$A$9:$A$1001=$D84)*(القيود!$I$9:$I$1001=AD$10),القيود!$A$9:$I$1001,""),6,0),0)</f>
        <v>0</v>
      </c>
      <c r="AE84" s="121">
        <f t="array" ref="AE84">IFERROR(VLOOKUP($D84,IF((القيود!$A$9:$A$1001=$D84)*(القيود!$I$9:$I$1001=AD$10),القيود!$A$9:$I$1001,""),7,0),0)</f>
        <v>0</v>
      </c>
      <c r="AF84" s="122">
        <f t="array" ref="AF84">IFERROR(VLOOKUP($D84,IF((القيود!$A$9:$A$1001=$D84)*(القيود!$I$9:$I$1001=AF$10),القيود!$A$9:$I$1001,""),6,0),0)</f>
        <v>0</v>
      </c>
      <c r="AG84" s="121">
        <f t="array" ref="AG84">IFERROR(VLOOKUP($D84,IF((القيود!$A$9:$A$1001=$D84)*(القيود!$I$9:$I$1001=AF$10),القيود!$A$9:$I$1001,""),7,0),0)</f>
        <v>0</v>
      </c>
      <c r="AH84" s="122">
        <f t="array" ref="AH84">IFERROR(VLOOKUP($D84,IF((القيود!$A$9:$A$1001=$D84)*(القيود!$I$9:$I$1001=AH$10),القيود!$A$9:$I$1001,""),6,0),0)</f>
        <v>0</v>
      </c>
      <c r="AI84" s="121">
        <f t="array" ref="AI84">IFERROR(VLOOKUP($D84,IF((القيود!$A$9:$A$1001=$D84)*(القيود!$I$9:$I$1001=AH$10),القيود!$A$9:$I$1001,""),7,0),0)</f>
        <v>0</v>
      </c>
      <c r="AJ84" s="122">
        <f t="array" ref="AJ84">IFERROR(VLOOKUP($D84,IF((القيود!$A$9:$A$1001=$D84)*(القيود!$I$9:$I$1001=AJ$10),القيود!$A$9:$I$1001,""),6,0),0)</f>
        <v>0</v>
      </c>
      <c r="AK84" s="121">
        <f t="array" ref="AK84">IFERROR(VLOOKUP($D84,IF((القيود!$A$9:$A$1001=$D84)*(القيود!$I$9:$I$1001=AJ$10),القيود!$A$9:$I$1001,""),7,0),0)</f>
        <v>0</v>
      </c>
      <c r="AL84" s="122">
        <f t="array" ref="AL84">IFERROR(VLOOKUP($D84,IF((القيود!$A$9:$A$1001=$D84)*(القيود!$I$9:$I$1001=AL$10),القيود!$A$9:$I$1001,""),6,0),0)</f>
        <v>0</v>
      </c>
      <c r="AM84" s="121">
        <f t="array" ref="AM84">IFERROR(VLOOKUP($D84,IF((القيود!$A$9:$A$1001=$D84)*(القيود!$I$9:$I$1001=AL$10),القيود!$A$9:$I$1001,""),7,0),0)</f>
        <v>0</v>
      </c>
      <c r="AN84" s="122">
        <f t="array" ref="AN84">IFERROR(VLOOKUP($D84,IF((القيود!$A$9:$A$1001=$D84)*(القيود!$I$9:$I$1001=AN$10),القيود!$A$9:$I$1001,""),6,0),0)</f>
        <v>0</v>
      </c>
      <c r="AO84" s="121">
        <f t="array" ref="AO84">IFERROR(VLOOKUP($D84,IF((القيود!$A$9:$A$1001=$D84)*(القيود!$I$9:$I$1001=AN$10),القيود!$A$9:$I$1001,""),7,0),0)</f>
        <v>0</v>
      </c>
      <c r="AP84" s="122">
        <f t="array" ref="AP84">IFERROR(VLOOKUP($D84,IF((القيود!$A$9:$A$1001=$D84)*(القيود!$I$9:$I$1001=AP$10),القيود!$A$9:$I$1001,""),6,0),0)</f>
        <v>0</v>
      </c>
      <c r="AQ84" s="121">
        <f t="array" ref="AQ84">IFERROR(VLOOKUP($D84,IF((القيود!$A$9:$A$1001=$D84)*(القيود!$I$9:$I$1001=AP$10),القيود!$A$9:$I$1001,""),7,0),0)</f>
        <v>0</v>
      </c>
      <c r="AR84" s="122">
        <f t="array" ref="AR84">IFERROR(VLOOKUP($D84,IF((القيود!$A$9:$A$1001=$D84)*(القيود!$I$9:$I$1001=AR$10),القيود!$A$9:$I$1001,""),6,0),0)</f>
        <v>0</v>
      </c>
      <c r="AS84" s="121">
        <f t="array" ref="AS84">IFERROR(VLOOKUP($D84,IF((القيود!$A$9:$A$1001=$D84)*(القيود!$I$9:$I$1001=AR$10),القيود!$A$9:$I$1001,""),7,0),0)</f>
        <v>0</v>
      </c>
      <c r="AT84" s="122">
        <f t="array" ref="AT84">IFERROR(VLOOKUP($D84,IF((القيود!$A$9:$A$1001=$D84)*(القيود!$I$9:$I$1001=AT$10),القيود!$A$9:$I$1001,""),6,0),0)</f>
        <v>0</v>
      </c>
      <c r="AU84" s="121">
        <f t="array" ref="AU84">IFERROR(VLOOKUP($D84,IF((القيود!$A$9:$A$1001=$D84)*(القيود!$I$9:$I$1001=AT$10),القيود!$A$9:$I$1001,""),7,0),0)</f>
        <v>0</v>
      </c>
      <c r="AV84" s="122">
        <f t="array" ref="AV84">IFERROR(VLOOKUP($D84,IF((القيود!$A$9:$A$1001=$D84)*(القيود!$I$9:$I$1001=AV$10),القيود!$A$9:$I$1001,""),6,0),0)</f>
        <v>0</v>
      </c>
      <c r="AW84" s="121">
        <f t="array" ref="AW84">IFERROR(VLOOKUP($D84,IF((القيود!$A$9:$A$1001=$D84)*(القيود!$I$9:$I$1001=AV$10),القيود!$A$9:$I$1001,""),7,0),0)</f>
        <v>0</v>
      </c>
      <c r="AX84" s="122">
        <f t="array" ref="AX84">IFERROR(VLOOKUP($D84,IF((القيود!$A$9:$A$1001=$D84)*(القيود!$I$9:$I$1001=AX$10),القيود!$A$9:$I$1001,""),6,0),0)</f>
        <v>0</v>
      </c>
      <c r="AY84" s="121">
        <f t="array" ref="AY84">IFERROR(VLOOKUP($D84,IF((القيود!$A$9:$A$1001=$D84)*(القيود!$I$9:$I$1001=AX$10),القيود!$A$9:$I$1001,""),7,0),0)</f>
        <v>0</v>
      </c>
      <c r="AZ84" s="122">
        <f t="array" ref="AZ84">IFERROR(VLOOKUP($D84,IF((القيود!$A$9:$A$1001=$D84)*(القيود!$I$9:$I$1001=AZ$10),القيود!$A$9:$I$1001,""),6,0),0)</f>
        <v>0</v>
      </c>
      <c r="BA84" s="121">
        <f t="array" ref="BA84">IFERROR(VLOOKUP($D84,IF((القيود!$A$9:$A$1001=$D84)*(القيود!$I$9:$I$1001=AZ$10),القيود!$A$9:$I$1001,""),7,0),0)</f>
        <v>0</v>
      </c>
      <c r="BB84" s="122">
        <f t="array" ref="BB84">IFERROR(VLOOKUP($D84,IF((القيود!$A$9:$A$1001=$D84)*(القيود!$I$9:$I$1001=BB$10),القيود!$A$9:$I$1001,""),6,0),0)</f>
        <v>0</v>
      </c>
      <c r="BC84" s="121">
        <f t="array" ref="BC84">IFERROR(VLOOKUP($D84,IF((القيود!$A$9:$A$1001=$D84)*(القيود!$I$9:$I$1001=BB$10),القيود!$A$9:$I$1001,""),7,0),0)</f>
        <v>0</v>
      </c>
      <c r="BD84" s="122">
        <f t="array" ref="BD84">IFERROR(VLOOKUP($D84,IF((القيود!$A$9:$A$1001=$D84)*(القيود!$I$9:$I$1001=BD$10),القيود!$A$9:$I$1001,""),6,0),0)</f>
        <v>0</v>
      </c>
      <c r="BE84" s="121">
        <f t="array" ref="BE84">IFERROR(VLOOKUP($D84,IF((القيود!$A$9:$A$1001=$D84)*(القيود!$I$9:$I$1001=BD$10),القيود!$A$9:$I$1001,""),7,0),0)</f>
        <v>0</v>
      </c>
      <c r="BF84" s="122">
        <f t="array" ref="BF84">IFERROR(VLOOKUP($D84,IF((القيود!$A$9:$A$1001=$D84)*(القيود!$I$9:$I$1001=BF$10),القيود!$A$9:$I$1001,""),6,0),0)</f>
        <v>0</v>
      </c>
      <c r="BG84" s="121">
        <f t="array" ref="BG84">IFERROR(VLOOKUP($D84,IF((القيود!$A$9:$A$1001=$D84)*(القيود!$I$9:$I$1001=BF$10),القيود!$A$9:$I$1001,""),7,0),0)</f>
        <v>0</v>
      </c>
      <c r="BH84" s="122">
        <f t="array" ref="BH84">IFERROR(VLOOKUP($D84,IF((القيود!$A$9:$A$1001=$D84)*(القيود!$I$9:$I$1001=BH$10),القيود!$A$9:$I$1001,""),6,0),0)</f>
        <v>0</v>
      </c>
      <c r="BI84" s="121">
        <f t="array" ref="BI84">IFERROR(VLOOKUP($D84,IF((القيود!$A$9:$A$1001=$D84)*(القيود!$I$9:$I$1001=BH$10),القيود!$A$9:$I$1001,""),7,0),0)</f>
        <v>0</v>
      </c>
      <c r="BJ84" s="122">
        <f t="array" ref="BJ84">IFERROR(VLOOKUP($D84,IF((القيود!$A$9:$A$1001=$D84)*(القيود!$I$9:$I$1001=BJ$10),القيود!$A$9:$I$1001,""),6,0),0)</f>
        <v>0</v>
      </c>
      <c r="BK84" s="121">
        <f t="array" ref="BK84">IFERROR(VLOOKUP($D84,IF((القيود!$A$9:$A$1001=$D84)*(القيود!$I$9:$I$1001=BJ$10),القيود!$A$9:$I$1001,""),7,0),0)</f>
        <v>0</v>
      </c>
      <c r="BL84" s="122">
        <f t="array" ref="BL84">IFERROR(VLOOKUP($D84,IF((القيود!$A$9:$A$1001=$D84)*(القيود!$I$9:$I$1001=BL$10),القيود!$A$9:$I$1001,""),6,0),0)</f>
        <v>0</v>
      </c>
      <c r="BM84" s="121">
        <f t="array" ref="BM84">IFERROR(VLOOKUP($D84,IF((القيود!$A$9:$A$1001=$D84)*(القيود!$I$9:$I$1001=BL$10),القيود!$A$9:$I$1001,""),7,0),0)</f>
        <v>0</v>
      </c>
      <c r="BN84" s="122">
        <f t="array" ref="BN84">IFERROR(VLOOKUP($D84,IF((القيود!$A$9:$A$1001=$D84)*(القيود!$I$9:$I$1001=BN$10),القيود!$A$9:$I$1001,""),6,0),0)</f>
        <v>0</v>
      </c>
      <c r="BO84" s="121">
        <f t="array" ref="BO84">IFERROR(VLOOKUP($D84,IF((القيود!$A$9:$A$1001=$D84)*(القيود!$I$9:$I$1001=BN$10),القيود!$A$9:$I$1001,""),7,0),0)</f>
        <v>0</v>
      </c>
      <c r="BP84" s="122">
        <f t="array" ref="BP84">IFERROR(VLOOKUP($D84,IF((القيود!$A$9:$A$1001=$D84)*(القيود!$I$9:$I$1001=BP$10),القيود!$A$9:$I$1001,""),6,0),0)</f>
        <v>0</v>
      </c>
      <c r="BQ84" s="121">
        <f t="array" ref="BQ84">IFERROR(VLOOKUP($D84,IF((القيود!$A$9:$A$1001=$D84)*(القيود!$I$9:$I$1001=BP$10),القيود!$A$9:$I$1001,""),7,0),0)</f>
        <v>0</v>
      </c>
      <c r="BR84" s="122">
        <f t="array" ref="BR84">IFERROR(VLOOKUP($D84,IF((القيود!$A$9:$A$1001=$D84)*(القيود!$I$9:$I$1001=BR$10),القيود!$A$9:$I$1001,""),6,0),0)</f>
        <v>0</v>
      </c>
      <c r="BS84" s="121">
        <f t="array" ref="BS84">IFERROR(VLOOKUP($D84,IF((القيود!$A$9:$A$1001=$D84)*(القيود!$I$9:$I$1001=BR$10),القيود!$A$9:$I$1001,""),7,0),0)</f>
        <v>0</v>
      </c>
      <c r="BT84" s="122">
        <f t="array" ref="BT84">IFERROR(VLOOKUP($D84,IF((القيود!$A$9:$A$1001=$D84)*(القيود!$I$9:$I$1001=BT$10),القيود!$A$9:$I$1001,""),6,0),0)</f>
        <v>0</v>
      </c>
      <c r="BU84" s="121">
        <f t="array" ref="BU84">IFERROR(VLOOKUP($D84,IF((القيود!$A$9:$A$1001=$D84)*(القيود!$I$9:$I$1001=BT$10),القيود!$A$9:$I$1001,""),7,0),0)</f>
        <v>0</v>
      </c>
      <c r="BV84" s="122">
        <f t="array" ref="BV84">IFERROR(VLOOKUP($D84,IF((القيود!$A$9:$A$1001=$D84)*(القيود!$I$9:$I$1001=BV$10),القيود!$A$9:$I$1001,""),6,0),0)</f>
        <v>0</v>
      </c>
      <c r="BW84" s="121">
        <f t="array" ref="BW84">IFERROR(VLOOKUP($D84,IF((القيود!$A$9:$A$1001=$D84)*(القيود!$I$9:$I$1001=BV$10),القيود!$A$9:$I$1001,""),7,0),0)</f>
        <v>0</v>
      </c>
      <c r="BX84" s="122">
        <f t="array" ref="BX84">IFERROR(VLOOKUP($D84,IF((القيود!$A$9:$A$1001=$D84)*(القيود!$I$9:$I$1001=BX$10),القيود!$A$9:$I$1001,""),6,0),0)</f>
        <v>0</v>
      </c>
      <c r="BY84" s="121">
        <f t="array" ref="BY84">IFERROR(VLOOKUP($D84,IF((القيود!$A$9:$A$1001=$D84)*(القيود!$I$9:$I$1001=BX$10),القيود!$A$9:$I$1001,""),7,0),0)</f>
        <v>0</v>
      </c>
      <c r="BZ84" s="122">
        <f t="array" ref="BZ84">IFERROR(VLOOKUP($D84,IF((القيود!$A$9:$A$1001=$D84)*(القيود!$I$9:$I$1001=BZ$10),القيود!$A$9:$I$1001,""),6,0),0)</f>
        <v>0</v>
      </c>
      <c r="CA84" s="121">
        <f t="array" ref="CA84">IFERROR(VLOOKUP($D84,IF((القيود!$A$9:$A$1001=$D84)*(القيود!$I$9:$I$1001=BZ$10),القيود!$A$9:$I$1001,""),7,0),0)</f>
        <v>0</v>
      </c>
      <c r="CB84" s="122">
        <f t="array" ref="CB84">IFERROR(VLOOKUP($D84,IF((القيود!$A$9:$A$1001=$D84)*(القيود!$I$9:$I$1001=CB$10),القيود!$A$9:$I$1001,""),6,0),0)</f>
        <v>0</v>
      </c>
      <c r="CC84" s="121">
        <f t="array" ref="CC84">IFERROR(VLOOKUP($D84,IF((القيود!$A$9:$A$1001=$D84)*(القيود!$I$9:$I$1001=CB$10),القيود!$A$9:$I$1001,""),7,0),0)</f>
        <v>0</v>
      </c>
      <c r="CD84" s="122">
        <f t="array" ref="CD84">IFERROR(VLOOKUP($D84,IF((القيود!$A$9:$A$1001=$D84)*(القيود!$I$9:$I$1001=CD$10),القيود!$A$9:$I$1001,""),6,0),0)</f>
        <v>0</v>
      </c>
      <c r="CE84" s="121">
        <f t="array" ref="CE84">IFERROR(VLOOKUP($D84,IF((القيود!$A$9:$A$1001=$D84)*(القيود!$I$9:$I$1001=CD$10),القيود!$A$9:$I$1001,""),7,0),0)</f>
        <v>0</v>
      </c>
      <c r="CF84" s="122">
        <f t="array" ref="CF84">IFERROR(VLOOKUP($D84,IF((القيود!$A$9:$A$1001=$D84)*(القيود!$I$9:$I$1001=CF$10),القيود!$A$9:$I$1001,""),6,0),0)</f>
        <v>0</v>
      </c>
      <c r="CG84" s="121">
        <f t="array" ref="CG84">IFERROR(VLOOKUP($D84,IF((القيود!$A$9:$A$1001=$D84)*(القيود!$I$9:$I$1001=CF$10),القيود!$A$9:$I$1001,""),7,0),0)</f>
        <v>0</v>
      </c>
      <c r="CH84" s="122">
        <f t="array" ref="CH84">IFERROR(VLOOKUP($D84,IF((القيود!$A$9:$A$1001=$D84)*(القيود!$I$9:$I$1001=CH$10),القيود!$A$9:$I$1001,""),6,0),0)</f>
        <v>0</v>
      </c>
      <c r="CI84" s="121">
        <f t="array" ref="CI84">IFERROR(VLOOKUP($D84,IF((القيود!$A$9:$A$1001=$D84)*(القيود!$I$9:$I$1001=CH$10),القيود!$A$9:$I$1001,""),7,0),0)</f>
        <v>0</v>
      </c>
      <c r="CJ84" s="122">
        <f t="array" ref="CJ84">IFERROR(VLOOKUP($D84,IF((القيود!$A$9:$A$1001=$D84)*(القيود!$I$9:$I$1001=CJ$10),القيود!$A$9:$I$1001,""),6,0),0)</f>
        <v>0</v>
      </c>
      <c r="CK84" s="121">
        <f t="array" ref="CK84">IFERROR(VLOOKUP($D84,IF((القيود!$A$9:$A$1001=$D84)*(القيود!$I$9:$I$1001=CJ$10),القيود!$A$9:$I$1001,""),7,0),0)</f>
        <v>0</v>
      </c>
      <c r="CL84" s="122">
        <f t="array" ref="CL84">IFERROR(VLOOKUP($D84,IF((القيود!$A$9:$A$1001=$D84)*(القيود!$I$9:$I$1001=CL$10),القيود!$A$9:$I$1001,""),6,0),0)</f>
        <v>0</v>
      </c>
      <c r="CM84" s="121">
        <f t="array" ref="CM84">IFERROR(VLOOKUP($D84,IF((القيود!$A$9:$A$1001=$D84)*(القيود!$I$9:$I$1001=CL$10),القيود!$A$9:$I$1001,""),7,0),0)</f>
        <v>0</v>
      </c>
    </row>
    <row r="85" spans="1:91" ht="15.75">
      <c r="A85" s="151">
        <f t="shared" si="35"/>
        <v>1</v>
      </c>
      <c r="B85" s="151">
        <f t="shared" si="36"/>
        <v>1</v>
      </c>
      <c r="C85" s="151" t="str">
        <f t="shared" si="37"/>
        <v/>
      </c>
      <c r="D85" s="164">
        <v>94</v>
      </c>
      <c r="E85" s="160"/>
      <c r="F85" s="161"/>
      <c r="G85" s="165"/>
      <c r="H85" s="157"/>
      <c r="I85" s="157"/>
      <c r="J85" s="157">
        <f t="shared" si="38"/>
        <v>0</v>
      </c>
      <c r="K85" s="157">
        <f t="shared" si="39"/>
        <v>0</v>
      </c>
      <c r="L85" s="122">
        <f t="array" ref="L85">IFERROR(VLOOKUP($D85,IF((القيود!$A$9:$A$1001=$D85)*(القيود!$I$9:$I$1001=L$10),القيود!$A$9:$I$1001,""),6,0),0)</f>
        <v>0</v>
      </c>
      <c r="M85" s="121">
        <f t="array" ref="M85">IFERROR(VLOOKUP($D85,IF((القيود!$A$9:$A$1001=$D85)*(القيود!$I$9:$I$1001=L$10),القيود!$A$9:$I$1001,""),7,0),0)</f>
        <v>0</v>
      </c>
      <c r="N85" s="122">
        <f t="array" ref="N85">IFERROR(VLOOKUP($D85,IF((القيود!$A$9:$A$1001=$D85)*(القيود!$I$9:$I$1001=N$10),القيود!$A$9:$I$1001,""),6,0),0)</f>
        <v>0</v>
      </c>
      <c r="O85" s="121">
        <f t="array" ref="O85">IFERROR(VLOOKUP($D85,IF((القيود!$A$9:$A$1001=$D85)*(القيود!$I$9:$I$1001=N$10),القيود!$A$9:$I$1001,""),7,0),0)</f>
        <v>0</v>
      </c>
      <c r="P85" s="122">
        <f t="array" ref="P85">IFERROR(VLOOKUP($D85,IF((القيود!$A$9:$A$1001=$D85)*(القيود!$I$9:$I$1001=P$10),القيود!$A$9:$I$1001,""),6,0),0)</f>
        <v>0</v>
      </c>
      <c r="Q85" s="121">
        <f t="array" ref="Q85">IFERROR(VLOOKUP($D85,IF((القيود!$A$9:$A$1001=$D85)*(القيود!$I$9:$I$1001=P$10),القيود!$A$9:$I$1001,""),7,0),0)</f>
        <v>0</v>
      </c>
      <c r="R85" s="122">
        <f t="array" ref="R85">IFERROR(VLOOKUP($D85,IF((القيود!$A$9:$A$1001=$D85)*(القيود!$I$9:$I$1001=R$10),القيود!$A$9:$I$1001,""),6,0),0)</f>
        <v>0</v>
      </c>
      <c r="S85" s="121">
        <f t="array" ref="S85">IFERROR(VLOOKUP($D85,IF((القيود!$A$9:$A$1001=$D85)*(القيود!$I$9:$I$1001=R$10),القيود!$A$9:$I$1001,""),7,0),0)</f>
        <v>0</v>
      </c>
      <c r="T85" s="122">
        <f t="array" ref="T85">IFERROR(VLOOKUP($D85,IF((القيود!$A$9:$A$1001=$D85)*(القيود!$I$9:$I$1001=T$10),القيود!$A$9:$I$1001,""),6,0),0)</f>
        <v>0</v>
      </c>
      <c r="U85" s="121">
        <f t="array" ref="U85">IFERROR(VLOOKUP($D85,IF((القيود!$A$9:$A$1001=$D85)*(القيود!$I$9:$I$1001=T$10),القيود!$A$9:$I$1001,""),7,0),0)</f>
        <v>0</v>
      </c>
      <c r="V85" s="122">
        <f t="array" ref="V85">IFERROR(VLOOKUP($D85,IF((القيود!$A$9:$A$1001=$D85)*(القيود!$I$9:$I$1001=V$10),القيود!$A$9:$I$1001,""),6,0),0)</f>
        <v>0</v>
      </c>
      <c r="W85" s="121">
        <f t="array" ref="W85">IFERROR(VLOOKUP($D85,IF((القيود!$A$9:$A$1001=$D85)*(القيود!$I$9:$I$1001=V$10),القيود!$A$9:$I$1001,""),7,0),0)</f>
        <v>0</v>
      </c>
      <c r="X85" s="122">
        <f t="array" ref="X85">IFERROR(VLOOKUP($D85,IF((القيود!$A$9:$A$1001=$D85)*(القيود!$I$9:$I$1001=X$10),القيود!$A$9:$I$1001,""),6,0),0)</f>
        <v>0</v>
      </c>
      <c r="Y85" s="121">
        <f t="array" ref="Y85">IFERROR(VLOOKUP($D85,IF((القيود!$A$9:$A$1001=$D85)*(القيود!$I$9:$I$1001=X$10),القيود!$A$9:$I$1001,""),7,0),0)</f>
        <v>0</v>
      </c>
      <c r="Z85" s="122">
        <f t="array" ref="Z85">IFERROR(VLOOKUP($D85,IF((القيود!$A$9:$A$1001=$D85)*(القيود!$I$9:$I$1001=Z$10),القيود!$A$9:$I$1001,""),6,0),0)</f>
        <v>0</v>
      </c>
      <c r="AA85" s="121">
        <f t="array" ref="AA85">IFERROR(VLOOKUP($D85,IF((القيود!$A$9:$A$1001=$D85)*(القيود!$I$9:$I$1001=Z$10),القيود!$A$9:$I$1001,""),7,0),0)</f>
        <v>0</v>
      </c>
      <c r="AB85" s="122">
        <f t="array" ref="AB85">IFERROR(VLOOKUP($D85,IF((القيود!$A$9:$A$1001=$D85)*(القيود!$I$9:$I$1001=AB$10),القيود!$A$9:$I$1001,""),6,0),0)</f>
        <v>0</v>
      </c>
      <c r="AC85" s="121">
        <f t="array" ref="AC85">IFERROR(VLOOKUP($D85,IF((القيود!$A$9:$A$1001=$D85)*(القيود!$I$9:$I$1001=AB$10),القيود!$A$9:$I$1001,""),7,0),0)</f>
        <v>0</v>
      </c>
      <c r="AD85" s="122">
        <f t="array" ref="AD85">IFERROR(VLOOKUP($D85,IF((القيود!$A$9:$A$1001=$D85)*(القيود!$I$9:$I$1001=AD$10),القيود!$A$9:$I$1001,""),6,0),0)</f>
        <v>0</v>
      </c>
      <c r="AE85" s="121">
        <f t="array" ref="AE85">IFERROR(VLOOKUP($D85,IF((القيود!$A$9:$A$1001=$D85)*(القيود!$I$9:$I$1001=AD$10),القيود!$A$9:$I$1001,""),7,0),0)</f>
        <v>0</v>
      </c>
      <c r="AF85" s="122">
        <f t="array" ref="AF85">IFERROR(VLOOKUP($D85,IF((القيود!$A$9:$A$1001=$D85)*(القيود!$I$9:$I$1001=AF$10),القيود!$A$9:$I$1001,""),6,0),0)</f>
        <v>0</v>
      </c>
      <c r="AG85" s="121">
        <f t="array" ref="AG85">IFERROR(VLOOKUP($D85,IF((القيود!$A$9:$A$1001=$D85)*(القيود!$I$9:$I$1001=AF$10),القيود!$A$9:$I$1001,""),7,0),0)</f>
        <v>0</v>
      </c>
      <c r="AH85" s="122">
        <f t="array" ref="AH85">IFERROR(VLOOKUP($D85,IF((القيود!$A$9:$A$1001=$D85)*(القيود!$I$9:$I$1001=AH$10),القيود!$A$9:$I$1001,""),6,0),0)</f>
        <v>0</v>
      </c>
      <c r="AI85" s="121">
        <f t="array" ref="AI85">IFERROR(VLOOKUP($D85,IF((القيود!$A$9:$A$1001=$D85)*(القيود!$I$9:$I$1001=AH$10),القيود!$A$9:$I$1001,""),7,0),0)</f>
        <v>0</v>
      </c>
      <c r="AJ85" s="122">
        <f t="array" ref="AJ85">IFERROR(VLOOKUP($D85,IF((القيود!$A$9:$A$1001=$D85)*(القيود!$I$9:$I$1001=AJ$10),القيود!$A$9:$I$1001,""),6,0),0)</f>
        <v>0</v>
      </c>
      <c r="AK85" s="121">
        <f t="array" ref="AK85">IFERROR(VLOOKUP($D85,IF((القيود!$A$9:$A$1001=$D85)*(القيود!$I$9:$I$1001=AJ$10),القيود!$A$9:$I$1001,""),7,0),0)</f>
        <v>0</v>
      </c>
      <c r="AL85" s="122">
        <f t="array" ref="AL85">IFERROR(VLOOKUP($D85,IF((القيود!$A$9:$A$1001=$D85)*(القيود!$I$9:$I$1001=AL$10),القيود!$A$9:$I$1001,""),6,0),0)</f>
        <v>0</v>
      </c>
      <c r="AM85" s="121">
        <f t="array" ref="AM85">IFERROR(VLOOKUP($D85,IF((القيود!$A$9:$A$1001=$D85)*(القيود!$I$9:$I$1001=AL$10),القيود!$A$9:$I$1001,""),7,0),0)</f>
        <v>0</v>
      </c>
      <c r="AN85" s="122">
        <f t="array" ref="AN85">IFERROR(VLOOKUP($D85,IF((القيود!$A$9:$A$1001=$D85)*(القيود!$I$9:$I$1001=AN$10),القيود!$A$9:$I$1001,""),6,0),0)</f>
        <v>0</v>
      </c>
      <c r="AO85" s="121">
        <f t="array" ref="AO85">IFERROR(VLOOKUP($D85,IF((القيود!$A$9:$A$1001=$D85)*(القيود!$I$9:$I$1001=AN$10),القيود!$A$9:$I$1001,""),7,0),0)</f>
        <v>0</v>
      </c>
      <c r="AP85" s="122">
        <f t="array" ref="AP85">IFERROR(VLOOKUP($D85,IF((القيود!$A$9:$A$1001=$D85)*(القيود!$I$9:$I$1001=AP$10),القيود!$A$9:$I$1001,""),6,0),0)</f>
        <v>0</v>
      </c>
      <c r="AQ85" s="121">
        <f t="array" ref="AQ85">IFERROR(VLOOKUP($D85,IF((القيود!$A$9:$A$1001=$D85)*(القيود!$I$9:$I$1001=AP$10),القيود!$A$9:$I$1001,""),7,0),0)</f>
        <v>0</v>
      </c>
      <c r="AR85" s="122">
        <f t="array" ref="AR85">IFERROR(VLOOKUP($D85,IF((القيود!$A$9:$A$1001=$D85)*(القيود!$I$9:$I$1001=AR$10),القيود!$A$9:$I$1001,""),6,0),0)</f>
        <v>0</v>
      </c>
      <c r="AS85" s="121">
        <f t="array" ref="AS85">IFERROR(VLOOKUP($D85,IF((القيود!$A$9:$A$1001=$D85)*(القيود!$I$9:$I$1001=AR$10),القيود!$A$9:$I$1001,""),7,0),0)</f>
        <v>0</v>
      </c>
      <c r="AT85" s="122">
        <f t="array" ref="AT85">IFERROR(VLOOKUP($D85,IF((القيود!$A$9:$A$1001=$D85)*(القيود!$I$9:$I$1001=AT$10),القيود!$A$9:$I$1001,""),6,0),0)</f>
        <v>0</v>
      </c>
      <c r="AU85" s="121">
        <f t="array" ref="AU85">IFERROR(VLOOKUP($D85,IF((القيود!$A$9:$A$1001=$D85)*(القيود!$I$9:$I$1001=AT$10),القيود!$A$9:$I$1001,""),7,0),0)</f>
        <v>0</v>
      </c>
      <c r="AV85" s="122">
        <f t="array" ref="AV85">IFERROR(VLOOKUP($D85,IF((القيود!$A$9:$A$1001=$D85)*(القيود!$I$9:$I$1001=AV$10),القيود!$A$9:$I$1001,""),6,0),0)</f>
        <v>0</v>
      </c>
      <c r="AW85" s="121">
        <f t="array" ref="AW85">IFERROR(VLOOKUP($D85,IF((القيود!$A$9:$A$1001=$D85)*(القيود!$I$9:$I$1001=AV$10),القيود!$A$9:$I$1001,""),7,0),0)</f>
        <v>0</v>
      </c>
      <c r="AX85" s="122">
        <f t="array" ref="AX85">IFERROR(VLOOKUP($D85,IF((القيود!$A$9:$A$1001=$D85)*(القيود!$I$9:$I$1001=AX$10),القيود!$A$9:$I$1001,""),6,0),0)</f>
        <v>0</v>
      </c>
      <c r="AY85" s="121">
        <f t="array" ref="AY85">IFERROR(VLOOKUP($D85,IF((القيود!$A$9:$A$1001=$D85)*(القيود!$I$9:$I$1001=AX$10),القيود!$A$9:$I$1001,""),7,0),0)</f>
        <v>0</v>
      </c>
      <c r="AZ85" s="122">
        <f t="array" ref="AZ85">IFERROR(VLOOKUP($D85,IF((القيود!$A$9:$A$1001=$D85)*(القيود!$I$9:$I$1001=AZ$10),القيود!$A$9:$I$1001,""),6,0),0)</f>
        <v>0</v>
      </c>
      <c r="BA85" s="121">
        <f t="array" ref="BA85">IFERROR(VLOOKUP($D85,IF((القيود!$A$9:$A$1001=$D85)*(القيود!$I$9:$I$1001=AZ$10),القيود!$A$9:$I$1001,""),7,0),0)</f>
        <v>0</v>
      </c>
      <c r="BB85" s="122">
        <f t="array" ref="BB85">IFERROR(VLOOKUP($D85,IF((القيود!$A$9:$A$1001=$D85)*(القيود!$I$9:$I$1001=BB$10),القيود!$A$9:$I$1001,""),6,0),0)</f>
        <v>0</v>
      </c>
      <c r="BC85" s="121">
        <f t="array" ref="BC85">IFERROR(VLOOKUP($D85,IF((القيود!$A$9:$A$1001=$D85)*(القيود!$I$9:$I$1001=BB$10),القيود!$A$9:$I$1001,""),7,0),0)</f>
        <v>0</v>
      </c>
      <c r="BD85" s="122">
        <f t="array" ref="BD85">IFERROR(VLOOKUP($D85,IF((القيود!$A$9:$A$1001=$D85)*(القيود!$I$9:$I$1001=BD$10),القيود!$A$9:$I$1001,""),6,0),0)</f>
        <v>0</v>
      </c>
      <c r="BE85" s="121">
        <f t="array" ref="BE85">IFERROR(VLOOKUP($D85,IF((القيود!$A$9:$A$1001=$D85)*(القيود!$I$9:$I$1001=BD$10),القيود!$A$9:$I$1001,""),7,0),0)</f>
        <v>0</v>
      </c>
      <c r="BF85" s="122">
        <f t="array" ref="BF85">IFERROR(VLOOKUP($D85,IF((القيود!$A$9:$A$1001=$D85)*(القيود!$I$9:$I$1001=BF$10),القيود!$A$9:$I$1001,""),6,0),0)</f>
        <v>0</v>
      </c>
      <c r="BG85" s="121">
        <f t="array" ref="BG85">IFERROR(VLOOKUP($D85,IF((القيود!$A$9:$A$1001=$D85)*(القيود!$I$9:$I$1001=BF$10),القيود!$A$9:$I$1001,""),7,0),0)</f>
        <v>0</v>
      </c>
      <c r="BH85" s="122">
        <f t="array" ref="BH85">IFERROR(VLOOKUP($D85,IF((القيود!$A$9:$A$1001=$D85)*(القيود!$I$9:$I$1001=BH$10),القيود!$A$9:$I$1001,""),6,0),0)</f>
        <v>0</v>
      </c>
      <c r="BI85" s="121">
        <f t="array" ref="BI85">IFERROR(VLOOKUP($D85,IF((القيود!$A$9:$A$1001=$D85)*(القيود!$I$9:$I$1001=BH$10),القيود!$A$9:$I$1001,""),7,0),0)</f>
        <v>0</v>
      </c>
      <c r="BJ85" s="122">
        <f t="array" ref="BJ85">IFERROR(VLOOKUP($D85,IF((القيود!$A$9:$A$1001=$D85)*(القيود!$I$9:$I$1001=BJ$10),القيود!$A$9:$I$1001,""),6,0),0)</f>
        <v>0</v>
      </c>
      <c r="BK85" s="121">
        <f t="array" ref="BK85">IFERROR(VLOOKUP($D85,IF((القيود!$A$9:$A$1001=$D85)*(القيود!$I$9:$I$1001=BJ$10),القيود!$A$9:$I$1001,""),7,0),0)</f>
        <v>0</v>
      </c>
      <c r="BL85" s="122">
        <f t="array" ref="BL85">IFERROR(VLOOKUP($D85,IF((القيود!$A$9:$A$1001=$D85)*(القيود!$I$9:$I$1001=BL$10),القيود!$A$9:$I$1001,""),6,0),0)</f>
        <v>0</v>
      </c>
      <c r="BM85" s="121">
        <f t="array" ref="BM85">IFERROR(VLOOKUP($D85,IF((القيود!$A$9:$A$1001=$D85)*(القيود!$I$9:$I$1001=BL$10),القيود!$A$9:$I$1001,""),7,0),0)</f>
        <v>0</v>
      </c>
      <c r="BN85" s="122">
        <f t="array" ref="BN85">IFERROR(VLOOKUP($D85,IF((القيود!$A$9:$A$1001=$D85)*(القيود!$I$9:$I$1001=BN$10),القيود!$A$9:$I$1001,""),6,0),0)</f>
        <v>0</v>
      </c>
      <c r="BO85" s="121">
        <f t="array" ref="BO85">IFERROR(VLOOKUP($D85,IF((القيود!$A$9:$A$1001=$D85)*(القيود!$I$9:$I$1001=BN$10),القيود!$A$9:$I$1001,""),7,0),0)</f>
        <v>0</v>
      </c>
      <c r="BP85" s="122">
        <f t="array" ref="BP85">IFERROR(VLOOKUP($D85,IF((القيود!$A$9:$A$1001=$D85)*(القيود!$I$9:$I$1001=BP$10),القيود!$A$9:$I$1001,""),6,0),0)</f>
        <v>0</v>
      </c>
      <c r="BQ85" s="121">
        <f t="array" ref="BQ85">IFERROR(VLOOKUP($D85,IF((القيود!$A$9:$A$1001=$D85)*(القيود!$I$9:$I$1001=BP$10),القيود!$A$9:$I$1001,""),7,0),0)</f>
        <v>0</v>
      </c>
      <c r="BR85" s="122">
        <f t="array" ref="BR85">IFERROR(VLOOKUP($D85,IF((القيود!$A$9:$A$1001=$D85)*(القيود!$I$9:$I$1001=BR$10),القيود!$A$9:$I$1001,""),6,0),0)</f>
        <v>0</v>
      </c>
      <c r="BS85" s="121">
        <f t="array" ref="BS85">IFERROR(VLOOKUP($D85,IF((القيود!$A$9:$A$1001=$D85)*(القيود!$I$9:$I$1001=BR$10),القيود!$A$9:$I$1001,""),7,0),0)</f>
        <v>0</v>
      </c>
      <c r="BT85" s="122">
        <f t="array" ref="BT85">IFERROR(VLOOKUP($D85,IF((القيود!$A$9:$A$1001=$D85)*(القيود!$I$9:$I$1001=BT$10),القيود!$A$9:$I$1001,""),6,0),0)</f>
        <v>0</v>
      </c>
      <c r="BU85" s="121">
        <f t="array" ref="BU85">IFERROR(VLOOKUP($D85,IF((القيود!$A$9:$A$1001=$D85)*(القيود!$I$9:$I$1001=BT$10),القيود!$A$9:$I$1001,""),7,0),0)</f>
        <v>0</v>
      </c>
      <c r="BV85" s="122">
        <f t="array" ref="BV85">IFERROR(VLOOKUP($D85,IF((القيود!$A$9:$A$1001=$D85)*(القيود!$I$9:$I$1001=BV$10),القيود!$A$9:$I$1001,""),6,0),0)</f>
        <v>0</v>
      </c>
      <c r="BW85" s="121">
        <f t="array" ref="BW85">IFERROR(VLOOKUP($D85,IF((القيود!$A$9:$A$1001=$D85)*(القيود!$I$9:$I$1001=BV$10),القيود!$A$9:$I$1001,""),7,0),0)</f>
        <v>0</v>
      </c>
      <c r="BX85" s="122">
        <f t="array" ref="BX85">IFERROR(VLOOKUP($D85,IF((القيود!$A$9:$A$1001=$D85)*(القيود!$I$9:$I$1001=BX$10),القيود!$A$9:$I$1001,""),6,0),0)</f>
        <v>0</v>
      </c>
      <c r="BY85" s="121">
        <f t="array" ref="BY85">IFERROR(VLOOKUP($D85,IF((القيود!$A$9:$A$1001=$D85)*(القيود!$I$9:$I$1001=BX$10),القيود!$A$9:$I$1001,""),7,0),0)</f>
        <v>0</v>
      </c>
      <c r="BZ85" s="122">
        <f t="array" ref="BZ85">IFERROR(VLOOKUP($D85,IF((القيود!$A$9:$A$1001=$D85)*(القيود!$I$9:$I$1001=BZ$10),القيود!$A$9:$I$1001,""),6,0),0)</f>
        <v>0</v>
      </c>
      <c r="CA85" s="121">
        <f t="array" ref="CA85">IFERROR(VLOOKUP($D85,IF((القيود!$A$9:$A$1001=$D85)*(القيود!$I$9:$I$1001=BZ$10),القيود!$A$9:$I$1001,""),7,0),0)</f>
        <v>0</v>
      </c>
      <c r="CB85" s="122">
        <f t="array" ref="CB85">IFERROR(VLOOKUP($D85,IF((القيود!$A$9:$A$1001=$D85)*(القيود!$I$9:$I$1001=CB$10),القيود!$A$9:$I$1001,""),6,0),0)</f>
        <v>0</v>
      </c>
      <c r="CC85" s="121">
        <f t="array" ref="CC85">IFERROR(VLOOKUP($D85,IF((القيود!$A$9:$A$1001=$D85)*(القيود!$I$9:$I$1001=CB$10),القيود!$A$9:$I$1001,""),7,0),0)</f>
        <v>0</v>
      </c>
      <c r="CD85" s="122">
        <f t="array" ref="CD85">IFERROR(VLOOKUP($D85,IF((القيود!$A$9:$A$1001=$D85)*(القيود!$I$9:$I$1001=CD$10),القيود!$A$9:$I$1001,""),6,0),0)</f>
        <v>0</v>
      </c>
      <c r="CE85" s="121">
        <f t="array" ref="CE85">IFERROR(VLOOKUP($D85,IF((القيود!$A$9:$A$1001=$D85)*(القيود!$I$9:$I$1001=CD$10),القيود!$A$9:$I$1001,""),7,0),0)</f>
        <v>0</v>
      </c>
      <c r="CF85" s="122">
        <f t="array" ref="CF85">IFERROR(VLOOKUP($D85,IF((القيود!$A$9:$A$1001=$D85)*(القيود!$I$9:$I$1001=CF$10),القيود!$A$9:$I$1001,""),6,0),0)</f>
        <v>0</v>
      </c>
      <c r="CG85" s="121">
        <f t="array" ref="CG85">IFERROR(VLOOKUP($D85,IF((القيود!$A$9:$A$1001=$D85)*(القيود!$I$9:$I$1001=CF$10),القيود!$A$9:$I$1001,""),7,0),0)</f>
        <v>0</v>
      </c>
      <c r="CH85" s="122">
        <f t="array" ref="CH85">IFERROR(VLOOKUP($D85,IF((القيود!$A$9:$A$1001=$D85)*(القيود!$I$9:$I$1001=CH$10),القيود!$A$9:$I$1001,""),6,0),0)</f>
        <v>0</v>
      </c>
      <c r="CI85" s="121">
        <f t="array" ref="CI85">IFERROR(VLOOKUP($D85,IF((القيود!$A$9:$A$1001=$D85)*(القيود!$I$9:$I$1001=CH$10),القيود!$A$9:$I$1001,""),7,0),0)</f>
        <v>0</v>
      </c>
      <c r="CJ85" s="122">
        <f t="array" ref="CJ85">IFERROR(VLOOKUP($D85,IF((القيود!$A$9:$A$1001=$D85)*(القيود!$I$9:$I$1001=CJ$10),القيود!$A$9:$I$1001,""),6,0),0)</f>
        <v>0</v>
      </c>
      <c r="CK85" s="121">
        <f t="array" ref="CK85">IFERROR(VLOOKUP($D85,IF((القيود!$A$9:$A$1001=$D85)*(القيود!$I$9:$I$1001=CJ$10),القيود!$A$9:$I$1001,""),7,0),0)</f>
        <v>0</v>
      </c>
      <c r="CL85" s="122">
        <f t="array" ref="CL85">IFERROR(VLOOKUP($D85,IF((القيود!$A$9:$A$1001=$D85)*(القيود!$I$9:$I$1001=CL$10),القيود!$A$9:$I$1001,""),6,0),0)</f>
        <v>0</v>
      </c>
      <c r="CM85" s="121">
        <f t="array" ref="CM85">IFERROR(VLOOKUP($D85,IF((القيود!$A$9:$A$1001=$D85)*(القيود!$I$9:$I$1001=CL$10),القيود!$A$9:$I$1001,""),7,0),0)</f>
        <v>0</v>
      </c>
    </row>
    <row r="86" spans="1:91" ht="15.75">
      <c r="A86" s="151">
        <f t="shared" si="35"/>
        <v>1</v>
      </c>
      <c r="B86" s="151">
        <f t="shared" si="36"/>
        <v>1</v>
      </c>
      <c r="C86" s="151" t="str">
        <f t="shared" si="37"/>
        <v/>
      </c>
      <c r="D86" s="163">
        <v>95</v>
      </c>
      <c r="E86" s="160"/>
      <c r="F86" s="161"/>
      <c r="G86" s="165"/>
      <c r="H86" s="157"/>
      <c r="I86" s="157"/>
      <c r="J86" s="157">
        <f t="shared" si="38"/>
        <v>0</v>
      </c>
      <c r="K86" s="157">
        <f t="shared" si="39"/>
        <v>0</v>
      </c>
      <c r="L86" s="122">
        <f t="array" ref="L86">IFERROR(VLOOKUP($D86,IF((القيود!$A$9:$A$1001=$D86)*(القيود!$I$9:$I$1001=L$10),القيود!$A$9:$I$1001,""),6,0),0)</f>
        <v>0</v>
      </c>
      <c r="M86" s="121">
        <f t="array" ref="M86">IFERROR(VLOOKUP($D86,IF((القيود!$A$9:$A$1001=$D86)*(القيود!$I$9:$I$1001=L$10),القيود!$A$9:$I$1001,""),7,0),0)</f>
        <v>0</v>
      </c>
      <c r="N86" s="122">
        <f t="array" ref="N86">IFERROR(VLOOKUP($D86,IF((القيود!$A$9:$A$1001=$D86)*(القيود!$I$9:$I$1001=N$10),القيود!$A$9:$I$1001,""),6,0),0)</f>
        <v>0</v>
      </c>
      <c r="O86" s="121">
        <f t="array" ref="O86">IFERROR(VLOOKUP($D86,IF((القيود!$A$9:$A$1001=$D86)*(القيود!$I$9:$I$1001=N$10),القيود!$A$9:$I$1001,""),7,0),0)</f>
        <v>0</v>
      </c>
      <c r="P86" s="122">
        <f t="array" ref="P86">IFERROR(VLOOKUP($D86,IF((القيود!$A$9:$A$1001=$D86)*(القيود!$I$9:$I$1001=P$10),القيود!$A$9:$I$1001,""),6,0),0)</f>
        <v>0</v>
      </c>
      <c r="Q86" s="121">
        <f t="array" ref="Q86">IFERROR(VLOOKUP($D86,IF((القيود!$A$9:$A$1001=$D86)*(القيود!$I$9:$I$1001=P$10),القيود!$A$9:$I$1001,""),7,0),0)</f>
        <v>0</v>
      </c>
      <c r="R86" s="122">
        <f t="array" ref="R86">IFERROR(VLOOKUP($D86,IF((القيود!$A$9:$A$1001=$D86)*(القيود!$I$9:$I$1001=R$10),القيود!$A$9:$I$1001,""),6,0),0)</f>
        <v>0</v>
      </c>
      <c r="S86" s="121">
        <f t="array" ref="S86">IFERROR(VLOOKUP($D86,IF((القيود!$A$9:$A$1001=$D86)*(القيود!$I$9:$I$1001=R$10),القيود!$A$9:$I$1001,""),7,0),0)</f>
        <v>0</v>
      </c>
      <c r="T86" s="122">
        <f t="array" ref="T86">IFERROR(VLOOKUP($D86,IF((القيود!$A$9:$A$1001=$D86)*(القيود!$I$9:$I$1001=T$10),القيود!$A$9:$I$1001,""),6,0),0)</f>
        <v>0</v>
      </c>
      <c r="U86" s="121">
        <f t="array" ref="U86">IFERROR(VLOOKUP($D86,IF((القيود!$A$9:$A$1001=$D86)*(القيود!$I$9:$I$1001=T$10),القيود!$A$9:$I$1001,""),7,0),0)</f>
        <v>0</v>
      </c>
      <c r="V86" s="122">
        <f t="array" ref="V86">IFERROR(VLOOKUP($D86,IF((القيود!$A$9:$A$1001=$D86)*(القيود!$I$9:$I$1001=V$10),القيود!$A$9:$I$1001,""),6,0),0)</f>
        <v>0</v>
      </c>
      <c r="W86" s="121">
        <f t="array" ref="W86">IFERROR(VLOOKUP($D86,IF((القيود!$A$9:$A$1001=$D86)*(القيود!$I$9:$I$1001=V$10),القيود!$A$9:$I$1001,""),7,0),0)</f>
        <v>0</v>
      </c>
      <c r="X86" s="122">
        <f t="array" ref="X86">IFERROR(VLOOKUP($D86,IF((القيود!$A$9:$A$1001=$D86)*(القيود!$I$9:$I$1001=X$10),القيود!$A$9:$I$1001,""),6,0),0)</f>
        <v>0</v>
      </c>
      <c r="Y86" s="121">
        <f t="array" ref="Y86">IFERROR(VLOOKUP($D86,IF((القيود!$A$9:$A$1001=$D86)*(القيود!$I$9:$I$1001=X$10),القيود!$A$9:$I$1001,""),7,0),0)</f>
        <v>0</v>
      </c>
      <c r="Z86" s="122">
        <f t="array" ref="Z86">IFERROR(VLOOKUP($D86,IF((القيود!$A$9:$A$1001=$D86)*(القيود!$I$9:$I$1001=Z$10),القيود!$A$9:$I$1001,""),6,0),0)</f>
        <v>0</v>
      </c>
      <c r="AA86" s="121">
        <f t="array" ref="AA86">IFERROR(VLOOKUP($D86,IF((القيود!$A$9:$A$1001=$D86)*(القيود!$I$9:$I$1001=Z$10),القيود!$A$9:$I$1001,""),7,0),0)</f>
        <v>0</v>
      </c>
      <c r="AB86" s="122">
        <f t="array" ref="AB86">IFERROR(VLOOKUP($D86,IF((القيود!$A$9:$A$1001=$D86)*(القيود!$I$9:$I$1001=AB$10),القيود!$A$9:$I$1001,""),6,0),0)</f>
        <v>0</v>
      </c>
      <c r="AC86" s="121">
        <f t="array" ref="AC86">IFERROR(VLOOKUP($D86,IF((القيود!$A$9:$A$1001=$D86)*(القيود!$I$9:$I$1001=AB$10),القيود!$A$9:$I$1001,""),7,0),0)</f>
        <v>0</v>
      </c>
      <c r="AD86" s="122">
        <f t="array" ref="AD86">IFERROR(VLOOKUP($D86,IF((القيود!$A$9:$A$1001=$D86)*(القيود!$I$9:$I$1001=AD$10),القيود!$A$9:$I$1001,""),6,0),0)</f>
        <v>0</v>
      </c>
      <c r="AE86" s="121">
        <f t="array" ref="AE86">IFERROR(VLOOKUP($D86,IF((القيود!$A$9:$A$1001=$D86)*(القيود!$I$9:$I$1001=AD$10),القيود!$A$9:$I$1001,""),7,0),0)</f>
        <v>0</v>
      </c>
      <c r="AF86" s="122">
        <f t="array" ref="AF86">IFERROR(VLOOKUP($D86,IF((القيود!$A$9:$A$1001=$D86)*(القيود!$I$9:$I$1001=AF$10),القيود!$A$9:$I$1001,""),6,0),0)</f>
        <v>0</v>
      </c>
      <c r="AG86" s="121">
        <f t="array" ref="AG86">IFERROR(VLOOKUP($D86,IF((القيود!$A$9:$A$1001=$D86)*(القيود!$I$9:$I$1001=AF$10),القيود!$A$9:$I$1001,""),7,0),0)</f>
        <v>0</v>
      </c>
      <c r="AH86" s="122">
        <f t="array" ref="AH86">IFERROR(VLOOKUP($D86,IF((القيود!$A$9:$A$1001=$D86)*(القيود!$I$9:$I$1001=AH$10),القيود!$A$9:$I$1001,""),6,0),0)</f>
        <v>0</v>
      </c>
      <c r="AI86" s="121">
        <f t="array" ref="AI86">IFERROR(VLOOKUP($D86,IF((القيود!$A$9:$A$1001=$D86)*(القيود!$I$9:$I$1001=AH$10),القيود!$A$9:$I$1001,""),7,0),0)</f>
        <v>0</v>
      </c>
      <c r="AJ86" s="122">
        <f t="array" ref="AJ86">IFERROR(VLOOKUP($D86,IF((القيود!$A$9:$A$1001=$D86)*(القيود!$I$9:$I$1001=AJ$10),القيود!$A$9:$I$1001,""),6,0),0)</f>
        <v>0</v>
      </c>
      <c r="AK86" s="121">
        <f t="array" ref="AK86">IFERROR(VLOOKUP($D86,IF((القيود!$A$9:$A$1001=$D86)*(القيود!$I$9:$I$1001=AJ$10),القيود!$A$9:$I$1001,""),7,0),0)</f>
        <v>0</v>
      </c>
      <c r="AL86" s="122">
        <f t="array" ref="AL86">IFERROR(VLOOKUP($D86,IF((القيود!$A$9:$A$1001=$D86)*(القيود!$I$9:$I$1001=AL$10),القيود!$A$9:$I$1001,""),6,0),0)</f>
        <v>0</v>
      </c>
      <c r="AM86" s="121">
        <f t="array" ref="AM86">IFERROR(VLOOKUP($D86,IF((القيود!$A$9:$A$1001=$D86)*(القيود!$I$9:$I$1001=AL$10),القيود!$A$9:$I$1001,""),7,0),0)</f>
        <v>0</v>
      </c>
      <c r="AN86" s="122">
        <f t="array" ref="AN86">IFERROR(VLOOKUP($D86,IF((القيود!$A$9:$A$1001=$D86)*(القيود!$I$9:$I$1001=AN$10),القيود!$A$9:$I$1001,""),6,0),0)</f>
        <v>0</v>
      </c>
      <c r="AO86" s="121">
        <f t="array" ref="AO86">IFERROR(VLOOKUP($D86,IF((القيود!$A$9:$A$1001=$D86)*(القيود!$I$9:$I$1001=AN$10),القيود!$A$9:$I$1001,""),7,0),0)</f>
        <v>0</v>
      </c>
      <c r="AP86" s="122">
        <f t="array" ref="AP86">IFERROR(VLOOKUP($D86,IF((القيود!$A$9:$A$1001=$D86)*(القيود!$I$9:$I$1001=AP$10),القيود!$A$9:$I$1001,""),6,0),0)</f>
        <v>0</v>
      </c>
      <c r="AQ86" s="121">
        <f t="array" ref="AQ86">IFERROR(VLOOKUP($D86,IF((القيود!$A$9:$A$1001=$D86)*(القيود!$I$9:$I$1001=AP$10),القيود!$A$9:$I$1001,""),7,0),0)</f>
        <v>0</v>
      </c>
      <c r="AR86" s="122">
        <f t="array" ref="AR86">IFERROR(VLOOKUP($D86,IF((القيود!$A$9:$A$1001=$D86)*(القيود!$I$9:$I$1001=AR$10),القيود!$A$9:$I$1001,""),6,0),0)</f>
        <v>0</v>
      </c>
      <c r="AS86" s="121">
        <f t="array" ref="AS86">IFERROR(VLOOKUP($D86,IF((القيود!$A$9:$A$1001=$D86)*(القيود!$I$9:$I$1001=AR$10),القيود!$A$9:$I$1001,""),7,0),0)</f>
        <v>0</v>
      </c>
      <c r="AT86" s="122">
        <f t="array" ref="AT86">IFERROR(VLOOKUP($D86,IF((القيود!$A$9:$A$1001=$D86)*(القيود!$I$9:$I$1001=AT$10),القيود!$A$9:$I$1001,""),6,0),0)</f>
        <v>0</v>
      </c>
      <c r="AU86" s="121">
        <f t="array" ref="AU86">IFERROR(VLOOKUP($D86,IF((القيود!$A$9:$A$1001=$D86)*(القيود!$I$9:$I$1001=AT$10),القيود!$A$9:$I$1001,""),7,0),0)</f>
        <v>0</v>
      </c>
      <c r="AV86" s="122">
        <f t="array" ref="AV86">IFERROR(VLOOKUP($D86,IF((القيود!$A$9:$A$1001=$D86)*(القيود!$I$9:$I$1001=AV$10),القيود!$A$9:$I$1001,""),6,0),0)</f>
        <v>0</v>
      </c>
      <c r="AW86" s="121">
        <f t="array" ref="AW86">IFERROR(VLOOKUP($D86,IF((القيود!$A$9:$A$1001=$D86)*(القيود!$I$9:$I$1001=AV$10),القيود!$A$9:$I$1001,""),7,0),0)</f>
        <v>0</v>
      </c>
      <c r="AX86" s="122">
        <f t="array" ref="AX86">IFERROR(VLOOKUP($D86,IF((القيود!$A$9:$A$1001=$D86)*(القيود!$I$9:$I$1001=AX$10),القيود!$A$9:$I$1001,""),6,0),0)</f>
        <v>0</v>
      </c>
      <c r="AY86" s="121">
        <f t="array" ref="AY86">IFERROR(VLOOKUP($D86,IF((القيود!$A$9:$A$1001=$D86)*(القيود!$I$9:$I$1001=AX$10),القيود!$A$9:$I$1001,""),7,0),0)</f>
        <v>0</v>
      </c>
      <c r="AZ86" s="122">
        <f t="array" ref="AZ86">IFERROR(VLOOKUP($D86,IF((القيود!$A$9:$A$1001=$D86)*(القيود!$I$9:$I$1001=AZ$10),القيود!$A$9:$I$1001,""),6,0),0)</f>
        <v>0</v>
      </c>
      <c r="BA86" s="121">
        <f t="array" ref="BA86">IFERROR(VLOOKUP($D86,IF((القيود!$A$9:$A$1001=$D86)*(القيود!$I$9:$I$1001=AZ$10),القيود!$A$9:$I$1001,""),7,0),0)</f>
        <v>0</v>
      </c>
      <c r="BB86" s="122">
        <f t="array" ref="BB86">IFERROR(VLOOKUP($D86,IF((القيود!$A$9:$A$1001=$D86)*(القيود!$I$9:$I$1001=BB$10),القيود!$A$9:$I$1001,""),6,0),0)</f>
        <v>0</v>
      </c>
      <c r="BC86" s="121">
        <f t="array" ref="BC86">IFERROR(VLOOKUP($D86,IF((القيود!$A$9:$A$1001=$D86)*(القيود!$I$9:$I$1001=BB$10),القيود!$A$9:$I$1001,""),7,0),0)</f>
        <v>0</v>
      </c>
      <c r="BD86" s="122">
        <f t="array" ref="BD86">IFERROR(VLOOKUP($D86,IF((القيود!$A$9:$A$1001=$D86)*(القيود!$I$9:$I$1001=BD$10),القيود!$A$9:$I$1001,""),6,0),0)</f>
        <v>0</v>
      </c>
      <c r="BE86" s="121">
        <f t="array" ref="BE86">IFERROR(VLOOKUP($D86,IF((القيود!$A$9:$A$1001=$D86)*(القيود!$I$9:$I$1001=BD$10),القيود!$A$9:$I$1001,""),7,0),0)</f>
        <v>0</v>
      </c>
      <c r="BF86" s="122">
        <f t="array" ref="BF86">IFERROR(VLOOKUP($D86,IF((القيود!$A$9:$A$1001=$D86)*(القيود!$I$9:$I$1001=BF$10),القيود!$A$9:$I$1001,""),6,0),0)</f>
        <v>0</v>
      </c>
      <c r="BG86" s="121">
        <f t="array" ref="BG86">IFERROR(VLOOKUP($D86,IF((القيود!$A$9:$A$1001=$D86)*(القيود!$I$9:$I$1001=BF$10),القيود!$A$9:$I$1001,""),7,0),0)</f>
        <v>0</v>
      </c>
      <c r="BH86" s="122">
        <f t="array" ref="BH86">IFERROR(VLOOKUP($D86,IF((القيود!$A$9:$A$1001=$D86)*(القيود!$I$9:$I$1001=BH$10),القيود!$A$9:$I$1001,""),6,0),0)</f>
        <v>0</v>
      </c>
      <c r="BI86" s="121">
        <f t="array" ref="BI86">IFERROR(VLOOKUP($D86,IF((القيود!$A$9:$A$1001=$D86)*(القيود!$I$9:$I$1001=BH$10),القيود!$A$9:$I$1001,""),7,0),0)</f>
        <v>0</v>
      </c>
      <c r="BJ86" s="122">
        <f t="array" ref="BJ86">IFERROR(VLOOKUP($D86,IF((القيود!$A$9:$A$1001=$D86)*(القيود!$I$9:$I$1001=BJ$10),القيود!$A$9:$I$1001,""),6,0),0)</f>
        <v>0</v>
      </c>
      <c r="BK86" s="121">
        <f t="array" ref="BK86">IFERROR(VLOOKUP($D86,IF((القيود!$A$9:$A$1001=$D86)*(القيود!$I$9:$I$1001=BJ$10),القيود!$A$9:$I$1001,""),7,0),0)</f>
        <v>0</v>
      </c>
      <c r="BL86" s="122">
        <f t="array" ref="BL86">IFERROR(VLOOKUP($D86,IF((القيود!$A$9:$A$1001=$D86)*(القيود!$I$9:$I$1001=BL$10),القيود!$A$9:$I$1001,""),6,0),0)</f>
        <v>0</v>
      </c>
      <c r="BM86" s="121">
        <f t="array" ref="BM86">IFERROR(VLOOKUP($D86,IF((القيود!$A$9:$A$1001=$D86)*(القيود!$I$9:$I$1001=BL$10),القيود!$A$9:$I$1001,""),7,0),0)</f>
        <v>0</v>
      </c>
      <c r="BN86" s="122">
        <f t="array" ref="BN86">IFERROR(VLOOKUP($D86,IF((القيود!$A$9:$A$1001=$D86)*(القيود!$I$9:$I$1001=BN$10),القيود!$A$9:$I$1001,""),6,0),0)</f>
        <v>0</v>
      </c>
      <c r="BO86" s="121">
        <f t="array" ref="BO86">IFERROR(VLOOKUP($D86,IF((القيود!$A$9:$A$1001=$D86)*(القيود!$I$9:$I$1001=BN$10),القيود!$A$9:$I$1001,""),7,0),0)</f>
        <v>0</v>
      </c>
      <c r="BP86" s="122">
        <f t="array" ref="BP86">IFERROR(VLOOKUP($D86,IF((القيود!$A$9:$A$1001=$D86)*(القيود!$I$9:$I$1001=BP$10),القيود!$A$9:$I$1001,""),6,0),0)</f>
        <v>0</v>
      </c>
      <c r="BQ86" s="121">
        <f t="array" ref="BQ86">IFERROR(VLOOKUP($D86,IF((القيود!$A$9:$A$1001=$D86)*(القيود!$I$9:$I$1001=BP$10),القيود!$A$9:$I$1001,""),7,0),0)</f>
        <v>0</v>
      </c>
      <c r="BR86" s="122">
        <f t="array" ref="BR86">IFERROR(VLOOKUP($D86,IF((القيود!$A$9:$A$1001=$D86)*(القيود!$I$9:$I$1001=BR$10),القيود!$A$9:$I$1001,""),6,0),0)</f>
        <v>0</v>
      </c>
      <c r="BS86" s="121">
        <f t="array" ref="BS86">IFERROR(VLOOKUP($D86,IF((القيود!$A$9:$A$1001=$D86)*(القيود!$I$9:$I$1001=BR$10),القيود!$A$9:$I$1001,""),7,0),0)</f>
        <v>0</v>
      </c>
      <c r="BT86" s="122">
        <f t="array" ref="BT86">IFERROR(VLOOKUP($D86,IF((القيود!$A$9:$A$1001=$D86)*(القيود!$I$9:$I$1001=BT$10),القيود!$A$9:$I$1001,""),6,0),0)</f>
        <v>0</v>
      </c>
      <c r="BU86" s="121">
        <f t="array" ref="BU86">IFERROR(VLOOKUP($D86,IF((القيود!$A$9:$A$1001=$D86)*(القيود!$I$9:$I$1001=BT$10),القيود!$A$9:$I$1001,""),7,0),0)</f>
        <v>0</v>
      </c>
      <c r="BV86" s="122">
        <f t="array" ref="BV86">IFERROR(VLOOKUP($D86,IF((القيود!$A$9:$A$1001=$D86)*(القيود!$I$9:$I$1001=BV$10),القيود!$A$9:$I$1001,""),6,0),0)</f>
        <v>0</v>
      </c>
      <c r="BW86" s="121">
        <f t="array" ref="BW86">IFERROR(VLOOKUP($D86,IF((القيود!$A$9:$A$1001=$D86)*(القيود!$I$9:$I$1001=BV$10),القيود!$A$9:$I$1001,""),7,0),0)</f>
        <v>0</v>
      </c>
      <c r="BX86" s="122">
        <f t="array" ref="BX86">IFERROR(VLOOKUP($D86,IF((القيود!$A$9:$A$1001=$D86)*(القيود!$I$9:$I$1001=BX$10),القيود!$A$9:$I$1001,""),6,0),0)</f>
        <v>0</v>
      </c>
      <c r="BY86" s="121">
        <f t="array" ref="BY86">IFERROR(VLOOKUP($D86,IF((القيود!$A$9:$A$1001=$D86)*(القيود!$I$9:$I$1001=BX$10),القيود!$A$9:$I$1001,""),7,0),0)</f>
        <v>0</v>
      </c>
      <c r="BZ86" s="122">
        <f t="array" ref="BZ86">IFERROR(VLOOKUP($D86,IF((القيود!$A$9:$A$1001=$D86)*(القيود!$I$9:$I$1001=BZ$10),القيود!$A$9:$I$1001,""),6,0),0)</f>
        <v>0</v>
      </c>
      <c r="CA86" s="121">
        <f t="array" ref="CA86">IFERROR(VLOOKUP($D86,IF((القيود!$A$9:$A$1001=$D86)*(القيود!$I$9:$I$1001=BZ$10),القيود!$A$9:$I$1001,""),7,0),0)</f>
        <v>0</v>
      </c>
      <c r="CB86" s="122">
        <f t="array" ref="CB86">IFERROR(VLOOKUP($D86,IF((القيود!$A$9:$A$1001=$D86)*(القيود!$I$9:$I$1001=CB$10),القيود!$A$9:$I$1001,""),6,0),0)</f>
        <v>0</v>
      </c>
      <c r="CC86" s="121">
        <f t="array" ref="CC86">IFERROR(VLOOKUP($D86,IF((القيود!$A$9:$A$1001=$D86)*(القيود!$I$9:$I$1001=CB$10),القيود!$A$9:$I$1001,""),7,0),0)</f>
        <v>0</v>
      </c>
      <c r="CD86" s="122">
        <f t="array" ref="CD86">IFERROR(VLOOKUP($D86,IF((القيود!$A$9:$A$1001=$D86)*(القيود!$I$9:$I$1001=CD$10),القيود!$A$9:$I$1001,""),6,0),0)</f>
        <v>0</v>
      </c>
      <c r="CE86" s="121">
        <f t="array" ref="CE86">IFERROR(VLOOKUP($D86,IF((القيود!$A$9:$A$1001=$D86)*(القيود!$I$9:$I$1001=CD$10),القيود!$A$9:$I$1001,""),7,0),0)</f>
        <v>0</v>
      </c>
      <c r="CF86" s="122">
        <f t="array" ref="CF86">IFERROR(VLOOKUP($D86,IF((القيود!$A$9:$A$1001=$D86)*(القيود!$I$9:$I$1001=CF$10),القيود!$A$9:$I$1001,""),6,0),0)</f>
        <v>0</v>
      </c>
      <c r="CG86" s="121">
        <f t="array" ref="CG86">IFERROR(VLOOKUP($D86,IF((القيود!$A$9:$A$1001=$D86)*(القيود!$I$9:$I$1001=CF$10),القيود!$A$9:$I$1001,""),7,0),0)</f>
        <v>0</v>
      </c>
      <c r="CH86" s="122">
        <f t="array" ref="CH86">IFERROR(VLOOKUP($D86,IF((القيود!$A$9:$A$1001=$D86)*(القيود!$I$9:$I$1001=CH$10),القيود!$A$9:$I$1001,""),6,0),0)</f>
        <v>0</v>
      </c>
      <c r="CI86" s="121">
        <f t="array" ref="CI86">IFERROR(VLOOKUP($D86,IF((القيود!$A$9:$A$1001=$D86)*(القيود!$I$9:$I$1001=CH$10),القيود!$A$9:$I$1001,""),7,0),0)</f>
        <v>0</v>
      </c>
      <c r="CJ86" s="122">
        <f t="array" ref="CJ86">IFERROR(VLOOKUP($D86,IF((القيود!$A$9:$A$1001=$D86)*(القيود!$I$9:$I$1001=CJ$10),القيود!$A$9:$I$1001,""),6,0),0)</f>
        <v>0</v>
      </c>
      <c r="CK86" s="121">
        <f t="array" ref="CK86">IFERROR(VLOOKUP($D86,IF((القيود!$A$9:$A$1001=$D86)*(القيود!$I$9:$I$1001=CJ$10),القيود!$A$9:$I$1001,""),7,0),0)</f>
        <v>0</v>
      </c>
      <c r="CL86" s="122">
        <f t="array" ref="CL86">IFERROR(VLOOKUP($D86,IF((القيود!$A$9:$A$1001=$D86)*(القيود!$I$9:$I$1001=CL$10),القيود!$A$9:$I$1001,""),6,0),0)</f>
        <v>0</v>
      </c>
      <c r="CM86" s="121">
        <f t="array" ref="CM86">IFERROR(VLOOKUP($D86,IF((القيود!$A$9:$A$1001=$D86)*(القيود!$I$9:$I$1001=CL$10),القيود!$A$9:$I$1001,""),7,0),0)</f>
        <v>0</v>
      </c>
    </row>
    <row r="87" spans="1:91" ht="15.75">
      <c r="A87" s="151">
        <f t="shared" si="35"/>
        <v>1</v>
      </c>
      <c r="B87" s="151">
        <f t="shared" si="36"/>
        <v>1</v>
      </c>
      <c r="C87" s="151" t="str">
        <f t="shared" si="37"/>
        <v/>
      </c>
      <c r="D87" s="164">
        <v>96</v>
      </c>
      <c r="E87" s="160"/>
      <c r="F87" s="161"/>
      <c r="G87" s="165"/>
      <c r="H87" s="157"/>
      <c r="I87" s="157"/>
      <c r="J87" s="157">
        <f t="shared" si="38"/>
        <v>0</v>
      </c>
      <c r="K87" s="157">
        <f t="shared" si="39"/>
        <v>0</v>
      </c>
      <c r="L87" s="122">
        <f t="array" ref="L87">IFERROR(VLOOKUP($D87,IF((القيود!$A$9:$A$1001=$D87)*(القيود!$I$9:$I$1001=L$10),القيود!$A$9:$I$1001,""),6,0),0)</f>
        <v>0</v>
      </c>
      <c r="M87" s="121">
        <f t="array" ref="M87">IFERROR(VLOOKUP($D87,IF((القيود!$A$9:$A$1001=$D87)*(القيود!$I$9:$I$1001=L$10),القيود!$A$9:$I$1001,""),7,0),0)</f>
        <v>0</v>
      </c>
      <c r="N87" s="122">
        <f t="array" ref="N87">IFERROR(VLOOKUP($D87,IF((القيود!$A$9:$A$1001=$D87)*(القيود!$I$9:$I$1001=N$10),القيود!$A$9:$I$1001,""),6,0),0)</f>
        <v>0</v>
      </c>
      <c r="O87" s="121">
        <f t="array" ref="O87">IFERROR(VLOOKUP($D87,IF((القيود!$A$9:$A$1001=$D87)*(القيود!$I$9:$I$1001=N$10),القيود!$A$9:$I$1001,""),7,0),0)</f>
        <v>0</v>
      </c>
      <c r="P87" s="122">
        <f t="array" ref="P87">IFERROR(VLOOKUP($D87,IF((القيود!$A$9:$A$1001=$D87)*(القيود!$I$9:$I$1001=P$10),القيود!$A$9:$I$1001,""),6,0),0)</f>
        <v>0</v>
      </c>
      <c r="Q87" s="121">
        <f t="array" ref="Q87">IFERROR(VLOOKUP($D87,IF((القيود!$A$9:$A$1001=$D87)*(القيود!$I$9:$I$1001=P$10),القيود!$A$9:$I$1001,""),7,0),0)</f>
        <v>0</v>
      </c>
      <c r="R87" s="122">
        <f t="array" ref="R87">IFERROR(VLOOKUP($D87,IF((القيود!$A$9:$A$1001=$D87)*(القيود!$I$9:$I$1001=R$10),القيود!$A$9:$I$1001,""),6,0),0)</f>
        <v>0</v>
      </c>
      <c r="S87" s="121">
        <f t="array" ref="S87">IFERROR(VLOOKUP($D87,IF((القيود!$A$9:$A$1001=$D87)*(القيود!$I$9:$I$1001=R$10),القيود!$A$9:$I$1001,""),7,0),0)</f>
        <v>0</v>
      </c>
      <c r="T87" s="122">
        <f t="array" ref="T87">IFERROR(VLOOKUP($D87,IF((القيود!$A$9:$A$1001=$D87)*(القيود!$I$9:$I$1001=T$10),القيود!$A$9:$I$1001,""),6,0),0)</f>
        <v>0</v>
      </c>
      <c r="U87" s="121">
        <f t="array" ref="U87">IFERROR(VLOOKUP($D87,IF((القيود!$A$9:$A$1001=$D87)*(القيود!$I$9:$I$1001=T$10),القيود!$A$9:$I$1001,""),7,0),0)</f>
        <v>0</v>
      </c>
      <c r="V87" s="122">
        <f t="array" ref="V87">IFERROR(VLOOKUP($D87,IF((القيود!$A$9:$A$1001=$D87)*(القيود!$I$9:$I$1001=V$10),القيود!$A$9:$I$1001,""),6,0),0)</f>
        <v>0</v>
      </c>
      <c r="W87" s="121">
        <f t="array" ref="W87">IFERROR(VLOOKUP($D87,IF((القيود!$A$9:$A$1001=$D87)*(القيود!$I$9:$I$1001=V$10),القيود!$A$9:$I$1001,""),7,0),0)</f>
        <v>0</v>
      </c>
      <c r="X87" s="122">
        <f t="array" ref="X87">IFERROR(VLOOKUP($D87,IF((القيود!$A$9:$A$1001=$D87)*(القيود!$I$9:$I$1001=X$10),القيود!$A$9:$I$1001,""),6,0),0)</f>
        <v>0</v>
      </c>
      <c r="Y87" s="121">
        <f t="array" ref="Y87">IFERROR(VLOOKUP($D87,IF((القيود!$A$9:$A$1001=$D87)*(القيود!$I$9:$I$1001=X$10),القيود!$A$9:$I$1001,""),7,0),0)</f>
        <v>0</v>
      </c>
      <c r="Z87" s="122">
        <f t="array" ref="Z87">IFERROR(VLOOKUP($D87,IF((القيود!$A$9:$A$1001=$D87)*(القيود!$I$9:$I$1001=Z$10),القيود!$A$9:$I$1001,""),6,0),0)</f>
        <v>0</v>
      </c>
      <c r="AA87" s="121">
        <f t="array" ref="AA87">IFERROR(VLOOKUP($D87,IF((القيود!$A$9:$A$1001=$D87)*(القيود!$I$9:$I$1001=Z$10),القيود!$A$9:$I$1001,""),7,0),0)</f>
        <v>0</v>
      </c>
      <c r="AB87" s="122">
        <f t="array" ref="AB87">IFERROR(VLOOKUP($D87,IF((القيود!$A$9:$A$1001=$D87)*(القيود!$I$9:$I$1001=AB$10),القيود!$A$9:$I$1001,""),6,0),0)</f>
        <v>0</v>
      </c>
      <c r="AC87" s="121">
        <f t="array" ref="AC87">IFERROR(VLOOKUP($D87,IF((القيود!$A$9:$A$1001=$D87)*(القيود!$I$9:$I$1001=AB$10),القيود!$A$9:$I$1001,""),7,0),0)</f>
        <v>0</v>
      </c>
      <c r="AD87" s="122">
        <f t="array" ref="AD87">IFERROR(VLOOKUP($D87,IF((القيود!$A$9:$A$1001=$D87)*(القيود!$I$9:$I$1001=AD$10),القيود!$A$9:$I$1001,""),6,0),0)</f>
        <v>0</v>
      </c>
      <c r="AE87" s="121">
        <f t="array" ref="AE87">IFERROR(VLOOKUP($D87,IF((القيود!$A$9:$A$1001=$D87)*(القيود!$I$9:$I$1001=AD$10),القيود!$A$9:$I$1001,""),7,0),0)</f>
        <v>0</v>
      </c>
      <c r="AF87" s="122">
        <f t="array" ref="AF87">IFERROR(VLOOKUP($D87,IF((القيود!$A$9:$A$1001=$D87)*(القيود!$I$9:$I$1001=AF$10),القيود!$A$9:$I$1001,""),6,0),0)</f>
        <v>0</v>
      </c>
      <c r="AG87" s="121">
        <f t="array" ref="AG87">IFERROR(VLOOKUP($D87,IF((القيود!$A$9:$A$1001=$D87)*(القيود!$I$9:$I$1001=AF$10),القيود!$A$9:$I$1001,""),7,0),0)</f>
        <v>0</v>
      </c>
      <c r="AH87" s="122">
        <f t="array" ref="AH87">IFERROR(VLOOKUP($D87,IF((القيود!$A$9:$A$1001=$D87)*(القيود!$I$9:$I$1001=AH$10),القيود!$A$9:$I$1001,""),6,0),0)</f>
        <v>0</v>
      </c>
      <c r="AI87" s="121">
        <f t="array" ref="AI87">IFERROR(VLOOKUP($D87,IF((القيود!$A$9:$A$1001=$D87)*(القيود!$I$9:$I$1001=AH$10),القيود!$A$9:$I$1001,""),7,0),0)</f>
        <v>0</v>
      </c>
      <c r="AJ87" s="122">
        <f t="array" ref="AJ87">IFERROR(VLOOKUP($D87,IF((القيود!$A$9:$A$1001=$D87)*(القيود!$I$9:$I$1001=AJ$10),القيود!$A$9:$I$1001,""),6,0),0)</f>
        <v>0</v>
      </c>
      <c r="AK87" s="121">
        <f t="array" ref="AK87">IFERROR(VLOOKUP($D87,IF((القيود!$A$9:$A$1001=$D87)*(القيود!$I$9:$I$1001=AJ$10),القيود!$A$9:$I$1001,""),7,0),0)</f>
        <v>0</v>
      </c>
      <c r="AL87" s="122">
        <f t="array" ref="AL87">IFERROR(VLOOKUP($D87,IF((القيود!$A$9:$A$1001=$D87)*(القيود!$I$9:$I$1001=AL$10),القيود!$A$9:$I$1001,""),6,0),0)</f>
        <v>0</v>
      </c>
      <c r="AM87" s="121">
        <f t="array" ref="AM87">IFERROR(VLOOKUP($D87,IF((القيود!$A$9:$A$1001=$D87)*(القيود!$I$9:$I$1001=AL$10),القيود!$A$9:$I$1001,""),7,0),0)</f>
        <v>0</v>
      </c>
      <c r="AN87" s="122">
        <f t="array" ref="AN87">IFERROR(VLOOKUP($D87,IF((القيود!$A$9:$A$1001=$D87)*(القيود!$I$9:$I$1001=AN$10),القيود!$A$9:$I$1001,""),6,0),0)</f>
        <v>0</v>
      </c>
      <c r="AO87" s="121">
        <f t="array" ref="AO87">IFERROR(VLOOKUP($D87,IF((القيود!$A$9:$A$1001=$D87)*(القيود!$I$9:$I$1001=AN$10),القيود!$A$9:$I$1001,""),7,0),0)</f>
        <v>0</v>
      </c>
      <c r="AP87" s="122">
        <f t="array" ref="AP87">IFERROR(VLOOKUP($D87,IF((القيود!$A$9:$A$1001=$D87)*(القيود!$I$9:$I$1001=AP$10),القيود!$A$9:$I$1001,""),6,0),0)</f>
        <v>0</v>
      </c>
      <c r="AQ87" s="121">
        <f t="array" ref="AQ87">IFERROR(VLOOKUP($D87,IF((القيود!$A$9:$A$1001=$D87)*(القيود!$I$9:$I$1001=AP$10),القيود!$A$9:$I$1001,""),7,0),0)</f>
        <v>0</v>
      </c>
      <c r="AR87" s="122">
        <f t="array" ref="AR87">IFERROR(VLOOKUP($D87,IF((القيود!$A$9:$A$1001=$D87)*(القيود!$I$9:$I$1001=AR$10),القيود!$A$9:$I$1001,""),6,0),0)</f>
        <v>0</v>
      </c>
      <c r="AS87" s="121">
        <f t="array" ref="AS87">IFERROR(VLOOKUP($D87,IF((القيود!$A$9:$A$1001=$D87)*(القيود!$I$9:$I$1001=AR$10),القيود!$A$9:$I$1001,""),7,0),0)</f>
        <v>0</v>
      </c>
      <c r="AT87" s="122">
        <f t="array" ref="AT87">IFERROR(VLOOKUP($D87,IF((القيود!$A$9:$A$1001=$D87)*(القيود!$I$9:$I$1001=AT$10),القيود!$A$9:$I$1001,""),6,0),0)</f>
        <v>0</v>
      </c>
      <c r="AU87" s="121">
        <f t="array" ref="AU87">IFERROR(VLOOKUP($D87,IF((القيود!$A$9:$A$1001=$D87)*(القيود!$I$9:$I$1001=AT$10),القيود!$A$9:$I$1001,""),7,0),0)</f>
        <v>0</v>
      </c>
      <c r="AV87" s="122">
        <f t="array" ref="AV87">IFERROR(VLOOKUP($D87,IF((القيود!$A$9:$A$1001=$D87)*(القيود!$I$9:$I$1001=AV$10),القيود!$A$9:$I$1001,""),6,0),0)</f>
        <v>0</v>
      </c>
      <c r="AW87" s="121">
        <f t="array" ref="AW87">IFERROR(VLOOKUP($D87,IF((القيود!$A$9:$A$1001=$D87)*(القيود!$I$9:$I$1001=AV$10),القيود!$A$9:$I$1001,""),7,0),0)</f>
        <v>0</v>
      </c>
      <c r="AX87" s="122">
        <f t="array" ref="AX87">IFERROR(VLOOKUP($D87,IF((القيود!$A$9:$A$1001=$D87)*(القيود!$I$9:$I$1001=AX$10),القيود!$A$9:$I$1001,""),6,0),0)</f>
        <v>0</v>
      </c>
      <c r="AY87" s="121">
        <f t="array" ref="AY87">IFERROR(VLOOKUP($D87,IF((القيود!$A$9:$A$1001=$D87)*(القيود!$I$9:$I$1001=AX$10),القيود!$A$9:$I$1001,""),7,0),0)</f>
        <v>0</v>
      </c>
      <c r="AZ87" s="122">
        <f t="array" ref="AZ87">IFERROR(VLOOKUP($D87,IF((القيود!$A$9:$A$1001=$D87)*(القيود!$I$9:$I$1001=AZ$10),القيود!$A$9:$I$1001,""),6,0),0)</f>
        <v>0</v>
      </c>
      <c r="BA87" s="121">
        <f t="array" ref="BA87">IFERROR(VLOOKUP($D87,IF((القيود!$A$9:$A$1001=$D87)*(القيود!$I$9:$I$1001=AZ$10),القيود!$A$9:$I$1001,""),7,0),0)</f>
        <v>0</v>
      </c>
      <c r="BB87" s="122">
        <f t="array" ref="BB87">IFERROR(VLOOKUP($D87,IF((القيود!$A$9:$A$1001=$D87)*(القيود!$I$9:$I$1001=BB$10),القيود!$A$9:$I$1001,""),6,0),0)</f>
        <v>0</v>
      </c>
      <c r="BC87" s="121">
        <f t="array" ref="BC87">IFERROR(VLOOKUP($D87,IF((القيود!$A$9:$A$1001=$D87)*(القيود!$I$9:$I$1001=BB$10),القيود!$A$9:$I$1001,""),7,0),0)</f>
        <v>0</v>
      </c>
      <c r="BD87" s="122">
        <f t="array" ref="BD87">IFERROR(VLOOKUP($D87,IF((القيود!$A$9:$A$1001=$D87)*(القيود!$I$9:$I$1001=BD$10),القيود!$A$9:$I$1001,""),6,0),0)</f>
        <v>0</v>
      </c>
      <c r="BE87" s="121">
        <f t="array" ref="BE87">IFERROR(VLOOKUP($D87,IF((القيود!$A$9:$A$1001=$D87)*(القيود!$I$9:$I$1001=BD$10),القيود!$A$9:$I$1001,""),7,0),0)</f>
        <v>0</v>
      </c>
      <c r="BF87" s="122">
        <f t="array" ref="BF87">IFERROR(VLOOKUP($D87,IF((القيود!$A$9:$A$1001=$D87)*(القيود!$I$9:$I$1001=BF$10),القيود!$A$9:$I$1001,""),6,0),0)</f>
        <v>0</v>
      </c>
      <c r="BG87" s="121">
        <f t="array" ref="BG87">IFERROR(VLOOKUP($D87,IF((القيود!$A$9:$A$1001=$D87)*(القيود!$I$9:$I$1001=BF$10),القيود!$A$9:$I$1001,""),7,0),0)</f>
        <v>0</v>
      </c>
      <c r="BH87" s="122">
        <f t="array" ref="BH87">IFERROR(VLOOKUP($D87,IF((القيود!$A$9:$A$1001=$D87)*(القيود!$I$9:$I$1001=BH$10),القيود!$A$9:$I$1001,""),6,0),0)</f>
        <v>0</v>
      </c>
      <c r="BI87" s="121">
        <f t="array" ref="BI87">IFERROR(VLOOKUP($D87,IF((القيود!$A$9:$A$1001=$D87)*(القيود!$I$9:$I$1001=BH$10),القيود!$A$9:$I$1001,""),7,0),0)</f>
        <v>0</v>
      </c>
      <c r="BJ87" s="122">
        <f t="array" ref="BJ87">IFERROR(VLOOKUP($D87,IF((القيود!$A$9:$A$1001=$D87)*(القيود!$I$9:$I$1001=BJ$10),القيود!$A$9:$I$1001,""),6,0),0)</f>
        <v>0</v>
      </c>
      <c r="BK87" s="121">
        <f t="array" ref="BK87">IFERROR(VLOOKUP($D87,IF((القيود!$A$9:$A$1001=$D87)*(القيود!$I$9:$I$1001=BJ$10),القيود!$A$9:$I$1001,""),7,0),0)</f>
        <v>0</v>
      </c>
      <c r="BL87" s="122">
        <f t="array" ref="BL87">IFERROR(VLOOKUP($D87,IF((القيود!$A$9:$A$1001=$D87)*(القيود!$I$9:$I$1001=BL$10),القيود!$A$9:$I$1001,""),6,0),0)</f>
        <v>0</v>
      </c>
      <c r="BM87" s="121">
        <f t="array" ref="BM87">IFERROR(VLOOKUP($D87,IF((القيود!$A$9:$A$1001=$D87)*(القيود!$I$9:$I$1001=BL$10),القيود!$A$9:$I$1001,""),7,0),0)</f>
        <v>0</v>
      </c>
      <c r="BN87" s="122">
        <f t="array" ref="BN87">IFERROR(VLOOKUP($D87,IF((القيود!$A$9:$A$1001=$D87)*(القيود!$I$9:$I$1001=BN$10),القيود!$A$9:$I$1001,""),6,0),0)</f>
        <v>0</v>
      </c>
      <c r="BO87" s="121">
        <f t="array" ref="BO87">IFERROR(VLOOKUP($D87,IF((القيود!$A$9:$A$1001=$D87)*(القيود!$I$9:$I$1001=BN$10),القيود!$A$9:$I$1001,""),7,0),0)</f>
        <v>0</v>
      </c>
      <c r="BP87" s="122">
        <f t="array" ref="BP87">IFERROR(VLOOKUP($D87,IF((القيود!$A$9:$A$1001=$D87)*(القيود!$I$9:$I$1001=BP$10),القيود!$A$9:$I$1001,""),6,0),0)</f>
        <v>0</v>
      </c>
      <c r="BQ87" s="121">
        <f t="array" ref="BQ87">IFERROR(VLOOKUP($D87,IF((القيود!$A$9:$A$1001=$D87)*(القيود!$I$9:$I$1001=BP$10),القيود!$A$9:$I$1001,""),7,0),0)</f>
        <v>0</v>
      </c>
      <c r="BR87" s="122">
        <f t="array" ref="BR87">IFERROR(VLOOKUP($D87,IF((القيود!$A$9:$A$1001=$D87)*(القيود!$I$9:$I$1001=BR$10),القيود!$A$9:$I$1001,""),6,0),0)</f>
        <v>0</v>
      </c>
      <c r="BS87" s="121">
        <f t="array" ref="BS87">IFERROR(VLOOKUP($D87,IF((القيود!$A$9:$A$1001=$D87)*(القيود!$I$9:$I$1001=BR$10),القيود!$A$9:$I$1001,""),7,0),0)</f>
        <v>0</v>
      </c>
      <c r="BT87" s="122">
        <f t="array" ref="BT87">IFERROR(VLOOKUP($D87,IF((القيود!$A$9:$A$1001=$D87)*(القيود!$I$9:$I$1001=BT$10),القيود!$A$9:$I$1001,""),6,0),0)</f>
        <v>0</v>
      </c>
      <c r="BU87" s="121">
        <f t="array" ref="BU87">IFERROR(VLOOKUP($D87,IF((القيود!$A$9:$A$1001=$D87)*(القيود!$I$9:$I$1001=BT$10),القيود!$A$9:$I$1001,""),7,0),0)</f>
        <v>0</v>
      </c>
      <c r="BV87" s="122">
        <f t="array" ref="BV87">IFERROR(VLOOKUP($D87,IF((القيود!$A$9:$A$1001=$D87)*(القيود!$I$9:$I$1001=BV$10),القيود!$A$9:$I$1001,""),6,0),0)</f>
        <v>0</v>
      </c>
      <c r="BW87" s="121">
        <f t="array" ref="BW87">IFERROR(VLOOKUP($D87,IF((القيود!$A$9:$A$1001=$D87)*(القيود!$I$9:$I$1001=BV$10),القيود!$A$9:$I$1001,""),7,0),0)</f>
        <v>0</v>
      </c>
      <c r="BX87" s="122">
        <f t="array" ref="BX87">IFERROR(VLOOKUP($D87,IF((القيود!$A$9:$A$1001=$D87)*(القيود!$I$9:$I$1001=BX$10),القيود!$A$9:$I$1001,""),6,0),0)</f>
        <v>0</v>
      </c>
      <c r="BY87" s="121">
        <f t="array" ref="BY87">IFERROR(VLOOKUP($D87,IF((القيود!$A$9:$A$1001=$D87)*(القيود!$I$9:$I$1001=BX$10),القيود!$A$9:$I$1001,""),7,0),0)</f>
        <v>0</v>
      </c>
      <c r="BZ87" s="122">
        <f t="array" ref="BZ87">IFERROR(VLOOKUP($D87,IF((القيود!$A$9:$A$1001=$D87)*(القيود!$I$9:$I$1001=BZ$10),القيود!$A$9:$I$1001,""),6,0),0)</f>
        <v>0</v>
      </c>
      <c r="CA87" s="121">
        <f t="array" ref="CA87">IFERROR(VLOOKUP($D87,IF((القيود!$A$9:$A$1001=$D87)*(القيود!$I$9:$I$1001=BZ$10),القيود!$A$9:$I$1001,""),7,0),0)</f>
        <v>0</v>
      </c>
      <c r="CB87" s="122">
        <f t="array" ref="CB87">IFERROR(VLOOKUP($D87,IF((القيود!$A$9:$A$1001=$D87)*(القيود!$I$9:$I$1001=CB$10),القيود!$A$9:$I$1001,""),6,0),0)</f>
        <v>0</v>
      </c>
      <c r="CC87" s="121">
        <f t="array" ref="CC87">IFERROR(VLOOKUP($D87,IF((القيود!$A$9:$A$1001=$D87)*(القيود!$I$9:$I$1001=CB$10),القيود!$A$9:$I$1001,""),7,0),0)</f>
        <v>0</v>
      </c>
      <c r="CD87" s="122">
        <f t="array" ref="CD87">IFERROR(VLOOKUP($D87,IF((القيود!$A$9:$A$1001=$D87)*(القيود!$I$9:$I$1001=CD$10),القيود!$A$9:$I$1001,""),6,0),0)</f>
        <v>0</v>
      </c>
      <c r="CE87" s="121">
        <f t="array" ref="CE87">IFERROR(VLOOKUP($D87,IF((القيود!$A$9:$A$1001=$D87)*(القيود!$I$9:$I$1001=CD$10),القيود!$A$9:$I$1001,""),7,0),0)</f>
        <v>0</v>
      </c>
      <c r="CF87" s="122">
        <f t="array" ref="CF87">IFERROR(VLOOKUP($D87,IF((القيود!$A$9:$A$1001=$D87)*(القيود!$I$9:$I$1001=CF$10),القيود!$A$9:$I$1001,""),6,0),0)</f>
        <v>0</v>
      </c>
      <c r="CG87" s="121">
        <f t="array" ref="CG87">IFERROR(VLOOKUP($D87,IF((القيود!$A$9:$A$1001=$D87)*(القيود!$I$9:$I$1001=CF$10),القيود!$A$9:$I$1001,""),7,0),0)</f>
        <v>0</v>
      </c>
      <c r="CH87" s="122">
        <f t="array" ref="CH87">IFERROR(VLOOKUP($D87,IF((القيود!$A$9:$A$1001=$D87)*(القيود!$I$9:$I$1001=CH$10),القيود!$A$9:$I$1001,""),6,0),0)</f>
        <v>0</v>
      </c>
      <c r="CI87" s="121">
        <f t="array" ref="CI87">IFERROR(VLOOKUP($D87,IF((القيود!$A$9:$A$1001=$D87)*(القيود!$I$9:$I$1001=CH$10),القيود!$A$9:$I$1001,""),7,0),0)</f>
        <v>0</v>
      </c>
      <c r="CJ87" s="122">
        <f t="array" ref="CJ87">IFERROR(VLOOKUP($D87,IF((القيود!$A$9:$A$1001=$D87)*(القيود!$I$9:$I$1001=CJ$10),القيود!$A$9:$I$1001,""),6,0),0)</f>
        <v>0</v>
      </c>
      <c r="CK87" s="121">
        <f t="array" ref="CK87">IFERROR(VLOOKUP($D87,IF((القيود!$A$9:$A$1001=$D87)*(القيود!$I$9:$I$1001=CJ$10),القيود!$A$9:$I$1001,""),7,0),0)</f>
        <v>0</v>
      </c>
      <c r="CL87" s="122">
        <f t="array" ref="CL87">IFERROR(VLOOKUP($D87,IF((القيود!$A$9:$A$1001=$D87)*(القيود!$I$9:$I$1001=CL$10),القيود!$A$9:$I$1001,""),6,0),0)</f>
        <v>0</v>
      </c>
      <c r="CM87" s="121">
        <f t="array" ref="CM87">IFERROR(VLOOKUP($D87,IF((القيود!$A$9:$A$1001=$D87)*(القيود!$I$9:$I$1001=CL$10),القيود!$A$9:$I$1001,""),7,0),0)</f>
        <v>0</v>
      </c>
    </row>
    <row r="88" spans="1:91" ht="15.75">
      <c r="A88" s="151">
        <f t="shared" si="35"/>
        <v>1</v>
      </c>
      <c r="B88" s="151">
        <f t="shared" si="36"/>
        <v>1</v>
      </c>
      <c r="C88" s="151" t="str">
        <f t="shared" si="37"/>
        <v/>
      </c>
      <c r="D88" s="163">
        <v>97</v>
      </c>
      <c r="E88" s="160"/>
      <c r="F88" s="161"/>
      <c r="G88" s="165"/>
      <c r="H88" s="157"/>
      <c r="I88" s="157"/>
      <c r="J88" s="157">
        <f t="shared" si="38"/>
        <v>0</v>
      </c>
      <c r="K88" s="157">
        <f t="shared" si="39"/>
        <v>0</v>
      </c>
      <c r="L88" s="122">
        <f t="array" ref="L88">IFERROR(VLOOKUP($D88,IF((القيود!$A$9:$A$1001=$D88)*(القيود!$I$9:$I$1001=L$10),القيود!$A$9:$I$1001,""),6,0),0)</f>
        <v>0</v>
      </c>
      <c r="M88" s="121">
        <f t="array" ref="M88">IFERROR(VLOOKUP($D88,IF((القيود!$A$9:$A$1001=$D88)*(القيود!$I$9:$I$1001=L$10),القيود!$A$9:$I$1001,""),7,0),0)</f>
        <v>0</v>
      </c>
      <c r="N88" s="122">
        <f t="array" ref="N88">IFERROR(VLOOKUP($D88,IF((القيود!$A$9:$A$1001=$D88)*(القيود!$I$9:$I$1001=N$10),القيود!$A$9:$I$1001,""),6,0),0)</f>
        <v>0</v>
      </c>
      <c r="O88" s="121">
        <f t="array" ref="O88">IFERROR(VLOOKUP($D88,IF((القيود!$A$9:$A$1001=$D88)*(القيود!$I$9:$I$1001=N$10),القيود!$A$9:$I$1001,""),7,0),0)</f>
        <v>0</v>
      </c>
      <c r="P88" s="122">
        <f t="array" ref="P88">IFERROR(VLOOKUP($D88,IF((القيود!$A$9:$A$1001=$D88)*(القيود!$I$9:$I$1001=P$10),القيود!$A$9:$I$1001,""),6,0),0)</f>
        <v>0</v>
      </c>
      <c r="Q88" s="121">
        <f t="array" ref="Q88">IFERROR(VLOOKUP($D88,IF((القيود!$A$9:$A$1001=$D88)*(القيود!$I$9:$I$1001=P$10),القيود!$A$9:$I$1001,""),7,0),0)</f>
        <v>0</v>
      </c>
      <c r="R88" s="122">
        <f t="array" ref="R88">IFERROR(VLOOKUP($D88,IF((القيود!$A$9:$A$1001=$D88)*(القيود!$I$9:$I$1001=R$10),القيود!$A$9:$I$1001,""),6,0),0)</f>
        <v>0</v>
      </c>
      <c r="S88" s="121">
        <f t="array" ref="S88">IFERROR(VLOOKUP($D88,IF((القيود!$A$9:$A$1001=$D88)*(القيود!$I$9:$I$1001=R$10),القيود!$A$9:$I$1001,""),7,0),0)</f>
        <v>0</v>
      </c>
      <c r="T88" s="122">
        <f t="array" ref="T88">IFERROR(VLOOKUP($D88,IF((القيود!$A$9:$A$1001=$D88)*(القيود!$I$9:$I$1001=T$10),القيود!$A$9:$I$1001,""),6,0),0)</f>
        <v>0</v>
      </c>
      <c r="U88" s="121">
        <f t="array" ref="U88">IFERROR(VLOOKUP($D88,IF((القيود!$A$9:$A$1001=$D88)*(القيود!$I$9:$I$1001=T$10),القيود!$A$9:$I$1001,""),7,0),0)</f>
        <v>0</v>
      </c>
      <c r="V88" s="122">
        <f t="array" ref="V88">IFERROR(VLOOKUP($D88,IF((القيود!$A$9:$A$1001=$D88)*(القيود!$I$9:$I$1001=V$10),القيود!$A$9:$I$1001,""),6,0),0)</f>
        <v>0</v>
      </c>
      <c r="W88" s="121">
        <f t="array" ref="W88">IFERROR(VLOOKUP($D88,IF((القيود!$A$9:$A$1001=$D88)*(القيود!$I$9:$I$1001=V$10),القيود!$A$9:$I$1001,""),7,0),0)</f>
        <v>0</v>
      </c>
      <c r="X88" s="122">
        <f t="array" ref="X88">IFERROR(VLOOKUP($D88,IF((القيود!$A$9:$A$1001=$D88)*(القيود!$I$9:$I$1001=X$10),القيود!$A$9:$I$1001,""),6,0),0)</f>
        <v>0</v>
      </c>
      <c r="Y88" s="121">
        <f t="array" ref="Y88">IFERROR(VLOOKUP($D88,IF((القيود!$A$9:$A$1001=$D88)*(القيود!$I$9:$I$1001=X$10),القيود!$A$9:$I$1001,""),7,0),0)</f>
        <v>0</v>
      </c>
      <c r="Z88" s="122">
        <f t="array" ref="Z88">IFERROR(VLOOKUP($D88,IF((القيود!$A$9:$A$1001=$D88)*(القيود!$I$9:$I$1001=Z$10),القيود!$A$9:$I$1001,""),6,0),0)</f>
        <v>0</v>
      </c>
      <c r="AA88" s="121">
        <f t="array" ref="AA88">IFERROR(VLOOKUP($D88,IF((القيود!$A$9:$A$1001=$D88)*(القيود!$I$9:$I$1001=Z$10),القيود!$A$9:$I$1001,""),7,0),0)</f>
        <v>0</v>
      </c>
      <c r="AB88" s="122">
        <f t="array" ref="AB88">IFERROR(VLOOKUP($D88,IF((القيود!$A$9:$A$1001=$D88)*(القيود!$I$9:$I$1001=AB$10),القيود!$A$9:$I$1001,""),6,0),0)</f>
        <v>0</v>
      </c>
      <c r="AC88" s="121">
        <f t="array" ref="AC88">IFERROR(VLOOKUP($D88,IF((القيود!$A$9:$A$1001=$D88)*(القيود!$I$9:$I$1001=AB$10),القيود!$A$9:$I$1001,""),7,0),0)</f>
        <v>0</v>
      </c>
      <c r="AD88" s="122">
        <f t="array" ref="AD88">IFERROR(VLOOKUP($D88,IF((القيود!$A$9:$A$1001=$D88)*(القيود!$I$9:$I$1001=AD$10),القيود!$A$9:$I$1001,""),6,0),0)</f>
        <v>0</v>
      </c>
      <c r="AE88" s="121">
        <f t="array" ref="AE88">IFERROR(VLOOKUP($D88,IF((القيود!$A$9:$A$1001=$D88)*(القيود!$I$9:$I$1001=AD$10),القيود!$A$9:$I$1001,""),7,0),0)</f>
        <v>0</v>
      </c>
      <c r="AF88" s="122">
        <f t="array" ref="AF88">IFERROR(VLOOKUP($D88,IF((القيود!$A$9:$A$1001=$D88)*(القيود!$I$9:$I$1001=AF$10),القيود!$A$9:$I$1001,""),6,0),0)</f>
        <v>0</v>
      </c>
      <c r="AG88" s="121">
        <f t="array" ref="AG88">IFERROR(VLOOKUP($D88,IF((القيود!$A$9:$A$1001=$D88)*(القيود!$I$9:$I$1001=AF$10),القيود!$A$9:$I$1001,""),7,0),0)</f>
        <v>0</v>
      </c>
      <c r="AH88" s="122">
        <f t="array" ref="AH88">IFERROR(VLOOKUP($D88,IF((القيود!$A$9:$A$1001=$D88)*(القيود!$I$9:$I$1001=AH$10),القيود!$A$9:$I$1001,""),6,0),0)</f>
        <v>0</v>
      </c>
      <c r="AI88" s="121">
        <f t="array" ref="AI88">IFERROR(VLOOKUP($D88,IF((القيود!$A$9:$A$1001=$D88)*(القيود!$I$9:$I$1001=AH$10),القيود!$A$9:$I$1001,""),7,0),0)</f>
        <v>0</v>
      </c>
      <c r="AJ88" s="122">
        <f t="array" ref="AJ88">IFERROR(VLOOKUP($D88,IF((القيود!$A$9:$A$1001=$D88)*(القيود!$I$9:$I$1001=AJ$10),القيود!$A$9:$I$1001,""),6,0),0)</f>
        <v>0</v>
      </c>
      <c r="AK88" s="121">
        <f t="array" ref="AK88">IFERROR(VLOOKUP($D88,IF((القيود!$A$9:$A$1001=$D88)*(القيود!$I$9:$I$1001=AJ$10),القيود!$A$9:$I$1001,""),7,0),0)</f>
        <v>0</v>
      </c>
      <c r="AL88" s="122">
        <f t="array" ref="AL88">IFERROR(VLOOKUP($D88,IF((القيود!$A$9:$A$1001=$D88)*(القيود!$I$9:$I$1001=AL$10),القيود!$A$9:$I$1001,""),6,0),0)</f>
        <v>0</v>
      </c>
      <c r="AM88" s="121">
        <f t="array" ref="AM88">IFERROR(VLOOKUP($D88,IF((القيود!$A$9:$A$1001=$D88)*(القيود!$I$9:$I$1001=AL$10),القيود!$A$9:$I$1001,""),7,0),0)</f>
        <v>0</v>
      </c>
      <c r="AN88" s="122">
        <f t="array" ref="AN88">IFERROR(VLOOKUP($D88,IF((القيود!$A$9:$A$1001=$D88)*(القيود!$I$9:$I$1001=AN$10),القيود!$A$9:$I$1001,""),6,0),0)</f>
        <v>0</v>
      </c>
      <c r="AO88" s="121">
        <f t="array" ref="AO88">IFERROR(VLOOKUP($D88,IF((القيود!$A$9:$A$1001=$D88)*(القيود!$I$9:$I$1001=AN$10),القيود!$A$9:$I$1001,""),7,0),0)</f>
        <v>0</v>
      </c>
      <c r="AP88" s="122">
        <f t="array" ref="AP88">IFERROR(VLOOKUP($D88,IF((القيود!$A$9:$A$1001=$D88)*(القيود!$I$9:$I$1001=AP$10),القيود!$A$9:$I$1001,""),6,0),0)</f>
        <v>0</v>
      </c>
      <c r="AQ88" s="121">
        <f t="array" ref="AQ88">IFERROR(VLOOKUP($D88,IF((القيود!$A$9:$A$1001=$D88)*(القيود!$I$9:$I$1001=AP$10),القيود!$A$9:$I$1001,""),7,0),0)</f>
        <v>0</v>
      </c>
      <c r="AR88" s="122">
        <f t="array" ref="AR88">IFERROR(VLOOKUP($D88,IF((القيود!$A$9:$A$1001=$D88)*(القيود!$I$9:$I$1001=AR$10),القيود!$A$9:$I$1001,""),6,0),0)</f>
        <v>0</v>
      </c>
      <c r="AS88" s="121">
        <f t="array" ref="AS88">IFERROR(VLOOKUP($D88,IF((القيود!$A$9:$A$1001=$D88)*(القيود!$I$9:$I$1001=AR$10),القيود!$A$9:$I$1001,""),7,0),0)</f>
        <v>0</v>
      </c>
      <c r="AT88" s="122">
        <f t="array" ref="AT88">IFERROR(VLOOKUP($D88,IF((القيود!$A$9:$A$1001=$D88)*(القيود!$I$9:$I$1001=AT$10),القيود!$A$9:$I$1001,""),6,0),0)</f>
        <v>0</v>
      </c>
      <c r="AU88" s="121">
        <f t="array" ref="AU88">IFERROR(VLOOKUP($D88,IF((القيود!$A$9:$A$1001=$D88)*(القيود!$I$9:$I$1001=AT$10),القيود!$A$9:$I$1001,""),7,0),0)</f>
        <v>0</v>
      </c>
      <c r="AV88" s="122">
        <f t="array" ref="AV88">IFERROR(VLOOKUP($D88,IF((القيود!$A$9:$A$1001=$D88)*(القيود!$I$9:$I$1001=AV$10),القيود!$A$9:$I$1001,""),6,0),0)</f>
        <v>0</v>
      </c>
      <c r="AW88" s="121">
        <f t="array" ref="AW88">IFERROR(VLOOKUP($D88,IF((القيود!$A$9:$A$1001=$D88)*(القيود!$I$9:$I$1001=AV$10),القيود!$A$9:$I$1001,""),7,0),0)</f>
        <v>0</v>
      </c>
      <c r="AX88" s="122">
        <f t="array" ref="AX88">IFERROR(VLOOKUP($D88,IF((القيود!$A$9:$A$1001=$D88)*(القيود!$I$9:$I$1001=AX$10),القيود!$A$9:$I$1001,""),6,0),0)</f>
        <v>0</v>
      </c>
      <c r="AY88" s="121">
        <f t="array" ref="AY88">IFERROR(VLOOKUP($D88,IF((القيود!$A$9:$A$1001=$D88)*(القيود!$I$9:$I$1001=AX$10),القيود!$A$9:$I$1001,""),7,0),0)</f>
        <v>0</v>
      </c>
      <c r="AZ88" s="122">
        <f t="array" ref="AZ88">IFERROR(VLOOKUP($D88,IF((القيود!$A$9:$A$1001=$D88)*(القيود!$I$9:$I$1001=AZ$10),القيود!$A$9:$I$1001,""),6,0),0)</f>
        <v>0</v>
      </c>
      <c r="BA88" s="121">
        <f t="array" ref="BA88">IFERROR(VLOOKUP($D88,IF((القيود!$A$9:$A$1001=$D88)*(القيود!$I$9:$I$1001=AZ$10),القيود!$A$9:$I$1001,""),7,0),0)</f>
        <v>0</v>
      </c>
      <c r="BB88" s="122">
        <f t="array" ref="BB88">IFERROR(VLOOKUP($D88,IF((القيود!$A$9:$A$1001=$D88)*(القيود!$I$9:$I$1001=BB$10),القيود!$A$9:$I$1001,""),6,0),0)</f>
        <v>0</v>
      </c>
      <c r="BC88" s="121">
        <f t="array" ref="BC88">IFERROR(VLOOKUP($D88,IF((القيود!$A$9:$A$1001=$D88)*(القيود!$I$9:$I$1001=BB$10),القيود!$A$9:$I$1001,""),7,0),0)</f>
        <v>0</v>
      </c>
      <c r="BD88" s="122">
        <f t="array" ref="BD88">IFERROR(VLOOKUP($D88,IF((القيود!$A$9:$A$1001=$D88)*(القيود!$I$9:$I$1001=BD$10),القيود!$A$9:$I$1001,""),6,0),0)</f>
        <v>0</v>
      </c>
      <c r="BE88" s="121">
        <f t="array" ref="BE88">IFERROR(VLOOKUP($D88,IF((القيود!$A$9:$A$1001=$D88)*(القيود!$I$9:$I$1001=BD$10),القيود!$A$9:$I$1001,""),7,0),0)</f>
        <v>0</v>
      </c>
      <c r="BF88" s="122">
        <f t="array" ref="BF88">IFERROR(VLOOKUP($D88,IF((القيود!$A$9:$A$1001=$D88)*(القيود!$I$9:$I$1001=BF$10),القيود!$A$9:$I$1001,""),6,0),0)</f>
        <v>0</v>
      </c>
      <c r="BG88" s="121">
        <f t="array" ref="BG88">IFERROR(VLOOKUP($D88,IF((القيود!$A$9:$A$1001=$D88)*(القيود!$I$9:$I$1001=BF$10),القيود!$A$9:$I$1001,""),7,0),0)</f>
        <v>0</v>
      </c>
      <c r="BH88" s="122">
        <f t="array" ref="BH88">IFERROR(VLOOKUP($D88,IF((القيود!$A$9:$A$1001=$D88)*(القيود!$I$9:$I$1001=BH$10),القيود!$A$9:$I$1001,""),6,0),0)</f>
        <v>0</v>
      </c>
      <c r="BI88" s="121">
        <f t="array" ref="BI88">IFERROR(VLOOKUP($D88,IF((القيود!$A$9:$A$1001=$D88)*(القيود!$I$9:$I$1001=BH$10),القيود!$A$9:$I$1001,""),7,0),0)</f>
        <v>0</v>
      </c>
      <c r="BJ88" s="122">
        <f t="array" ref="BJ88">IFERROR(VLOOKUP($D88,IF((القيود!$A$9:$A$1001=$D88)*(القيود!$I$9:$I$1001=BJ$10),القيود!$A$9:$I$1001,""),6,0),0)</f>
        <v>0</v>
      </c>
      <c r="BK88" s="121">
        <f t="array" ref="BK88">IFERROR(VLOOKUP($D88,IF((القيود!$A$9:$A$1001=$D88)*(القيود!$I$9:$I$1001=BJ$10),القيود!$A$9:$I$1001,""),7,0),0)</f>
        <v>0</v>
      </c>
      <c r="BL88" s="122">
        <f t="array" ref="BL88">IFERROR(VLOOKUP($D88,IF((القيود!$A$9:$A$1001=$D88)*(القيود!$I$9:$I$1001=BL$10),القيود!$A$9:$I$1001,""),6,0),0)</f>
        <v>0</v>
      </c>
      <c r="BM88" s="121">
        <f t="array" ref="BM88">IFERROR(VLOOKUP($D88,IF((القيود!$A$9:$A$1001=$D88)*(القيود!$I$9:$I$1001=BL$10),القيود!$A$9:$I$1001,""),7,0),0)</f>
        <v>0</v>
      </c>
      <c r="BN88" s="122">
        <f t="array" ref="BN88">IFERROR(VLOOKUP($D88,IF((القيود!$A$9:$A$1001=$D88)*(القيود!$I$9:$I$1001=BN$10),القيود!$A$9:$I$1001,""),6,0),0)</f>
        <v>0</v>
      </c>
      <c r="BO88" s="121">
        <f t="array" ref="BO88">IFERROR(VLOOKUP($D88,IF((القيود!$A$9:$A$1001=$D88)*(القيود!$I$9:$I$1001=BN$10),القيود!$A$9:$I$1001,""),7,0),0)</f>
        <v>0</v>
      </c>
      <c r="BP88" s="122">
        <f t="array" ref="BP88">IFERROR(VLOOKUP($D88,IF((القيود!$A$9:$A$1001=$D88)*(القيود!$I$9:$I$1001=BP$10),القيود!$A$9:$I$1001,""),6,0),0)</f>
        <v>0</v>
      </c>
      <c r="BQ88" s="121">
        <f t="array" ref="BQ88">IFERROR(VLOOKUP($D88,IF((القيود!$A$9:$A$1001=$D88)*(القيود!$I$9:$I$1001=BP$10),القيود!$A$9:$I$1001,""),7,0),0)</f>
        <v>0</v>
      </c>
      <c r="BR88" s="122">
        <f t="array" ref="BR88">IFERROR(VLOOKUP($D88,IF((القيود!$A$9:$A$1001=$D88)*(القيود!$I$9:$I$1001=BR$10),القيود!$A$9:$I$1001,""),6,0),0)</f>
        <v>0</v>
      </c>
      <c r="BS88" s="121">
        <f t="array" ref="BS88">IFERROR(VLOOKUP($D88,IF((القيود!$A$9:$A$1001=$D88)*(القيود!$I$9:$I$1001=BR$10),القيود!$A$9:$I$1001,""),7,0),0)</f>
        <v>0</v>
      </c>
      <c r="BT88" s="122">
        <f t="array" ref="BT88">IFERROR(VLOOKUP($D88,IF((القيود!$A$9:$A$1001=$D88)*(القيود!$I$9:$I$1001=BT$10),القيود!$A$9:$I$1001,""),6,0),0)</f>
        <v>0</v>
      </c>
      <c r="BU88" s="121">
        <f t="array" ref="BU88">IFERROR(VLOOKUP($D88,IF((القيود!$A$9:$A$1001=$D88)*(القيود!$I$9:$I$1001=BT$10),القيود!$A$9:$I$1001,""),7,0),0)</f>
        <v>0</v>
      </c>
      <c r="BV88" s="122">
        <f t="array" ref="BV88">IFERROR(VLOOKUP($D88,IF((القيود!$A$9:$A$1001=$D88)*(القيود!$I$9:$I$1001=BV$10),القيود!$A$9:$I$1001,""),6,0),0)</f>
        <v>0</v>
      </c>
      <c r="BW88" s="121">
        <f t="array" ref="BW88">IFERROR(VLOOKUP($D88,IF((القيود!$A$9:$A$1001=$D88)*(القيود!$I$9:$I$1001=BV$10),القيود!$A$9:$I$1001,""),7,0),0)</f>
        <v>0</v>
      </c>
      <c r="BX88" s="122">
        <f t="array" ref="BX88">IFERROR(VLOOKUP($D88,IF((القيود!$A$9:$A$1001=$D88)*(القيود!$I$9:$I$1001=BX$10),القيود!$A$9:$I$1001,""),6,0),0)</f>
        <v>0</v>
      </c>
      <c r="BY88" s="121">
        <f t="array" ref="BY88">IFERROR(VLOOKUP($D88,IF((القيود!$A$9:$A$1001=$D88)*(القيود!$I$9:$I$1001=BX$10),القيود!$A$9:$I$1001,""),7,0),0)</f>
        <v>0</v>
      </c>
      <c r="BZ88" s="122">
        <f t="array" ref="BZ88">IFERROR(VLOOKUP($D88,IF((القيود!$A$9:$A$1001=$D88)*(القيود!$I$9:$I$1001=BZ$10),القيود!$A$9:$I$1001,""),6,0),0)</f>
        <v>0</v>
      </c>
      <c r="CA88" s="121">
        <f t="array" ref="CA88">IFERROR(VLOOKUP($D88,IF((القيود!$A$9:$A$1001=$D88)*(القيود!$I$9:$I$1001=BZ$10),القيود!$A$9:$I$1001,""),7,0),0)</f>
        <v>0</v>
      </c>
      <c r="CB88" s="122">
        <f t="array" ref="CB88">IFERROR(VLOOKUP($D88,IF((القيود!$A$9:$A$1001=$D88)*(القيود!$I$9:$I$1001=CB$10),القيود!$A$9:$I$1001,""),6,0),0)</f>
        <v>0</v>
      </c>
      <c r="CC88" s="121">
        <f t="array" ref="CC88">IFERROR(VLOOKUP($D88,IF((القيود!$A$9:$A$1001=$D88)*(القيود!$I$9:$I$1001=CB$10),القيود!$A$9:$I$1001,""),7,0),0)</f>
        <v>0</v>
      </c>
      <c r="CD88" s="122">
        <f t="array" ref="CD88">IFERROR(VLOOKUP($D88,IF((القيود!$A$9:$A$1001=$D88)*(القيود!$I$9:$I$1001=CD$10),القيود!$A$9:$I$1001,""),6,0),0)</f>
        <v>0</v>
      </c>
      <c r="CE88" s="121">
        <f t="array" ref="CE88">IFERROR(VLOOKUP($D88,IF((القيود!$A$9:$A$1001=$D88)*(القيود!$I$9:$I$1001=CD$10),القيود!$A$9:$I$1001,""),7,0),0)</f>
        <v>0</v>
      </c>
      <c r="CF88" s="122">
        <f t="array" ref="CF88">IFERROR(VLOOKUP($D88,IF((القيود!$A$9:$A$1001=$D88)*(القيود!$I$9:$I$1001=CF$10),القيود!$A$9:$I$1001,""),6,0),0)</f>
        <v>0</v>
      </c>
      <c r="CG88" s="121">
        <f t="array" ref="CG88">IFERROR(VLOOKUP($D88,IF((القيود!$A$9:$A$1001=$D88)*(القيود!$I$9:$I$1001=CF$10),القيود!$A$9:$I$1001,""),7,0),0)</f>
        <v>0</v>
      </c>
      <c r="CH88" s="122">
        <f t="array" ref="CH88">IFERROR(VLOOKUP($D88,IF((القيود!$A$9:$A$1001=$D88)*(القيود!$I$9:$I$1001=CH$10),القيود!$A$9:$I$1001,""),6,0),0)</f>
        <v>0</v>
      </c>
      <c r="CI88" s="121">
        <f t="array" ref="CI88">IFERROR(VLOOKUP($D88,IF((القيود!$A$9:$A$1001=$D88)*(القيود!$I$9:$I$1001=CH$10),القيود!$A$9:$I$1001,""),7,0),0)</f>
        <v>0</v>
      </c>
      <c r="CJ88" s="122">
        <f t="array" ref="CJ88">IFERROR(VLOOKUP($D88,IF((القيود!$A$9:$A$1001=$D88)*(القيود!$I$9:$I$1001=CJ$10),القيود!$A$9:$I$1001,""),6,0),0)</f>
        <v>0</v>
      </c>
      <c r="CK88" s="121">
        <f t="array" ref="CK88">IFERROR(VLOOKUP($D88,IF((القيود!$A$9:$A$1001=$D88)*(القيود!$I$9:$I$1001=CJ$10),القيود!$A$9:$I$1001,""),7,0),0)</f>
        <v>0</v>
      </c>
      <c r="CL88" s="122">
        <f t="array" ref="CL88">IFERROR(VLOOKUP($D88,IF((القيود!$A$9:$A$1001=$D88)*(القيود!$I$9:$I$1001=CL$10),القيود!$A$9:$I$1001,""),6,0),0)</f>
        <v>0</v>
      </c>
      <c r="CM88" s="121">
        <f t="array" ref="CM88">IFERROR(VLOOKUP($D88,IF((القيود!$A$9:$A$1001=$D88)*(القيود!$I$9:$I$1001=CL$10),القيود!$A$9:$I$1001,""),7,0),0)</f>
        <v>0</v>
      </c>
    </row>
    <row r="89" spans="1:91" ht="15.75">
      <c r="A89" s="151">
        <f t="shared" si="35"/>
        <v>1</v>
      </c>
      <c r="B89" s="151">
        <f t="shared" si="36"/>
        <v>1</v>
      </c>
      <c r="C89" s="151" t="str">
        <f t="shared" si="37"/>
        <v/>
      </c>
      <c r="D89" s="164">
        <v>98</v>
      </c>
      <c r="E89" s="160"/>
      <c r="F89" s="161"/>
      <c r="G89" s="165"/>
      <c r="H89" s="157"/>
      <c r="I89" s="157"/>
      <c r="J89" s="157">
        <f t="shared" si="38"/>
        <v>0</v>
      </c>
      <c r="K89" s="157">
        <f t="shared" si="39"/>
        <v>0</v>
      </c>
      <c r="L89" s="122">
        <f t="array" ref="L89">IFERROR(VLOOKUP($D89,IF((القيود!$A$9:$A$1001=$D89)*(القيود!$I$9:$I$1001=L$10),القيود!$A$9:$I$1001,""),6,0),0)</f>
        <v>0</v>
      </c>
      <c r="M89" s="121">
        <f t="array" ref="M89">IFERROR(VLOOKUP($D89,IF((القيود!$A$9:$A$1001=$D89)*(القيود!$I$9:$I$1001=L$10),القيود!$A$9:$I$1001,""),7,0),0)</f>
        <v>0</v>
      </c>
      <c r="N89" s="122">
        <f t="array" ref="N89">IFERROR(VLOOKUP($D89,IF((القيود!$A$9:$A$1001=$D89)*(القيود!$I$9:$I$1001=N$10),القيود!$A$9:$I$1001,""),6,0),0)</f>
        <v>0</v>
      </c>
      <c r="O89" s="121">
        <f t="array" ref="O89">IFERROR(VLOOKUP($D89,IF((القيود!$A$9:$A$1001=$D89)*(القيود!$I$9:$I$1001=N$10),القيود!$A$9:$I$1001,""),7,0),0)</f>
        <v>0</v>
      </c>
      <c r="P89" s="122">
        <f t="array" ref="P89">IFERROR(VLOOKUP($D89,IF((القيود!$A$9:$A$1001=$D89)*(القيود!$I$9:$I$1001=P$10),القيود!$A$9:$I$1001,""),6,0),0)</f>
        <v>0</v>
      </c>
      <c r="Q89" s="121">
        <f t="array" ref="Q89">IFERROR(VLOOKUP($D89,IF((القيود!$A$9:$A$1001=$D89)*(القيود!$I$9:$I$1001=P$10),القيود!$A$9:$I$1001,""),7,0),0)</f>
        <v>0</v>
      </c>
      <c r="R89" s="122">
        <f t="array" ref="R89">IFERROR(VLOOKUP($D89,IF((القيود!$A$9:$A$1001=$D89)*(القيود!$I$9:$I$1001=R$10),القيود!$A$9:$I$1001,""),6,0),0)</f>
        <v>0</v>
      </c>
      <c r="S89" s="121">
        <f t="array" ref="S89">IFERROR(VLOOKUP($D89,IF((القيود!$A$9:$A$1001=$D89)*(القيود!$I$9:$I$1001=R$10),القيود!$A$9:$I$1001,""),7,0),0)</f>
        <v>0</v>
      </c>
      <c r="T89" s="122">
        <f t="array" ref="T89">IFERROR(VLOOKUP($D89,IF((القيود!$A$9:$A$1001=$D89)*(القيود!$I$9:$I$1001=T$10),القيود!$A$9:$I$1001,""),6,0),0)</f>
        <v>0</v>
      </c>
      <c r="U89" s="121">
        <f t="array" ref="U89">IFERROR(VLOOKUP($D89,IF((القيود!$A$9:$A$1001=$D89)*(القيود!$I$9:$I$1001=T$10),القيود!$A$9:$I$1001,""),7,0),0)</f>
        <v>0</v>
      </c>
      <c r="V89" s="122">
        <f t="array" ref="V89">IFERROR(VLOOKUP($D89,IF((القيود!$A$9:$A$1001=$D89)*(القيود!$I$9:$I$1001=V$10),القيود!$A$9:$I$1001,""),6,0),0)</f>
        <v>0</v>
      </c>
      <c r="W89" s="121">
        <f t="array" ref="W89">IFERROR(VLOOKUP($D89,IF((القيود!$A$9:$A$1001=$D89)*(القيود!$I$9:$I$1001=V$10),القيود!$A$9:$I$1001,""),7,0),0)</f>
        <v>0</v>
      </c>
      <c r="X89" s="122">
        <f t="array" ref="X89">IFERROR(VLOOKUP($D89,IF((القيود!$A$9:$A$1001=$D89)*(القيود!$I$9:$I$1001=X$10),القيود!$A$9:$I$1001,""),6,0),0)</f>
        <v>0</v>
      </c>
      <c r="Y89" s="121">
        <f t="array" ref="Y89">IFERROR(VLOOKUP($D89,IF((القيود!$A$9:$A$1001=$D89)*(القيود!$I$9:$I$1001=X$10),القيود!$A$9:$I$1001,""),7,0),0)</f>
        <v>0</v>
      </c>
      <c r="Z89" s="122">
        <f t="array" ref="Z89">IFERROR(VLOOKUP($D89,IF((القيود!$A$9:$A$1001=$D89)*(القيود!$I$9:$I$1001=Z$10),القيود!$A$9:$I$1001,""),6,0),0)</f>
        <v>0</v>
      </c>
      <c r="AA89" s="121">
        <f t="array" ref="AA89">IFERROR(VLOOKUP($D89,IF((القيود!$A$9:$A$1001=$D89)*(القيود!$I$9:$I$1001=Z$10),القيود!$A$9:$I$1001,""),7,0),0)</f>
        <v>0</v>
      </c>
      <c r="AB89" s="122">
        <f t="array" ref="AB89">IFERROR(VLOOKUP($D89,IF((القيود!$A$9:$A$1001=$D89)*(القيود!$I$9:$I$1001=AB$10),القيود!$A$9:$I$1001,""),6,0),0)</f>
        <v>0</v>
      </c>
      <c r="AC89" s="121">
        <f t="array" ref="AC89">IFERROR(VLOOKUP($D89,IF((القيود!$A$9:$A$1001=$D89)*(القيود!$I$9:$I$1001=AB$10),القيود!$A$9:$I$1001,""),7,0),0)</f>
        <v>0</v>
      </c>
      <c r="AD89" s="122">
        <f t="array" ref="AD89">IFERROR(VLOOKUP($D89,IF((القيود!$A$9:$A$1001=$D89)*(القيود!$I$9:$I$1001=AD$10),القيود!$A$9:$I$1001,""),6,0),0)</f>
        <v>0</v>
      </c>
      <c r="AE89" s="121">
        <f t="array" ref="AE89">IFERROR(VLOOKUP($D89,IF((القيود!$A$9:$A$1001=$D89)*(القيود!$I$9:$I$1001=AD$10),القيود!$A$9:$I$1001,""),7,0),0)</f>
        <v>0</v>
      </c>
      <c r="AF89" s="122">
        <f t="array" ref="AF89">IFERROR(VLOOKUP($D89,IF((القيود!$A$9:$A$1001=$D89)*(القيود!$I$9:$I$1001=AF$10),القيود!$A$9:$I$1001,""),6,0),0)</f>
        <v>0</v>
      </c>
      <c r="AG89" s="121">
        <f t="array" ref="AG89">IFERROR(VLOOKUP($D89,IF((القيود!$A$9:$A$1001=$D89)*(القيود!$I$9:$I$1001=AF$10),القيود!$A$9:$I$1001,""),7,0),0)</f>
        <v>0</v>
      </c>
      <c r="AH89" s="122">
        <f t="array" ref="AH89">IFERROR(VLOOKUP($D89,IF((القيود!$A$9:$A$1001=$D89)*(القيود!$I$9:$I$1001=AH$10),القيود!$A$9:$I$1001,""),6,0),0)</f>
        <v>0</v>
      </c>
      <c r="AI89" s="121">
        <f t="array" ref="AI89">IFERROR(VLOOKUP($D89,IF((القيود!$A$9:$A$1001=$D89)*(القيود!$I$9:$I$1001=AH$10),القيود!$A$9:$I$1001,""),7,0),0)</f>
        <v>0</v>
      </c>
      <c r="AJ89" s="122">
        <f t="array" ref="AJ89">IFERROR(VLOOKUP($D89,IF((القيود!$A$9:$A$1001=$D89)*(القيود!$I$9:$I$1001=AJ$10),القيود!$A$9:$I$1001,""),6,0),0)</f>
        <v>0</v>
      </c>
      <c r="AK89" s="121">
        <f t="array" ref="AK89">IFERROR(VLOOKUP($D89,IF((القيود!$A$9:$A$1001=$D89)*(القيود!$I$9:$I$1001=AJ$10),القيود!$A$9:$I$1001,""),7,0),0)</f>
        <v>0</v>
      </c>
      <c r="AL89" s="122">
        <f t="array" ref="AL89">IFERROR(VLOOKUP($D89,IF((القيود!$A$9:$A$1001=$D89)*(القيود!$I$9:$I$1001=AL$10),القيود!$A$9:$I$1001,""),6,0),0)</f>
        <v>0</v>
      </c>
      <c r="AM89" s="121">
        <f t="array" ref="AM89">IFERROR(VLOOKUP($D89,IF((القيود!$A$9:$A$1001=$D89)*(القيود!$I$9:$I$1001=AL$10),القيود!$A$9:$I$1001,""),7,0),0)</f>
        <v>0</v>
      </c>
      <c r="AN89" s="122">
        <f t="array" ref="AN89">IFERROR(VLOOKUP($D89,IF((القيود!$A$9:$A$1001=$D89)*(القيود!$I$9:$I$1001=AN$10),القيود!$A$9:$I$1001,""),6,0),0)</f>
        <v>0</v>
      </c>
      <c r="AO89" s="121">
        <f t="array" ref="AO89">IFERROR(VLOOKUP($D89,IF((القيود!$A$9:$A$1001=$D89)*(القيود!$I$9:$I$1001=AN$10),القيود!$A$9:$I$1001,""),7,0),0)</f>
        <v>0</v>
      </c>
      <c r="AP89" s="122">
        <f t="array" ref="AP89">IFERROR(VLOOKUP($D89,IF((القيود!$A$9:$A$1001=$D89)*(القيود!$I$9:$I$1001=AP$10),القيود!$A$9:$I$1001,""),6,0),0)</f>
        <v>0</v>
      </c>
      <c r="AQ89" s="121">
        <f t="array" ref="AQ89">IFERROR(VLOOKUP($D89,IF((القيود!$A$9:$A$1001=$D89)*(القيود!$I$9:$I$1001=AP$10),القيود!$A$9:$I$1001,""),7,0),0)</f>
        <v>0</v>
      </c>
      <c r="AR89" s="122">
        <f t="array" ref="AR89">IFERROR(VLOOKUP($D89,IF((القيود!$A$9:$A$1001=$D89)*(القيود!$I$9:$I$1001=AR$10),القيود!$A$9:$I$1001,""),6,0),0)</f>
        <v>0</v>
      </c>
      <c r="AS89" s="121">
        <f t="array" ref="AS89">IFERROR(VLOOKUP($D89,IF((القيود!$A$9:$A$1001=$D89)*(القيود!$I$9:$I$1001=AR$10),القيود!$A$9:$I$1001,""),7,0),0)</f>
        <v>0</v>
      </c>
      <c r="AT89" s="122">
        <f t="array" ref="AT89">IFERROR(VLOOKUP($D89,IF((القيود!$A$9:$A$1001=$D89)*(القيود!$I$9:$I$1001=AT$10),القيود!$A$9:$I$1001,""),6,0),0)</f>
        <v>0</v>
      </c>
      <c r="AU89" s="121">
        <f t="array" ref="AU89">IFERROR(VLOOKUP($D89,IF((القيود!$A$9:$A$1001=$D89)*(القيود!$I$9:$I$1001=AT$10),القيود!$A$9:$I$1001,""),7,0),0)</f>
        <v>0</v>
      </c>
      <c r="AV89" s="122">
        <f t="array" ref="AV89">IFERROR(VLOOKUP($D89,IF((القيود!$A$9:$A$1001=$D89)*(القيود!$I$9:$I$1001=AV$10),القيود!$A$9:$I$1001,""),6,0),0)</f>
        <v>0</v>
      </c>
      <c r="AW89" s="121">
        <f t="array" ref="AW89">IFERROR(VLOOKUP($D89,IF((القيود!$A$9:$A$1001=$D89)*(القيود!$I$9:$I$1001=AV$10),القيود!$A$9:$I$1001,""),7,0),0)</f>
        <v>0</v>
      </c>
      <c r="AX89" s="122">
        <f t="array" ref="AX89">IFERROR(VLOOKUP($D89,IF((القيود!$A$9:$A$1001=$D89)*(القيود!$I$9:$I$1001=AX$10),القيود!$A$9:$I$1001,""),6,0),0)</f>
        <v>0</v>
      </c>
      <c r="AY89" s="121">
        <f t="array" ref="AY89">IFERROR(VLOOKUP($D89,IF((القيود!$A$9:$A$1001=$D89)*(القيود!$I$9:$I$1001=AX$10),القيود!$A$9:$I$1001,""),7,0),0)</f>
        <v>0</v>
      </c>
      <c r="AZ89" s="122">
        <f t="array" ref="AZ89">IFERROR(VLOOKUP($D89,IF((القيود!$A$9:$A$1001=$D89)*(القيود!$I$9:$I$1001=AZ$10),القيود!$A$9:$I$1001,""),6,0),0)</f>
        <v>0</v>
      </c>
      <c r="BA89" s="121">
        <f t="array" ref="BA89">IFERROR(VLOOKUP($D89,IF((القيود!$A$9:$A$1001=$D89)*(القيود!$I$9:$I$1001=AZ$10),القيود!$A$9:$I$1001,""),7,0),0)</f>
        <v>0</v>
      </c>
      <c r="BB89" s="122">
        <f t="array" ref="BB89">IFERROR(VLOOKUP($D89,IF((القيود!$A$9:$A$1001=$D89)*(القيود!$I$9:$I$1001=BB$10),القيود!$A$9:$I$1001,""),6,0),0)</f>
        <v>0</v>
      </c>
      <c r="BC89" s="121">
        <f t="array" ref="BC89">IFERROR(VLOOKUP($D89,IF((القيود!$A$9:$A$1001=$D89)*(القيود!$I$9:$I$1001=BB$10),القيود!$A$9:$I$1001,""),7,0),0)</f>
        <v>0</v>
      </c>
      <c r="BD89" s="122">
        <f t="array" ref="BD89">IFERROR(VLOOKUP($D89,IF((القيود!$A$9:$A$1001=$D89)*(القيود!$I$9:$I$1001=BD$10),القيود!$A$9:$I$1001,""),6,0),0)</f>
        <v>0</v>
      </c>
      <c r="BE89" s="121">
        <f t="array" ref="BE89">IFERROR(VLOOKUP($D89,IF((القيود!$A$9:$A$1001=$D89)*(القيود!$I$9:$I$1001=BD$10),القيود!$A$9:$I$1001,""),7,0),0)</f>
        <v>0</v>
      </c>
      <c r="BF89" s="122">
        <f t="array" ref="BF89">IFERROR(VLOOKUP($D89,IF((القيود!$A$9:$A$1001=$D89)*(القيود!$I$9:$I$1001=BF$10),القيود!$A$9:$I$1001,""),6,0),0)</f>
        <v>0</v>
      </c>
      <c r="BG89" s="121">
        <f t="array" ref="BG89">IFERROR(VLOOKUP($D89,IF((القيود!$A$9:$A$1001=$D89)*(القيود!$I$9:$I$1001=BF$10),القيود!$A$9:$I$1001,""),7,0),0)</f>
        <v>0</v>
      </c>
      <c r="BH89" s="122">
        <f t="array" ref="BH89">IFERROR(VLOOKUP($D89,IF((القيود!$A$9:$A$1001=$D89)*(القيود!$I$9:$I$1001=BH$10),القيود!$A$9:$I$1001,""),6,0),0)</f>
        <v>0</v>
      </c>
      <c r="BI89" s="121">
        <f t="array" ref="BI89">IFERROR(VLOOKUP($D89,IF((القيود!$A$9:$A$1001=$D89)*(القيود!$I$9:$I$1001=BH$10),القيود!$A$9:$I$1001,""),7,0),0)</f>
        <v>0</v>
      </c>
      <c r="BJ89" s="122">
        <f t="array" ref="BJ89">IFERROR(VLOOKUP($D89,IF((القيود!$A$9:$A$1001=$D89)*(القيود!$I$9:$I$1001=BJ$10),القيود!$A$9:$I$1001,""),6,0),0)</f>
        <v>0</v>
      </c>
      <c r="BK89" s="121">
        <f t="array" ref="BK89">IFERROR(VLOOKUP($D89,IF((القيود!$A$9:$A$1001=$D89)*(القيود!$I$9:$I$1001=BJ$10),القيود!$A$9:$I$1001,""),7,0),0)</f>
        <v>0</v>
      </c>
      <c r="BL89" s="122">
        <f t="array" ref="BL89">IFERROR(VLOOKUP($D89,IF((القيود!$A$9:$A$1001=$D89)*(القيود!$I$9:$I$1001=BL$10),القيود!$A$9:$I$1001,""),6,0),0)</f>
        <v>0</v>
      </c>
      <c r="BM89" s="121">
        <f t="array" ref="BM89">IFERROR(VLOOKUP($D89,IF((القيود!$A$9:$A$1001=$D89)*(القيود!$I$9:$I$1001=BL$10),القيود!$A$9:$I$1001,""),7,0),0)</f>
        <v>0</v>
      </c>
      <c r="BN89" s="122">
        <f t="array" ref="BN89">IFERROR(VLOOKUP($D89,IF((القيود!$A$9:$A$1001=$D89)*(القيود!$I$9:$I$1001=BN$10),القيود!$A$9:$I$1001,""),6,0),0)</f>
        <v>0</v>
      </c>
      <c r="BO89" s="121">
        <f t="array" ref="BO89">IFERROR(VLOOKUP($D89,IF((القيود!$A$9:$A$1001=$D89)*(القيود!$I$9:$I$1001=BN$10),القيود!$A$9:$I$1001,""),7,0),0)</f>
        <v>0</v>
      </c>
      <c r="BP89" s="122">
        <f t="array" ref="BP89">IFERROR(VLOOKUP($D89,IF((القيود!$A$9:$A$1001=$D89)*(القيود!$I$9:$I$1001=BP$10),القيود!$A$9:$I$1001,""),6,0),0)</f>
        <v>0</v>
      </c>
      <c r="BQ89" s="121">
        <f t="array" ref="BQ89">IFERROR(VLOOKUP($D89,IF((القيود!$A$9:$A$1001=$D89)*(القيود!$I$9:$I$1001=BP$10),القيود!$A$9:$I$1001,""),7,0),0)</f>
        <v>0</v>
      </c>
      <c r="BR89" s="122">
        <f t="array" ref="BR89">IFERROR(VLOOKUP($D89,IF((القيود!$A$9:$A$1001=$D89)*(القيود!$I$9:$I$1001=BR$10),القيود!$A$9:$I$1001,""),6,0),0)</f>
        <v>0</v>
      </c>
      <c r="BS89" s="121">
        <f t="array" ref="BS89">IFERROR(VLOOKUP($D89,IF((القيود!$A$9:$A$1001=$D89)*(القيود!$I$9:$I$1001=BR$10),القيود!$A$9:$I$1001,""),7,0),0)</f>
        <v>0</v>
      </c>
      <c r="BT89" s="122">
        <f t="array" ref="BT89">IFERROR(VLOOKUP($D89,IF((القيود!$A$9:$A$1001=$D89)*(القيود!$I$9:$I$1001=BT$10),القيود!$A$9:$I$1001,""),6,0),0)</f>
        <v>0</v>
      </c>
      <c r="BU89" s="121">
        <f t="array" ref="BU89">IFERROR(VLOOKUP($D89,IF((القيود!$A$9:$A$1001=$D89)*(القيود!$I$9:$I$1001=BT$10),القيود!$A$9:$I$1001,""),7,0),0)</f>
        <v>0</v>
      </c>
      <c r="BV89" s="122">
        <f t="array" ref="BV89">IFERROR(VLOOKUP($D89,IF((القيود!$A$9:$A$1001=$D89)*(القيود!$I$9:$I$1001=BV$10),القيود!$A$9:$I$1001,""),6,0),0)</f>
        <v>0</v>
      </c>
      <c r="BW89" s="121">
        <f t="array" ref="BW89">IFERROR(VLOOKUP($D89,IF((القيود!$A$9:$A$1001=$D89)*(القيود!$I$9:$I$1001=BV$10),القيود!$A$9:$I$1001,""),7,0),0)</f>
        <v>0</v>
      </c>
      <c r="BX89" s="122">
        <f t="array" ref="BX89">IFERROR(VLOOKUP($D89,IF((القيود!$A$9:$A$1001=$D89)*(القيود!$I$9:$I$1001=BX$10),القيود!$A$9:$I$1001,""),6,0),0)</f>
        <v>0</v>
      </c>
      <c r="BY89" s="121">
        <f t="array" ref="BY89">IFERROR(VLOOKUP($D89,IF((القيود!$A$9:$A$1001=$D89)*(القيود!$I$9:$I$1001=BX$10),القيود!$A$9:$I$1001,""),7,0),0)</f>
        <v>0</v>
      </c>
      <c r="BZ89" s="122">
        <f t="array" ref="BZ89">IFERROR(VLOOKUP($D89,IF((القيود!$A$9:$A$1001=$D89)*(القيود!$I$9:$I$1001=BZ$10),القيود!$A$9:$I$1001,""),6,0),0)</f>
        <v>0</v>
      </c>
      <c r="CA89" s="121">
        <f t="array" ref="CA89">IFERROR(VLOOKUP($D89,IF((القيود!$A$9:$A$1001=$D89)*(القيود!$I$9:$I$1001=BZ$10),القيود!$A$9:$I$1001,""),7,0),0)</f>
        <v>0</v>
      </c>
      <c r="CB89" s="122">
        <f t="array" ref="CB89">IFERROR(VLOOKUP($D89,IF((القيود!$A$9:$A$1001=$D89)*(القيود!$I$9:$I$1001=CB$10),القيود!$A$9:$I$1001,""),6,0),0)</f>
        <v>0</v>
      </c>
      <c r="CC89" s="121">
        <f t="array" ref="CC89">IFERROR(VLOOKUP($D89,IF((القيود!$A$9:$A$1001=$D89)*(القيود!$I$9:$I$1001=CB$10),القيود!$A$9:$I$1001,""),7,0),0)</f>
        <v>0</v>
      </c>
      <c r="CD89" s="122">
        <f t="array" ref="CD89">IFERROR(VLOOKUP($D89,IF((القيود!$A$9:$A$1001=$D89)*(القيود!$I$9:$I$1001=CD$10),القيود!$A$9:$I$1001,""),6,0),0)</f>
        <v>0</v>
      </c>
      <c r="CE89" s="121">
        <f t="array" ref="CE89">IFERROR(VLOOKUP($D89,IF((القيود!$A$9:$A$1001=$D89)*(القيود!$I$9:$I$1001=CD$10),القيود!$A$9:$I$1001,""),7,0),0)</f>
        <v>0</v>
      </c>
      <c r="CF89" s="122">
        <f t="array" ref="CF89">IFERROR(VLOOKUP($D89,IF((القيود!$A$9:$A$1001=$D89)*(القيود!$I$9:$I$1001=CF$10),القيود!$A$9:$I$1001,""),6,0),0)</f>
        <v>0</v>
      </c>
      <c r="CG89" s="121">
        <f t="array" ref="CG89">IFERROR(VLOOKUP($D89,IF((القيود!$A$9:$A$1001=$D89)*(القيود!$I$9:$I$1001=CF$10),القيود!$A$9:$I$1001,""),7,0),0)</f>
        <v>0</v>
      </c>
      <c r="CH89" s="122">
        <f t="array" ref="CH89">IFERROR(VLOOKUP($D89,IF((القيود!$A$9:$A$1001=$D89)*(القيود!$I$9:$I$1001=CH$10),القيود!$A$9:$I$1001,""),6,0),0)</f>
        <v>0</v>
      </c>
      <c r="CI89" s="121">
        <f t="array" ref="CI89">IFERROR(VLOOKUP($D89,IF((القيود!$A$9:$A$1001=$D89)*(القيود!$I$9:$I$1001=CH$10),القيود!$A$9:$I$1001,""),7,0),0)</f>
        <v>0</v>
      </c>
      <c r="CJ89" s="122">
        <f t="array" ref="CJ89">IFERROR(VLOOKUP($D89,IF((القيود!$A$9:$A$1001=$D89)*(القيود!$I$9:$I$1001=CJ$10),القيود!$A$9:$I$1001,""),6,0),0)</f>
        <v>0</v>
      </c>
      <c r="CK89" s="121">
        <f t="array" ref="CK89">IFERROR(VLOOKUP($D89,IF((القيود!$A$9:$A$1001=$D89)*(القيود!$I$9:$I$1001=CJ$10),القيود!$A$9:$I$1001,""),7,0),0)</f>
        <v>0</v>
      </c>
      <c r="CL89" s="122">
        <f t="array" ref="CL89">IFERROR(VLOOKUP($D89,IF((القيود!$A$9:$A$1001=$D89)*(القيود!$I$9:$I$1001=CL$10),القيود!$A$9:$I$1001,""),6,0),0)</f>
        <v>0</v>
      </c>
      <c r="CM89" s="121">
        <f t="array" ref="CM89">IFERROR(VLOOKUP($D89,IF((القيود!$A$9:$A$1001=$D89)*(القيود!$I$9:$I$1001=CL$10),القيود!$A$9:$I$1001,""),7,0),0)</f>
        <v>0</v>
      </c>
    </row>
    <row r="90" spans="1:91" ht="15.75">
      <c r="A90" s="151">
        <f t="shared" si="35"/>
        <v>1</v>
      </c>
      <c r="B90" s="151">
        <f t="shared" si="36"/>
        <v>1</v>
      </c>
      <c r="C90" s="151" t="str">
        <f t="shared" si="37"/>
        <v/>
      </c>
      <c r="D90" s="163">
        <v>99</v>
      </c>
      <c r="E90" s="160"/>
      <c r="F90" s="161"/>
      <c r="G90" s="165"/>
      <c r="H90" s="157"/>
      <c r="I90" s="157"/>
      <c r="J90" s="157">
        <f t="shared" si="38"/>
        <v>0</v>
      </c>
      <c r="K90" s="157">
        <f t="shared" si="39"/>
        <v>0</v>
      </c>
      <c r="L90" s="122">
        <f t="array" ref="L90">IFERROR(VLOOKUP($D90,IF((القيود!$A$9:$A$1001=$D90)*(القيود!$I$9:$I$1001=L$10),القيود!$A$9:$I$1001,""),6,0),0)</f>
        <v>0</v>
      </c>
      <c r="M90" s="121">
        <f t="array" ref="M90">IFERROR(VLOOKUP($D90,IF((القيود!$A$9:$A$1001=$D90)*(القيود!$I$9:$I$1001=L$10),القيود!$A$9:$I$1001,""),7,0),0)</f>
        <v>0</v>
      </c>
      <c r="N90" s="122">
        <f t="array" ref="N90">IFERROR(VLOOKUP($D90,IF((القيود!$A$9:$A$1001=$D90)*(القيود!$I$9:$I$1001=N$10),القيود!$A$9:$I$1001,""),6,0),0)</f>
        <v>0</v>
      </c>
      <c r="O90" s="121">
        <f t="array" ref="O90">IFERROR(VLOOKUP($D90,IF((القيود!$A$9:$A$1001=$D90)*(القيود!$I$9:$I$1001=N$10),القيود!$A$9:$I$1001,""),7,0),0)</f>
        <v>0</v>
      </c>
      <c r="P90" s="122">
        <f t="array" ref="P90">IFERROR(VLOOKUP($D90,IF((القيود!$A$9:$A$1001=$D90)*(القيود!$I$9:$I$1001=P$10),القيود!$A$9:$I$1001,""),6,0),0)</f>
        <v>0</v>
      </c>
      <c r="Q90" s="121">
        <f t="array" ref="Q90">IFERROR(VLOOKUP($D90,IF((القيود!$A$9:$A$1001=$D90)*(القيود!$I$9:$I$1001=P$10),القيود!$A$9:$I$1001,""),7,0),0)</f>
        <v>0</v>
      </c>
      <c r="R90" s="122">
        <f t="array" ref="R90">IFERROR(VLOOKUP($D90,IF((القيود!$A$9:$A$1001=$D90)*(القيود!$I$9:$I$1001=R$10),القيود!$A$9:$I$1001,""),6,0),0)</f>
        <v>0</v>
      </c>
      <c r="S90" s="121">
        <f t="array" ref="S90">IFERROR(VLOOKUP($D90,IF((القيود!$A$9:$A$1001=$D90)*(القيود!$I$9:$I$1001=R$10),القيود!$A$9:$I$1001,""),7,0),0)</f>
        <v>0</v>
      </c>
      <c r="T90" s="122">
        <f t="array" ref="T90">IFERROR(VLOOKUP($D90,IF((القيود!$A$9:$A$1001=$D90)*(القيود!$I$9:$I$1001=T$10),القيود!$A$9:$I$1001,""),6,0),0)</f>
        <v>0</v>
      </c>
      <c r="U90" s="121">
        <f t="array" ref="U90">IFERROR(VLOOKUP($D90,IF((القيود!$A$9:$A$1001=$D90)*(القيود!$I$9:$I$1001=T$10),القيود!$A$9:$I$1001,""),7,0),0)</f>
        <v>0</v>
      </c>
      <c r="V90" s="122">
        <f t="array" ref="V90">IFERROR(VLOOKUP($D90,IF((القيود!$A$9:$A$1001=$D90)*(القيود!$I$9:$I$1001=V$10),القيود!$A$9:$I$1001,""),6,0),0)</f>
        <v>0</v>
      </c>
      <c r="W90" s="121">
        <f t="array" ref="W90">IFERROR(VLOOKUP($D90,IF((القيود!$A$9:$A$1001=$D90)*(القيود!$I$9:$I$1001=V$10),القيود!$A$9:$I$1001,""),7,0),0)</f>
        <v>0</v>
      </c>
      <c r="X90" s="122">
        <f t="array" ref="X90">IFERROR(VLOOKUP($D90,IF((القيود!$A$9:$A$1001=$D90)*(القيود!$I$9:$I$1001=X$10),القيود!$A$9:$I$1001,""),6,0),0)</f>
        <v>0</v>
      </c>
      <c r="Y90" s="121">
        <f t="array" ref="Y90">IFERROR(VLOOKUP($D90,IF((القيود!$A$9:$A$1001=$D90)*(القيود!$I$9:$I$1001=X$10),القيود!$A$9:$I$1001,""),7,0),0)</f>
        <v>0</v>
      </c>
      <c r="Z90" s="122">
        <f t="array" ref="Z90">IFERROR(VLOOKUP($D90,IF((القيود!$A$9:$A$1001=$D90)*(القيود!$I$9:$I$1001=Z$10),القيود!$A$9:$I$1001,""),6,0),0)</f>
        <v>0</v>
      </c>
      <c r="AA90" s="121">
        <f t="array" ref="AA90">IFERROR(VLOOKUP($D90,IF((القيود!$A$9:$A$1001=$D90)*(القيود!$I$9:$I$1001=Z$10),القيود!$A$9:$I$1001,""),7,0),0)</f>
        <v>0</v>
      </c>
      <c r="AB90" s="122">
        <f t="array" ref="AB90">IFERROR(VLOOKUP($D90,IF((القيود!$A$9:$A$1001=$D90)*(القيود!$I$9:$I$1001=AB$10),القيود!$A$9:$I$1001,""),6,0),0)</f>
        <v>0</v>
      </c>
      <c r="AC90" s="121">
        <f t="array" ref="AC90">IFERROR(VLOOKUP($D90,IF((القيود!$A$9:$A$1001=$D90)*(القيود!$I$9:$I$1001=AB$10),القيود!$A$9:$I$1001,""),7,0),0)</f>
        <v>0</v>
      </c>
      <c r="AD90" s="122">
        <f t="array" ref="AD90">IFERROR(VLOOKUP($D90,IF((القيود!$A$9:$A$1001=$D90)*(القيود!$I$9:$I$1001=AD$10),القيود!$A$9:$I$1001,""),6,0),0)</f>
        <v>0</v>
      </c>
      <c r="AE90" s="121">
        <f t="array" ref="AE90">IFERROR(VLOOKUP($D90,IF((القيود!$A$9:$A$1001=$D90)*(القيود!$I$9:$I$1001=AD$10),القيود!$A$9:$I$1001,""),7,0),0)</f>
        <v>0</v>
      </c>
      <c r="AF90" s="122">
        <f t="array" ref="AF90">IFERROR(VLOOKUP($D90,IF((القيود!$A$9:$A$1001=$D90)*(القيود!$I$9:$I$1001=AF$10),القيود!$A$9:$I$1001,""),6,0),0)</f>
        <v>0</v>
      </c>
      <c r="AG90" s="121">
        <f t="array" ref="AG90">IFERROR(VLOOKUP($D90,IF((القيود!$A$9:$A$1001=$D90)*(القيود!$I$9:$I$1001=AF$10),القيود!$A$9:$I$1001,""),7,0),0)</f>
        <v>0</v>
      </c>
      <c r="AH90" s="122">
        <f t="array" ref="AH90">IFERROR(VLOOKUP($D90,IF((القيود!$A$9:$A$1001=$D90)*(القيود!$I$9:$I$1001=AH$10),القيود!$A$9:$I$1001,""),6,0),0)</f>
        <v>0</v>
      </c>
      <c r="AI90" s="121">
        <f t="array" ref="AI90">IFERROR(VLOOKUP($D90,IF((القيود!$A$9:$A$1001=$D90)*(القيود!$I$9:$I$1001=AH$10),القيود!$A$9:$I$1001,""),7,0),0)</f>
        <v>0</v>
      </c>
      <c r="AJ90" s="122">
        <f t="array" ref="AJ90">IFERROR(VLOOKUP($D90,IF((القيود!$A$9:$A$1001=$D90)*(القيود!$I$9:$I$1001=AJ$10),القيود!$A$9:$I$1001,""),6,0),0)</f>
        <v>0</v>
      </c>
      <c r="AK90" s="121">
        <f t="array" ref="AK90">IFERROR(VLOOKUP($D90,IF((القيود!$A$9:$A$1001=$D90)*(القيود!$I$9:$I$1001=AJ$10),القيود!$A$9:$I$1001,""),7,0),0)</f>
        <v>0</v>
      </c>
      <c r="AL90" s="122">
        <f t="array" ref="AL90">IFERROR(VLOOKUP($D90,IF((القيود!$A$9:$A$1001=$D90)*(القيود!$I$9:$I$1001=AL$10),القيود!$A$9:$I$1001,""),6,0),0)</f>
        <v>0</v>
      </c>
      <c r="AM90" s="121">
        <f t="array" ref="AM90">IFERROR(VLOOKUP($D90,IF((القيود!$A$9:$A$1001=$D90)*(القيود!$I$9:$I$1001=AL$10),القيود!$A$9:$I$1001,""),7,0),0)</f>
        <v>0</v>
      </c>
      <c r="AN90" s="122">
        <f t="array" ref="AN90">IFERROR(VLOOKUP($D90,IF((القيود!$A$9:$A$1001=$D90)*(القيود!$I$9:$I$1001=AN$10),القيود!$A$9:$I$1001,""),6,0),0)</f>
        <v>0</v>
      </c>
      <c r="AO90" s="121">
        <f t="array" ref="AO90">IFERROR(VLOOKUP($D90,IF((القيود!$A$9:$A$1001=$D90)*(القيود!$I$9:$I$1001=AN$10),القيود!$A$9:$I$1001,""),7,0),0)</f>
        <v>0</v>
      </c>
      <c r="AP90" s="122">
        <f t="array" ref="AP90">IFERROR(VLOOKUP($D90,IF((القيود!$A$9:$A$1001=$D90)*(القيود!$I$9:$I$1001=AP$10),القيود!$A$9:$I$1001,""),6,0),0)</f>
        <v>0</v>
      </c>
      <c r="AQ90" s="121">
        <f t="array" ref="AQ90">IFERROR(VLOOKUP($D90,IF((القيود!$A$9:$A$1001=$D90)*(القيود!$I$9:$I$1001=AP$10),القيود!$A$9:$I$1001,""),7,0),0)</f>
        <v>0</v>
      </c>
      <c r="AR90" s="122">
        <f t="array" ref="AR90">IFERROR(VLOOKUP($D90,IF((القيود!$A$9:$A$1001=$D90)*(القيود!$I$9:$I$1001=AR$10),القيود!$A$9:$I$1001,""),6,0),0)</f>
        <v>0</v>
      </c>
      <c r="AS90" s="121">
        <f t="array" ref="AS90">IFERROR(VLOOKUP($D90,IF((القيود!$A$9:$A$1001=$D90)*(القيود!$I$9:$I$1001=AR$10),القيود!$A$9:$I$1001,""),7,0),0)</f>
        <v>0</v>
      </c>
      <c r="AT90" s="122">
        <f t="array" ref="AT90">IFERROR(VLOOKUP($D90,IF((القيود!$A$9:$A$1001=$D90)*(القيود!$I$9:$I$1001=AT$10),القيود!$A$9:$I$1001,""),6,0),0)</f>
        <v>0</v>
      </c>
      <c r="AU90" s="121">
        <f t="array" ref="AU90">IFERROR(VLOOKUP($D90,IF((القيود!$A$9:$A$1001=$D90)*(القيود!$I$9:$I$1001=AT$10),القيود!$A$9:$I$1001,""),7,0),0)</f>
        <v>0</v>
      </c>
      <c r="AV90" s="122">
        <f t="array" ref="AV90">IFERROR(VLOOKUP($D90,IF((القيود!$A$9:$A$1001=$D90)*(القيود!$I$9:$I$1001=AV$10),القيود!$A$9:$I$1001,""),6,0),0)</f>
        <v>0</v>
      </c>
      <c r="AW90" s="121">
        <f t="array" ref="AW90">IFERROR(VLOOKUP($D90,IF((القيود!$A$9:$A$1001=$D90)*(القيود!$I$9:$I$1001=AV$10),القيود!$A$9:$I$1001,""),7,0),0)</f>
        <v>0</v>
      </c>
      <c r="AX90" s="122">
        <f t="array" ref="AX90">IFERROR(VLOOKUP($D90,IF((القيود!$A$9:$A$1001=$D90)*(القيود!$I$9:$I$1001=AX$10),القيود!$A$9:$I$1001,""),6,0),0)</f>
        <v>0</v>
      </c>
      <c r="AY90" s="121">
        <f t="array" ref="AY90">IFERROR(VLOOKUP($D90,IF((القيود!$A$9:$A$1001=$D90)*(القيود!$I$9:$I$1001=AX$10),القيود!$A$9:$I$1001,""),7,0),0)</f>
        <v>0</v>
      </c>
      <c r="AZ90" s="122">
        <f t="array" ref="AZ90">IFERROR(VLOOKUP($D90,IF((القيود!$A$9:$A$1001=$D90)*(القيود!$I$9:$I$1001=AZ$10),القيود!$A$9:$I$1001,""),6,0),0)</f>
        <v>0</v>
      </c>
      <c r="BA90" s="121">
        <f t="array" ref="BA90">IFERROR(VLOOKUP($D90,IF((القيود!$A$9:$A$1001=$D90)*(القيود!$I$9:$I$1001=AZ$10),القيود!$A$9:$I$1001,""),7,0),0)</f>
        <v>0</v>
      </c>
      <c r="BB90" s="122">
        <f t="array" ref="BB90">IFERROR(VLOOKUP($D90,IF((القيود!$A$9:$A$1001=$D90)*(القيود!$I$9:$I$1001=BB$10),القيود!$A$9:$I$1001,""),6,0),0)</f>
        <v>0</v>
      </c>
      <c r="BC90" s="121">
        <f t="array" ref="BC90">IFERROR(VLOOKUP($D90,IF((القيود!$A$9:$A$1001=$D90)*(القيود!$I$9:$I$1001=BB$10),القيود!$A$9:$I$1001,""),7,0),0)</f>
        <v>0</v>
      </c>
      <c r="BD90" s="122">
        <f t="array" ref="BD90">IFERROR(VLOOKUP($D90,IF((القيود!$A$9:$A$1001=$D90)*(القيود!$I$9:$I$1001=BD$10),القيود!$A$9:$I$1001,""),6,0),0)</f>
        <v>0</v>
      </c>
      <c r="BE90" s="121">
        <f t="array" ref="BE90">IFERROR(VLOOKUP($D90,IF((القيود!$A$9:$A$1001=$D90)*(القيود!$I$9:$I$1001=BD$10),القيود!$A$9:$I$1001,""),7,0),0)</f>
        <v>0</v>
      </c>
      <c r="BF90" s="122">
        <f t="array" ref="BF90">IFERROR(VLOOKUP($D90,IF((القيود!$A$9:$A$1001=$D90)*(القيود!$I$9:$I$1001=BF$10),القيود!$A$9:$I$1001,""),6,0),0)</f>
        <v>0</v>
      </c>
      <c r="BG90" s="121">
        <f t="array" ref="BG90">IFERROR(VLOOKUP($D90,IF((القيود!$A$9:$A$1001=$D90)*(القيود!$I$9:$I$1001=BF$10),القيود!$A$9:$I$1001,""),7,0),0)</f>
        <v>0</v>
      </c>
      <c r="BH90" s="122">
        <f t="array" ref="BH90">IFERROR(VLOOKUP($D90,IF((القيود!$A$9:$A$1001=$D90)*(القيود!$I$9:$I$1001=BH$10),القيود!$A$9:$I$1001,""),6,0),0)</f>
        <v>0</v>
      </c>
      <c r="BI90" s="121">
        <f t="array" ref="BI90">IFERROR(VLOOKUP($D90,IF((القيود!$A$9:$A$1001=$D90)*(القيود!$I$9:$I$1001=BH$10),القيود!$A$9:$I$1001,""),7,0),0)</f>
        <v>0</v>
      </c>
      <c r="BJ90" s="122">
        <f t="array" ref="BJ90">IFERROR(VLOOKUP($D90,IF((القيود!$A$9:$A$1001=$D90)*(القيود!$I$9:$I$1001=BJ$10),القيود!$A$9:$I$1001,""),6,0),0)</f>
        <v>0</v>
      </c>
      <c r="BK90" s="121">
        <f t="array" ref="BK90">IFERROR(VLOOKUP($D90,IF((القيود!$A$9:$A$1001=$D90)*(القيود!$I$9:$I$1001=BJ$10),القيود!$A$9:$I$1001,""),7,0),0)</f>
        <v>0</v>
      </c>
      <c r="BL90" s="122">
        <f t="array" ref="BL90">IFERROR(VLOOKUP($D90,IF((القيود!$A$9:$A$1001=$D90)*(القيود!$I$9:$I$1001=BL$10),القيود!$A$9:$I$1001,""),6,0),0)</f>
        <v>0</v>
      </c>
      <c r="BM90" s="121">
        <f t="array" ref="BM90">IFERROR(VLOOKUP($D90,IF((القيود!$A$9:$A$1001=$D90)*(القيود!$I$9:$I$1001=BL$10),القيود!$A$9:$I$1001,""),7,0),0)</f>
        <v>0</v>
      </c>
      <c r="BN90" s="122">
        <f t="array" ref="BN90">IFERROR(VLOOKUP($D90,IF((القيود!$A$9:$A$1001=$D90)*(القيود!$I$9:$I$1001=BN$10),القيود!$A$9:$I$1001,""),6,0),0)</f>
        <v>0</v>
      </c>
      <c r="BO90" s="121">
        <f t="array" ref="BO90">IFERROR(VLOOKUP($D90,IF((القيود!$A$9:$A$1001=$D90)*(القيود!$I$9:$I$1001=BN$10),القيود!$A$9:$I$1001,""),7,0),0)</f>
        <v>0</v>
      </c>
      <c r="BP90" s="122">
        <f t="array" ref="BP90">IFERROR(VLOOKUP($D90,IF((القيود!$A$9:$A$1001=$D90)*(القيود!$I$9:$I$1001=BP$10),القيود!$A$9:$I$1001,""),6,0),0)</f>
        <v>0</v>
      </c>
      <c r="BQ90" s="121">
        <f t="array" ref="BQ90">IFERROR(VLOOKUP($D90,IF((القيود!$A$9:$A$1001=$D90)*(القيود!$I$9:$I$1001=BP$10),القيود!$A$9:$I$1001,""),7,0),0)</f>
        <v>0</v>
      </c>
      <c r="BR90" s="122">
        <f t="array" ref="BR90">IFERROR(VLOOKUP($D90,IF((القيود!$A$9:$A$1001=$D90)*(القيود!$I$9:$I$1001=BR$10),القيود!$A$9:$I$1001,""),6,0),0)</f>
        <v>0</v>
      </c>
      <c r="BS90" s="121">
        <f t="array" ref="BS90">IFERROR(VLOOKUP($D90,IF((القيود!$A$9:$A$1001=$D90)*(القيود!$I$9:$I$1001=BR$10),القيود!$A$9:$I$1001,""),7,0),0)</f>
        <v>0</v>
      </c>
      <c r="BT90" s="122">
        <f t="array" ref="BT90">IFERROR(VLOOKUP($D90,IF((القيود!$A$9:$A$1001=$D90)*(القيود!$I$9:$I$1001=BT$10),القيود!$A$9:$I$1001,""),6,0),0)</f>
        <v>0</v>
      </c>
      <c r="BU90" s="121">
        <f t="array" ref="BU90">IFERROR(VLOOKUP($D90,IF((القيود!$A$9:$A$1001=$D90)*(القيود!$I$9:$I$1001=BT$10),القيود!$A$9:$I$1001,""),7,0),0)</f>
        <v>0</v>
      </c>
      <c r="BV90" s="122">
        <f t="array" ref="BV90">IFERROR(VLOOKUP($D90,IF((القيود!$A$9:$A$1001=$D90)*(القيود!$I$9:$I$1001=BV$10),القيود!$A$9:$I$1001,""),6,0),0)</f>
        <v>0</v>
      </c>
      <c r="BW90" s="121">
        <f t="array" ref="BW90">IFERROR(VLOOKUP($D90,IF((القيود!$A$9:$A$1001=$D90)*(القيود!$I$9:$I$1001=BV$10),القيود!$A$9:$I$1001,""),7,0),0)</f>
        <v>0</v>
      </c>
      <c r="BX90" s="122">
        <f t="array" ref="BX90">IFERROR(VLOOKUP($D90,IF((القيود!$A$9:$A$1001=$D90)*(القيود!$I$9:$I$1001=BX$10),القيود!$A$9:$I$1001,""),6,0),0)</f>
        <v>0</v>
      </c>
      <c r="BY90" s="121">
        <f t="array" ref="BY90">IFERROR(VLOOKUP($D90,IF((القيود!$A$9:$A$1001=$D90)*(القيود!$I$9:$I$1001=BX$10),القيود!$A$9:$I$1001,""),7,0),0)</f>
        <v>0</v>
      </c>
      <c r="BZ90" s="122">
        <f t="array" ref="BZ90">IFERROR(VLOOKUP($D90,IF((القيود!$A$9:$A$1001=$D90)*(القيود!$I$9:$I$1001=BZ$10),القيود!$A$9:$I$1001,""),6,0),0)</f>
        <v>0</v>
      </c>
      <c r="CA90" s="121">
        <f t="array" ref="CA90">IFERROR(VLOOKUP($D90,IF((القيود!$A$9:$A$1001=$D90)*(القيود!$I$9:$I$1001=BZ$10),القيود!$A$9:$I$1001,""),7,0),0)</f>
        <v>0</v>
      </c>
      <c r="CB90" s="122">
        <f t="array" ref="CB90">IFERROR(VLOOKUP($D90,IF((القيود!$A$9:$A$1001=$D90)*(القيود!$I$9:$I$1001=CB$10),القيود!$A$9:$I$1001,""),6,0),0)</f>
        <v>0</v>
      </c>
      <c r="CC90" s="121">
        <f t="array" ref="CC90">IFERROR(VLOOKUP($D90,IF((القيود!$A$9:$A$1001=$D90)*(القيود!$I$9:$I$1001=CB$10),القيود!$A$9:$I$1001,""),7,0),0)</f>
        <v>0</v>
      </c>
      <c r="CD90" s="122">
        <f t="array" ref="CD90">IFERROR(VLOOKUP($D90,IF((القيود!$A$9:$A$1001=$D90)*(القيود!$I$9:$I$1001=CD$10),القيود!$A$9:$I$1001,""),6,0),0)</f>
        <v>0</v>
      </c>
      <c r="CE90" s="121">
        <f t="array" ref="CE90">IFERROR(VLOOKUP($D90,IF((القيود!$A$9:$A$1001=$D90)*(القيود!$I$9:$I$1001=CD$10),القيود!$A$9:$I$1001,""),7,0),0)</f>
        <v>0</v>
      </c>
      <c r="CF90" s="122">
        <f t="array" ref="CF90">IFERROR(VLOOKUP($D90,IF((القيود!$A$9:$A$1001=$D90)*(القيود!$I$9:$I$1001=CF$10),القيود!$A$9:$I$1001,""),6,0),0)</f>
        <v>0</v>
      </c>
      <c r="CG90" s="121">
        <f t="array" ref="CG90">IFERROR(VLOOKUP($D90,IF((القيود!$A$9:$A$1001=$D90)*(القيود!$I$9:$I$1001=CF$10),القيود!$A$9:$I$1001,""),7,0),0)</f>
        <v>0</v>
      </c>
      <c r="CH90" s="122">
        <f t="array" ref="CH90">IFERROR(VLOOKUP($D90,IF((القيود!$A$9:$A$1001=$D90)*(القيود!$I$9:$I$1001=CH$10),القيود!$A$9:$I$1001,""),6,0),0)</f>
        <v>0</v>
      </c>
      <c r="CI90" s="121">
        <f t="array" ref="CI90">IFERROR(VLOOKUP($D90,IF((القيود!$A$9:$A$1001=$D90)*(القيود!$I$9:$I$1001=CH$10),القيود!$A$9:$I$1001,""),7,0),0)</f>
        <v>0</v>
      </c>
      <c r="CJ90" s="122">
        <f t="array" ref="CJ90">IFERROR(VLOOKUP($D90,IF((القيود!$A$9:$A$1001=$D90)*(القيود!$I$9:$I$1001=CJ$10),القيود!$A$9:$I$1001,""),6,0),0)</f>
        <v>0</v>
      </c>
      <c r="CK90" s="121">
        <f t="array" ref="CK90">IFERROR(VLOOKUP($D90,IF((القيود!$A$9:$A$1001=$D90)*(القيود!$I$9:$I$1001=CJ$10),القيود!$A$9:$I$1001,""),7,0),0)</f>
        <v>0</v>
      </c>
      <c r="CL90" s="122">
        <f t="array" ref="CL90">IFERROR(VLOOKUP($D90,IF((القيود!$A$9:$A$1001=$D90)*(القيود!$I$9:$I$1001=CL$10),القيود!$A$9:$I$1001,""),6,0),0)</f>
        <v>0</v>
      </c>
      <c r="CM90" s="121">
        <f t="array" ref="CM90">IFERROR(VLOOKUP($D90,IF((القيود!$A$9:$A$1001=$D90)*(القيود!$I$9:$I$1001=CL$10),القيود!$A$9:$I$1001,""),7,0),0)</f>
        <v>0</v>
      </c>
    </row>
    <row r="91" spans="1:91" ht="15.75">
      <c r="A91" s="151">
        <f t="shared" si="35"/>
        <v>1</v>
      </c>
      <c r="B91" s="151">
        <f t="shared" si="36"/>
        <v>1</v>
      </c>
      <c r="C91" s="151" t="str">
        <f t="shared" si="37"/>
        <v/>
      </c>
      <c r="D91" s="164">
        <v>100</v>
      </c>
      <c r="E91" s="160"/>
      <c r="F91" s="161"/>
      <c r="G91" s="165"/>
      <c r="H91" s="157"/>
      <c r="I91" s="157"/>
      <c r="J91" s="157">
        <f t="shared" si="38"/>
        <v>0</v>
      </c>
      <c r="K91" s="157">
        <f t="shared" si="39"/>
        <v>0</v>
      </c>
      <c r="L91" s="122">
        <f t="array" ref="L91">IFERROR(VLOOKUP($D91,IF((القيود!$A$9:$A$1001=$D91)*(القيود!$I$9:$I$1001=L$10),القيود!$A$9:$I$1001,""),6,0),0)</f>
        <v>0</v>
      </c>
      <c r="M91" s="121">
        <f t="array" ref="M91">IFERROR(VLOOKUP($D91,IF((القيود!$A$9:$A$1001=$D91)*(القيود!$I$9:$I$1001=L$10),القيود!$A$9:$I$1001,""),7,0),0)</f>
        <v>0</v>
      </c>
      <c r="N91" s="122">
        <f t="array" ref="N91">IFERROR(VLOOKUP($D91,IF((القيود!$A$9:$A$1001=$D91)*(القيود!$I$9:$I$1001=N$10),القيود!$A$9:$I$1001,""),6,0),0)</f>
        <v>0</v>
      </c>
      <c r="O91" s="121">
        <f t="array" ref="O91">IFERROR(VLOOKUP($D91,IF((القيود!$A$9:$A$1001=$D91)*(القيود!$I$9:$I$1001=N$10),القيود!$A$9:$I$1001,""),7,0),0)</f>
        <v>0</v>
      </c>
      <c r="P91" s="122">
        <f t="array" ref="P91">IFERROR(VLOOKUP($D91,IF((القيود!$A$9:$A$1001=$D91)*(القيود!$I$9:$I$1001=P$10),القيود!$A$9:$I$1001,""),6,0),0)</f>
        <v>0</v>
      </c>
      <c r="Q91" s="121">
        <f t="array" ref="Q91">IFERROR(VLOOKUP($D91,IF((القيود!$A$9:$A$1001=$D91)*(القيود!$I$9:$I$1001=P$10),القيود!$A$9:$I$1001,""),7,0),0)</f>
        <v>0</v>
      </c>
      <c r="R91" s="122">
        <f t="array" ref="R91">IFERROR(VLOOKUP($D91,IF((القيود!$A$9:$A$1001=$D91)*(القيود!$I$9:$I$1001=R$10),القيود!$A$9:$I$1001,""),6,0),0)</f>
        <v>0</v>
      </c>
      <c r="S91" s="121">
        <f t="array" ref="S91">IFERROR(VLOOKUP($D91,IF((القيود!$A$9:$A$1001=$D91)*(القيود!$I$9:$I$1001=R$10),القيود!$A$9:$I$1001,""),7,0),0)</f>
        <v>0</v>
      </c>
      <c r="T91" s="122">
        <f t="array" ref="T91">IFERROR(VLOOKUP($D91,IF((القيود!$A$9:$A$1001=$D91)*(القيود!$I$9:$I$1001=T$10),القيود!$A$9:$I$1001,""),6,0),0)</f>
        <v>0</v>
      </c>
      <c r="U91" s="121">
        <f t="array" ref="U91">IFERROR(VLOOKUP($D91,IF((القيود!$A$9:$A$1001=$D91)*(القيود!$I$9:$I$1001=T$10),القيود!$A$9:$I$1001,""),7,0),0)</f>
        <v>0</v>
      </c>
      <c r="V91" s="122">
        <f t="array" ref="V91">IFERROR(VLOOKUP($D91,IF((القيود!$A$9:$A$1001=$D91)*(القيود!$I$9:$I$1001=V$10),القيود!$A$9:$I$1001,""),6,0),0)</f>
        <v>0</v>
      </c>
      <c r="W91" s="121">
        <f t="array" ref="W91">IFERROR(VLOOKUP($D91,IF((القيود!$A$9:$A$1001=$D91)*(القيود!$I$9:$I$1001=V$10),القيود!$A$9:$I$1001,""),7,0),0)</f>
        <v>0</v>
      </c>
      <c r="X91" s="122">
        <f t="array" ref="X91">IFERROR(VLOOKUP($D91,IF((القيود!$A$9:$A$1001=$D91)*(القيود!$I$9:$I$1001=X$10),القيود!$A$9:$I$1001,""),6,0),0)</f>
        <v>0</v>
      </c>
      <c r="Y91" s="121">
        <f t="array" ref="Y91">IFERROR(VLOOKUP($D91,IF((القيود!$A$9:$A$1001=$D91)*(القيود!$I$9:$I$1001=X$10),القيود!$A$9:$I$1001,""),7,0),0)</f>
        <v>0</v>
      </c>
      <c r="Z91" s="122">
        <f t="array" ref="Z91">IFERROR(VLOOKUP($D91,IF((القيود!$A$9:$A$1001=$D91)*(القيود!$I$9:$I$1001=Z$10),القيود!$A$9:$I$1001,""),6,0),0)</f>
        <v>0</v>
      </c>
      <c r="AA91" s="121">
        <f t="array" ref="AA91">IFERROR(VLOOKUP($D91,IF((القيود!$A$9:$A$1001=$D91)*(القيود!$I$9:$I$1001=Z$10),القيود!$A$9:$I$1001,""),7,0),0)</f>
        <v>0</v>
      </c>
      <c r="AB91" s="122">
        <f t="array" ref="AB91">IFERROR(VLOOKUP($D91,IF((القيود!$A$9:$A$1001=$D91)*(القيود!$I$9:$I$1001=AB$10),القيود!$A$9:$I$1001,""),6,0),0)</f>
        <v>0</v>
      </c>
      <c r="AC91" s="121">
        <f t="array" ref="AC91">IFERROR(VLOOKUP($D91,IF((القيود!$A$9:$A$1001=$D91)*(القيود!$I$9:$I$1001=AB$10),القيود!$A$9:$I$1001,""),7,0),0)</f>
        <v>0</v>
      </c>
      <c r="AD91" s="122">
        <f t="array" ref="AD91">IFERROR(VLOOKUP($D91,IF((القيود!$A$9:$A$1001=$D91)*(القيود!$I$9:$I$1001=AD$10),القيود!$A$9:$I$1001,""),6,0),0)</f>
        <v>0</v>
      </c>
      <c r="AE91" s="121">
        <f t="array" ref="AE91">IFERROR(VLOOKUP($D91,IF((القيود!$A$9:$A$1001=$D91)*(القيود!$I$9:$I$1001=AD$10),القيود!$A$9:$I$1001,""),7,0),0)</f>
        <v>0</v>
      </c>
      <c r="AF91" s="122">
        <f t="array" ref="AF91">IFERROR(VLOOKUP($D91,IF((القيود!$A$9:$A$1001=$D91)*(القيود!$I$9:$I$1001=AF$10),القيود!$A$9:$I$1001,""),6,0),0)</f>
        <v>0</v>
      </c>
      <c r="AG91" s="121">
        <f t="array" ref="AG91">IFERROR(VLOOKUP($D91,IF((القيود!$A$9:$A$1001=$D91)*(القيود!$I$9:$I$1001=AF$10),القيود!$A$9:$I$1001,""),7,0),0)</f>
        <v>0</v>
      </c>
      <c r="AH91" s="122">
        <f t="array" ref="AH91">IFERROR(VLOOKUP($D91,IF((القيود!$A$9:$A$1001=$D91)*(القيود!$I$9:$I$1001=AH$10),القيود!$A$9:$I$1001,""),6,0),0)</f>
        <v>0</v>
      </c>
      <c r="AI91" s="121">
        <f t="array" ref="AI91">IFERROR(VLOOKUP($D91,IF((القيود!$A$9:$A$1001=$D91)*(القيود!$I$9:$I$1001=AH$10),القيود!$A$9:$I$1001,""),7,0),0)</f>
        <v>0</v>
      </c>
      <c r="AJ91" s="122">
        <f t="array" ref="AJ91">IFERROR(VLOOKUP($D91,IF((القيود!$A$9:$A$1001=$D91)*(القيود!$I$9:$I$1001=AJ$10),القيود!$A$9:$I$1001,""),6,0),0)</f>
        <v>0</v>
      </c>
      <c r="AK91" s="121">
        <f t="array" ref="AK91">IFERROR(VLOOKUP($D91,IF((القيود!$A$9:$A$1001=$D91)*(القيود!$I$9:$I$1001=AJ$10),القيود!$A$9:$I$1001,""),7,0),0)</f>
        <v>0</v>
      </c>
      <c r="AL91" s="122">
        <f t="array" ref="AL91">IFERROR(VLOOKUP($D91,IF((القيود!$A$9:$A$1001=$D91)*(القيود!$I$9:$I$1001=AL$10),القيود!$A$9:$I$1001,""),6,0),0)</f>
        <v>0</v>
      </c>
      <c r="AM91" s="121">
        <f t="array" ref="AM91">IFERROR(VLOOKUP($D91,IF((القيود!$A$9:$A$1001=$D91)*(القيود!$I$9:$I$1001=AL$10),القيود!$A$9:$I$1001,""),7,0),0)</f>
        <v>0</v>
      </c>
      <c r="AN91" s="122">
        <f t="array" ref="AN91">IFERROR(VLOOKUP($D91,IF((القيود!$A$9:$A$1001=$D91)*(القيود!$I$9:$I$1001=AN$10),القيود!$A$9:$I$1001,""),6,0),0)</f>
        <v>0</v>
      </c>
      <c r="AO91" s="121">
        <f t="array" ref="AO91">IFERROR(VLOOKUP($D91,IF((القيود!$A$9:$A$1001=$D91)*(القيود!$I$9:$I$1001=AN$10),القيود!$A$9:$I$1001,""),7,0),0)</f>
        <v>0</v>
      </c>
      <c r="AP91" s="122">
        <f t="array" ref="AP91">IFERROR(VLOOKUP($D91,IF((القيود!$A$9:$A$1001=$D91)*(القيود!$I$9:$I$1001=AP$10),القيود!$A$9:$I$1001,""),6,0),0)</f>
        <v>0</v>
      </c>
      <c r="AQ91" s="121">
        <f t="array" ref="AQ91">IFERROR(VLOOKUP($D91,IF((القيود!$A$9:$A$1001=$D91)*(القيود!$I$9:$I$1001=AP$10),القيود!$A$9:$I$1001,""),7,0),0)</f>
        <v>0</v>
      </c>
      <c r="AR91" s="122">
        <f t="array" ref="AR91">IFERROR(VLOOKUP($D91,IF((القيود!$A$9:$A$1001=$D91)*(القيود!$I$9:$I$1001=AR$10),القيود!$A$9:$I$1001,""),6,0),0)</f>
        <v>0</v>
      </c>
      <c r="AS91" s="121">
        <f t="array" ref="AS91">IFERROR(VLOOKUP($D91,IF((القيود!$A$9:$A$1001=$D91)*(القيود!$I$9:$I$1001=AR$10),القيود!$A$9:$I$1001,""),7,0),0)</f>
        <v>0</v>
      </c>
      <c r="AT91" s="122">
        <f t="array" ref="AT91">IFERROR(VLOOKUP($D91,IF((القيود!$A$9:$A$1001=$D91)*(القيود!$I$9:$I$1001=AT$10),القيود!$A$9:$I$1001,""),6,0),0)</f>
        <v>0</v>
      </c>
      <c r="AU91" s="121">
        <f t="array" ref="AU91">IFERROR(VLOOKUP($D91,IF((القيود!$A$9:$A$1001=$D91)*(القيود!$I$9:$I$1001=AT$10),القيود!$A$9:$I$1001,""),7,0),0)</f>
        <v>0</v>
      </c>
      <c r="AV91" s="122">
        <f t="array" ref="AV91">IFERROR(VLOOKUP($D91,IF((القيود!$A$9:$A$1001=$D91)*(القيود!$I$9:$I$1001=AV$10),القيود!$A$9:$I$1001,""),6,0),0)</f>
        <v>0</v>
      </c>
      <c r="AW91" s="121">
        <f t="array" ref="AW91">IFERROR(VLOOKUP($D91,IF((القيود!$A$9:$A$1001=$D91)*(القيود!$I$9:$I$1001=AV$10),القيود!$A$9:$I$1001,""),7,0),0)</f>
        <v>0</v>
      </c>
      <c r="AX91" s="122">
        <f t="array" ref="AX91">IFERROR(VLOOKUP($D91,IF((القيود!$A$9:$A$1001=$D91)*(القيود!$I$9:$I$1001=AX$10),القيود!$A$9:$I$1001,""),6,0),0)</f>
        <v>0</v>
      </c>
      <c r="AY91" s="121">
        <f t="array" ref="AY91">IFERROR(VLOOKUP($D91,IF((القيود!$A$9:$A$1001=$D91)*(القيود!$I$9:$I$1001=AX$10),القيود!$A$9:$I$1001,""),7,0),0)</f>
        <v>0</v>
      </c>
      <c r="AZ91" s="122">
        <f t="array" ref="AZ91">IFERROR(VLOOKUP($D91,IF((القيود!$A$9:$A$1001=$D91)*(القيود!$I$9:$I$1001=AZ$10),القيود!$A$9:$I$1001,""),6,0),0)</f>
        <v>0</v>
      </c>
      <c r="BA91" s="121">
        <f t="array" ref="BA91">IFERROR(VLOOKUP($D91,IF((القيود!$A$9:$A$1001=$D91)*(القيود!$I$9:$I$1001=AZ$10),القيود!$A$9:$I$1001,""),7,0),0)</f>
        <v>0</v>
      </c>
      <c r="BB91" s="122">
        <f t="array" ref="BB91">IFERROR(VLOOKUP($D91,IF((القيود!$A$9:$A$1001=$D91)*(القيود!$I$9:$I$1001=BB$10),القيود!$A$9:$I$1001,""),6,0),0)</f>
        <v>0</v>
      </c>
      <c r="BC91" s="121">
        <f t="array" ref="BC91">IFERROR(VLOOKUP($D91,IF((القيود!$A$9:$A$1001=$D91)*(القيود!$I$9:$I$1001=BB$10),القيود!$A$9:$I$1001,""),7,0),0)</f>
        <v>0</v>
      </c>
      <c r="BD91" s="122">
        <f t="array" ref="BD91">IFERROR(VLOOKUP($D91,IF((القيود!$A$9:$A$1001=$D91)*(القيود!$I$9:$I$1001=BD$10),القيود!$A$9:$I$1001,""),6,0),0)</f>
        <v>0</v>
      </c>
      <c r="BE91" s="121">
        <f t="array" ref="BE91">IFERROR(VLOOKUP($D91,IF((القيود!$A$9:$A$1001=$D91)*(القيود!$I$9:$I$1001=BD$10),القيود!$A$9:$I$1001,""),7,0),0)</f>
        <v>0</v>
      </c>
      <c r="BF91" s="122">
        <f t="array" ref="BF91">IFERROR(VLOOKUP($D91,IF((القيود!$A$9:$A$1001=$D91)*(القيود!$I$9:$I$1001=BF$10),القيود!$A$9:$I$1001,""),6,0),0)</f>
        <v>0</v>
      </c>
      <c r="BG91" s="121">
        <f t="array" ref="BG91">IFERROR(VLOOKUP($D91,IF((القيود!$A$9:$A$1001=$D91)*(القيود!$I$9:$I$1001=BF$10),القيود!$A$9:$I$1001,""),7,0),0)</f>
        <v>0</v>
      </c>
      <c r="BH91" s="122">
        <f t="array" ref="BH91">IFERROR(VLOOKUP($D91,IF((القيود!$A$9:$A$1001=$D91)*(القيود!$I$9:$I$1001=BH$10),القيود!$A$9:$I$1001,""),6,0),0)</f>
        <v>0</v>
      </c>
      <c r="BI91" s="121">
        <f t="array" ref="BI91">IFERROR(VLOOKUP($D91,IF((القيود!$A$9:$A$1001=$D91)*(القيود!$I$9:$I$1001=BH$10),القيود!$A$9:$I$1001,""),7,0),0)</f>
        <v>0</v>
      </c>
      <c r="BJ91" s="122">
        <f t="array" ref="BJ91">IFERROR(VLOOKUP($D91,IF((القيود!$A$9:$A$1001=$D91)*(القيود!$I$9:$I$1001=BJ$10),القيود!$A$9:$I$1001,""),6,0),0)</f>
        <v>0</v>
      </c>
      <c r="BK91" s="121">
        <f t="array" ref="BK91">IFERROR(VLOOKUP($D91,IF((القيود!$A$9:$A$1001=$D91)*(القيود!$I$9:$I$1001=BJ$10),القيود!$A$9:$I$1001,""),7,0),0)</f>
        <v>0</v>
      </c>
      <c r="BL91" s="122">
        <f t="array" ref="BL91">IFERROR(VLOOKUP($D91,IF((القيود!$A$9:$A$1001=$D91)*(القيود!$I$9:$I$1001=BL$10),القيود!$A$9:$I$1001,""),6,0),0)</f>
        <v>0</v>
      </c>
      <c r="BM91" s="121">
        <f t="array" ref="BM91">IFERROR(VLOOKUP($D91,IF((القيود!$A$9:$A$1001=$D91)*(القيود!$I$9:$I$1001=BL$10),القيود!$A$9:$I$1001,""),7,0),0)</f>
        <v>0</v>
      </c>
      <c r="BN91" s="122">
        <f t="array" ref="BN91">IFERROR(VLOOKUP($D91,IF((القيود!$A$9:$A$1001=$D91)*(القيود!$I$9:$I$1001=BN$10),القيود!$A$9:$I$1001,""),6,0),0)</f>
        <v>0</v>
      </c>
      <c r="BO91" s="121">
        <f t="array" ref="BO91">IFERROR(VLOOKUP($D91,IF((القيود!$A$9:$A$1001=$D91)*(القيود!$I$9:$I$1001=BN$10),القيود!$A$9:$I$1001,""),7,0),0)</f>
        <v>0</v>
      </c>
      <c r="BP91" s="122">
        <f t="array" ref="BP91">IFERROR(VLOOKUP($D91,IF((القيود!$A$9:$A$1001=$D91)*(القيود!$I$9:$I$1001=BP$10),القيود!$A$9:$I$1001,""),6,0),0)</f>
        <v>0</v>
      </c>
      <c r="BQ91" s="121">
        <f t="array" ref="BQ91">IFERROR(VLOOKUP($D91,IF((القيود!$A$9:$A$1001=$D91)*(القيود!$I$9:$I$1001=BP$10),القيود!$A$9:$I$1001,""),7,0),0)</f>
        <v>0</v>
      </c>
      <c r="BR91" s="122">
        <f t="array" ref="BR91">IFERROR(VLOOKUP($D91,IF((القيود!$A$9:$A$1001=$D91)*(القيود!$I$9:$I$1001=BR$10),القيود!$A$9:$I$1001,""),6,0),0)</f>
        <v>0</v>
      </c>
      <c r="BS91" s="121">
        <f t="array" ref="BS91">IFERROR(VLOOKUP($D91,IF((القيود!$A$9:$A$1001=$D91)*(القيود!$I$9:$I$1001=BR$10),القيود!$A$9:$I$1001,""),7,0),0)</f>
        <v>0</v>
      </c>
      <c r="BT91" s="122">
        <f t="array" ref="BT91">IFERROR(VLOOKUP($D91,IF((القيود!$A$9:$A$1001=$D91)*(القيود!$I$9:$I$1001=BT$10),القيود!$A$9:$I$1001,""),6,0),0)</f>
        <v>0</v>
      </c>
      <c r="BU91" s="121">
        <f t="array" ref="BU91">IFERROR(VLOOKUP($D91,IF((القيود!$A$9:$A$1001=$D91)*(القيود!$I$9:$I$1001=BT$10),القيود!$A$9:$I$1001,""),7,0),0)</f>
        <v>0</v>
      </c>
      <c r="BV91" s="122">
        <f t="array" ref="BV91">IFERROR(VLOOKUP($D91,IF((القيود!$A$9:$A$1001=$D91)*(القيود!$I$9:$I$1001=BV$10),القيود!$A$9:$I$1001,""),6,0),0)</f>
        <v>0</v>
      </c>
      <c r="BW91" s="121">
        <f t="array" ref="BW91">IFERROR(VLOOKUP($D91,IF((القيود!$A$9:$A$1001=$D91)*(القيود!$I$9:$I$1001=BV$10),القيود!$A$9:$I$1001,""),7,0),0)</f>
        <v>0</v>
      </c>
      <c r="BX91" s="122">
        <f t="array" ref="BX91">IFERROR(VLOOKUP($D91,IF((القيود!$A$9:$A$1001=$D91)*(القيود!$I$9:$I$1001=BX$10),القيود!$A$9:$I$1001,""),6,0),0)</f>
        <v>0</v>
      </c>
      <c r="BY91" s="121">
        <f t="array" ref="BY91">IFERROR(VLOOKUP($D91,IF((القيود!$A$9:$A$1001=$D91)*(القيود!$I$9:$I$1001=BX$10),القيود!$A$9:$I$1001,""),7,0),0)</f>
        <v>0</v>
      </c>
      <c r="BZ91" s="122">
        <f t="array" ref="BZ91">IFERROR(VLOOKUP($D91,IF((القيود!$A$9:$A$1001=$D91)*(القيود!$I$9:$I$1001=BZ$10),القيود!$A$9:$I$1001,""),6,0),0)</f>
        <v>0</v>
      </c>
      <c r="CA91" s="121">
        <f t="array" ref="CA91">IFERROR(VLOOKUP($D91,IF((القيود!$A$9:$A$1001=$D91)*(القيود!$I$9:$I$1001=BZ$10),القيود!$A$9:$I$1001,""),7,0),0)</f>
        <v>0</v>
      </c>
      <c r="CB91" s="122">
        <f t="array" ref="CB91">IFERROR(VLOOKUP($D91,IF((القيود!$A$9:$A$1001=$D91)*(القيود!$I$9:$I$1001=CB$10),القيود!$A$9:$I$1001,""),6,0),0)</f>
        <v>0</v>
      </c>
      <c r="CC91" s="121">
        <f t="array" ref="CC91">IFERROR(VLOOKUP($D91,IF((القيود!$A$9:$A$1001=$D91)*(القيود!$I$9:$I$1001=CB$10),القيود!$A$9:$I$1001,""),7,0),0)</f>
        <v>0</v>
      </c>
      <c r="CD91" s="122">
        <f t="array" ref="CD91">IFERROR(VLOOKUP($D91,IF((القيود!$A$9:$A$1001=$D91)*(القيود!$I$9:$I$1001=CD$10),القيود!$A$9:$I$1001,""),6,0),0)</f>
        <v>0</v>
      </c>
      <c r="CE91" s="121">
        <f t="array" ref="CE91">IFERROR(VLOOKUP($D91,IF((القيود!$A$9:$A$1001=$D91)*(القيود!$I$9:$I$1001=CD$10),القيود!$A$9:$I$1001,""),7,0),0)</f>
        <v>0</v>
      </c>
      <c r="CF91" s="122">
        <f t="array" ref="CF91">IFERROR(VLOOKUP($D91,IF((القيود!$A$9:$A$1001=$D91)*(القيود!$I$9:$I$1001=CF$10),القيود!$A$9:$I$1001,""),6,0),0)</f>
        <v>0</v>
      </c>
      <c r="CG91" s="121">
        <f t="array" ref="CG91">IFERROR(VLOOKUP($D91,IF((القيود!$A$9:$A$1001=$D91)*(القيود!$I$9:$I$1001=CF$10),القيود!$A$9:$I$1001,""),7,0),0)</f>
        <v>0</v>
      </c>
      <c r="CH91" s="122">
        <f t="array" ref="CH91">IFERROR(VLOOKUP($D91,IF((القيود!$A$9:$A$1001=$D91)*(القيود!$I$9:$I$1001=CH$10),القيود!$A$9:$I$1001,""),6,0),0)</f>
        <v>0</v>
      </c>
      <c r="CI91" s="121">
        <f t="array" ref="CI91">IFERROR(VLOOKUP($D91,IF((القيود!$A$9:$A$1001=$D91)*(القيود!$I$9:$I$1001=CH$10),القيود!$A$9:$I$1001,""),7,0),0)</f>
        <v>0</v>
      </c>
      <c r="CJ91" s="122">
        <f t="array" ref="CJ91">IFERROR(VLOOKUP($D91,IF((القيود!$A$9:$A$1001=$D91)*(القيود!$I$9:$I$1001=CJ$10),القيود!$A$9:$I$1001,""),6,0),0)</f>
        <v>0</v>
      </c>
      <c r="CK91" s="121">
        <f t="array" ref="CK91">IFERROR(VLOOKUP($D91,IF((القيود!$A$9:$A$1001=$D91)*(القيود!$I$9:$I$1001=CJ$10),القيود!$A$9:$I$1001,""),7,0),0)</f>
        <v>0</v>
      </c>
      <c r="CL91" s="122">
        <f t="array" ref="CL91">IFERROR(VLOOKUP($D91,IF((القيود!$A$9:$A$1001=$D91)*(القيود!$I$9:$I$1001=CL$10),القيود!$A$9:$I$1001,""),6,0),0)</f>
        <v>0</v>
      </c>
      <c r="CM91" s="121">
        <f t="array" ref="CM91">IFERROR(VLOOKUP($D91,IF((القيود!$A$9:$A$1001=$D91)*(القيود!$I$9:$I$1001=CL$10),القيود!$A$9:$I$1001,""),7,0),0)</f>
        <v>0</v>
      </c>
    </row>
    <row r="92" spans="1:91" ht="15.75">
      <c r="A92" s="151">
        <f t="shared" si="35"/>
        <v>1</v>
      </c>
      <c r="B92" s="151">
        <f t="shared" si="36"/>
        <v>1</v>
      </c>
      <c r="C92" s="151" t="str">
        <f t="shared" si="37"/>
        <v/>
      </c>
      <c r="D92" s="163">
        <v>101</v>
      </c>
      <c r="E92" s="160"/>
      <c r="F92" s="161"/>
      <c r="G92" s="165"/>
      <c r="H92" s="157"/>
      <c r="I92" s="157"/>
      <c r="J92" s="157">
        <f t="shared" si="38"/>
        <v>0</v>
      </c>
      <c r="K92" s="157">
        <f t="shared" si="39"/>
        <v>0</v>
      </c>
      <c r="L92" s="122">
        <f t="array" ref="L92">IFERROR(VLOOKUP($D92,IF((القيود!$A$9:$A$1001=$D92)*(القيود!$I$9:$I$1001=L$10),القيود!$A$9:$I$1001,""),6,0),0)</f>
        <v>0</v>
      </c>
      <c r="M92" s="121">
        <f t="array" ref="M92">IFERROR(VLOOKUP($D92,IF((القيود!$A$9:$A$1001=$D92)*(القيود!$I$9:$I$1001=L$10),القيود!$A$9:$I$1001,""),7,0),0)</f>
        <v>0</v>
      </c>
      <c r="N92" s="122">
        <f t="array" ref="N92">IFERROR(VLOOKUP($D92,IF((القيود!$A$9:$A$1001=$D92)*(القيود!$I$9:$I$1001=N$10),القيود!$A$9:$I$1001,""),6,0),0)</f>
        <v>0</v>
      </c>
      <c r="O92" s="121">
        <f t="array" ref="O92">IFERROR(VLOOKUP($D92,IF((القيود!$A$9:$A$1001=$D92)*(القيود!$I$9:$I$1001=N$10),القيود!$A$9:$I$1001,""),7,0),0)</f>
        <v>0</v>
      </c>
      <c r="P92" s="122">
        <f t="array" ref="P92">IFERROR(VLOOKUP($D92,IF((القيود!$A$9:$A$1001=$D92)*(القيود!$I$9:$I$1001=P$10),القيود!$A$9:$I$1001,""),6,0),0)</f>
        <v>0</v>
      </c>
      <c r="Q92" s="121">
        <f t="array" ref="Q92">IFERROR(VLOOKUP($D92,IF((القيود!$A$9:$A$1001=$D92)*(القيود!$I$9:$I$1001=P$10),القيود!$A$9:$I$1001,""),7,0),0)</f>
        <v>0</v>
      </c>
      <c r="R92" s="122">
        <f t="array" ref="R92">IFERROR(VLOOKUP($D92,IF((القيود!$A$9:$A$1001=$D92)*(القيود!$I$9:$I$1001=R$10),القيود!$A$9:$I$1001,""),6,0),0)</f>
        <v>0</v>
      </c>
      <c r="S92" s="121">
        <f t="array" ref="S92">IFERROR(VLOOKUP($D92,IF((القيود!$A$9:$A$1001=$D92)*(القيود!$I$9:$I$1001=R$10),القيود!$A$9:$I$1001,""),7,0),0)</f>
        <v>0</v>
      </c>
      <c r="T92" s="122">
        <f t="array" ref="T92">IFERROR(VLOOKUP($D92,IF((القيود!$A$9:$A$1001=$D92)*(القيود!$I$9:$I$1001=T$10),القيود!$A$9:$I$1001,""),6,0),0)</f>
        <v>0</v>
      </c>
      <c r="U92" s="121">
        <f t="array" ref="U92">IFERROR(VLOOKUP($D92,IF((القيود!$A$9:$A$1001=$D92)*(القيود!$I$9:$I$1001=T$10),القيود!$A$9:$I$1001,""),7,0),0)</f>
        <v>0</v>
      </c>
      <c r="V92" s="122">
        <f t="array" ref="V92">IFERROR(VLOOKUP($D92,IF((القيود!$A$9:$A$1001=$D92)*(القيود!$I$9:$I$1001=V$10),القيود!$A$9:$I$1001,""),6,0),0)</f>
        <v>0</v>
      </c>
      <c r="W92" s="121">
        <f t="array" ref="W92">IFERROR(VLOOKUP($D92,IF((القيود!$A$9:$A$1001=$D92)*(القيود!$I$9:$I$1001=V$10),القيود!$A$9:$I$1001,""),7,0),0)</f>
        <v>0</v>
      </c>
      <c r="X92" s="122">
        <f t="array" ref="X92">IFERROR(VLOOKUP($D92,IF((القيود!$A$9:$A$1001=$D92)*(القيود!$I$9:$I$1001=X$10),القيود!$A$9:$I$1001,""),6,0),0)</f>
        <v>0</v>
      </c>
      <c r="Y92" s="121">
        <f t="array" ref="Y92">IFERROR(VLOOKUP($D92,IF((القيود!$A$9:$A$1001=$D92)*(القيود!$I$9:$I$1001=X$10),القيود!$A$9:$I$1001,""),7,0),0)</f>
        <v>0</v>
      </c>
      <c r="Z92" s="122">
        <f t="array" ref="Z92">IFERROR(VLOOKUP($D92,IF((القيود!$A$9:$A$1001=$D92)*(القيود!$I$9:$I$1001=Z$10),القيود!$A$9:$I$1001,""),6,0),0)</f>
        <v>0</v>
      </c>
      <c r="AA92" s="121">
        <f t="array" ref="AA92">IFERROR(VLOOKUP($D92,IF((القيود!$A$9:$A$1001=$D92)*(القيود!$I$9:$I$1001=Z$10),القيود!$A$9:$I$1001,""),7,0),0)</f>
        <v>0</v>
      </c>
      <c r="AB92" s="122">
        <f t="array" ref="AB92">IFERROR(VLOOKUP($D92,IF((القيود!$A$9:$A$1001=$D92)*(القيود!$I$9:$I$1001=AB$10),القيود!$A$9:$I$1001,""),6,0),0)</f>
        <v>0</v>
      </c>
      <c r="AC92" s="121">
        <f t="array" ref="AC92">IFERROR(VLOOKUP($D92,IF((القيود!$A$9:$A$1001=$D92)*(القيود!$I$9:$I$1001=AB$10),القيود!$A$9:$I$1001,""),7,0),0)</f>
        <v>0</v>
      </c>
      <c r="AD92" s="122">
        <f t="array" ref="AD92">IFERROR(VLOOKUP($D92,IF((القيود!$A$9:$A$1001=$D92)*(القيود!$I$9:$I$1001=AD$10),القيود!$A$9:$I$1001,""),6,0),0)</f>
        <v>0</v>
      </c>
      <c r="AE92" s="121">
        <f t="array" ref="AE92">IFERROR(VLOOKUP($D92,IF((القيود!$A$9:$A$1001=$D92)*(القيود!$I$9:$I$1001=AD$10),القيود!$A$9:$I$1001,""),7,0),0)</f>
        <v>0</v>
      </c>
      <c r="AF92" s="122">
        <f t="array" ref="AF92">IFERROR(VLOOKUP($D92,IF((القيود!$A$9:$A$1001=$D92)*(القيود!$I$9:$I$1001=AF$10),القيود!$A$9:$I$1001,""),6,0),0)</f>
        <v>0</v>
      </c>
      <c r="AG92" s="121">
        <f t="array" ref="AG92">IFERROR(VLOOKUP($D92,IF((القيود!$A$9:$A$1001=$D92)*(القيود!$I$9:$I$1001=AF$10),القيود!$A$9:$I$1001,""),7,0),0)</f>
        <v>0</v>
      </c>
      <c r="AH92" s="122">
        <f t="array" ref="AH92">IFERROR(VLOOKUP($D92,IF((القيود!$A$9:$A$1001=$D92)*(القيود!$I$9:$I$1001=AH$10),القيود!$A$9:$I$1001,""),6,0),0)</f>
        <v>0</v>
      </c>
      <c r="AI92" s="121">
        <f t="array" ref="AI92">IFERROR(VLOOKUP($D92,IF((القيود!$A$9:$A$1001=$D92)*(القيود!$I$9:$I$1001=AH$10),القيود!$A$9:$I$1001,""),7,0),0)</f>
        <v>0</v>
      </c>
      <c r="AJ92" s="122">
        <f t="array" ref="AJ92">IFERROR(VLOOKUP($D92,IF((القيود!$A$9:$A$1001=$D92)*(القيود!$I$9:$I$1001=AJ$10),القيود!$A$9:$I$1001,""),6,0),0)</f>
        <v>0</v>
      </c>
      <c r="AK92" s="121">
        <f t="array" ref="AK92">IFERROR(VLOOKUP($D92,IF((القيود!$A$9:$A$1001=$D92)*(القيود!$I$9:$I$1001=AJ$10),القيود!$A$9:$I$1001,""),7,0),0)</f>
        <v>0</v>
      </c>
      <c r="AL92" s="122">
        <f t="array" ref="AL92">IFERROR(VLOOKUP($D92,IF((القيود!$A$9:$A$1001=$D92)*(القيود!$I$9:$I$1001=AL$10),القيود!$A$9:$I$1001,""),6,0),0)</f>
        <v>0</v>
      </c>
      <c r="AM92" s="121">
        <f t="array" ref="AM92">IFERROR(VLOOKUP($D92,IF((القيود!$A$9:$A$1001=$D92)*(القيود!$I$9:$I$1001=AL$10),القيود!$A$9:$I$1001,""),7,0),0)</f>
        <v>0</v>
      </c>
      <c r="AN92" s="122">
        <f t="array" ref="AN92">IFERROR(VLOOKUP($D92,IF((القيود!$A$9:$A$1001=$D92)*(القيود!$I$9:$I$1001=AN$10),القيود!$A$9:$I$1001,""),6,0),0)</f>
        <v>0</v>
      </c>
      <c r="AO92" s="121">
        <f t="array" ref="AO92">IFERROR(VLOOKUP($D92,IF((القيود!$A$9:$A$1001=$D92)*(القيود!$I$9:$I$1001=AN$10),القيود!$A$9:$I$1001,""),7,0),0)</f>
        <v>0</v>
      </c>
      <c r="AP92" s="122">
        <f t="array" ref="AP92">IFERROR(VLOOKUP($D92,IF((القيود!$A$9:$A$1001=$D92)*(القيود!$I$9:$I$1001=AP$10),القيود!$A$9:$I$1001,""),6,0),0)</f>
        <v>0</v>
      </c>
      <c r="AQ92" s="121">
        <f t="array" ref="AQ92">IFERROR(VLOOKUP($D92,IF((القيود!$A$9:$A$1001=$D92)*(القيود!$I$9:$I$1001=AP$10),القيود!$A$9:$I$1001,""),7,0),0)</f>
        <v>0</v>
      </c>
      <c r="AR92" s="122">
        <f t="array" ref="AR92">IFERROR(VLOOKUP($D92,IF((القيود!$A$9:$A$1001=$D92)*(القيود!$I$9:$I$1001=AR$10),القيود!$A$9:$I$1001,""),6,0),0)</f>
        <v>0</v>
      </c>
      <c r="AS92" s="121">
        <f t="array" ref="AS92">IFERROR(VLOOKUP($D92,IF((القيود!$A$9:$A$1001=$D92)*(القيود!$I$9:$I$1001=AR$10),القيود!$A$9:$I$1001,""),7,0),0)</f>
        <v>0</v>
      </c>
      <c r="AT92" s="122">
        <f t="array" ref="AT92">IFERROR(VLOOKUP($D92,IF((القيود!$A$9:$A$1001=$D92)*(القيود!$I$9:$I$1001=AT$10),القيود!$A$9:$I$1001,""),6,0),0)</f>
        <v>0</v>
      </c>
      <c r="AU92" s="121">
        <f t="array" ref="AU92">IFERROR(VLOOKUP($D92,IF((القيود!$A$9:$A$1001=$D92)*(القيود!$I$9:$I$1001=AT$10),القيود!$A$9:$I$1001,""),7,0),0)</f>
        <v>0</v>
      </c>
      <c r="AV92" s="122">
        <f t="array" ref="AV92">IFERROR(VLOOKUP($D92,IF((القيود!$A$9:$A$1001=$D92)*(القيود!$I$9:$I$1001=AV$10),القيود!$A$9:$I$1001,""),6,0),0)</f>
        <v>0</v>
      </c>
      <c r="AW92" s="121">
        <f t="array" ref="AW92">IFERROR(VLOOKUP($D92,IF((القيود!$A$9:$A$1001=$D92)*(القيود!$I$9:$I$1001=AV$10),القيود!$A$9:$I$1001,""),7,0),0)</f>
        <v>0</v>
      </c>
      <c r="AX92" s="122">
        <f t="array" ref="AX92">IFERROR(VLOOKUP($D92,IF((القيود!$A$9:$A$1001=$D92)*(القيود!$I$9:$I$1001=AX$10),القيود!$A$9:$I$1001,""),6,0),0)</f>
        <v>0</v>
      </c>
      <c r="AY92" s="121">
        <f t="array" ref="AY92">IFERROR(VLOOKUP($D92,IF((القيود!$A$9:$A$1001=$D92)*(القيود!$I$9:$I$1001=AX$10),القيود!$A$9:$I$1001,""),7,0),0)</f>
        <v>0</v>
      </c>
      <c r="AZ92" s="122">
        <f t="array" ref="AZ92">IFERROR(VLOOKUP($D92,IF((القيود!$A$9:$A$1001=$D92)*(القيود!$I$9:$I$1001=AZ$10),القيود!$A$9:$I$1001,""),6,0),0)</f>
        <v>0</v>
      </c>
      <c r="BA92" s="121">
        <f t="array" ref="BA92">IFERROR(VLOOKUP($D92,IF((القيود!$A$9:$A$1001=$D92)*(القيود!$I$9:$I$1001=AZ$10),القيود!$A$9:$I$1001,""),7,0),0)</f>
        <v>0</v>
      </c>
      <c r="BB92" s="122">
        <f t="array" ref="BB92">IFERROR(VLOOKUP($D92,IF((القيود!$A$9:$A$1001=$D92)*(القيود!$I$9:$I$1001=BB$10),القيود!$A$9:$I$1001,""),6,0),0)</f>
        <v>0</v>
      </c>
      <c r="BC92" s="121">
        <f t="array" ref="BC92">IFERROR(VLOOKUP($D92,IF((القيود!$A$9:$A$1001=$D92)*(القيود!$I$9:$I$1001=BB$10),القيود!$A$9:$I$1001,""),7,0),0)</f>
        <v>0</v>
      </c>
      <c r="BD92" s="122">
        <f t="array" ref="BD92">IFERROR(VLOOKUP($D92,IF((القيود!$A$9:$A$1001=$D92)*(القيود!$I$9:$I$1001=BD$10),القيود!$A$9:$I$1001,""),6,0),0)</f>
        <v>0</v>
      </c>
      <c r="BE92" s="121">
        <f t="array" ref="BE92">IFERROR(VLOOKUP($D92,IF((القيود!$A$9:$A$1001=$D92)*(القيود!$I$9:$I$1001=BD$10),القيود!$A$9:$I$1001,""),7,0),0)</f>
        <v>0</v>
      </c>
      <c r="BF92" s="122">
        <f t="array" ref="BF92">IFERROR(VLOOKUP($D92,IF((القيود!$A$9:$A$1001=$D92)*(القيود!$I$9:$I$1001=BF$10),القيود!$A$9:$I$1001,""),6,0),0)</f>
        <v>0</v>
      </c>
      <c r="BG92" s="121">
        <f t="array" ref="BG92">IFERROR(VLOOKUP($D92,IF((القيود!$A$9:$A$1001=$D92)*(القيود!$I$9:$I$1001=BF$10),القيود!$A$9:$I$1001,""),7,0),0)</f>
        <v>0</v>
      </c>
      <c r="BH92" s="122">
        <f t="array" ref="BH92">IFERROR(VLOOKUP($D92,IF((القيود!$A$9:$A$1001=$D92)*(القيود!$I$9:$I$1001=BH$10),القيود!$A$9:$I$1001,""),6,0),0)</f>
        <v>0</v>
      </c>
      <c r="BI92" s="121">
        <f t="array" ref="BI92">IFERROR(VLOOKUP($D92,IF((القيود!$A$9:$A$1001=$D92)*(القيود!$I$9:$I$1001=BH$10),القيود!$A$9:$I$1001,""),7,0),0)</f>
        <v>0</v>
      </c>
      <c r="BJ92" s="122">
        <f t="array" ref="BJ92">IFERROR(VLOOKUP($D92,IF((القيود!$A$9:$A$1001=$D92)*(القيود!$I$9:$I$1001=BJ$10),القيود!$A$9:$I$1001,""),6,0),0)</f>
        <v>0</v>
      </c>
      <c r="BK92" s="121">
        <f t="array" ref="BK92">IFERROR(VLOOKUP($D92,IF((القيود!$A$9:$A$1001=$D92)*(القيود!$I$9:$I$1001=BJ$10),القيود!$A$9:$I$1001,""),7,0),0)</f>
        <v>0</v>
      </c>
      <c r="BL92" s="122">
        <f t="array" ref="BL92">IFERROR(VLOOKUP($D92,IF((القيود!$A$9:$A$1001=$D92)*(القيود!$I$9:$I$1001=BL$10),القيود!$A$9:$I$1001,""),6,0),0)</f>
        <v>0</v>
      </c>
      <c r="BM92" s="121">
        <f t="array" ref="BM92">IFERROR(VLOOKUP($D92,IF((القيود!$A$9:$A$1001=$D92)*(القيود!$I$9:$I$1001=BL$10),القيود!$A$9:$I$1001,""),7,0),0)</f>
        <v>0</v>
      </c>
      <c r="BN92" s="122">
        <f t="array" ref="BN92">IFERROR(VLOOKUP($D92,IF((القيود!$A$9:$A$1001=$D92)*(القيود!$I$9:$I$1001=BN$10),القيود!$A$9:$I$1001,""),6,0),0)</f>
        <v>0</v>
      </c>
      <c r="BO92" s="121">
        <f t="array" ref="BO92">IFERROR(VLOOKUP($D92,IF((القيود!$A$9:$A$1001=$D92)*(القيود!$I$9:$I$1001=BN$10),القيود!$A$9:$I$1001,""),7,0),0)</f>
        <v>0</v>
      </c>
      <c r="BP92" s="122">
        <f t="array" ref="BP92">IFERROR(VLOOKUP($D92,IF((القيود!$A$9:$A$1001=$D92)*(القيود!$I$9:$I$1001=BP$10),القيود!$A$9:$I$1001,""),6,0),0)</f>
        <v>0</v>
      </c>
      <c r="BQ92" s="121">
        <f t="array" ref="BQ92">IFERROR(VLOOKUP($D92,IF((القيود!$A$9:$A$1001=$D92)*(القيود!$I$9:$I$1001=BP$10),القيود!$A$9:$I$1001,""),7,0),0)</f>
        <v>0</v>
      </c>
      <c r="BR92" s="122">
        <f t="array" ref="BR92">IFERROR(VLOOKUP($D92,IF((القيود!$A$9:$A$1001=$D92)*(القيود!$I$9:$I$1001=BR$10),القيود!$A$9:$I$1001,""),6,0),0)</f>
        <v>0</v>
      </c>
      <c r="BS92" s="121">
        <f t="array" ref="BS92">IFERROR(VLOOKUP($D92,IF((القيود!$A$9:$A$1001=$D92)*(القيود!$I$9:$I$1001=BR$10),القيود!$A$9:$I$1001,""),7,0),0)</f>
        <v>0</v>
      </c>
      <c r="BT92" s="122">
        <f t="array" ref="BT92">IFERROR(VLOOKUP($D92,IF((القيود!$A$9:$A$1001=$D92)*(القيود!$I$9:$I$1001=BT$10),القيود!$A$9:$I$1001,""),6,0),0)</f>
        <v>0</v>
      </c>
      <c r="BU92" s="121">
        <f t="array" ref="BU92">IFERROR(VLOOKUP($D92,IF((القيود!$A$9:$A$1001=$D92)*(القيود!$I$9:$I$1001=BT$10),القيود!$A$9:$I$1001,""),7,0),0)</f>
        <v>0</v>
      </c>
      <c r="BV92" s="122">
        <f t="array" ref="BV92">IFERROR(VLOOKUP($D92,IF((القيود!$A$9:$A$1001=$D92)*(القيود!$I$9:$I$1001=BV$10),القيود!$A$9:$I$1001,""),6,0),0)</f>
        <v>0</v>
      </c>
      <c r="BW92" s="121">
        <f t="array" ref="BW92">IFERROR(VLOOKUP($D92,IF((القيود!$A$9:$A$1001=$D92)*(القيود!$I$9:$I$1001=BV$10),القيود!$A$9:$I$1001,""),7,0),0)</f>
        <v>0</v>
      </c>
      <c r="BX92" s="122">
        <f t="array" ref="BX92">IFERROR(VLOOKUP($D92,IF((القيود!$A$9:$A$1001=$D92)*(القيود!$I$9:$I$1001=BX$10),القيود!$A$9:$I$1001,""),6,0),0)</f>
        <v>0</v>
      </c>
      <c r="BY92" s="121">
        <f t="array" ref="BY92">IFERROR(VLOOKUP($D92,IF((القيود!$A$9:$A$1001=$D92)*(القيود!$I$9:$I$1001=BX$10),القيود!$A$9:$I$1001,""),7,0),0)</f>
        <v>0</v>
      </c>
      <c r="BZ92" s="122">
        <f t="array" ref="BZ92">IFERROR(VLOOKUP($D92,IF((القيود!$A$9:$A$1001=$D92)*(القيود!$I$9:$I$1001=BZ$10),القيود!$A$9:$I$1001,""),6,0),0)</f>
        <v>0</v>
      </c>
      <c r="CA92" s="121">
        <f t="array" ref="CA92">IFERROR(VLOOKUP($D92,IF((القيود!$A$9:$A$1001=$D92)*(القيود!$I$9:$I$1001=BZ$10),القيود!$A$9:$I$1001,""),7,0),0)</f>
        <v>0</v>
      </c>
      <c r="CB92" s="122">
        <f t="array" ref="CB92">IFERROR(VLOOKUP($D92,IF((القيود!$A$9:$A$1001=$D92)*(القيود!$I$9:$I$1001=CB$10),القيود!$A$9:$I$1001,""),6,0),0)</f>
        <v>0</v>
      </c>
      <c r="CC92" s="121">
        <f t="array" ref="CC92">IFERROR(VLOOKUP($D92,IF((القيود!$A$9:$A$1001=$D92)*(القيود!$I$9:$I$1001=CB$10),القيود!$A$9:$I$1001,""),7,0),0)</f>
        <v>0</v>
      </c>
      <c r="CD92" s="122">
        <f t="array" ref="CD92">IFERROR(VLOOKUP($D92,IF((القيود!$A$9:$A$1001=$D92)*(القيود!$I$9:$I$1001=CD$10),القيود!$A$9:$I$1001,""),6,0),0)</f>
        <v>0</v>
      </c>
      <c r="CE92" s="121">
        <f t="array" ref="CE92">IFERROR(VLOOKUP($D92,IF((القيود!$A$9:$A$1001=$D92)*(القيود!$I$9:$I$1001=CD$10),القيود!$A$9:$I$1001,""),7,0),0)</f>
        <v>0</v>
      </c>
      <c r="CF92" s="122">
        <f t="array" ref="CF92">IFERROR(VLOOKUP($D92,IF((القيود!$A$9:$A$1001=$D92)*(القيود!$I$9:$I$1001=CF$10),القيود!$A$9:$I$1001,""),6,0),0)</f>
        <v>0</v>
      </c>
      <c r="CG92" s="121">
        <f t="array" ref="CG92">IFERROR(VLOOKUP($D92,IF((القيود!$A$9:$A$1001=$D92)*(القيود!$I$9:$I$1001=CF$10),القيود!$A$9:$I$1001,""),7,0),0)</f>
        <v>0</v>
      </c>
      <c r="CH92" s="122">
        <f t="array" ref="CH92">IFERROR(VLOOKUP($D92,IF((القيود!$A$9:$A$1001=$D92)*(القيود!$I$9:$I$1001=CH$10),القيود!$A$9:$I$1001,""),6,0),0)</f>
        <v>0</v>
      </c>
      <c r="CI92" s="121">
        <f t="array" ref="CI92">IFERROR(VLOOKUP($D92,IF((القيود!$A$9:$A$1001=$D92)*(القيود!$I$9:$I$1001=CH$10),القيود!$A$9:$I$1001,""),7,0),0)</f>
        <v>0</v>
      </c>
      <c r="CJ92" s="122">
        <f t="array" ref="CJ92">IFERROR(VLOOKUP($D92,IF((القيود!$A$9:$A$1001=$D92)*(القيود!$I$9:$I$1001=CJ$10),القيود!$A$9:$I$1001,""),6,0),0)</f>
        <v>0</v>
      </c>
      <c r="CK92" s="121">
        <f t="array" ref="CK92">IFERROR(VLOOKUP($D92,IF((القيود!$A$9:$A$1001=$D92)*(القيود!$I$9:$I$1001=CJ$10),القيود!$A$9:$I$1001,""),7,0),0)</f>
        <v>0</v>
      </c>
      <c r="CL92" s="122">
        <f t="array" ref="CL92">IFERROR(VLOOKUP($D92,IF((القيود!$A$9:$A$1001=$D92)*(القيود!$I$9:$I$1001=CL$10),القيود!$A$9:$I$1001,""),6,0),0)</f>
        <v>0</v>
      </c>
      <c r="CM92" s="121">
        <f t="array" ref="CM92">IFERROR(VLOOKUP($D92,IF((القيود!$A$9:$A$1001=$D92)*(القيود!$I$9:$I$1001=CL$10),القيود!$A$9:$I$1001,""),7,0),0)</f>
        <v>0</v>
      </c>
    </row>
    <row r="93" spans="1:91" ht="15.75">
      <c r="A93" s="151">
        <f t="shared" si="35"/>
        <v>1</v>
      </c>
      <c r="B93" s="151">
        <f t="shared" si="36"/>
        <v>1</v>
      </c>
      <c r="C93" s="151" t="str">
        <f t="shared" si="37"/>
        <v/>
      </c>
      <c r="D93" s="164">
        <v>102</v>
      </c>
      <c r="E93" s="160"/>
      <c r="F93" s="161"/>
      <c r="G93" s="165"/>
      <c r="H93" s="157"/>
      <c r="I93" s="157"/>
      <c r="J93" s="157">
        <f t="shared" si="38"/>
        <v>0</v>
      </c>
      <c r="K93" s="157">
        <f t="shared" si="39"/>
        <v>0</v>
      </c>
      <c r="L93" s="175"/>
      <c r="M93" s="174"/>
      <c r="N93" s="167"/>
      <c r="O93" s="174"/>
      <c r="P93" s="167"/>
      <c r="Q93" s="174"/>
      <c r="R93" s="167"/>
      <c r="S93" s="174"/>
      <c r="T93" s="167"/>
      <c r="U93" s="174"/>
      <c r="V93" s="167"/>
      <c r="W93" s="174"/>
      <c r="X93" s="167"/>
      <c r="Y93" s="174"/>
      <c r="Z93" s="167"/>
      <c r="AA93" s="174"/>
      <c r="AB93" s="167"/>
      <c r="AC93" s="174"/>
      <c r="AD93" s="167"/>
      <c r="AE93" s="174"/>
      <c r="AF93" s="167"/>
      <c r="AG93" s="174"/>
      <c r="AH93" s="167"/>
      <c r="AI93" s="174"/>
      <c r="AJ93" s="167"/>
      <c r="AK93" s="174"/>
      <c r="AL93" s="167"/>
      <c r="AM93" s="174"/>
      <c r="AN93" s="167"/>
      <c r="AO93" s="174"/>
      <c r="AP93" s="167"/>
      <c r="AQ93" s="174"/>
      <c r="AR93" s="167"/>
      <c r="AS93" s="174"/>
      <c r="AT93" s="167"/>
      <c r="AU93" s="174"/>
      <c r="AV93" s="167"/>
      <c r="AW93" s="174"/>
      <c r="AX93" s="167"/>
      <c r="AY93" s="174"/>
      <c r="AZ93" s="167"/>
      <c r="BA93" s="174"/>
      <c r="BB93" s="167"/>
      <c r="BC93" s="174"/>
      <c r="BD93" s="167"/>
      <c r="BE93" s="174"/>
      <c r="BF93" s="167"/>
      <c r="BG93" s="174"/>
      <c r="BH93" s="167"/>
      <c r="BI93" s="174"/>
      <c r="BJ93" s="167"/>
      <c r="BK93" s="174"/>
      <c r="BL93" s="167"/>
      <c r="BM93" s="174"/>
      <c r="BN93" s="167"/>
      <c r="BO93" s="174"/>
      <c r="BP93" s="167"/>
      <c r="BQ93" s="174"/>
      <c r="BR93" s="167"/>
      <c r="BS93" s="174"/>
      <c r="BT93" s="167"/>
      <c r="BU93" s="174"/>
      <c r="BV93" s="167"/>
      <c r="BW93" s="174"/>
      <c r="BX93" s="167"/>
      <c r="BY93" s="174"/>
      <c r="BZ93" s="167"/>
      <c r="CA93" s="174"/>
      <c r="CB93" s="167"/>
      <c r="CC93" s="174"/>
      <c r="CD93" s="167"/>
      <c r="CE93" s="174"/>
      <c r="CF93" s="167"/>
      <c r="CG93" s="174"/>
      <c r="CH93" s="167"/>
      <c r="CI93" s="174"/>
      <c r="CJ93" s="167"/>
      <c r="CK93" s="174"/>
      <c r="CL93" s="167"/>
      <c r="CM93" s="174"/>
    </row>
    <row r="94" spans="1:91" ht="15.75">
      <c r="A94" s="151">
        <f t="shared" si="35"/>
        <v>1</v>
      </c>
      <c r="B94" s="151">
        <f t="shared" si="36"/>
        <v>1</v>
      </c>
      <c r="C94" s="151" t="str">
        <f t="shared" si="37"/>
        <v/>
      </c>
      <c r="D94" s="163">
        <v>103</v>
      </c>
      <c r="E94" s="160"/>
      <c r="F94" s="161"/>
      <c r="G94" s="165"/>
      <c r="H94" s="157"/>
      <c r="I94" s="157"/>
      <c r="J94" s="157">
        <f t="shared" si="38"/>
        <v>0</v>
      </c>
      <c r="K94" s="157">
        <f t="shared" si="39"/>
        <v>0</v>
      </c>
      <c r="L94" s="175"/>
      <c r="M94" s="174"/>
      <c r="N94" s="167"/>
      <c r="O94" s="174"/>
      <c r="P94" s="167"/>
      <c r="Q94" s="174"/>
      <c r="R94" s="167"/>
      <c r="S94" s="174"/>
      <c r="T94" s="167"/>
      <c r="U94" s="174"/>
      <c r="V94" s="167"/>
      <c r="W94" s="174"/>
      <c r="X94" s="167"/>
      <c r="Y94" s="174"/>
      <c r="Z94" s="167"/>
      <c r="AA94" s="174"/>
      <c r="AB94" s="167"/>
      <c r="AC94" s="174"/>
      <c r="AD94" s="167"/>
      <c r="AE94" s="174"/>
      <c r="AF94" s="167"/>
      <c r="AG94" s="174"/>
      <c r="AH94" s="167"/>
      <c r="AI94" s="174"/>
      <c r="AJ94" s="167"/>
      <c r="AK94" s="174"/>
      <c r="AL94" s="167"/>
      <c r="AM94" s="174"/>
      <c r="AN94" s="167"/>
      <c r="AO94" s="174"/>
      <c r="AP94" s="167"/>
      <c r="AQ94" s="174"/>
      <c r="AR94" s="167"/>
      <c r="AS94" s="174"/>
      <c r="AT94" s="167"/>
      <c r="AU94" s="174"/>
      <c r="AV94" s="167"/>
      <c r="AW94" s="174"/>
      <c r="AX94" s="167"/>
      <c r="AY94" s="174"/>
      <c r="AZ94" s="167"/>
      <c r="BA94" s="174"/>
      <c r="BB94" s="167"/>
      <c r="BC94" s="174"/>
      <c r="BD94" s="167"/>
      <c r="BE94" s="174"/>
      <c r="BF94" s="167"/>
      <c r="BG94" s="174"/>
      <c r="BH94" s="167"/>
      <c r="BI94" s="174"/>
      <c r="BJ94" s="167"/>
      <c r="BK94" s="174"/>
      <c r="BL94" s="167"/>
      <c r="BM94" s="174"/>
      <c r="BN94" s="167"/>
      <c r="BO94" s="174"/>
      <c r="BP94" s="167"/>
      <c r="BQ94" s="174"/>
      <c r="BR94" s="167"/>
      <c r="BS94" s="174"/>
      <c r="BT94" s="167"/>
      <c r="BU94" s="174"/>
      <c r="BV94" s="167"/>
      <c r="BW94" s="174"/>
      <c r="BX94" s="167"/>
      <c r="BY94" s="174"/>
      <c r="BZ94" s="167"/>
      <c r="CA94" s="174"/>
      <c r="CB94" s="167"/>
      <c r="CC94" s="174"/>
      <c r="CD94" s="167"/>
      <c r="CE94" s="174"/>
      <c r="CF94" s="167"/>
      <c r="CG94" s="174"/>
      <c r="CH94" s="167"/>
      <c r="CI94" s="174"/>
      <c r="CJ94" s="167"/>
      <c r="CK94" s="174"/>
      <c r="CL94" s="167"/>
      <c r="CM94" s="174"/>
    </row>
    <row r="95" spans="1:91" ht="15.75">
      <c r="A95" s="151">
        <f t="shared" si="35"/>
        <v>1</v>
      </c>
      <c r="B95" s="151">
        <f t="shared" si="36"/>
        <v>1</v>
      </c>
      <c r="C95" s="151" t="str">
        <f t="shared" si="37"/>
        <v/>
      </c>
      <c r="D95" s="164">
        <v>104</v>
      </c>
      <c r="E95" s="160"/>
      <c r="F95" s="161"/>
      <c r="G95" s="165"/>
      <c r="H95" s="157"/>
      <c r="I95" s="157"/>
      <c r="J95" s="157">
        <f t="shared" si="38"/>
        <v>0</v>
      </c>
      <c r="K95" s="157">
        <f t="shared" si="39"/>
        <v>0</v>
      </c>
      <c r="L95" s="175"/>
      <c r="M95" s="174"/>
      <c r="N95" s="167"/>
      <c r="O95" s="174"/>
      <c r="P95" s="167"/>
      <c r="Q95" s="174"/>
      <c r="R95" s="167"/>
      <c r="S95" s="174"/>
      <c r="T95" s="167"/>
      <c r="U95" s="174"/>
      <c r="V95" s="167"/>
      <c r="W95" s="174"/>
      <c r="X95" s="167"/>
      <c r="Y95" s="174"/>
      <c r="Z95" s="167"/>
      <c r="AA95" s="174"/>
      <c r="AB95" s="167"/>
      <c r="AC95" s="174"/>
      <c r="AD95" s="167"/>
      <c r="AE95" s="174"/>
      <c r="AF95" s="167"/>
      <c r="AG95" s="174"/>
      <c r="AH95" s="167"/>
      <c r="AI95" s="174"/>
      <c r="AJ95" s="167"/>
      <c r="AK95" s="174"/>
      <c r="AL95" s="167"/>
      <c r="AM95" s="174"/>
      <c r="AN95" s="167"/>
      <c r="AO95" s="174"/>
      <c r="AP95" s="167"/>
      <c r="AQ95" s="174"/>
      <c r="AR95" s="167"/>
      <c r="AS95" s="174"/>
      <c r="AT95" s="167"/>
      <c r="AU95" s="174"/>
      <c r="AV95" s="167"/>
      <c r="AW95" s="174"/>
      <c r="AX95" s="167"/>
      <c r="AY95" s="174"/>
      <c r="AZ95" s="167"/>
      <c r="BA95" s="174"/>
      <c r="BB95" s="167"/>
      <c r="BC95" s="174"/>
      <c r="BD95" s="167"/>
      <c r="BE95" s="174"/>
      <c r="BF95" s="167"/>
      <c r="BG95" s="174"/>
      <c r="BH95" s="167"/>
      <c r="BI95" s="174"/>
      <c r="BJ95" s="167"/>
      <c r="BK95" s="174"/>
      <c r="BL95" s="167"/>
      <c r="BM95" s="174"/>
      <c r="BN95" s="167"/>
      <c r="BO95" s="174"/>
      <c r="BP95" s="167"/>
      <c r="BQ95" s="174"/>
      <c r="BR95" s="167"/>
      <c r="BS95" s="174"/>
      <c r="BT95" s="167"/>
      <c r="BU95" s="174"/>
      <c r="BV95" s="167"/>
      <c r="BW95" s="174"/>
      <c r="BX95" s="167"/>
      <c r="BY95" s="174"/>
      <c r="BZ95" s="167"/>
      <c r="CA95" s="174"/>
      <c r="CB95" s="167"/>
      <c r="CC95" s="174"/>
      <c r="CD95" s="167"/>
      <c r="CE95" s="174"/>
      <c r="CF95" s="167"/>
      <c r="CG95" s="174"/>
      <c r="CH95" s="167"/>
      <c r="CI95" s="174"/>
      <c r="CJ95" s="167"/>
      <c r="CK95" s="174"/>
      <c r="CL95" s="167"/>
      <c r="CM95" s="174"/>
    </row>
    <row r="96" spans="1:91" ht="15.75">
      <c r="A96" s="151">
        <f t="shared" si="35"/>
        <v>1</v>
      </c>
      <c r="B96" s="151">
        <f t="shared" si="36"/>
        <v>1</v>
      </c>
      <c r="C96" s="151" t="str">
        <f t="shared" si="37"/>
        <v/>
      </c>
      <c r="D96" s="163">
        <v>105</v>
      </c>
      <c r="E96" s="160"/>
      <c r="F96" s="161"/>
      <c r="G96" s="165"/>
      <c r="H96" s="157"/>
      <c r="I96" s="157"/>
      <c r="J96" s="157">
        <f t="shared" si="38"/>
        <v>0</v>
      </c>
      <c r="K96" s="157">
        <f t="shared" si="39"/>
        <v>0</v>
      </c>
      <c r="L96" s="175"/>
      <c r="M96" s="174"/>
      <c r="N96" s="167"/>
      <c r="O96" s="174"/>
      <c r="P96" s="167"/>
      <c r="Q96" s="174"/>
      <c r="R96" s="167"/>
      <c r="S96" s="174"/>
      <c r="T96" s="167"/>
      <c r="U96" s="174"/>
      <c r="V96" s="167"/>
      <c r="W96" s="174"/>
      <c r="X96" s="167"/>
      <c r="Y96" s="174"/>
      <c r="Z96" s="167"/>
      <c r="AA96" s="174"/>
      <c r="AB96" s="167"/>
      <c r="AC96" s="174"/>
      <c r="AD96" s="167"/>
      <c r="AE96" s="174"/>
      <c r="AF96" s="167"/>
      <c r="AG96" s="174"/>
      <c r="AH96" s="167"/>
      <c r="AI96" s="174"/>
      <c r="AJ96" s="167"/>
      <c r="AK96" s="174"/>
      <c r="AL96" s="167"/>
      <c r="AM96" s="174"/>
      <c r="AN96" s="167"/>
      <c r="AO96" s="174"/>
      <c r="AP96" s="167"/>
      <c r="AQ96" s="174"/>
      <c r="AR96" s="167"/>
      <c r="AS96" s="174"/>
      <c r="AT96" s="167"/>
      <c r="AU96" s="174"/>
      <c r="AV96" s="167"/>
      <c r="AW96" s="174"/>
      <c r="AX96" s="167"/>
      <c r="AY96" s="174"/>
      <c r="AZ96" s="167"/>
      <c r="BA96" s="174"/>
      <c r="BB96" s="167"/>
      <c r="BC96" s="174"/>
      <c r="BD96" s="167"/>
      <c r="BE96" s="174"/>
      <c r="BF96" s="167"/>
      <c r="BG96" s="174"/>
      <c r="BH96" s="167"/>
      <c r="BI96" s="174"/>
      <c r="BJ96" s="167"/>
      <c r="BK96" s="174"/>
      <c r="BL96" s="167"/>
      <c r="BM96" s="174"/>
      <c r="BN96" s="167"/>
      <c r="BO96" s="174"/>
      <c r="BP96" s="167"/>
      <c r="BQ96" s="174"/>
      <c r="BR96" s="167"/>
      <c r="BS96" s="174"/>
      <c r="BT96" s="167"/>
      <c r="BU96" s="174"/>
      <c r="BV96" s="167"/>
      <c r="BW96" s="174"/>
      <c r="BX96" s="167"/>
      <c r="BY96" s="174"/>
      <c r="BZ96" s="167"/>
      <c r="CA96" s="174"/>
      <c r="CB96" s="167"/>
      <c r="CC96" s="174"/>
      <c r="CD96" s="167"/>
      <c r="CE96" s="174"/>
      <c r="CF96" s="167"/>
      <c r="CG96" s="174"/>
      <c r="CH96" s="167"/>
      <c r="CI96" s="174"/>
      <c r="CJ96" s="167"/>
      <c r="CK96" s="174"/>
      <c r="CL96" s="167"/>
      <c r="CM96" s="174"/>
    </row>
    <row r="97" spans="1:91" ht="15.75">
      <c r="A97" s="151">
        <f t="shared" si="35"/>
        <v>1</v>
      </c>
      <c r="B97" s="151">
        <f t="shared" si="36"/>
        <v>1</v>
      </c>
      <c r="C97" s="151" t="str">
        <f t="shared" si="37"/>
        <v/>
      </c>
      <c r="D97" s="164">
        <v>106</v>
      </c>
      <c r="E97" s="160"/>
      <c r="F97" s="161"/>
      <c r="G97" s="165"/>
      <c r="H97" s="157"/>
      <c r="I97" s="157"/>
      <c r="J97" s="157">
        <f t="shared" si="38"/>
        <v>0</v>
      </c>
      <c r="K97" s="157">
        <f t="shared" si="39"/>
        <v>0</v>
      </c>
      <c r="L97" s="175"/>
      <c r="M97" s="174"/>
      <c r="N97" s="167"/>
      <c r="O97" s="174"/>
      <c r="P97" s="167"/>
      <c r="Q97" s="174"/>
      <c r="R97" s="167"/>
      <c r="S97" s="174"/>
      <c r="T97" s="167"/>
      <c r="U97" s="174"/>
      <c r="V97" s="167"/>
      <c r="W97" s="174"/>
      <c r="X97" s="167"/>
      <c r="Y97" s="174"/>
      <c r="Z97" s="167"/>
      <c r="AA97" s="174"/>
      <c r="AB97" s="167"/>
      <c r="AC97" s="174"/>
      <c r="AD97" s="167"/>
      <c r="AE97" s="174"/>
      <c r="AF97" s="167"/>
      <c r="AG97" s="174"/>
      <c r="AH97" s="167"/>
      <c r="AI97" s="174"/>
      <c r="AJ97" s="167"/>
      <c r="AK97" s="174"/>
      <c r="AL97" s="167"/>
      <c r="AM97" s="174"/>
      <c r="AN97" s="167"/>
      <c r="AO97" s="174"/>
      <c r="AP97" s="167"/>
      <c r="AQ97" s="174"/>
      <c r="AR97" s="167"/>
      <c r="AS97" s="174"/>
      <c r="AT97" s="167"/>
      <c r="AU97" s="174"/>
      <c r="AV97" s="167"/>
      <c r="AW97" s="174"/>
      <c r="AX97" s="167"/>
      <c r="AY97" s="174"/>
      <c r="AZ97" s="167"/>
      <c r="BA97" s="174"/>
      <c r="BB97" s="167"/>
      <c r="BC97" s="174"/>
      <c r="BD97" s="167"/>
      <c r="BE97" s="174"/>
      <c r="BF97" s="167"/>
      <c r="BG97" s="174"/>
      <c r="BH97" s="167"/>
      <c r="BI97" s="174"/>
      <c r="BJ97" s="167"/>
      <c r="BK97" s="174"/>
      <c r="BL97" s="167"/>
      <c r="BM97" s="174"/>
      <c r="BN97" s="167"/>
      <c r="BO97" s="174"/>
      <c r="BP97" s="167"/>
      <c r="BQ97" s="174"/>
      <c r="BR97" s="167"/>
      <c r="BS97" s="174"/>
      <c r="BT97" s="167"/>
      <c r="BU97" s="174"/>
      <c r="BV97" s="167"/>
      <c r="BW97" s="174"/>
      <c r="BX97" s="167"/>
      <c r="BY97" s="174"/>
      <c r="BZ97" s="167"/>
      <c r="CA97" s="174"/>
      <c r="CB97" s="167"/>
      <c r="CC97" s="174"/>
      <c r="CD97" s="167"/>
      <c r="CE97" s="174"/>
      <c r="CF97" s="167"/>
      <c r="CG97" s="174"/>
      <c r="CH97" s="167"/>
      <c r="CI97" s="174"/>
      <c r="CJ97" s="167"/>
      <c r="CK97" s="174"/>
      <c r="CL97" s="167"/>
      <c r="CM97" s="174"/>
    </row>
    <row r="98" spans="1:91" ht="15.75">
      <c r="A98" s="151">
        <f t="shared" si="35"/>
        <v>1</v>
      </c>
      <c r="B98" s="151">
        <f t="shared" si="36"/>
        <v>1</v>
      </c>
      <c r="C98" s="151" t="str">
        <f t="shared" si="37"/>
        <v/>
      </c>
      <c r="D98" s="163">
        <v>107</v>
      </c>
      <c r="E98" s="160"/>
      <c r="F98" s="161"/>
      <c r="G98" s="165"/>
      <c r="H98" s="157"/>
      <c r="I98" s="157"/>
      <c r="J98" s="157">
        <f t="shared" si="38"/>
        <v>0</v>
      </c>
      <c r="K98" s="157">
        <f t="shared" si="39"/>
        <v>0</v>
      </c>
      <c r="L98" s="175"/>
      <c r="M98" s="174"/>
      <c r="N98" s="167"/>
      <c r="O98" s="174"/>
      <c r="P98" s="167"/>
      <c r="Q98" s="174"/>
      <c r="R98" s="167"/>
      <c r="S98" s="174"/>
      <c r="T98" s="167"/>
      <c r="U98" s="174"/>
      <c r="V98" s="167"/>
      <c r="W98" s="174"/>
      <c r="X98" s="167"/>
      <c r="Y98" s="174"/>
      <c r="Z98" s="167"/>
      <c r="AA98" s="174"/>
      <c r="AB98" s="167"/>
      <c r="AC98" s="174"/>
      <c r="AD98" s="167"/>
      <c r="AE98" s="174"/>
      <c r="AF98" s="167"/>
      <c r="AG98" s="174"/>
      <c r="AH98" s="167"/>
      <c r="AI98" s="174"/>
      <c r="AJ98" s="167"/>
      <c r="AK98" s="174"/>
      <c r="AL98" s="167"/>
      <c r="AM98" s="174"/>
      <c r="AN98" s="167"/>
      <c r="AO98" s="174"/>
      <c r="AP98" s="167"/>
      <c r="AQ98" s="174"/>
      <c r="AR98" s="167"/>
      <c r="AS98" s="174"/>
      <c r="AT98" s="167"/>
      <c r="AU98" s="174"/>
      <c r="AV98" s="167"/>
      <c r="AW98" s="174"/>
      <c r="AX98" s="167"/>
      <c r="AY98" s="174"/>
      <c r="AZ98" s="167"/>
      <c r="BA98" s="174"/>
      <c r="BB98" s="167"/>
      <c r="BC98" s="174"/>
      <c r="BD98" s="167"/>
      <c r="BE98" s="174"/>
      <c r="BF98" s="167"/>
      <c r="BG98" s="174"/>
      <c r="BH98" s="167"/>
      <c r="BI98" s="174"/>
      <c r="BJ98" s="167"/>
      <c r="BK98" s="174"/>
      <c r="BL98" s="167"/>
      <c r="BM98" s="174"/>
      <c r="BN98" s="167"/>
      <c r="BO98" s="174"/>
      <c r="BP98" s="167"/>
      <c r="BQ98" s="174"/>
      <c r="BR98" s="167"/>
      <c r="BS98" s="174"/>
      <c r="BT98" s="167"/>
      <c r="BU98" s="174"/>
      <c r="BV98" s="167"/>
      <c r="BW98" s="174"/>
      <c r="BX98" s="167"/>
      <c r="BY98" s="174"/>
      <c r="BZ98" s="167"/>
      <c r="CA98" s="174"/>
      <c r="CB98" s="167"/>
      <c r="CC98" s="174"/>
      <c r="CD98" s="167"/>
      <c r="CE98" s="174"/>
      <c r="CF98" s="167"/>
      <c r="CG98" s="174"/>
      <c r="CH98" s="167"/>
      <c r="CI98" s="174"/>
      <c r="CJ98" s="167"/>
      <c r="CK98" s="174"/>
      <c r="CL98" s="167"/>
      <c r="CM98" s="174"/>
    </row>
    <row r="99" spans="1:91" ht="15.75">
      <c r="A99" s="151">
        <f t="shared" si="35"/>
        <v>1</v>
      </c>
      <c r="B99" s="151">
        <f t="shared" si="36"/>
        <v>1</v>
      </c>
      <c r="C99" s="151" t="str">
        <f t="shared" si="37"/>
        <v/>
      </c>
      <c r="D99" s="164">
        <v>108</v>
      </c>
      <c r="E99" s="160"/>
      <c r="F99" s="161"/>
      <c r="G99" s="165"/>
      <c r="H99" s="157"/>
      <c r="I99" s="157"/>
      <c r="J99" s="157">
        <f t="shared" si="38"/>
        <v>0</v>
      </c>
      <c r="K99" s="157">
        <f t="shared" si="39"/>
        <v>0</v>
      </c>
      <c r="L99" s="175"/>
      <c r="M99" s="174"/>
      <c r="N99" s="167"/>
      <c r="O99" s="174"/>
      <c r="P99" s="167"/>
      <c r="Q99" s="174"/>
      <c r="R99" s="167"/>
      <c r="S99" s="174"/>
      <c r="T99" s="167"/>
      <c r="U99" s="174"/>
      <c r="V99" s="167"/>
      <c r="W99" s="174"/>
      <c r="X99" s="167"/>
      <c r="Y99" s="174"/>
      <c r="Z99" s="167"/>
      <c r="AA99" s="174"/>
      <c r="AB99" s="167"/>
      <c r="AC99" s="174"/>
      <c r="AD99" s="167"/>
      <c r="AE99" s="174"/>
      <c r="AF99" s="167"/>
      <c r="AG99" s="174"/>
      <c r="AH99" s="167"/>
      <c r="AI99" s="174"/>
      <c r="AJ99" s="167"/>
      <c r="AK99" s="174"/>
      <c r="AL99" s="167"/>
      <c r="AM99" s="174"/>
      <c r="AN99" s="167"/>
      <c r="AO99" s="174"/>
      <c r="AP99" s="167"/>
      <c r="AQ99" s="174"/>
      <c r="AR99" s="167"/>
      <c r="AS99" s="174"/>
      <c r="AT99" s="167"/>
      <c r="AU99" s="174"/>
      <c r="AV99" s="167"/>
      <c r="AW99" s="174"/>
      <c r="AX99" s="167"/>
      <c r="AY99" s="174"/>
      <c r="AZ99" s="167"/>
      <c r="BA99" s="174"/>
      <c r="BB99" s="167"/>
      <c r="BC99" s="174"/>
      <c r="BD99" s="167"/>
      <c r="BE99" s="174"/>
      <c r="BF99" s="167"/>
      <c r="BG99" s="174"/>
      <c r="BH99" s="167"/>
      <c r="BI99" s="174"/>
      <c r="BJ99" s="167"/>
      <c r="BK99" s="174"/>
      <c r="BL99" s="167"/>
      <c r="BM99" s="174"/>
      <c r="BN99" s="167"/>
      <c r="BO99" s="174"/>
      <c r="BP99" s="167"/>
      <c r="BQ99" s="174"/>
      <c r="BR99" s="167"/>
      <c r="BS99" s="174"/>
      <c r="BT99" s="167"/>
      <c r="BU99" s="174"/>
      <c r="BV99" s="167"/>
      <c r="BW99" s="174"/>
      <c r="BX99" s="167"/>
      <c r="BY99" s="174"/>
      <c r="BZ99" s="167"/>
      <c r="CA99" s="174"/>
      <c r="CB99" s="167"/>
      <c r="CC99" s="174"/>
      <c r="CD99" s="167"/>
      <c r="CE99" s="174"/>
      <c r="CF99" s="167"/>
      <c r="CG99" s="174"/>
      <c r="CH99" s="167"/>
      <c r="CI99" s="174"/>
      <c r="CJ99" s="167"/>
      <c r="CK99" s="174"/>
      <c r="CL99" s="167"/>
      <c r="CM99" s="174"/>
    </row>
    <row r="100" spans="1:91" ht="15.75">
      <c r="A100" s="151">
        <f t="shared" si="35"/>
        <v>1</v>
      </c>
      <c r="B100" s="151">
        <f t="shared" si="36"/>
        <v>1</v>
      </c>
      <c r="C100" s="151" t="str">
        <f t="shared" si="37"/>
        <v/>
      </c>
      <c r="D100" s="163">
        <v>109</v>
      </c>
      <c r="E100" s="160"/>
      <c r="F100" s="161"/>
      <c r="G100" s="165"/>
      <c r="H100" s="157"/>
      <c r="I100" s="157"/>
      <c r="J100" s="157">
        <f t="shared" si="38"/>
        <v>0</v>
      </c>
      <c r="K100" s="157">
        <f t="shared" si="39"/>
        <v>0</v>
      </c>
      <c r="L100" s="175"/>
      <c r="M100" s="174"/>
      <c r="N100" s="167"/>
      <c r="O100" s="174"/>
      <c r="P100" s="167"/>
      <c r="Q100" s="174"/>
      <c r="R100" s="167"/>
      <c r="S100" s="174"/>
      <c r="T100" s="167"/>
      <c r="U100" s="174"/>
      <c r="V100" s="167"/>
      <c r="W100" s="174"/>
      <c r="X100" s="167"/>
      <c r="Y100" s="174"/>
      <c r="Z100" s="167"/>
      <c r="AA100" s="174"/>
      <c r="AB100" s="167"/>
      <c r="AC100" s="174"/>
      <c r="AD100" s="167"/>
      <c r="AE100" s="174"/>
      <c r="AF100" s="167"/>
      <c r="AG100" s="174"/>
      <c r="AH100" s="167"/>
      <c r="AI100" s="174"/>
      <c r="AJ100" s="167"/>
      <c r="AK100" s="174"/>
      <c r="AL100" s="167"/>
      <c r="AM100" s="174"/>
      <c r="AN100" s="167"/>
      <c r="AO100" s="174"/>
      <c r="AP100" s="167"/>
      <c r="AQ100" s="174"/>
      <c r="AR100" s="167"/>
      <c r="AS100" s="174"/>
      <c r="AT100" s="167"/>
      <c r="AU100" s="174"/>
      <c r="AV100" s="167"/>
      <c r="AW100" s="174"/>
      <c r="AX100" s="167"/>
      <c r="AY100" s="174"/>
      <c r="AZ100" s="167"/>
      <c r="BA100" s="174"/>
      <c r="BB100" s="167"/>
      <c r="BC100" s="174"/>
      <c r="BD100" s="167"/>
      <c r="BE100" s="174"/>
      <c r="BF100" s="167"/>
      <c r="BG100" s="174"/>
      <c r="BH100" s="167"/>
      <c r="BI100" s="174"/>
      <c r="BJ100" s="167"/>
      <c r="BK100" s="174"/>
      <c r="BL100" s="167"/>
      <c r="BM100" s="174"/>
      <c r="BN100" s="167"/>
      <c r="BO100" s="174"/>
      <c r="BP100" s="167"/>
      <c r="BQ100" s="174"/>
      <c r="BR100" s="167"/>
      <c r="BS100" s="174"/>
      <c r="BT100" s="167"/>
      <c r="BU100" s="174"/>
      <c r="BV100" s="167"/>
      <c r="BW100" s="174"/>
      <c r="BX100" s="167"/>
      <c r="BY100" s="174"/>
      <c r="BZ100" s="167"/>
      <c r="CA100" s="174"/>
      <c r="CB100" s="167"/>
      <c r="CC100" s="174"/>
      <c r="CD100" s="167"/>
      <c r="CE100" s="174"/>
      <c r="CF100" s="167"/>
      <c r="CG100" s="174"/>
      <c r="CH100" s="167"/>
      <c r="CI100" s="174"/>
      <c r="CJ100" s="167"/>
      <c r="CK100" s="174"/>
      <c r="CL100" s="167"/>
      <c r="CM100" s="174"/>
    </row>
    <row r="101" spans="1:91" ht="15.75">
      <c r="A101" s="151">
        <f t="shared" si="35"/>
        <v>1</v>
      </c>
      <c r="B101" s="151">
        <f t="shared" si="36"/>
        <v>1</v>
      </c>
      <c r="C101" s="151" t="str">
        <f t="shared" si="37"/>
        <v/>
      </c>
      <c r="D101" s="164">
        <v>110</v>
      </c>
      <c r="E101" s="160"/>
      <c r="F101" s="161"/>
      <c r="G101" s="165"/>
      <c r="H101" s="157"/>
      <c r="I101" s="157"/>
      <c r="J101" s="157">
        <f t="shared" si="38"/>
        <v>0</v>
      </c>
      <c r="K101" s="157">
        <f t="shared" si="39"/>
        <v>0</v>
      </c>
      <c r="L101" s="175"/>
      <c r="M101" s="174"/>
      <c r="N101" s="167"/>
      <c r="O101" s="174"/>
      <c r="P101" s="167"/>
      <c r="Q101" s="174"/>
      <c r="R101" s="167"/>
      <c r="S101" s="174"/>
      <c r="T101" s="167"/>
      <c r="U101" s="174"/>
      <c r="V101" s="167"/>
      <c r="W101" s="174"/>
      <c r="X101" s="167"/>
      <c r="Y101" s="174"/>
      <c r="Z101" s="167"/>
      <c r="AA101" s="174"/>
      <c r="AB101" s="167"/>
      <c r="AC101" s="174"/>
      <c r="AD101" s="167"/>
      <c r="AE101" s="174"/>
      <c r="AF101" s="167"/>
      <c r="AG101" s="174"/>
      <c r="AH101" s="167"/>
      <c r="AI101" s="174"/>
      <c r="AJ101" s="167"/>
      <c r="AK101" s="174"/>
      <c r="AL101" s="167"/>
      <c r="AM101" s="174"/>
      <c r="AN101" s="167"/>
      <c r="AO101" s="174"/>
      <c r="AP101" s="167"/>
      <c r="AQ101" s="174"/>
      <c r="AR101" s="167"/>
      <c r="AS101" s="174"/>
      <c r="AT101" s="167"/>
      <c r="AU101" s="174"/>
      <c r="AV101" s="167"/>
      <c r="AW101" s="174"/>
      <c r="AX101" s="167"/>
      <c r="AY101" s="174"/>
      <c r="AZ101" s="167"/>
      <c r="BA101" s="174"/>
      <c r="BB101" s="167"/>
      <c r="BC101" s="174"/>
      <c r="BD101" s="167"/>
      <c r="BE101" s="174"/>
      <c r="BF101" s="167"/>
      <c r="BG101" s="174"/>
      <c r="BH101" s="167"/>
      <c r="BI101" s="174"/>
      <c r="BJ101" s="167"/>
      <c r="BK101" s="174"/>
      <c r="BL101" s="167"/>
      <c r="BM101" s="174"/>
      <c r="BN101" s="167"/>
      <c r="BO101" s="174"/>
      <c r="BP101" s="167"/>
      <c r="BQ101" s="174"/>
      <c r="BR101" s="167"/>
      <c r="BS101" s="174"/>
      <c r="BT101" s="167"/>
      <c r="BU101" s="174"/>
      <c r="BV101" s="167"/>
      <c r="BW101" s="174"/>
      <c r="BX101" s="167"/>
      <c r="BY101" s="174"/>
      <c r="BZ101" s="167"/>
      <c r="CA101" s="174"/>
      <c r="CB101" s="167"/>
      <c r="CC101" s="174"/>
      <c r="CD101" s="167"/>
      <c r="CE101" s="174"/>
      <c r="CF101" s="167"/>
      <c r="CG101" s="174"/>
      <c r="CH101" s="167"/>
      <c r="CI101" s="174"/>
      <c r="CJ101" s="167"/>
      <c r="CK101" s="174"/>
      <c r="CL101" s="167"/>
      <c r="CM101" s="174"/>
    </row>
    <row r="102" spans="1:91" ht="15.75">
      <c r="A102" s="151">
        <f t="shared" si="35"/>
        <v>1</v>
      </c>
      <c r="B102" s="151">
        <f t="shared" si="36"/>
        <v>1</v>
      </c>
      <c r="C102" s="151" t="str">
        <f t="shared" si="37"/>
        <v/>
      </c>
      <c r="D102" s="163">
        <v>111</v>
      </c>
      <c r="E102" s="160"/>
      <c r="F102" s="161"/>
      <c r="G102" s="165"/>
      <c r="H102" s="157"/>
      <c r="I102" s="157"/>
      <c r="J102" s="157">
        <f t="shared" si="38"/>
        <v>0</v>
      </c>
      <c r="K102" s="157">
        <f t="shared" si="39"/>
        <v>0</v>
      </c>
      <c r="L102" s="175"/>
      <c r="M102" s="174"/>
      <c r="N102" s="167"/>
      <c r="O102" s="174"/>
      <c r="P102" s="167"/>
      <c r="Q102" s="174"/>
      <c r="R102" s="167"/>
      <c r="S102" s="174"/>
      <c r="T102" s="167"/>
      <c r="U102" s="174"/>
      <c r="V102" s="167"/>
      <c r="W102" s="174"/>
      <c r="X102" s="167"/>
      <c r="Y102" s="174"/>
      <c r="Z102" s="167"/>
      <c r="AA102" s="174"/>
      <c r="AB102" s="167"/>
      <c r="AC102" s="174"/>
      <c r="AD102" s="167"/>
      <c r="AE102" s="174"/>
      <c r="AF102" s="167"/>
      <c r="AG102" s="174"/>
      <c r="AH102" s="167"/>
      <c r="AI102" s="174"/>
      <c r="AJ102" s="167"/>
      <c r="AK102" s="174"/>
      <c r="AL102" s="167"/>
      <c r="AM102" s="174"/>
      <c r="AN102" s="167"/>
      <c r="AO102" s="174"/>
      <c r="AP102" s="167"/>
      <c r="AQ102" s="174"/>
      <c r="AR102" s="167"/>
      <c r="AS102" s="174"/>
      <c r="AT102" s="167"/>
      <c r="AU102" s="174"/>
      <c r="AV102" s="167"/>
      <c r="AW102" s="174"/>
      <c r="AX102" s="167"/>
      <c r="AY102" s="174"/>
      <c r="AZ102" s="167"/>
      <c r="BA102" s="174"/>
      <c r="BB102" s="167"/>
      <c r="BC102" s="174"/>
      <c r="BD102" s="167"/>
      <c r="BE102" s="174"/>
      <c r="BF102" s="167"/>
      <c r="BG102" s="174"/>
      <c r="BH102" s="167"/>
      <c r="BI102" s="174"/>
      <c r="BJ102" s="167"/>
      <c r="BK102" s="174"/>
      <c r="BL102" s="167"/>
      <c r="BM102" s="174"/>
      <c r="BN102" s="167"/>
      <c r="BO102" s="174"/>
      <c r="BP102" s="167"/>
      <c r="BQ102" s="174"/>
      <c r="BR102" s="167"/>
      <c r="BS102" s="174"/>
      <c r="BT102" s="167"/>
      <c r="BU102" s="174"/>
      <c r="BV102" s="167"/>
      <c r="BW102" s="174"/>
      <c r="BX102" s="167"/>
      <c r="BY102" s="174"/>
      <c r="BZ102" s="167"/>
      <c r="CA102" s="174"/>
      <c r="CB102" s="167"/>
      <c r="CC102" s="174"/>
      <c r="CD102" s="167"/>
      <c r="CE102" s="174"/>
      <c r="CF102" s="167"/>
      <c r="CG102" s="174"/>
      <c r="CH102" s="167"/>
      <c r="CI102" s="174"/>
      <c r="CJ102" s="167"/>
      <c r="CK102" s="174"/>
      <c r="CL102" s="167"/>
      <c r="CM102" s="174"/>
    </row>
    <row r="103" spans="1:91" ht="15.75">
      <c r="A103" s="151">
        <f t="shared" si="35"/>
        <v>1</v>
      </c>
      <c r="B103" s="151">
        <f t="shared" si="36"/>
        <v>1</v>
      </c>
      <c r="C103" s="151" t="str">
        <f t="shared" si="37"/>
        <v/>
      </c>
      <c r="D103" s="164">
        <v>112</v>
      </c>
      <c r="E103" s="160"/>
      <c r="F103" s="161"/>
      <c r="G103" s="165"/>
      <c r="H103" s="157"/>
      <c r="I103" s="157"/>
      <c r="J103" s="157">
        <f t="shared" si="38"/>
        <v>0</v>
      </c>
      <c r="K103" s="157">
        <f t="shared" si="39"/>
        <v>0</v>
      </c>
      <c r="L103" s="175"/>
      <c r="M103" s="174"/>
      <c r="N103" s="167"/>
      <c r="O103" s="174"/>
      <c r="P103" s="167"/>
      <c r="Q103" s="174"/>
      <c r="R103" s="167"/>
      <c r="S103" s="174"/>
      <c r="T103" s="167"/>
      <c r="U103" s="174"/>
      <c r="V103" s="167"/>
      <c r="W103" s="174"/>
      <c r="X103" s="167"/>
      <c r="Y103" s="174"/>
      <c r="Z103" s="167"/>
      <c r="AA103" s="174"/>
      <c r="AB103" s="167"/>
      <c r="AC103" s="174"/>
      <c r="AD103" s="167"/>
      <c r="AE103" s="174"/>
      <c r="AF103" s="167"/>
      <c r="AG103" s="174"/>
      <c r="AH103" s="167"/>
      <c r="AI103" s="174"/>
      <c r="AJ103" s="167"/>
      <c r="AK103" s="174"/>
      <c r="AL103" s="167"/>
      <c r="AM103" s="174"/>
      <c r="AN103" s="167"/>
      <c r="AO103" s="174"/>
      <c r="AP103" s="167"/>
      <c r="AQ103" s="174"/>
      <c r="AR103" s="167"/>
      <c r="AS103" s="174"/>
      <c r="AT103" s="167"/>
      <c r="AU103" s="174"/>
      <c r="AV103" s="167"/>
      <c r="AW103" s="174"/>
      <c r="AX103" s="167"/>
      <c r="AY103" s="174"/>
      <c r="AZ103" s="167"/>
      <c r="BA103" s="174"/>
      <c r="BB103" s="167"/>
      <c r="BC103" s="174"/>
      <c r="BD103" s="167"/>
      <c r="BE103" s="174"/>
      <c r="BF103" s="167"/>
      <c r="BG103" s="174"/>
      <c r="BH103" s="167"/>
      <c r="BI103" s="174"/>
      <c r="BJ103" s="167"/>
      <c r="BK103" s="174"/>
      <c r="BL103" s="167"/>
      <c r="BM103" s="174"/>
      <c r="BN103" s="167"/>
      <c r="BO103" s="174"/>
      <c r="BP103" s="167"/>
      <c r="BQ103" s="174"/>
      <c r="BR103" s="167"/>
      <c r="BS103" s="174"/>
      <c r="BT103" s="167"/>
      <c r="BU103" s="174"/>
      <c r="BV103" s="167"/>
      <c r="BW103" s="174"/>
      <c r="BX103" s="167"/>
      <c r="BY103" s="174"/>
      <c r="BZ103" s="167"/>
      <c r="CA103" s="174"/>
      <c r="CB103" s="167"/>
      <c r="CC103" s="174"/>
      <c r="CD103" s="167"/>
      <c r="CE103" s="174"/>
      <c r="CF103" s="167"/>
      <c r="CG103" s="174"/>
      <c r="CH103" s="167"/>
      <c r="CI103" s="174"/>
      <c r="CJ103" s="167"/>
      <c r="CK103" s="174"/>
      <c r="CL103" s="167"/>
      <c r="CM103" s="174"/>
    </row>
    <row r="104" spans="1:91" ht="15.75">
      <c r="A104" s="151">
        <f t="shared" si="35"/>
        <v>1</v>
      </c>
      <c r="B104" s="151">
        <f t="shared" si="36"/>
        <v>1</v>
      </c>
      <c r="C104" s="151" t="str">
        <f t="shared" si="37"/>
        <v/>
      </c>
      <c r="D104" s="163">
        <v>113</v>
      </c>
      <c r="E104" s="160"/>
      <c r="F104" s="161"/>
      <c r="G104" s="165"/>
      <c r="H104" s="157"/>
      <c r="I104" s="157"/>
      <c r="J104" s="157">
        <f t="shared" si="38"/>
        <v>0</v>
      </c>
      <c r="K104" s="157">
        <f t="shared" si="39"/>
        <v>0</v>
      </c>
      <c r="L104" s="175"/>
      <c r="M104" s="174"/>
      <c r="N104" s="167"/>
      <c r="O104" s="174"/>
      <c r="P104" s="167"/>
      <c r="Q104" s="174"/>
      <c r="R104" s="167"/>
      <c r="S104" s="174"/>
      <c r="T104" s="167"/>
      <c r="U104" s="174"/>
      <c r="V104" s="167"/>
      <c r="W104" s="174"/>
      <c r="X104" s="167"/>
      <c r="Y104" s="174"/>
      <c r="Z104" s="167"/>
      <c r="AA104" s="174"/>
      <c r="AB104" s="167"/>
      <c r="AC104" s="174"/>
      <c r="AD104" s="167"/>
      <c r="AE104" s="174"/>
      <c r="AF104" s="167"/>
      <c r="AG104" s="174"/>
      <c r="AH104" s="167"/>
      <c r="AI104" s="174"/>
      <c r="AJ104" s="167"/>
      <c r="AK104" s="174"/>
      <c r="AL104" s="167"/>
      <c r="AM104" s="174"/>
      <c r="AN104" s="167"/>
      <c r="AO104" s="174"/>
      <c r="AP104" s="167"/>
      <c r="AQ104" s="174"/>
      <c r="AR104" s="167"/>
      <c r="AS104" s="174"/>
      <c r="AT104" s="167"/>
      <c r="AU104" s="174"/>
      <c r="AV104" s="167"/>
      <c r="AW104" s="174"/>
      <c r="AX104" s="167"/>
      <c r="AY104" s="174"/>
      <c r="AZ104" s="167"/>
      <c r="BA104" s="174"/>
      <c r="BB104" s="167"/>
      <c r="BC104" s="174"/>
      <c r="BD104" s="167"/>
      <c r="BE104" s="174"/>
      <c r="BF104" s="167"/>
      <c r="BG104" s="174"/>
      <c r="BH104" s="167"/>
      <c r="BI104" s="174"/>
      <c r="BJ104" s="167"/>
      <c r="BK104" s="174"/>
      <c r="BL104" s="167"/>
      <c r="BM104" s="174"/>
      <c r="BN104" s="167"/>
      <c r="BO104" s="174"/>
      <c r="BP104" s="167"/>
      <c r="BQ104" s="174"/>
      <c r="BR104" s="167"/>
      <c r="BS104" s="174"/>
      <c r="BT104" s="167"/>
      <c r="BU104" s="174"/>
      <c r="BV104" s="167"/>
      <c r="BW104" s="174"/>
      <c r="BX104" s="167"/>
      <c r="BY104" s="174"/>
      <c r="BZ104" s="167"/>
      <c r="CA104" s="174"/>
      <c r="CB104" s="167"/>
      <c r="CC104" s="174"/>
      <c r="CD104" s="167"/>
      <c r="CE104" s="174"/>
      <c r="CF104" s="167"/>
      <c r="CG104" s="174"/>
      <c r="CH104" s="167"/>
      <c r="CI104" s="174"/>
      <c r="CJ104" s="167"/>
      <c r="CK104" s="174"/>
      <c r="CL104" s="167"/>
      <c r="CM104" s="174"/>
    </row>
    <row r="105" spans="1:91" ht="15.75">
      <c r="A105" s="151">
        <f t="shared" si="35"/>
        <v>1</v>
      </c>
      <c r="B105" s="151">
        <f t="shared" si="36"/>
        <v>1</v>
      </c>
      <c r="C105" s="151" t="str">
        <f t="shared" si="37"/>
        <v/>
      </c>
      <c r="D105" s="164">
        <v>114</v>
      </c>
      <c r="E105" s="160"/>
      <c r="F105" s="161"/>
      <c r="G105" s="162"/>
      <c r="H105" s="157"/>
      <c r="I105" s="157"/>
      <c r="J105" s="157">
        <f t="shared" si="38"/>
        <v>0</v>
      </c>
      <c r="K105" s="157">
        <f t="shared" si="39"/>
        <v>0</v>
      </c>
      <c r="L105" s="167"/>
      <c r="M105" s="174"/>
      <c r="N105" s="167"/>
      <c r="O105" s="174"/>
      <c r="P105" s="167"/>
      <c r="Q105" s="174"/>
      <c r="R105" s="167"/>
      <c r="S105" s="174"/>
      <c r="T105" s="167"/>
      <c r="U105" s="174"/>
      <c r="V105" s="167"/>
      <c r="W105" s="174"/>
      <c r="X105" s="167"/>
      <c r="Y105" s="174"/>
      <c r="Z105" s="167"/>
      <c r="AA105" s="174"/>
      <c r="AB105" s="167"/>
      <c r="AC105" s="174"/>
      <c r="AD105" s="167"/>
      <c r="AE105" s="174"/>
      <c r="AF105" s="167"/>
      <c r="AG105" s="174"/>
      <c r="AH105" s="167"/>
      <c r="AI105" s="174"/>
      <c r="AJ105" s="167"/>
      <c r="AK105" s="174"/>
      <c r="AL105" s="167"/>
      <c r="AM105" s="174"/>
      <c r="AN105" s="167"/>
      <c r="AO105" s="174"/>
      <c r="AP105" s="167"/>
      <c r="AQ105" s="174"/>
      <c r="AR105" s="167"/>
      <c r="AS105" s="174"/>
      <c r="AT105" s="167"/>
      <c r="AU105" s="174"/>
      <c r="AV105" s="167"/>
      <c r="AW105" s="174"/>
      <c r="AX105" s="167"/>
      <c r="AY105" s="174"/>
      <c r="AZ105" s="167"/>
      <c r="BA105" s="174"/>
      <c r="BB105" s="167"/>
      <c r="BC105" s="174"/>
      <c r="BD105" s="167"/>
      <c r="BE105" s="174"/>
      <c r="BF105" s="167"/>
      <c r="BG105" s="174"/>
      <c r="BH105" s="167"/>
      <c r="BI105" s="174"/>
      <c r="BJ105" s="167"/>
      <c r="BK105" s="174"/>
      <c r="BL105" s="167"/>
      <c r="BM105" s="174"/>
      <c r="BN105" s="167"/>
      <c r="BO105" s="174"/>
      <c r="BP105" s="167"/>
      <c r="BQ105" s="174"/>
      <c r="BR105" s="167"/>
      <c r="BS105" s="174"/>
      <c r="BT105" s="167"/>
      <c r="BU105" s="174"/>
      <c r="BV105" s="167"/>
      <c r="BW105" s="174"/>
      <c r="BX105" s="167"/>
      <c r="BY105" s="174"/>
      <c r="BZ105" s="167"/>
      <c r="CA105" s="174"/>
      <c r="CB105" s="167"/>
      <c r="CC105" s="174"/>
      <c r="CD105" s="167"/>
      <c r="CE105" s="174"/>
      <c r="CF105" s="167"/>
      <c r="CG105" s="174"/>
      <c r="CH105" s="167"/>
      <c r="CI105" s="174"/>
      <c r="CJ105" s="167"/>
      <c r="CK105" s="174"/>
      <c r="CL105" s="167"/>
      <c r="CM105" s="174"/>
    </row>
    <row r="106" spans="1:91" ht="15.75">
      <c r="A106" s="151">
        <f t="shared" si="35"/>
        <v>1</v>
      </c>
      <c r="B106" s="151">
        <f t="shared" si="36"/>
        <v>1</v>
      </c>
      <c r="C106" s="151" t="str">
        <f t="shared" si="37"/>
        <v/>
      </c>
      <c r="D106" s="163">
        <v>115</v>
      </c>
      <c r="E106" s="160"/>
      <c r="F106" s="161"/>
      <c r="G106" s="162"/>
      <c r="H106" s="157"/>
      <c r="I106" s="157"/>
      <c r="J106" s="157">
        <f t="shared" si="38"/>
        <v>0</v>
      </c>
      <c r="K106" s="157">
        <f t="shared" si="39"/>
        <v>0</v>
      </c>
      <c r="L106" s="167"/>
      <c r="M106" s="174"/>
      <c r="N106" s="167"/>
      <c r="O106" s="174"/>
      <c r="P106" s="167"/>
      <c r="Q106" s="174"/>
      <c r="R106" s="167"/>
      <c r="S106" s="174"/>
      <c r="T106" s="167"/>
      <c r="U106" s="174"/>
      <c r="V106" s="167"/>
      <c r="W106" s="174"/>
      <c r="X106" s="167"/>
      <c r="Y106" s="174"/>
      <c r="Z106" s="167"/>
      <c r="AA106" s="174"/>
      <c r="AB106" s="167"/>
      <c r="AC106" s="174"/>
      <c r="AD106" s="167"/>
      <c r="AE106" s="174"/>
      <c r="AF106" s="167"/>
      <c r="AG106" s="174"/>
      <c r="AH106" s="167"/>
      <c r="AI106" s="174"/>
      <c r="AJ106" s="167"/>
      <c r="AK106" s="174"/>
      <c r="AL106" s="167"/>
      <c r="AM106" s="174"/>
      <c r="AN106" s="167"/>
      <c r="AO106" s="174"/>
      <c r="AP106" s="167"/>
      <c r="AQ106" s="174"/>
      <c r="AR106" s="167"/>
      <c r="AS106" s="174"/>
      <c r="AT106" s="167"/>
      <c r="AU106" s="174"/>
      <c r="AV106" s="167"/>
      <c r="AW106" s="174"/>
      <c r="AX106" s="167"/>
      <c r="AY106" s="174"/>
      <c r="AZ106" s="167"/>
      <c r="BA106" s="174"/>
      <c r="BB106" s="167"/>
      <c r="BC106" s="174"/>
      <c r="BD106" s="167"/>
      <c r="BE106" s="174"/>
      <c r="BF106" s="167"/>
      <c r="BG106" s="174"/>
      <c r="BH106" s="167"/>
      <c r="BI106" s="174"/>
      <c r="BJ106" s="167"/>
      <c r="BK106" s="174"/>
      <c r="BL106" s="167"/>
      <c r="BM106" s="174"/>
      <c r="BN106" s="167"/>
      <c r="BO106" s="174"/>
      <c r="BP106" s="167"/>
      <c r="BQ106" s="174"/>
      <c r="BR106" s="167"/>
      <c r="BS106" s="174"/>
      <c r="BT106" s="167"/>
      <c r="BU106" s="174"/>
      <c r="BV106" s="167"/>
      <c r="BW106" s="174"/>
      <c r="BX106" s="167"/>
      <c r="BY106" s="174"/>
      <c r="BZ106" s="167"/>
      <c r="CA106" s="174"/>
      <c r="CB106" s="167"/>
      <c r="CC106" s="174"/>
      <c r="CD106" s="167"/>
      <c r="CE106" s="174"/>
      <c r="CF106" s="167"/>
      <c r="CG106" s="174"/>
      <c r="CH106" s="167"/>
      <c r="CI106" s="174"/>
      <c r="CJ106" s="167"/>
      <c r="CK106" s="174"/>
      <c r="CL106" s="167"/>
      <c r="CM106" s="174"/>
    </row>
    <row r="107" spans="1:91" ht="15.75">
      <c r="A107" s="151">
        <f t="shared" si="35"/>
        <v>1</v>
      </c>
      <c r="B107" s="151">
        <f t="shared" si="36"/>
        <v>1</v>
      </c>
      <c r="C107" s="151" t="str">
        <f t="shared" si="37"/>
        <v/>
      </c>
      <c r="D107" s="164">
        <v>117</v>
      </c>
      <c r="E107" s="160"/>
      <c r="F107" s="161"/>
      <c r="G107" s="162"/>
      <c r="H107" s="157"/>
      <c r="I107" s="157"/>
      <c r="J107" s="157">
        <f t="shared" si="38"/>
        <v>0</v>
      </c>
      <c r="K107" s="157">
        <f t="shared" si="39"/>
        <v>0</v>
      </c>
      <c r="L107" s="167"/>
      <c r="M107" s="174"/>
      <c r="N107" s="167"/>
      <c r="O107" s="174"/>
      <c r="P107" s="167"/>
      <c r="Q107" s="174"/>
      <c r="R107" s="167"/>
      <c r="S107" s="174"/>
      <c r="T107" s="167"/>
      <c r="U107" s="174"/>
      <c r="V107" s="167"/>
      <c r="W107" s="174"/>
      <c r="X107" s="167"/>
      <c r="Y107" s="174"/>
      <c r="Z107" s="167"/>
      <c r="AA107" s="174"/>
      <c r="AB107" s="167"/>
      <c r="AC107" s="174"/>
      <c r="AD107" s="167"/>
      <c r="AE107" s="174"/>
      <c r="AF107" s="167"/>
      <c r="AG107" s="174"/>
      <c r="AH107" s="167"/>
      <c r="AI107" s="174"/>
      <c r="AJ107" s="167"/>
      <c r="AK107" s="174"/>
      <c r="AL107" s="167"/>
      <c r="AM107" s="174"/>
      <c r="AN107" s="167"/>
      <c r="AO107" s="174"/>
      <c r="AP107" s="167"/>
      <c r="AQ107" s="174"/>
      <c r="AR107" s="167"/>
      <c r="AS107" s="174"/>
      <c r="AT107" s="167"/>
      <c r="AU107" s="174"/>
      <c r="AV107" s="167"/>
      <c r="AW107" s="174"/>
      <c r="AX107" s="167"/>
      <c r="AY107" s="174"/>
      <c r="AZ107" s="167"/>
      <c r="BA107" s="174"/>
      <c r="BB107" s="167"/>
      <c r="BC107" s="174"/>
      <c r="BD107" s="167"/>
      <c r="BE107" s="174"/>
      <c r="BF107" s="167"/>
      <c r="BG107" s="174"/>
      <c r="BH107" s="167"/>
      <c r="BI107" s="174"/>
      <c r="BJ107" s="167"/>
      <c r="BK107" s="174"/>
      <c r="BL107" s="167"/>
      <c r="BM107" s="174"/>
      <c r="BN107" s="167"/>
      <c r="BO107" s="174"/>
      <c r="BP107" s="167"/>
      <c r="BQ107" s="174"/>
      <c r="BR107" s="167"/>
      <c r="BS107" s="174"/>
      <c r="BT107" s="167"/>
      <c r="BU107" s="174"/>
      <c r="BV107" s="167"/>
      <c r="BW107" s="174"/>
      <c r="BX107" s="167"/>
      <c r="BY107" s="174"/>
      <c r="BZ107" s="167"/>
      <c r="CA107" s="174"/>
      <c r="CB107" s="167"/>
      <c r="CC107" s="174"/>
      <c r="CD107" s="167"/>
      <c r="CE107" s="174"/>
      <c r="CF107" s="167"/>
      <c r="CG107" s="174"/>
      <c r="CH107" s="167"/>
      <c r="CI107" s="174"/>
      <c r="CJ107" s="167"/>
      <c r="CK107" s="174"/>
      <c r="CL107" s="167"/>
      <c r="CM107" s="174"/>
    </row>
    <row r="108" spans="1:91" ht="15.75">
      <c r="A108" s="151">
        <f t="shared" si="35"/>
        <v>1</v>
      </c>
      <c r="B108" s="151">
        <f t="shared" si="36"/>
        <v>1</v>
      </c>
      <c r="C108" s="151" t="str">
        <f t="shared" si="37"/>
        <v/>
      </c>
      <c r="D108" s="163">
        <v>118</v>
      </c>
      <c r="E108" s="160"/>
      <c r="F108" s="161"/>
      <c r="G108" s="162"/>
      <c r="H108" s="157"/>
      <c r="I108" s="157"/>
      <c r="J108" s="157">
        <f t="shared" si="38"/>
        <v>0</v>
      </c>
      <c r="K108" s="157">
        <f t="shared" si="39"/>
        <v>0</v>
      </c>
      <c r="L108" s="167"/>
      <c r="M108" s="174"/>
      <c r="N108" s="167"/>
      <c r="O108" s="174"/>
      <c r="P108" s="167"/>
      <c r="Q108" s="174"/>
      <c r="R108" s="167"/>
      <c r="S108" s="174"/>
      <c r="T108" s="167"/>
      <c r="U108" s="174"/>
      <c r="V108" s="167"/>
      <c r="W108" s="174"/>
      <c r="X108" s="167"/>
      <c r="Y108" s="174"/>
      <c r="Z108" s="167"/>
      <c r="AA108" s="174"/>
      <c r="AB108" s="167"/>
      <c r="AC108" s="174"/>
      <c r="AD108" s="167"/>
      <c r="AE108" s="174"/>
      <c r="AF108" s="167"/>
      <c r="AG108" s="174"/>
      <c r="AH108" s="167"/>
      <c r="AI108" s="174"/>
      <c r="AJ108" s="167"/>
      <c r="AK108" s="174"/>
      <c r="AL108" s="167"/>
      <c r="AM108" s="174"/>
      <c r="AN108" s="167"/>
      <c r="AO108" s="174"/>
      <c r="AP108" s="167"/>
      <c r="AQ108" s="174"/>
      <c r="AR108" s="167"/>
      <c r="AS108" s="174"/>
      <c r="AT108" s="167"/>
      <c r="AU108" s="174"/>
      <c r="AV108" s="167"/>
      <c r="AW108" s="174"/>
      <c r="AX108" s="167"/>
      <c r="AY108" s="174"/>
      <c r="AZ108" s="167"/>
      <c r="BA108" s="174"/>
      <c r="BB108" s="167"/>
      <c r="BC108" s="174"/>
      <c r="BD108" s="167"/>
      <c r="BE108" s="174"/>
      <c r="BF108" s="167"/>
      <c r="BG108" s="174"/>
      <c r="BH108" s="167"/>
      <c r="BI108" s="174"/>
      <c r="BJ108" s="167"/>
      <c r="BK108" s="174"/>
      <c r="BL108" s="167"/>
      <c r="BM108" s="174"/>
      <c r="BN108" s="167"/>
      <c r="BO108" s="174"/>
      <c r="BP108" s="167"/>
      <c r="BQ108" s="174"/>
      <c r="BR108" s="167"/>
      <c r="BS108" s="174"/>
      <c r="BT108" s="167"/>
      <c r="BU108" s="174"/>
      <c r="BV108" s="167"/>
      <c r="BW108" s="174"/>
      <c r="BX108" s="167"/>
      <c r="BY108" s="174"/>
      <c r="BZ108" s="167"/>
      <c r="CA108" s="174"/>
      <c r="CB108" s="167"/>
      <c r="CC108" s="174"/>
      <c r="CD108" s="167"/>
      <c r="CE108" s="174"/>
      <c r="CF108" s="167"/>
      <c r="CG108" s="174"/>
      <c r="CH108" s="167"/>
      <c r="CI108" s="174"/>
      <c r="CJ108" s="167"/>
      <c r="CK108" s="174"/>
      <c r="CL108" s="167"/>
      <c r="CM108" s="174"/>
    </row>
    <row r="109" spans="1:91" ht="15.75">
      <c r="A109" s="151">
        <f t="shared" si="35"/>
        <v>1</v>
      </c>
      <c r="B109" s="151">
        <f t="shared" si="36"/>
        <v>1</v>
      </c>
      <c r="C109" s="151" t="str">
        <f t="shared" si="37"/>
        <v/>
      </c>
      <c r="D109" s="164">
        <v>119</v>
      </c>
      <c r="E109" s="160"/>
      <c r="F109" s="161"/>
      <c r="G109" s="162"/>
      <c r="H109" s="157"/>
      <c r="I109" s="157"/>
      <c r="J109" s="157">
        <f t="shared" si="38"/>
        <v>0</v>
      </c>
      <c r="K109" s="157">
        <f t="shared" si="39"/>
        <v>0</v>
      </c>
      <c r="L109" s="167"/>
      <c r="M109" s="174"/>
      <c r="N109" s="167"/>
      <c r="O109" s="174"/>
      <c r="P109" s="167"/>
      <c r="Q109" s="174"/>
      <c r="R109" s="167"/>
      <c r="S109" s="174"/>
      <c r="T109" s="167"/>
      <c r="U109" s="174"/>
      <c r="V109" s="167"/>
      <c r="W109" s="174"/>
      <c r="X109" s="167"/>
      <c r="Y109" s="174"/>
      <c r="Z109" s="167"/>
      <c r="AA109" s="174"/>
      <c r="AB109" s="167"/>
      <c r="AC109" s="174"/>
      <c r="AD109" s="167"/>
      <c r="AE109" s="174"/>
      <c r="AF109" s="167"/>
      <c r="AG109" s="174"/>
      <c r="AH109" s="167"/>
      <c r="AI109" s="174"/>
      <c r="AJ109" s="167"/>
      <c r="AK109" s="174"/>
      <c r="AL109" s="167"/>
      <c r="AM109" s="174"/>
      <c r="AN109" s="167"/>
      <c r="AO109" s="174"/>
      <c r="AP109" s="167"/>
      <c r="AQ109" s="174"/>
      <c r="AR109" s="167"/>
      <c r="AS109" s="174"/>
      <c r="AT109" s="167"/>
      <c r="AU109" s="174"/>
      <c r="AV109" s="167"/>
      <c r="AW109" s="174"/>
      <c r="AX109" s="167"/>
      <c r="AY109" s="174"/>
      <c r="AZ109" s="167"/>
      <c r="BA109" s="174"/>
      <c r="BB109" s="167"/>
      <c r="BC109" s="174"/>
      <c r="BD109" s="167"/>
      <c r="BE109" s="174"/>
      <c r="BF109" s="167"/>
      <c r="BG109" s="174"/>
      <c r="BH109" s="167"/>
      <c r="BI109" s="174"/>
      <c r="BJ109" s="167"/>
      <c r="BK109" s="174"/>
      <c r="BL109" s="167"/>
      <c r="BM109" s="174"/>
      <c r="BN109" s="167"/>
      <c r="BO109" s="174"/>
      <c r="BP109" s="167"/>
      <c r="BQ109" s="174"/>
      <c r="BR109" s="167"/>
      <c r="BS109" s="174"/>
      <c r="BT109" s="167"/>
      <c r="BU109" s="174"/>
      <c r="BV109" s="167"/>
      <c r="BW109" s="174"/>
      <c r="BX109" s="167"/>
      <c r="BY109" s="174"/>
      <c r="BZ109" s="167"/>
      <c r="CA109" s="174"/>
      <c r="CB109" s="167"/>
      <c r="CC109" s="174"/>
      <c r="CD109" s="167"/>
      <c r="CE109" s="174"/>
      <c r="CF109" s="167"/>
      <c r="CG109" s="174"/>
      <c r="CH109" s="167"/>
      <c r="CI109" s="174"/>
      <c r="CJ109" s="167"/>
      <c r="CK109" s="174"/>
      <c r="CL109" s="167"/>
      <c r="CM109" s="174"/>
    </row>
    <row r="110" spans="1:91" ht="15.75">
      <c r="A110" s="151">
        <f t="shared" si="35"/>
        <v>1</v>
      </c>
      <c r="B110" s="151">
        <f t="shared" si="36"/>
        <v>1</v>
      </c>
      <c r="C110" s="151" t="str">
        <f t="shared" si="37"/>
        <v/>
      </c>
      <c r="D110" s="163">
        <v>120</v>
      </c>
      <c r="E110" s="160"/>
      <c r="F110" s="161"/>
      <c r="G110" s="162"/>
      <c r="H110" s="157"/>
      <c r="I110" s="157"/>
      <c r="J110" s="157">
        <f t="shared" si="38"/>
        <v>0</v>
      </c>
      <c r="K110" s="157">
        <f t="shared" si="39"/>
        <v>0</v>
      </c>
      <c r="L110" s="167"/>
      <c r="M110" s="174"/>
      <c r="N110" s="167"/>
      <c r="O110" s="174"/>
      <c r="P110" s="167"/>
      <c r="Q110" s="174"/>
      <c r="R110" s="167"/>
      <c r="S110" s="174"/>
      <c r="T110" s="167"/>
      <c r="U110" s="174"/>
      <c r="V110" s="167"/>
      <c r="W110" s="174"/>
      <c r="X110" s="167"/>
      <c r="Y110" s="174"/>
      <c r="Z110" s="167"/>
      <c r="AA110" s="174"/>
      <c r="AB110" s="167"/>
      <c r="AC110" s="174"/>
      <c r="AD110" s="167"/>
      <c r="AE110" s="174"/>
      <c r="AF110" s="167"/>
      <c r="AG110" s="174"/>
      <c r="AH110" s="167"/>
      <c r="AI110" s="174"/>
      <c r="AJ110" s="167"/>
      <c r="AK110" s="174"/>
      <c r="AL110" s="167"/>
      <c r="AM110" s="174"/>
      <c r="AN110" s="167"/>
      <c r="AO110" s="174"/>
      <c r="AP110" s="167"/>
      <c r="AQ110" s="174"/>
      <c r="AR110" s="167"/>
      <c r="AS110" s="174"/>
      <c r="AT110" s="167"/>
      <c r="AU110" s="174"/>
      <c r="AV110" s="167"/>
      <c r="AW110" s="174"/>
      <c r="AX110" s="167"/>
      <c r="AY110" s="174"/>
      <c r="AZ110" s="167"/>
      <c r="BA110" s="174"/>
      <c r="BB110" s="167"/>
      <c r="BC110" s="174"/>
      <c r="BD110" s="167"/>
      <c r="BE110" s="174"/>
      <c r="BF110" s="167"/>
      <c r="BG110" s="174"/>
      <c r="BH110" s="167"/>
      <c r="BI110" s="174"/>
      <c r="BJ110" s="167"/>
      <c r="BK110" s="174"/>
      <c r="BL110" s="167"/>
      <c r="BM110" s="174"/>
      <c r="BN110" s="167"/>
      <c r="BO110" s="174"/>
      <c r="BP110" s="167"/>
      <c r="BQ110" s="174"/>
      <c r="BR110" s="167"/>
      <c r="BS110" s="174"/>
      <c r="BT110" s="167"/>
      <c r="BU110" s="174"/>
      <c r="BV110" s="167"/>
      <c r="BW110" s="174"/>
      <c r="BX110" s="167"/>
      <c r="BY110" s="174"/>
      <c r="BZ110" s="167"/>
      <c r="CA110" s="174"/>
      <c r="CB110" s="167"/>
      <c r="CC110" s="174"/>
      <c r="CD110" s="167"/>
      <c r="CE110" s="174"/>
      <c r="CF110" s="167"/>
      <c r="CG110" s="174"/>
      <c r="CH110" s="167"/>
      <c r="CI110" s="174"/>
      <c r="CJ110" s="167"/>
      <c r="CK110" s="174"/>
      <c r="CL110" s="167"/>
      <c r="CM110" s="174"/>
    </row>
    <row r="111" spans="1:91" ht="15.75">
      <c r="A111" s="151">
        <f t="shared" si="35"/>
        <v>1</v>
      </c>
      <c r="B111" s="151">
        <f t="shared" si="36"/>
        <v>1</v>
      </c>
      <c r="C111" s="151" t="str">
        <f t="shared" si="37"/>
        <v/>
      </c>
      <c r="D111" s="164">
        <v>121</v>
      </c>
      <c r="E111" s="160"/>
      <c r="F111" s="161"/>
      <c r="G111" s="162"/>
      <c r="H111" s="157"/>
      <c r="I111" s="157"/>
      <c r="J111" s="157">
        <f t="shared" si="38"/>
        <v>0</v>
      </c>
      <c r="K111" s="157">
        <f t="shared" si="39"/>
        <v>0</v>
      </c>
      <c r="L111" s="167"/>
      <c r="M111" s="174"/>
      <c r="N111" s="167"/>
      <c r="O111" s="174"/>
      <c r="P111" s="167"/>
      <c r="Q111" s="174"/>
      <c r="R111" s="167"/>
      <c r="S111" s="174"/>
      <c r="T111" s="167"/>
      <c r="U111" s="174"/>
      <c r="V111" s="167"/>
      <c r="W111" s="174"/>
      <c r="X111" s="167"/>
      <c r="Y111" s="174"/>
      <c r="Z111" s="167"/>
      <c r="AA111" s="174"/>
      <c r="AB111" s="167"/>
      <c r="AC111" s="174"/>
      <c r="AD111" s="167"/>
      <c r="AE111" s="174"/>
      <c r="AF111" s="167"/>
      <c r="AG111" s="174"/>
      <c r="AH111" s="167"/>
      <c r="AI111" s="174"/>
      <c r="AJ111" s="167"/>
      <c r="AK111" s="174"/>
      <c r="AL111" s="167"/>
      <c r="AM111" s="174"/>
      <c r="AN111" s="167"/>
      <c r="AO111" s="174"/>
      <c r="AP111" s="167"/>
      <c r="AQ111" s="174"/>
      <c r="AR111" s="167"/>
      <c r="AS111" s="174"/>
      <c r="AT111" s="167"/>
      <c r="AU111" s="174"/>
      <c r="AV111" s="167"/>
      <c r="AW111" s="174"/>
      <c r="AX111" s="167"/>
      <c r="AY111" s="174"/>
      <c r="AZ111" s="167"/>
      <c r="BA111" s="174"/>
      <c r="BB111" s="167"/>
      <c r="BC111" s="174"/>
      <c r="BD111" s="167"/>
      <c r="BE111" s="174"/>
      <c r="BF111" s="167"/>
      <c r="BG111" s="174"/>
      <c r="BH111" s="167"/>
      <c r="BI111" s="174"/>
      <c r="BJ111" s="167"/>
      <c r="BK111" s="174"/>
      <c r="BL111" s="167"/>
      <c r="BM111" s="174"/>
      <c r="BN111" s="167"/>
      <c r="BO111" s="174"/>
      <c r="BP111" s="167"/>
      <c r="BQ111" s="174"/>
      <c r="BR111" s="167"/>
      <c r="BS111" s="174"/>
      <c r="BT111" s="167"/>
      <c r="BU111" s="174"/>
      <c r="BV111" s="167"/>
      <c r="BW111" s="174"/>
      <c r="BX111" s="167"/>
      <c r="BY111" s="174"/>
      <c r="BZ111" s="167"/>
      <c r="CA111" s="174"/>
      <c r="CB111" s="167"/>
      <c r="CC111" s="174"/>
      <c r="CD111" s="167"/>
      <c r="CE111" s="174"/>
      <c r="CF111" s="167"/>
      <c r="CG111" s="174"/>
      <c r="CH111" s="167"/>
      <c r="CI111" s="174"/>
      <c r="CJ111" s="167"/>
      <c r="CK111" s="174"/>
      <c r="CL111" s="167"/>
      <c r="CM111" s="174"/>
    </row>
    <row r="112" spans="1:91" ht="15.75">
      <c r="A112" s="151">
        <f t="shared" si="35"/>
        <v>1</v>
      </c>
      <c r="B112" s="151">
        <f t="shared" si="36"/>
        <v>1</v>
      </c>
      <c r="C112" s="151" t="str">
        <f t="shared" si="37"/>
        <v/>
      </c>
      <c r="D112" s="163">
        <v>122</v>
      </c>
      <c r="E112" s="160"/>
      <c r="F112" s="161"/>
      <c r="G112" s="162"/>
      <c r="H112" s="157"/>
      <c r="I112" s="157"/>
      <c r="J112" s="157">
        <f t="shared" si="38"/>
        <v>0</v>
      </c>
      <c r="K112" s="157">
        <f t="shared" si="39"/>
        <v>0</v>
      </c>
      <c r="L112" s="167"/>
      <c r="M112" s="174"/>
      <c r="N112" s="167"/>
      <c r="O112" s="174"/>
      <c r="P112" s="167"/>
      <c r="Q112" s="174"/>
      <c r="R112" s="167"/>
      <c r="S112" s="174"/>
      <c r="T112" s="167"/>
      <c r="U112" s="174"/>
      <c r="V112" s="167"/>
      <c r="W112" s="174"/>
      <c r="X112" s="167"/>
      <c r="Y112" s="174"/>
      <c r="Z112" s="167"/>
      <c r="AA112" s="174"/>
      <c r="AB112" s="167"/>
      <c r="AC112" s="174"/>
      <c r="AD112" s="167"/>
      <c r="AE112" s="174"/>
      <c r="AF112" s="167"/>
      <c r="AG112" s="174"/>
      <c r="AH112" s="167"/>
      <c r="AI112" s="174"/>
      <c r="AJ112" s="167"/>
      <c r="AK112" s="174"/>
      <c r="AL112" s="167"/>
      <c r="AM112" s="174"/>
      <c r="AN112" s="167"/>
      <c r="AO112" s="174"/>
      <c r="AP112" s="167"/>
      <c r="AQ112" s="174"/>
      <c r="AR112" s="167"/>
      <c r="AS112" s="174"/>
      <c r="AT112" s="167"/>
      <c r="AU112" s="174"/>
      <c r="AV112" s="167"/>
      <c r="AW112" s="174"/>
      <c r="AX112" s="167"/>
      <c r="AY112" s="174"/>
      <c r="AZ112" s="167"/>
      <c r="BA112" s="174"/>
      <c r="BB112" s="167"/>
      <c r="BC112" s="174"/>
      <c r="BD112" s="167"/>
      <c r="BE112" s="174"/>
      <c r="BF112" s="167"/>
      <c r="BG112" s="174"/>
      <c r="BH112" s="167"/>
      <c r="BI112" s="174"/>
      <c r="BJ112" s="167"/>
      <c r="BK112" s="174"/>
      <c r="BL112" s="167"/>
      <c r="BM112" s="174"/>
      <c r="BN112" s="167"/>
      <c r="BO112" s="174"/>
      <c r="BP112" s="167"/>
      <c r="BQ112" s="174"/>
      <c r="BR112" s="167"/>
      <c r="BS112" s="174"/>
      <c r="BT112" s="167"/>
      <c r="BU112" s="174"/>
      <c r="BV112" s="167"/>
      <c r="BW112" s="174"/>
      <c r="BX112" s="167"/>
      <c r="BY112" s="174"/>
      <c r="BZ112" s="167"/>
      <c r="CA112" s="174"/>
      <c r="CB112" s="167"/>
      <c r="CC112" s="174"/>
      <c r="CD112" s="167"/>
      <c r="CE112" s="174"/>
      <c r="CF112" s="167"/>
      <c r="CG112" s="174"/>
      <c r="CH112" s="167"/>
      <c r="CI112" s="174"/>
      <c r="CJ112" s="167"/>
      <c r="CK112" s="174"/>
      <c r="CL112" s="167"/>
      <c r="CM112" s="174"/>
    </row>
    <row r="113" spans="1:91" ht="15.75">
      <c r="A113" s="151">
        <f t="shared" si="35"/>
        <v>1</v>
      </c>
      <c r="B113" s="151">
        <f t="shared" si="36"/>
        <v>1</v>
      </c>
      <c r="C113" s="151" t="str">
        <f t="shared" si="37"/>
        <v/>
      </c>
      <c r="D113" s="164">
        <v>123</v>
      </c>
      <c r="E113" s="160"/>
      <c r="F113" s="161"/>
      <c r="G113" s="162"/>
      <c r="H113" s="157"/>
      <c r="I113" s="157"/>
      <c r="J113" s="157">
        <f t="shared" si="38"/>
        <v>0</v>
      </c>
      <c r="K113" s="157">
        <f t="shared" si="39"/>
        <v>0</v>
      </c>
      <c r="L113" s="167"/>
      <c r="M113" s="174"/>
      <c r="N113" s="167"/>
      <c r="O113" s="174"/>
      <c r="P113" s="167"/>
      <c r="Q113" s="174"/>
      <c r="R113" s="167"/>
      <c r="S113" s="174"/>
      <c r="T113" s="167"/>
      <c r="U113" s="174"/>
      <c r="V113" s="167"/>
      <c r="W113" s="174"/>
      <c r="X113" s="167"/>
      <c r="Y113" s="174"/>
      <c r="Z113" s="167"/>
      <c r="AA113" s="174"/>
      <c r="AB113" s="167"/>
      <c r="AC113" s="174"/>
      <c r="AD113" s="167"/>
      <c r="AE113" s="174"/>
      <c r="AF113" s="167"/>
      <c r="AG113" s="174"/>
      <c r="AH113" s="167"/>
      <c r="AI113" s="174"/>
      <c r="AJ113" s="167"/>
      <c r="AK113" s="174"/>
      <c r="AL113" s="167"/>
      <c r="AM113" s="174"/>
      <c r="AN113" s="167"/>
      <c r="AO113" s="174"/>
      <c r="AP113" s="167"/>
      <c r="AQ113" s="174"/>
      <c r="AR113" s="167"/>
      <c r="AS113" s="174"/>
      <c r="AT113" s="167"/>
      <c r="AU113" s="174"/>
      <c r="AV113" s="167"/>
      <c r="AW113" s="174"/>
      <c r="AX113" s="167"/>
      <c r="AY113" s="174"/>
      <c r="AZ113" s="167"/>
      <c r="BA113" s="174"/>
      <c r="BB113" s="167"/>
      <c r="BC113" s="174"/>
      <c r="BD113" s="167"/>
      <c r="BE113" s="174"/>
      <c r="BF113" s="167"/>
      <c r="BG113" s="174"/>
      <c r="BH113" s="167"/>
      <c r="BI113" s="174"/>
      <c r="BJ113" s="167"/>
      <c r="BK113" s="174"/>
      <c r="BL113" s="167"/>
      <c r="BM113" s="174"/>
      <c r="BN113" s="167"/>
      <c r="BO113" s="174"/>
      <c r="BP113" s="167"/>
      <c r="BQ113" s="174"/>
      <c r="BR113" s="167"/>
      <c r="BS113" s="174"/>
      <c r="BT113" s="167"/>
      <c r="BU113" s="174"/>
      <c r="BV113" s="167"/>
      <c r="BW113" s="174"/>
      <c r="BX113" s="167"/>
      <c r="BY113" s="174"/>
      <c r="BZ113" s="167"/>
      <c r="CA113" s="174"/>
      <c r="CB113" s="167"/>
      <c r="CC113" s="174"/>
      <c r="CD113" s="167"/>
      <c r="CE113" s="174"/>
      <c r="CF113" s="167"/>
      <c r="CG113" s="174"/>
      <c r="CH113" s="167"/>
      <c r="CI113" s="174"/>
      <c r="CJ113" s="167"/>
      <c r="CK113" s="174"/>
      <c r="CL113" s="167"/>
      <c r="CM113" s="174"/>
    </row>
    <row r="114" spans="1:91" ht="15.75">
      <c r="A114" s="151">
        <f t="shared" si="35"/>
        <v>1</v>
      </c>
      <c r="B114" s="151">
        <f t="shared" si="36"/>
        <v>1</v>
      </c>
      <c r="C114" s="151" t="str">
        <f t="shared" si="37"/>
        <v/>
      </c>
      <c r="D114" s="163">
        <v>124</v>
      </c>
      <c r="E114" s="160"/>
      <c r="F114" s="161"/>
      <c r="G114" s="162"/>
      <c r="H114" s="157"/>
      <c r="I114" s="157"/>
      <c r="J114" s="157">
        <f t="shared" si="38"/>
        <v>0</v>
      </c>
      <c r="K114" s="157">
        <f t="shared" si="39"/>
        <v>0</v>
      </c>
      <c r="L114" s="167"/>
      <c r="M114" s="174"/>
      <c r="N114" s="167"/>
      <c r="O114" s="174"/>
      <c r="P114" s="167"/>
      <c r="Q114" s="174"/>
      <c r="R114" s="167"/>
      <c r="S114" s="174"/>
      <c r="T114" s="167"/>
      <c r="U114" s="174"/>
      <c r="V114" s="167"/>
      <c r="W114" s="174"/>
      <c r="X114" s="167"/>
      <c r="Y114" s="174"/>
      <c r="Z114" s="167"/>
      <c r="AA114" s="174"/>
      <c r="AB114" s="167"/>
      <c r="AC114" s="174"/>
      <c r="AD114" s="167"/>
      <c r="AE114" s="174"/>
      <c r="AF114" s="167"/>
      <c r="AG114" s="174"/>
      <c r="AH114" s="167"/>
      <c r="AI114" s="174"/>
      <c r="AJ114" s="167"/>
      <c r="AK114" s="174"/>
      <c r="AL114" s="167"/>
      <c r="AM114" s="174"/>
      <c r="AN114" s="167"/>
      <c r="AO114" s="174"/>
      <c r="AP114" s="167"/>
      <c r="AQ114" s="174"/>
      <c r="AR114" s="167"/>
      <c r="AS114" s="174"/>
      <c r="AT114" s="167"/>
      <c r="AU114" s="174"/>
      <c r="AV114" s="167"/>
      <c r="AW114" s="174"/>
      <c r="AX114" s="167"/>
      <c r="AY114" s="174"/>
      <c r="AZ114" s="167"/>
      <c r="BA114" s="174"/>
      <c r="BB114" s="167"/>
      <c r="BC114" s="174"/>
      <c r="BD114" s="167"/>
      <c r="BE114" s="174"/>
      <c r="BF114" s="167"/>
      <c r="BG114" s="174"/>
      <c r="BH114" s="167"/>
      <c r="BI114" s="174"/>
      <c r="BJ114" s="167"/>
      <c r="BK114" s="174"/>
      <c r="BL114" s="167"/>
      <c r="BM114" s="174"/>
      <c r="BN114" s="167"/>
      <c r="BO114" s="174"/>
      <c r="BP114" s="167"/>
      <c r="BQ114" s="174"/>
      <c r="BR114" s="167"/>
      <c r="BS114" s="174"/>
      <c r="BT114" s="167"/>
      <c r="BU114" s="174"/>
      <c r="BV114" s="167"/>
      <c r="BW114" s="174"/>
      <c r="BX114" s="167"/>
      <c r="BY114" s="174"/>
      <c r="BZ114" s="167"/>
      <c r="CA114" s="174"/>
      <c r="CB114" s="167"/>
      <c r="CC114" s="174"/>
      <c r="CD114" s="167"/>
      <c r="CE114" s="174"/>
      <c r="CF114" s="167"/>
      <c r="CG114" s="174"/>
      <c r="CH114" s="167"/>
      <c r="CI114" s="174"/>
      <c r="CJ114" s="167"/>
      <c r="CK114" s="174"/>
      <c r="CL114" s="167"/>
      <c r="CM114" s="174"/>
    </row>
    <row r="115" spans="1:91" ht="15.75">
      <c r="A115" s="151">
        <f t="shared" si="35"/>
        <v>1</v>
      </c>
      <c r="B115" s="151">
        <f t="shared" si="36"/>
        <v>1</v>
      </c>
      <c r="C115" s="151" t="str">
        <f t="shared" si="37"/>
        <v/>
      </c>
      <c r="D115" s="164">
        <v>125</v>
      </c>
      <c r="E115" s="160"/>
      <c r="F115" s="161"/>
      <c r="G115" s="162"/>
      <c r="H115" s="157"/>
      <c r="I115" s="157"/>
      <c r="J115" s="157">
        <f t="shared" si="38"/>
        <v>0</v>
      </c>
      <c r="K115" s="157">
        <f t="shared" si="39"/>
        <v>0</v>
      </c>
      <c r="L115" s="167"/>
      <c r="M115" s="174"/>
      <c r="N115" s="167"/>
      <c r="O115" s="174"/>
      <c r="P115" s="167"/>
      <c r="Q115" s="174"/>
      <c r="R115" s="167"/>
      <c r="S115" s="174"/>
      <c r="T115" s="167"/>
      <c r="U115" s="174"/>
      <c r="V115" s="167"/>
      <c r="W115" s="174"/>
      <c r="X115" s="167"/>
      <c r="Y115" s="174"/>
      <c r="Z115" s="167"/>
      <c r="AA115" s="174"/>
      <c r="AB115" s="167"/>
      <c r="AC115" s="174"/>
      <c r="AD115" s="167"/>
      <c r="AE115" s="174"/>
      <c r="AF115" s="167"/>
      <c r="AG115" s="174"/>
      <c r="AH115" s="167"/>
      <c r="AI115" s="174"/>
      <c r="AJ115" s="167"/>
      <c r="AK115" s="174"/>
      <c r="AL115" s="167"/>
      <c r="AM115" s="174"/>
      <c r="AN115" s="167"/>
      <c r="AO115" s="174"/>
      <c r="AP115" s="167"/>
      <c r="AQ115" s="174"/>
      <c r="AR115" s="167"/>
      <c r="AS115" s="174"/>
      <c r="AT115" s="167"/>
      <c r="AU115" s="174"/>
      <c r="AV115" s="167"/>
      <c r="AW115" s="174"/>
      <c r="AX115" s="167"/>
      <c r="AY115" s="174"/>
      <c r="AZ115" s="167"/>
      <c r="BA115" s="174"/>
      <c r="BB115" s="167"/>
      <c r="BC115" s="174"/>
      <c r="BD115" s="167"/>
      <c r="BE115" s="174"/>
      <c r="BF115" s="167"/>
      <c r="BG115" s="174"/>
      <c r="BH115" s="167"/>
      <c r="BI115" s="174"/>
      <c r="BJ115" s="167"/>
      <c r="BK115" s="174"/>
      <c r="BL115" s="167"/>
      <c r="BM115" s="174"/>
      <c r="BN115" s="167"/>
      <c r="BO115" s="174"/>
      <c r="BP115" s="167"/>
      <c r="BQ115" s="174"/>
      <c r="BR115" s="167"/>
      <c r="BS115" s="174"/>
      <c r="BT115" s="167"/>
      <c r="BU115" s="174"/>
      <c r="BV115" s="167"/>
      <c r="BW115" s="174"/>
      <c r="BX115" s="167"/>
      <c r="BY115" s="174"/>
      <c r="BZ115" s="167"/>
      <c r="CA115" s="174"/>
      <c r="CB115" s="167"/>
      <c r="CC115" s="174"/>
      <c r="CD115" s="167"/>
      <c r="CE115" s="174"/>
      <c r="CF115" s="167"/>
      <c r="CG115" s="174"/>
      <c r="CH115" s="167"/>
      <c r="CI115" s="174"/>
      <c r="CJ115" s="167"/>
      <c r="CK115" s="174"/>
      <c r="CL115" s="167"/>
      <c r="CM115" s="174"/>
    </row>
    <row r="116" spans="1:91" ht="15.75">
      <c r="A116" s="151">
        <f t="shared" si="35"/>
        <v>1</v>
      </c>
      <c r="B116" s="151">
        <f t="shared" si="36"/>
        <v>1</v>
      </c>
      <c r="C116" s="151" t="str">
        <f t="shared" si="37"/>
        <v/>
      </c>
      <c r="D116" s="163">
        <v>126</v>
      </c>
      <c r="E116" s="160"/>
      <c r="F116" s="161"/>
      <c r="G116" s="162"/>
      <c r="H116" s="157"/>
      <c r="I116" s="157"/>
      <c r="J116" s="157">
        <f t="shared" si="38"/>
        <v>0</v>
      </c>
      <c r="K116" s="157">
        <f t="shared" si="39"/>
        <v>0</v>
      </c>
      <c r="L116" s="167"/>
      <c r="M116" s="174"/>
      <c r="N116" s="167"/>
      <c r="O116" s="174"/>
      <c r="P116" s="167"/>
      <c r="Q116" s="174"/>
      <c r="R116" s="167"/>
      <c r="S116" s="174"/>
      <c r="T116" s="167"/>
      <c r="U116" s="174"/>
      <c r="V116" s="167"/>
      <c r="W116" s="174"/>
      <c r="X116" s="167"/>
      <c r="Y116" s="174"/>
      <c r="Z116" s="167"/>
      <c r="AA116" s="174"/>
      <c r="AB116" s="167"/>
      <c r="AC116" s="174"/>
      <c r="AD116" s="167"/>
      <c r="AE116" s="174"/>
      <c r="AF116" s="167"/>
      <c r="AG116" s="174"/>
      <c r="AH116" s="167"/>
      <c r="AI116" s="174"/>
      <c r="AJ116" s="167"/>
      <c r="AK116" s="174"/>
      <c r="AL116" s="167"/>
      <c r="AM116" s="174"/>
      <c r="AN116" s="167"/>
      <c r="AO116" s="174"/>
      <c r="AP116" s="167"/>
      <c r="AQ116" s="174"/>
      <c r="AR116" s="167"/>
      <c r="AS116" s="174"/>
      <c r="AT116" s="167"/>
      <c r="AU116" s="174"/>
      <c r="AV116" s="167"/>
      <c r="AW116" s="174"/>
      <c r="AX116" s="167"/>
      <c r="AY116" s="174"/>
      <c r="AZ116" s="167"/>
      <c r="BA116" s="174"/>
      <c r="BB116" s="167"/>
      <c r="BC116" s="174"/>
      <c r="BD116" s="167"/>
      <c r="BE116" s="174"/>
      <c r="BF116" s="167"/>
      <c r="BG116" s="174"/>
      <c r="BH116" s="167"/>
      <c r="BI116" s="174"/>
      <c r="BJ116" s="167"/>
      <c r="BK116" s="174"/>
      <c r="BL116" s="167"/>
      <c r="BM116" s="174"/>
      <c r="BN116" s="167"/>
      <c r="BO116" s="174"/>
      <c r="BP116" s="167"/>
      <c r="BQ116" s="174"/>
      <c r="BR116" s="167"/>
      <c r="BS116" s="174"/>
      <c r="BT116" s="167"/>
      <c r="BU116" s="174"/>
      <c r="BV116" s="167"/>
      <c r="BW116" s="174"/>
      <c r="BX116" s="167"/>
      <c r="BY116" s="174"/>
      <c r="BZ116" s="167"/>
      <c r="CA116" s="174"/>
      <c r="CB116" s="167"/>
      <c r="CC116" s="174"/>
      <c r="CD116" s="167"/>
      <c r="CE116" s="174"/>
      <c r="CF116" s="167"/>
      <c r="CG116" s="174"/>
      <c r="CH116" s="167"/>
      <c r="CI116" s="174"/>
      <c r="CJ116" s="167"/>
      <c r="CK116" s="174"/>
      <c r="CL116" s="167"/>
      <c r="CM116" s="174"/>
    </row>
    <row r="117" spans="1:91" ht="15.75">
      <c r="A117" s="151">
        <f t="shared" si="35"/>
        <v>1</v>
      </c>
      <c r="B117" s="151">
        <f t="shared" si="36"/>
        <v>1</v>
      </c>
      <c r="C117" s="151" t="str">
        <f t="shared" si="37"/>
        <v/>
      </c>
      <c r="D117" s="164">
        <v>127</v>
      </c>
      <c r="E117" s="160"/>
      <c r="F117" s="161"/>
      <c r="G117" s="162"/>
      <c r="H117" s="157"/>
      <c r="I117" s="157"/>
      <c r="J117" s="157">
        <f t="shared" si="38"/>
        <v>0</v>
      </c>
      <c r="K117" s="157">
        <f t="shared" si="39"/>
        <v>0</v>
      </c>
      <c r="L117" s="167"/>
      <c r="M117" s="174"/>
      <c r="N117" s="167"/>
      <c r="O117" s="174"/>
      <c r="P117" s="167"/>
      <c r="Q117" s="174"/>
      <c r="R117" s="167"/>
      <c r="S117" s="174"/>
      <c r="T117" s="167"/>
      <c r="U117" s="174"/>
      <c r="V117" s="167"/>
      <c r="W117" s="174"/>
      <c r="X117" s="167"/>
      <c r="Y117" s="174"/>
      <c r="Z117" s="167"/>
      <c r="AA117" s="174"/>
      <c r="AB117" s="167"/>
      <c r="AC117" s="174"/>
      <c r="AD117" s="167"/>
      <c r="AE117" s="174"/>
      <c r="AF117" s="167"/>
      <c r="AG117" s="174"/>
      <c r="AH117" s="167"/>
      <c r="AI117" s="174"/>
      <c r="AJ117" s="167"/>
      <c r="AK117" s="174"/>
      <c r="AL117" s="167"/>
      <c r="AM117" s="174"/>
      <c r="AN117" s="167"/>
      <c r="AO117" s="174"/>
      <c r="AP117" s="167"/>
      <c r="AQ117" s="174"/>
      <c r="AR117" s="167"/>
      <c r="AS117" s="174"/>
      <c r="AT117" s="167"/>
      <c r="AU117" s="174"/>
      <c r="AV117" s="167"/>
      <c r="AW117" s="174"/>
      <c r="AX117" s="167"/>
      <c r="AY117" s="174"/>
      <c r="AZ117" s="167"/>
      <c r="BA117" s="174"/>
      <c r="BB117" s="167"/>
      <c r="BC117" s="174"/>
      <c r="BD117" s="167"/>
      <c r="BE117" s="174"/>
      <c r="BF117" s="167"/>
      <c r="BG117" s="174"/>
      <c r="BH117" s="167"/>
      <c r="BI117" s="174"/>
      <c r="BJ117" s="167"/>
      <c r="BK117" s="174"/>
      <c r="BL117" s="167"/>
      <c r="BM117" s="174"/>
      <c r="BN117" s="167"/>
      <c r="BO117" s="174"/>
      <c r="BP117" s="167"/>
      <c r="BQ117" s="174"/>
      <c r="BR117" s="167"/>
      <c r="BS117" s="174"/>
      <c r="BT117" s="167"/>
      <c r="BU117" s="174"/>
      <c r="BV117" s="167"/>
      <c r="BW117" s="174"/>
      <c r="BX117" s="167"/>
      <c r="BY117" s="174"/>
      <c r="BZ117" s="167"/>
      <c r="CA117" s="174"/>
      <c r="CB117" s="167"/>
      <c r="CC117" s="174"/>
      <c r="CD117" s="167"/>
      <c r="CE117" s="174"/>
      <c r="CF117" s="167"/>
      <c r="CG117" s="174"/>
      <c r="CH117" s="167"/>
      <c r="CI117" s="174"/>
      <c r="CJ117" s="167"/>
      <c r="CK117" s="174"/>
      <c r="CL117" s="167"/>
      <c r="CM117" s="174"/>
    </row>
    <row r="118" spans="1:91" ht="15.75">
      <c r="A118" s="151">
        <f t="shared" si="35"/>
        <v>1</v>
      </c>
      <c r="B118" s="151">
        <f t="shared" si="36"/>
        <v>1</v>
      </c>
      <c r="C118" s="151" t="str">
        <f t="shared" si="37"/>
        <v/>
      </c>
      <c r="D118" s="163">
        <v>130</v>
      </c>
      <c r="E118" s="160"/>
      <c r="F118" s="161"/>
      <c r="G118" s="162"/>
      <c r="H118" s="157"/>
      <c r="I118" s="157"/>
      <c r="J118" s="157">
        <f t="shared" si="38"/>
        <v>0</v>
      </c>
      <c r="K118" s="157">
        <f t="shared" si="39"/>
        <v>0</v>
      </c>
      <c r="L118" s="167"/>
      <c r="M118" s="174"/>
      <c r="N118" s="167"/>
      <c r="O118" s="174"/>
      <c r="P118" s="167"/>
      <c r="Q118" s="174"/>
      <c r="R118" s="167"/>
      <c r="S118" s="174"/>
      <c r="T118" s="167"/>
      <c r="U118" s="174"/>
      <c r="V118" s="167"/>
      <c r="W118" s="174"/>
      <c r="X118" s="167"/>
      <c r="Y118" s="174"/>
      <c r="Z118" s="167"/>
      <c r="AA118" s="174"/>
      <c r="AB118" s="167"/>
      <c r="AC118" s="174"/>
      <c r="AD118" s="167"/>
      <c r="AE118" s="174"/>
      <c r="AF118" s="167"/>
      <c r="AG118" s="174"/>
      <c r="AH118" s="167"/>
      <c r="AI118" s="174"/>
      <c r="AJ118" s="167"/>
      <c r="AK118" s="174"/>
      <c r="AL118" s="167"/>
      <c r="AM118" s="174"/>
      <c r="AN118" s="167"/>
      <c r="AO118" s="174"/>
      <c r="AP118" s="167"/>
      <c r="AQ118" s="174"/>
      <c r="AR118" s="167"/>
      <c r="AS118" s="174"/>
      <c r="AT118" s="167"/>
      <c r="AU118" s="174"/>
      <c r="AV118" s="167"/>
      <c r="AW118" s="174"/>
      <c r="AX118" s="167"/>
      <c r="AY118" s="174"/>
      <c r="AZ118" s="167"/>
      <c r="BA118" s="174"/>
      <c r="BB118" s="167"/>
      <c r="BC118" s="174"/>
      <c r="BD118" s="167"/>
      <c r="BE118" s="174"/>
      <c r="BF118" s="167"/>
      <c r="BG118" s="174"/>
      <c r="BH118" s="167"/>
      <c r="BI118" s="174"/>
      <c r="BJ118" s="167"/>
      <c r="BK118" s="174"/>
      <c r="BL118" s="167"/>
      <c r="BM118" s="174"/>
      <c r="BN118" s="167"/>
      <c r="BO118" s="174"/>
      <c r="BP118" s="167"/>
      <c r="BQ118" s="174"/>
      <c r="BR118" s="167"/>
      <c r="BS118" s="174"/>
      <c r="BT118" s="167"/>
      <c r="BU118" s="174"/>
      <c r="BV118" s="167"/>
      <c r="BW118" s="174"/>
      <c r="BX118" s="167"/>
      <c r="BY118" s="174"/>
      <c r="BZ118" s="167"/>
      <c r="CA118" s="174"/>
      <c r="CB118" s="167"/>
      <c r="CC118" s="174"/>
      <c r="CD118" s="167"/>
      <c r="CE118" s="174"/>
      <c r="CF118" s="167"/>
      <c r="CG118" s="174"/>
      <c r="CH118" s="167"/>
      <c r="CI118" s="174"/>
      <c r="CJ118" s="167"/>
      <c r="CK118" s="174"/>
      <c r="CL118" s="167"/>
      <c r="CM118" s="174"/>
    </row>
    <row r="119" spans="1:91" ht="15.75">
      <c r="A119" s="151">
        <f t="shared" si="35"/>
        <v>1</v>
      </c>
      <c r="B119" s="151">
        <f t="shared" si="36"/>
        <v>1</v>
      </c>
      <c r="C119" s="151" t="str">
        <f t="shared" si="37"/>
        <v/>
      </c>
      <c r="D119" s="164">
        <v>131</v>
      </c>
      <c r="E119" s="160"/>
      <c r="F119" s="161"/>
      <c r="G119" s="162"/>
      <c r="H119" s="157"/>
      <c r="I119" s="157"/>
      <c r="J119" s="157">
        <f t="shared" si="38"/>
        <v>0</v>
      </c>
      <c r="K119" s="157">
        <f t="shared" si="39"/>
        <v>0</v>
      </c>
      <c r="L119" s="167"/>
      <c r="M119" s="174"/>
      <c r="N119" s="167"/>
      <c r="O119" s="174"/>
      <c r="P119" s="167"/>
      <c r="Q119" s="174"/>
      <c r="R119" s="167"/>
      <c r="S119" s="174"/>
      <c r="T119" s="167"/>
      <c r="U119" s="174"/>
      <c r="V119" s="167"/>
      <c r="W119" s="174"/>
      <c r="X119" s="167"/>
      <c r="Y119" s="174"/>
      <c r="Z119" s="167"/>
      <c r="AA119" s="174"/>
      <c r="AB119" s="167"/>
      <c r="AC119" s="174"/>
      <c r="AD119" s="167"/>
      <c r="AE119" s="174"/>
      <c r="AF119" s="167"/>
      <c r="AG119" s="174"/>
      <c r="AH119" s="167"/>
      <c r="AI119" s="174"/>
      <c r="AJ119" s="167"/>
      <c r="AK119" s="174"/>
      <c r="AL119" s="167"/>
      <c r="AM119" s="174"/>
      <c r="AN119" s="167"/>
      <c r="AO119" s="174"/>
      <c r="AP119" s="167"/>
      <c r="AQ119" s="174"/>
      <c r="AR119" s="167"/>
      <c r="AS119" s="174"/>
      <c r="AT119" s="167"/>
      <c r="AU119" s="174"/>
      <c r="AV119" s="167"/>
      <c r="AW119" s="174"/>
      <c r="AX119" s="167"/>
      <c r="AY119" s="174"/>
      <c r="AZ119" s="167"/>
      <c r="BA119" s="174"/>
      <c r="BB119" s="167"/>
      <c r="BC119" s="174"/>
      <c r="BD119" s="167"/>
      <c r="BE119" s="174"/>
      <c r="BF119" s="167"/>
      <c r="BG119" s="174"/>
      <c r="BH119" s="167"/>
      <c r="BI119" s="174"/>
      <c r="BJ119" s="167"/>
      <c r="BK119" s="174"/>
      <c r="BL119" s="167"/>
      <c r="BM119" s="174"/>
      <c r="BN119" s="167"/>
      <c r="BO119" s="174"/>
      <c r="BP119" s="167"/>
      <c r="BQ119" s="174"/>
      <c r="BR119" s="167"/>
      <c r="BS119" s="174"/>
      <c r="BT119" s="167"/>
      <c r="BU119" s="174"/>
      <c r="BV119" s="167"/>
      <c r="BW119" s="174"/>
      <c r="BX119" s="167"/>
      <c r="BY119" s="174"/>
      <c r="BZ119" s="167"/>
      <c r="CA119" s="174"/>
      <c r="CB119" s="167"/>
      <c r="CC119" s="174"/>
      <c r="CD119" s="167"/>
      <c r="CE119" s="174"/>
      <c r="CF119" s="167"/>
      <c r="CG119" s="174"/>
      <c r="CH119" s="167"/>
      <c r="CI119" s="174"/>
      <c r="CJ119" s="167"/>
      <c r="CK119" s="174"/>
      <c r="CL119" s="167"/>
      <c r="CM119" s="174"/>
    </row>
    <row r="120" spans="1:91" ht="15.75">
      <c r="A120" s="151">
        <f t="shared" si="35"/>
        <v>1</v>
      </c>
      <c r="B120" s="151">
        <f t="shared" si="36"/>
        <v>1</v>
      </c>
      <c r="C120" s="151" t="str">
        <f t="shared" si="37"/>
        <v/>
      </c>
      <c r="D120" s="163">
        <v>132</v>
      </c>
      <c r="E120" s="160"/>
      <c r="F120" s="161"/>
      <c r="G120" s="162"/>
      <c r="H120" s="157"/>
      <c r="I120" s="157"/>
      <c r="J120" s="157">
        <f t="shared" si="38"/>
        <v>0</v>
      </c>
      <c r="K120" s="157">
        <f t="shared" si="39"/>
        <v>0</v>
      </c>
      <c r="L120" s="167"/>
      <c r="M120" s="174"/>
      <c r="N120" s="167"/>
      <c r="O120" s="174"/>
      <c r="P120" s="167"/>
      <c r="Q120" s="174"/>
      <c r="R120" s="167"/>
      <c r="S120" s="174"/>
      <c r="T120" s="167"/>
      <c r="U120" s="174"/>
      <c r="V120" s="167"/>
      <c r="W120" s="174"/>
      <c r="X120" s="167"/>
      <c r="Y120" s="174"/>
      <c r="Z120" s="167"/>
      <c r="AA120" s="174"/>
      <c r="AB120" s="167"/>
      <c r="AC120" s="174"/>
      <c r="AD120" s="167"/>
      <c r="AE120" s="174"/>
      <c r="AF120" s="167"/>
      <c r="AG120" s="174"/>
      <c r="AH120" s="167"/>
      <c r="AI120" s="174"/>
      <c r="AJ120" s="167"/>
      <c r="AK120" s="174"/>
      <c r="AL120" s="167"/>
      <c r="AM120" s="174"/>
      <c r="AN120" s="167"/>
      <c r="AO120" s="174"/>
      <c r="AP120" s="167"/>
      <c r="AQ120" s="174"/>
      <c r="AR120" s="167"/>
      <c r="AS120" s="174"/>
      <c r="AT120" s="167"/>
      <c r="AU120" s="174"/>
      <c r="AV120" s="167"/>
      <c r="AW120" s="174"/>
      <c r="AX120" s="167"/>
      <c r="AY120" s="174"/>
      <c r="AZ120" s="167"/>
      <c r="BA120" s="174"/>
      <c r="BB120" s="167"/>
      <c r="BC120" s="174"/>
      <c r="BD120" s="167"/>
      <c r="BE120" s="174"/>
      <c r="BF120" s="167"/>
      <c r="BG120" s="174"/>
      <c r="BH120" s="167"/>
      <c r="BI120" s="174"/>
      <c r="BJ120" s="167"/>
      <c r="BK120" s="174"/>
      <c r="BL120" s="167"/>
      <c r="BM120" s="174"/>
      <c r="BN120" s="167"/>
      <c r="BO120" s="174"/>
      <c r="BP120" s="167"/>
      <c r="BQ120" s="174"/>
      <c r="BR120" s="167"/>
      <c r="BS120" s="174"/>
      <c r="BT120" s="167"/>
      <c r="BU120" s="174"/>
      <c r="BV120" s="167"/>
      <c r="BW120" s="174"/>
      <c r="BX120" s="167"/>
      <c r="BY120" s="174"/>
      <c r="BZ120" s="167"/>
      <c r="CA120" s="174"/>
      <c r="CB120" s="167"/>
      <c r="CC120" s="174"/>
      <c r="CD120" s="167"/>
      <c r="CE120" s="174"/>
      <c r="CF120" s="167"/>
      <c r="CG120" s="174"/>
      <c r="CH120" s="167"/>
      <c r="CI120" s="174"/>
      <c r="CJ120" s="167"/>
      <c r="CK120" s="174"/>
      <c r="CL120" s="167"/>
      <c r="CM120" s="174"/>
    </row>
    <row r="121" spans="1:91" ht="15.75">
      <c r="A121" s="151">
        <f t="shared" si="35"/>
        <v>1</v>
      </c>
      <c r="B121" s="151">
        <f t="shared" si="36"/>
        <v>1</v>
      </c>
      <c r="C121" s="151" t="str">
        <f t="shared" si="37"/>
        <v/>
      </c>
      <c r="D121" s="164">
        <v>134</v>
      </c>
      <c r="E121" s="160"/>
      <c r="F121" s="161"/>
      <c r="G121" s="162"/>
      <c r="H121" s="157"/>
      <c r="I121" s="157"/>
      <c r="J121" s="157">
        <f t="shared" si="38"/>
        <v>0</v>
      </c>
      <c r="K121" s="157">
        <f t="shared" si="39"/>
        <v>0</v>
      </c>
      <c r="L121" s="167"/>
      <c r="M121" s="174"/>
      <c r="N121" s="167"/>
      <c r="O121" s="174"/>
      <c r="P121" s="167"/>
      <c r="Q121" s="174"/>
      <c r="R121" s="167"/>
      <c r="S121" s="174"/>
      <c r="T121" s="167"/>
      <c r="U121" s="174"/>
      <c r="V121" s="167"/>
      <c r="W121" s="174"/>
      <c r="X121" s="167"/>
      <c r="Y121" s="174"/>
      <c r="Z121" s="167"/>
      <c r="AA121" s="174"/>
      <c r="AB121" s="167"/>
      <c r="AC121" s="174"/>
      <c r="AD121" s="167"/>
      <c r="AE121" s="174"/>
      <c r="AF121" s="167"/>
      <c r="AG121" s="174"/>
      <c r="AH121" s="167"/>
      <c r="AI121" s="174"/>
      <c r="AJ121" s="167"/>
      <c r="AK121" s="174"/>
      <c r="AL121" s="167"/>
      <c r="AM121" s="174"/>
      <c r="AN121" s="167"/>
      <c r="AO121" s="174"/>
      <c r="AP121" s="167"/>
      <c r="AQ121" s="174"/>
      <c r="AR121" s="167"/>
      <c r="AS121" s="174"/>
      <c r="AT121" s="167"/>
      <c r="AU121" s="174"/>
      <c r="AV121" s="167"/>
      <c r="AW121" s="174"/>
      <c r="AX121" s="167"/>
      <c r="AY121" s="174"/>
      <c r="AZ121" s="167"/>
      <c r="BA121" s="174"/>
      <c r="BB121" s="167"/>
      <c r="BC121" s="174"/>
      <c r="BD121" s="167"/>
      <c r="BE121" s="174"/>
      <c r="BF121" s="167"/>
      <c r="BG121" s="174"/>
      <c r="BH121" s="167"/>
      <c r="BI121" s="174"/>
      <c r="BJ121" s="167"/>
      <c r="BK121" s="174"/>
      <c r="BL121" s="167"/>
      <c r="BM121" s="174"/>
      <c r="BN121" s="167"/>
      <c r="BO121" s="174"/>
      <c r="BP121" s="167"/>
      <c r="BQ121" s="174"/>
      <c r="BR121" s="167"/>
      <c r="BS121" s="174"/>
      <c r="BT121" s="167"/>
      <c r="BU121" s="174"/>
      <c r="BV121" s="167"/>
      <c r="BW121" s="174"/>
      <c r="BX121" s="167"/>
      <c r="BY121" s="174"/>
      <c r="BZ121" s="167"/>
      <c r="CA121" s="174"/>
      <c r="CB121" s="167"/>
      <c r="CC121" s="174"/>
      <c r="CD121" s="167"/>
      <c r="CE121" s="174"/>
      <c r="CF121" s="167"/>
      <c r="CG121" s="174"/>
      <c r="CH121" s="167"/>
      <c r="CI121" s="174"/>
      <c r="CJ121" s="167"/>
      <c r="CK121" s="174"/>
      <c r="CL121" s="167"/>
      <c r="CM121" s="174"/>
    </row>
    <row r="122" spans="1:91" ht="15.75">
      <c r="A122" s="151">
        <f t="shared" si="35"/>
        <v>1</v>
      </c>
      <c r="B122" s="151">
        <f t="shared" si="36"/>
        <v>1</v>
      </c>
      <c r="C122" s="151" t="str">
        <f t="shared" si="37"/>
        <v/>
      </c>
      <c r="D122" s="163">
        <v>135</v>
      </c>
      <c r="E122" s="160"/>
      <c r="F122" s="161"/>
      <c r="G122" s="162"/>
      <c r="H122" s="157"/>
      <c r="I122" s="157"/>
      <c r="J122" s="157">
        <f t="shared" si="38"/>
        <v>0</v>
      </c>
      <c r="K122" s="157">
        <f t="shared" si="39"/>
        <v>0</v>
      </c>
      <c r="L122" s="167"/>
      <c r="M122" s="174"/>
      <c r="N122" s="167"/>
      <c r="O122" s="174"/>
      <c r="P122" s="167"/>
      <c r="Q122" s="174"/>
      <c r="R122" s="167"/>
      <c r="S122" s="174"/>
      <c r="T122" s="167"/>
      <c r="U122" s="174"/>
      <c r="V122" s="167"/>
      <c r="W122" s="174"/>
      <c r="X122" s="167"/>
      <c r="Y122" s="174"/>
      <c r="Z122" s="167"/>
      <c r="AA122" s="174"/>
      <c r="AB122" s="167"/>
      <c r="AC122" s="174"/>
      <c r="AD122" s="167"/>
      <c r="AE122" s="174"/>
      <c r="AF122" s="167"/>
      <c r="AG122" s="174"/>
      <c r="AH122" s="167"/>
      <c r="AI122" s="174"/>
      <c r="AJ122" s="167"/>
      <c r="AK122" s="174"/>
      <c r="AL122" s="167"/>
      <c r="AM122" s="174"/>
      <c r="AN122" s="167"/>
      <c r="AO122" s="174"/>
      <c r="AP122" s="167"/>
      <c r="AQ122" s="174"/>
      <c r="AR122" s="167"/>
      <c r="AS122" s="174"/>
      <c r="AT122" s="167"/>
      <c r="AU122" s="174"/>
      <c r="AV122" s="167"/>
      <c r="AW122" s="174"/>
      <c r="AX122" s="167"/>
      <c r="AY122" s="174"/>
      <c r="AZ122" s="167"/>
      <c r="BA122" s="174"/>
      <c r="BB122" s="167"/>
      <c r="BC122" s="174"/>
      <c r="BD122" s="167"/>
      <c r="BE122" s="174"/>
      <c r="BF122" s="167"/>
      <c r="BG122" s="174"/>
      <c r="BH122" s="167"/>
      <c r="BI122" s="174"/>
      <c r="BJ122" s="167"/>
      <c r="BK122" s="174"/>
      <c r="BL122" s="167"/>
      <c r="BM122" s="174"/>
      <c r="BN122" s="167"/>
      <c r="BO122" s="174"/>
      <c r="BP122" s="167"/>
      <c r="BQ122" s="174"/>
      <c r="BR122" s="167"/>
      <c r="BS122" s="174"/>
      <c r="BT122" s="167"/>
      <c r="BU122" s="174"/>
      <c r="BV122" s="167"/>
      <c r="BW122" s="174"/>
      <c r="BX122" s="167"/>
      <c r="BY122" s="174"/>
      <c r="BZ122" s="167"/>
      <c r="CA122" s="174"/>
      <c r="CB122" s="167"/>
      <c r="CC122" s="174"/>
      <c r="CD122" s="167"/>
      <c r="CE122" s="174"/>
      <c r="CF122" s="167"/>
      <c r="CG122" s="174"/>
      <c r="CH122" s="167"/>
      <c r="CI122" s="174"/>
      <c r="CJ122" s="167"/>
      <c r="CK122" s="174"/>
      <c r="CL122" s="167"/>
      <c r="CM122" s="174"/>
    </row>
    <row r="123" spans="1:91" ht="15.75">
      <c r="A123" s="151">
        <f t="shared" si="35"/>
        <v>1</v>
      </c>
      <c r="B123" s="151">
        <f t="shared" si="36"/>
        <v>1</v>
      </c>
      <c r="C123" s="151" t="str">
        <f t="shared" si="37"/>
        <v/>
      </c>
      <c r="D123" s="164">
        <v>136</v>
      </c>
      <c r="E123" s="160"/>
      <c r="F123" s="161"/>
      <c r="G123" s="162"/>
      <c r="H123" s="157"/>
      <c r="I123" s="157"/>
      <c r="J123" s="157">
        <f t="shared" si="38"/>
        <v>0</v>
      </c>
      <c r="K123" s="157">
        <f t="shared" si="39"/>
        <v>0</v>
      </c>
      <c r="L123" s="167"/>
      <c r="M123" s="174"/>
      <c r="N123" s="167"/>
      <c r="O123" s="174"/>
      <c r="P123" s="167"/>
      <c r="Q123" s="174"/>
      <c r="R123" s="167"/>
      <c r="S123" s="174"/>
      <c r="T123" s="167"/>
      <c r="U123" s="174"/>
      <c r="V123" s="167"/>
      <c r="W123" s="174"/>
      <c r="X123" s="167"/>
      <c r="Y123" s="174"/>
      <c r="Z123" s="167"/>
      <c r="AA123" s="174"/>
      <c r="AB123" s="167"/>
      <c r="AC123" s="174"/>
      <c r="AD123" s="167"/>
      <c r="AE123" s="174"/>
      <c r="AF123" s="167"/>
      <c r="AG123" s="174"/>
      <c r="AH123" s="167"/>
      <c r="AI123" s="174"/>
      <c r="AJ123" s="167"/>
      <c r="AK123" s="174"/>
      <c r="AL123" s="167"/>
      <c r="AM123" s="174"/>
      <c r="AN123" s="167"/>
      <c r="AO123" s="174"/>
      <c r="AP123" s="167"/>
      <c r="AQ123" s="174"/>
      <c r="AR123" s="167"/>
      <c r="AS123" s="174"/>
      <c r="AT123" s="167"/>
      <c r="AU123" s="174"/>
      <c r="AV123" s="167"/>
      <c r="AW123" s="174"/>
      <c r="AX123" s="167"/>
      <c r="AY123" s="174"/>
      <c r="AZ123" s="167"/>
      <c r="BA123" s="174"/>
      <c r="BB123" s="167"/>
      <c r="BC123" s="174"/>
      <c r="BD123" s="167"/>
      <c r="BE123" s="174"/>
      <c r="BF123" s="167"/>
      <c r="BG123" s="174"/>
      <c r="BH123" s="167"/>
      <c r="BI123" s="174"/>
      <c r="BJ123" s="167"/>
      <c r="BK123" s="174"/>
      <c r="BL123" s="167"/>
      <c r="BM123" s="174"/>
      <c r="BN123" s="167"/>
      <c r="BO123" s="174"/>
      <c r="BP123" s="167"/>
      <c r="BQ123" s="174"/>
      <c r="BR123" s="167"/>
      <c r="BS123" s="174"/>
      <c r="BT123" s="167"/>
      <c r="BU123" s="174"/>
      <c r="BV123" s="167"/>
      <c r="BW123" s="174"/>
      <c r="BX123" s="167"/>
      <c r="BY123" s="174"/>
      <c r="BZ123" s="167"/>
      <c r="CA123" s="174"/>
      <c r="CB123" s="167"/>
      <c r="CC123" s="174"/>
      <c r="CD123" s="167"/>
      <c r="CE123" s="174"/>
      <c r="CF123" s="167"/>
      <c r="CG123" s="174"/>
      <c r="CH123" s="167"/>
      <c r="CI123" s="174"/>
      <c r="CJ123" s="167"/>
      <c r="CK123" s="174"/>
      <c r="CL123" s="167"/>
      <c r="CM123" s="174"/>
    </row>
    <row r="124" spans="1:91" ht="15.75">
      <c r="A124" s="151">
        <f t="shared" si="35"/>
        <v>1</v>
      </c>
      <c r="B124" s="151">
        <f t="shared" si="36"/>
        <v>1</v>
      </c>
      <c r="C124" s="151" t="str">
        <f t="shared" si="37"/>
        <v/>
      </c>
      <c r="D124" s="163">
        <v>137</v>
      </c>
      <c r="E124" s="160"/>
      <c r="F124" s="161"/>
      <c r="G124" s="162"/>
      <c r="H124" s="157"/>
      <c r="I124" s="157"/>
      <c r="J124" s="157">
        <f t="shared" si="38"/>
        <v>0</v>
      </c>
      <c r="K124" s="157">
        <f t="shared" si="39"/>
        <v>0</v>
      </c>
      <c r="L124" s="167"/>
      <c r="M124" s="174"/>
      <c r="N124" s="167"/>
      <c r="O124" s="174"/>
      <c r="P124" s="167"/>
      <c r="Q124" s="174"/>
      <c r="R124" s="167"/>
      <c r="S124" s="174"/>
      <c r="T124" s="167"/>
      <c r="U124" s="174"/>
      <c r="V124" s="167"/>
      <c r="W124" s="174"/>
      <c r="X124" s="167"/>
      <c r="Y124" s="174"/>
      <c r="Z124" s="167"/>
      <c r="AA124" s="174"/>
      <c r="AB124" s="167"/>
      <c r="AC124" s="174"/>
      <c r="AD124" s="167"/>
      <c r="AE124" s="174"/>
      <c r="AF124" s="167"/>
      <c r="AG124" s="174"/>
      <c r="AH124" s="167"/>
      <c r="AI124" s="174"/>
      <c r="AJ124" s="167"/>
      <c r="AK124" s="174"/>
      <c r="AL124" s="167"/>
      <c r="AM124" s="174"/>
      <c r="AN124" s="167"/>
      <c r="AO124" s="174"/>
      <c r="AP124" s="167"/>
      <c r="AQ124" s="174"/>
      <c r="AR124" s="167"/>
      <c r="AS124" s="174"/>
      <c r="AT124" s="167"/>
      <c r="AU124" s="174"/>
      <c r="AV124" s="167"/>
      <c r="AW124" s="174"/>
      <c r="AX124" s="167"/>
      <c r="AY124" s="174"/>
      <c r="AZ124" s="167"/>
      <c r="BA124" s="174"/>
      <c r="BB124" s="167"/>
      <c r="BC124" s="174"/>
      <c r="BD124" s="167"/>
      <c r="BE124" s="174"/>
      <c r="BF124" s="167"/>
      <c r="BG124" s="174"/>
      <c r="BH124" s="167"/>
      <c r="BI124" s="174"/>
      <c r="BJ124" s="167"/>
      <c r="BK124" s="174"/>
      <c r="BL124" s="167"/>
      <c r="BM124" s="174"/>
      <c r="BN124" s="167"/>
      <c r="BO124" s="174"/>
      <c r="BP124" s="167"/>
      <c r="BQ124" s="174"/>
      <c r="BR124" s="167"/>
      <c r="BS124" s="174"/>
      <c r="BT124" s="167"/>
      <c r="BU124" s="174"/>
      <c r="BV124" s="167"/>
      <c r="BW124" s="174"/>
      <c r="BX124" s="167"/>
      <c r="BY124" s="174"/>
      <c r="BZ124" s="167"/>
      <c r="CA124" s="174"/>
      <c r="CB124" s="167"/>
      <c r="CC124" s="174"/>
      <c r="CD124" s="167"/>
      <c r="CE124" s="174"/>
      <c r="CF124" s="167"/>
      <c r="CG124" s="174"/>
      <c r="CH124" s="167"/>
      <c r="CI124" s="174"/>
      <c r="CJ124" s="167"/>
      <c r="CK124" s="174"/>
      <c r="CL124" s="167"/>
      <c r="CM124" s="174"/>
    </row>
    <row r="125" spans="1:91" ht="15.75">
      <c r="A125" s="151">
        <f t="shared" si="35"/>
        <v>1</v>
      </c>
      <c r="B125" s="151">
        <f t="shared" si="36"/>
        <v>1</v>
      </c>
      <c r="C125" s="151" t="str">
        <f t="shared" si="37"/>
        <v/>
      </c>
      <c r="D125" s="164">
        <v>138</v>
      </c>
      <c r="E125" s="160"/>
      <c r="F125" s="161"/>
      <c r="G125" s="162"/>
      <c r="H125" s="157"/>
      <c r="I125" s="157"/>
      <c r="J125" s="157">
        <f t="shared" si="38"/>
        <v>0</v>
      </c>
      <c r="K125" s="157">
        <f t="shared" si="39"/>
        <v>0</v>
      </c>
      <c r="L125" s="167"/>
      <c r="M125" s="174"/>
      <c r="N125" s="167"/>
      <c r="O125" s="174"/>
      <c r="P125" s="167"/>
      <c r="Q125" s="174"/>
      <c r="R125" s="167"/>
      <c r="S125" s="174"/>
      <c r="T125" s="167"/>
      <c r="U125" s="174"/>
      <c r="V125" s="167"/>
      <c r="W125" s="174"/>
      <c r="X125" s="167"/>
      <c r="Y125" s="174"/>
      <c r="Z125" s="167"/>
      <c r="AA125" s="174"/>
      <c r="AB125" s="167"/>
      <c r="AC125" s="174"/>
      <c r="AD125" s="167"/>
      <c r="AE125" s="174"/>
      <c r="AF125" s="167"/>
      <c r="AG125" s="174"/>
      <c r="AH125" s="167"/>
      <c r="AI125" s="174"/>
      <c r="AJ125" s="167"/>
      <c r="AK125" s="174"/>
      <c r="AL125" s="167"/>
      <c r="AM125" s="174"/>
      <c r="AN125" s="167"/>
      <c r="AO125" s="174"/>
      <c r="AP125" s="167"/>
      <c r="AQ125" s="174"/>
      <c r="AR125" s="167"/>
      <c r="AS125" s="174"/>
      <c r="AT125" s="167"/>
      <c r="AU125" s="174"/>
      <c r="AV125" s="167"/>
      <c r="AW125" s="174"/>
      <c r="AX125" s="167"/>
      <c r="AY125" s="174"/>
      <c r="AZ125" s="167"/>
      <c r="BA125" s="174"/>
      <c r="BB125" s="167"/>
      <c r="BC125" s="174"/>
      <c r="BD125" s="167"/>
      <c r="BE125" s="174"/>
      <c r="BF125" s="167"/>
      <c r="BG125" s="174"/>
      <c r="BH125" s="167"/>
      <c r="BI125" s="174"/>
      <c r="BJ125" s="167"/>
      <c r="BK125" s="174"/>
      <c r="BL125" s="167"/>
      <c r="BM125" s="174"/>
      <c r="BN125" s="167"/>
      <c r="BO125" s="174"/>
      <c r="BP125" s="167"/>
      <c r="BQ125" s="174"/>
      <c r="BR125" s="167"/>
      <c r="BS125" s="174"/>
      <c r="BT125" s="167"/>
      <c r="BU125" s="174"/>
      <c r="BV125" s="167"/>
      <c r="BW125" s="174"/>
      <c r="BX125" s="167"/>
      <c r="BY125" s="174"/>
      <c r="BZ125" s="167"/>
      <c r="CA125" s="174"/>
      <c r="CB125" s="167"/>
      <c r="CC125" s="174"/>
      <c r="CD125" s="167"/>
      <c r="CE125" s="174"/>
      <c r="CF125" s="167"/>
      <c r="CG125" s="174"/>
      <c r="CH125" s="167"/>
      <c r="CI125" s="174"/>
      <c r="CJ125" s="167"/>
      <c r="CK125" s="174"/>
      <c r="CL125" s="167"/>
      <c r="CM125" s="174"/>
    </row>
    <row r="126" spans="1:91" ht="15.75">
      <c r="A126" s="151">
        <f t="shared" si="35"/>
        <v>1</v>
      </c>
      <c r="B126" s="151">
        <f t="shared" si="36"/>
        <v>1</v>
      </c>
      <c r="C126" s="151" t="str">
        <f t="shared" si="37"/>
        <v/>
      </c>
      <c r="D126" s="163">
        <v>139</v>
      </c>
      <c r="E126" s="160"/>
      <c r="F126" s="161"/>
      <c r="G126" s="162"/>
      <c r="H126" s="157"/>
      <c r="I126" s="157"/>
      <c r="J126" s="157">
        <f t="shared" si="38"/>
        <v>0</v>
      </c>
      <c r="K126" s="157">
        <f t="shared" si="39"/>
        <v>0</v>
      </c>
      <c r="L126" s="167"/>
      <c r="M126" s="174"/>
      <c r="N126" s="167"/>
      <c r="O126" s="174"/>
      <c r="P126" s="167"/>
      <c r="Q126" s="174"/>
      <c r="R126" s="167"/>
      <c r="S126" s="174"/>
      <c r="T126" s="167"/>
      <c r="U126" s="174"/>
      <c r="V126" s="167"/>
      <c r="W126" s="174"/>
      <c r="X126" s="167"/>
      <c r="Y126" s="174"/>
      <c r="Z126" s="167"/>
      <c r="AA126" s="174"/>
      <c r="AB126" s="167"/>
      <c r="AC126" s="174"/>
      <c r="AD126" s="167"/>
      <c r="AE126" s="174"/>
      <c r="AF126" s="167"/>
      <c r="AG126" s="174"/>
      <c r="AH126" s="167"/>
      <c r="AI126" s="174"/>
      <c r="AJ126" s="167"/>
      <c r="AK126" s="174"/>
      <c r="AL126" s="167"/>
      <c r="AM126" s="174"/>
      <c r="AN126" s="167"/>
      <c r="AO126" s="174"/>
      <c r="AP126" s="167"/>
      <c r="AQ126" s="174"/>
      <c r="AR126" s="167"/>
      <c r="AS126" s="174"/>
      <c r="AT126" s="167"/>
      <c r="AU126" s="174"/>
      <c r="AV126" s="167"/>
      <c r="AW126" s="174"/>
      <c r="AX126" s="167"/>
      <c r="AY126" s="174"/>
      <c r="AZ126" s="167"/>
      <c r="BA126" s="174"/>
      <c r="BB126" s="167"/>
      <c r="BC126" s="174"/>
      <c r="BD126" s="167"/>
      <c r="BE126" s="174"/>
      <c r="BF126" s="167"/>
      <c r="BG126" s="174"/>
      <c r="BH126" s="167"/>
      <c r="BI126" s="174"/>
      <c r="BJ126" s="167"/>
      <c r="BK126" s="174"/>
      <c r="BL126" s="167"/>
      <c r="BM126" s="174"/>
      <c r="BN126" s="167"/>
      <c r="BO126" s="174"/>
      <c r="BP126" s="167"/>
      <c r="BQ126" s="174"/>
      <c r="BR126" s="167"/>
      <c r="BS126" s="174"/>
      <c r="BT126" s="167"/>
      <c r="BU126" s="174"/>
      <c r="BV126" s="167"/>
      <c r="BW126" s="174"/>
      <c r="BX126" s="167"/>
      <c r="BY126" s="174"/>
      <c r="BZ126" s="167"/>
      <c r="CA126" s="174"/>
      <c r="CB126" s="167"/>
      <c r="CC126" s="174"/>
      <c r="CD126" s="167"/>
      <c r="CE126" s="174"/>
      <c r="CF126" s="167"/>
      <c r="CG126" s="174"/>
      <c r="CH126" s="167"/>
      <c r="CI126" s="174"/>
      <c r="CJ126" s="167"/>
      <c r="CK126" s="174"/>
      <c r="CL126" s="167"/>
      <c r="CM126" s="174"/>
    </row>
    <row r="127" spans="1:91" ht="15.75">
      <c r="A127" s="151">
        <f t="shared" si="35"/>
        <v>1</v>
      </c>
      <c r="B127" s="151">
        <f t="shared" si="36"/>
        <v>1</v>
      </c>
      <c r="C127" s="151" t="str">
        <f t="shared" si="37"/>
        <v/>
      </c>
      <c r="D127" s="164">
        <v>140</v>
      </c>
      <c r="E127" s="160"/>
      <c r="F127" s="161"/>
      <c r="G127" s="162"/>
      <c r="H127" s="157"/>
      <c r="I127" s="157"/>
      <c r="J127" s="157">
        <f t="shared" si="38"/>
        <v>0</v>
      </c>
      <c r="K127" s="157">
        <f t="shared" si="39"/>
        <v>0</v>
      </c>
      <c r="L127" s="167"/>
      <c r="M127" s="174"/>
      <c r="N127" s="167"/>
      <c r="O127" s="174"/>
      <c r="P127" s="167"/>
      <c r="Q127" s="174"/>
      <c r="R127" s="167"/>
      <c r="S127" s="174"/>
      <c r="T127" s="167"/>
      <c r="U127" s="174"/>
      <c r="V127" s="167"/>
      <c r="W127" s="174"/>
      <c r="X127" s="167"/>
      <c r="Y127" s="174"/>
      <c r="Z127" s="167"/>
      <c r="AA127" s="174"/>
      <c r="AB127" s="167"/>
      <c r="AC127" s="174"/>
      <c r="AD127" s="167"/>
      <c r="AE127" s="174"/>
      <c r="AF127" s="167"/>
      <c r="AG127" s="174"/>
      <c r="AH127" s="167"/>
      <c r="AI127" s="174"/>
      <c r="AJ127" s="167"/>
      <c r="AK127" s="174"/>
      <c r="AL127" s="167"/>
      <c r="AM127" s="174"/>
      <c r="AN127" s="167"/>
      <c r="AO127" s="174"/>
      <c r="AP127" s="167"/>
      <c r="AQ127" s="174"/>
      <c r="AR127" s="167"/>
      <c r="AS127" s="174"/>
      <c r="AT127" s="167"/>
      <c r="AU127" s="174"/>
      <c r="AV127" s="167"/>
      <c r="AW127" s="174"/>
      <c r="AX127" s="167"/>
      <c r="AY127" s="174"/>
      <c r="AZ127" s="167"/>
      <c r="BA127" s="174"/>
      <c r="BB127" s="167"/>
      <c r="BC127" s="174"/>
      <c r="BD127" s="167"/>
      <c r="BE127" s="174"/>
      <c r="BF127" s="167"/>
      <c r="BG127" s="174"/>
      <c r="BH127" s="167"/>
      <c r="BI127" s="174"/>
      <c r="BJ127" s="167"/>
      <c r="BK127" s="174"/>
      <c r="BL127" s="167"/>
      <c r="BM127" s="174"/>
      <c r="BN127" s="167"/>
      <c r="BO127" s="174"/>
      <c r="BP127" s="167"/>
      <c r="BQ127" s="174"/>
      <c r="BR127" s="167"/>
      <c r="BS127" s="174"/>
      <c r="BT127" s="167"/>
      <c r="BU127" s="174"/>
      <c r="BV127" s="167"/>
      <c r="BW127" s="174"/>
      <c r="BX127" s="167"/>
      <c r="BY127" s="174"/>
      <c r="BZ127" s="167"/>
      <c r="CA127" s="174"/>
      <c r="CB127" s="167"/>
      <c r="CC127" s="174"/>
      <c r="CD127" s="167"/>
      <c r="CE127" s="174"/>
      <c r="CF127" s="167"/>
      <c r="CG127" s="174"/>
      <c r="CH127" s="167"/>
      <c r="CI127" s="174"/>
      <c r="CJ127" s="167"/>
      <c r="CK127" s="174"/>
      <c r="CL127" s="167"/>
      <c r="CM127" s="174"/>
    </row>
    <row r="128" spans="1:91" ht="15.75">
      <c r="A128" s="151">
        <f t="shared" si="35"/>
        <v>1</v>
      </c>
      <c r="B128" s="151">
        <f t="shared" si="36"/>
        <v>1</v>
      </c>
      <c r="C128" s="151" t="str">
        <f t="shared" si="37"/>
        <v/>
      </c>
      <c r="D128" s="163">
        <v>141</v>
      </c>
      <c r="E128" s="160"/>
      <c r="F128" s="161"/>
      <c r="G128" s="162"/>
      <c r="H128" s="157"/>
      <c r="I128" s="157"/>
      <c r="J128" s="157">
        <f t="shared" si="38"/>
        <v>0</v>
      </c>
      <c r="K128" s="157">
        <f t="shared" si="39"/>
        <v>0</v>
      </c>
      <c r="L128" s="167"/>
      <c r="M128" s="174"/>
      <c r="N128" s="167"/>
      <c r="O128" s="174"/>
      <c r="P128" s="167"/>
      <c r="Q128" s="174"/>
      <c r="R128" s="167"/>
      <c r="S128" s="174"/>
      <c r="T128" s="167"/>
      <c r="U128" s="174"/>
      <c r="V128" s="167"/>
      <c r="W128" s="174"/>
      <c r="X128" s="167"/>
      <c r="Y128" s="174"/>
      <c r="Z128" s="167"/>
      <c r="AA128" s="174"/>
      <c r="AB128" s="167"/>
      <c r="AC128" s="174"/>
      <c r="AD128" s="167"/>
      <c r="AE128" s="174"/>
      <c r="AF128" s="167"/>
      <c r="AG128" s="174"/>
      <c r="AH128" s="167"/>
      <c r="AI128" s="174"/>
      <c r="AJ128" s="167"/>
      <c r="AK128" s="174"/>
      <c r="AL128" s="167"/>
      <c r="AM128" s="174"/>
      <c r="AN128" s="167"/>
      <c r="AO128" s="174"/>
      <c r="AP128" s="167"/>
      <c r="AQ128" s="174"/>
      <c r="AR128" s="167"/>
      <c r="AS128" s="174"/>
      <c r="AT128" s="167"/>
      <c r="AU128" s="174"/>
      <c r="AV128" s="167"/>
      <c r="AW128" s="174"/>
      <c r="AX128" s="167"/>
      <c r="AY128" s="174"/>
      <c r="AZ128" s="167"/>
      <c r="BA128" s="174"/>
      <c r="BB128" s="167"/>
      <c r="BC128" s="174"/>
      <c r="BD128" s="167"/>
      <c r="BE128" s="174"/>
      <c r="BF128" s="167"/>
      <c r="BG128" s="174"/>
      <c r="BH128" s="167"/>
      <c r="BI128" s="174"/>
      <c r="BJ128" s="167"/>
      <c r="BK128" s="174"/>
      <c r="BL128" s="167"/>
      <c r="BM128" s="174"/>
      <c r="BN128" s="167"/>
      <c r="BO128" s="174"/>
      <c r="BP128" s="167"/>
      <c r="BQ128" s="174"/>
      <c r="BR128" s="167"/>
      <c r="BS128" s="174"/>
      <c r="BT128" s="167"/>
      <c r="BU128" s="174"/>
      <c r="BV128" s="167"/>
      <c r="BW128" s="174"/>
      <c r="BX128" s="167"/>
      <c r="BY128" s="174"/>
      <c r="BZ128" s="167"/>
      <c r="CA128" s="174"/>
      <c r="CB128" s="167"/>
      <c r="CC128" s="174"/>
      <c r="CD128" s="167"/>
      <c r="CE128" s="174"/>
      <c r="CF128" s="167"/>
      <c r="CG128" s="174"/>
      <c r="CH128" s="167"/>
      <c r="CI128" s="174"/>
      <c r="CJ128" s="167"/>
      <c r="CK128" s="174"/>
      <c r="CL128" s="167"/>
      <c r="CM128" s="174"/>
    </row>
    <row r="129" spans="1:91" ht="15.75">
      <c r="A129" s="151">
        <f t="shared" si="35"/>
        <v>1</v>
      </c>
      <c r="B129" s="151">
        <f t="shared" si="36"/>
        <v>1</v>
      </c>
      <c r="C129" s="151" t="str">
        <f t="shared" si="37"/>
        <v/>
      </c>
      <c r="D129" s="164">
        <v>142</v>
      </c>
      <c r="E129" s="160"/>
      <c r="F129" s="161"/>
      <c r="G129" s="162"/>
      <c r="H129" s="157"/>
      <c r="I129" s="157"/>
      <c r="J129" s="157">
        <f t="shared" si="38"/>
        <v>0</v>
      </c>
      <c r="K129" s="157">
        <f t="shared" si="39"/>
        <v>0</v>
      </c>
      <c r="L129" s="167"/>
      <c r="M129" s="174"/>
      <c r="N129" s="167"/>
      <c r="O129" s="174"/>
      <c r="P129" s="167"/>
      <c r="Q129" s="174"/>
      <c r="R129" s="167"/>
      <c r="S129" s="174"/>
      <c r="T129" s="167"/>
      <c r="U129" s="174"/>
      <c r="V129" s="167"/>
      <c r="W129" s="174"/>
      <c r="X129" s="167"/>
      <c r="Y129" s="174"/>
      <c r="Z129" s="167"/>
      <c r="AA129" s="174"/>
      <c r="AB129" s="167"/>
      <c r="AC129" s="174"/>
      <c r="AD129" s="167"/>
      <c r="AE129" s="174"/>
      <c r="AF129" s="167"/>
      <c r="AG129" s="174"/>
      <c r="AH129" s="167"/>
      <c r="AI129" s="174"/>
      <c r="AJ129" s="167"/>
      <c r="AK129" s="174"/>
      <c r="AL129" s="167"/>
      <c r="AM129" s="174"/>
      <c r="AN129" s="167"/>
      <c r="AO129" s="174"/>
      <c r="AP129" s="167"/>
      <c r="AQ129" s="174"/>
      <c r="AR129" s="167"/>
      <c r="AS129" s="174"/>
      <c r="AT129" s="167"/>
      <c r="AU129" s="174"/>
      <c r="AV129" s="167"/>
      <c r="AW129" s="174"/>
      <c r="AX129" s="167"/>
      <c r="AY129" s="174"/>
      <c r="AZ129" s="167"/>
      <c r="BA129" s="174"/>
      <c r="BB129" s="167"/>
      <c r="BC129" s="174"/>
      <c r="BD129" s="167"/>
      <c r="BE129" s="174"/>
      <c r="BF129" s="167"/>
      <c r="BG129" s="174"/>
      <c r="BH129" s="167"/>
      <c r="BI129" s="174"/>
      <c r="BJ129" s="167"/>
      <c r="BK129" s="174"/>
      <c r="BL129" s="167"/>
      <c r="BM129" s="174"/>
      <c r="BN129" s="167"/>
      <c r="BO129" s="174"/>
      <c r="BP129" s="167"/>
      <c r="BQ129" s="174"/>
      <c r="BR129" s="167"/>
      <c r="BS129" s="174"/>
      <c r="BT129" s="167"/>
      <c r="BU129" s="174"/>
      <c r="BV129" s="167"/>
      <c r="BW129" s="174"/>
      <c r="BX129" s="167"/>
      <c r="BY129" s="174"/>
      <c r="BZ129" s="167"/>
      <c r="CA129" s="174"/>
      <c r="CB129" s="167"/>
      <c r="CC129" s="174"/>
      <c r="CD129" s="167"/>
      <c r="CE129" s="174"/>
      <c r="CF129" s="167"/>
      <c r="CG129" s="174"/>
      <c r="CH129" s="167"/>
      <c r="CI129" s="174"/>
      <c r="CJ129" s="167"/>
      <c r="CK129" s="174"/>
      <c r="CL129" s="167"/>
      <c r="CM129" s="174"/>
    </row>
    <row r="130" spans="1:91" ht="15.75">
      <c r="A130" s="151">
        <f t="shared" si="35"/>
        <v>1</v>
      </c>
      <c r="B130" s="151">
        <f t="shared" si="36"/>
        <v>1</v>
      </c>
      <c r="C130" s="151" t="str">
        <f t="shared" si="37"/>
        <v/>
      </c>
      <c r="D130" s="163">
        <v>144</v>
      </c>
      <c r="E130" s="160"/>
      <c r="F130" s="161"/>
      <c r="G130" s="162"/>
      <c r="H130" s="157"/>
      <c r="I130" s="157"/>
      <c r="J130" s="157">
        <f t="shared" si="38"/>
        <v>0</v>
      </c>
      <c r="K130" s="157">
        <f t="shared" si="39"/>
        <v>0</v>
      </c>
      <c r="L130" s="167"/>
      <c r="M130" s="174"/>
      <c r="N130" s="167"/>
      <c r="O130" s="174"/>
      <c r="P130" s="167"/>
      <c r="Q130" s="174"/>
      <c r="R130" s="167"/>
      <c r="S130" s="174"/>
      <c r="T130" s="167"/>
      <c r="U130" s="174"/>
      <c r="V130" s="167"/>
      <c r="W130" s="174"/>
      <c r="X130" s="167"/>
      <c r="Y130" s="174"/>
      <c r="Z130" s="167"/>
      <c r="AA130" s="174"/>
      <c r="AB130" s="167"/>
      <c r="AC130" s="174"/>
      <c r="AD130" s="167"/>
      <c r="AE130" s="174"/>
      <c r="AF130" s="167"/>
      <c r="AG130" s="174"/>
      <c r="AH130" s="167"/>
      <c r="AI130" s="174"/>
      <c r="AJ130" s="167"/>
      <c r="AK130" s="174"/>
      <c r="AL130" s="167"/>
      <c r="AM130" s="174"/>
      <c r="AN130" s="167"/>
      <c r="AO130" s="174"/>
      <c r="AP130" s="167"/>
      <c r="AQ130" s="174"/>
      <c r="AR130" s="167"/>
      <c r="AS130" s="174"/>
      <c r="AT130" s="167"/>
      <c r="AU130" s="174"/>
      <c r="AV130" s="167"/>
      <c r="AW130" s="174"/>
      <c r="AX130" s="167"/>
      <c r="AY130" s="174"/>
      <c r="AZ130" s="167"/>
      <c r="BA130" s="174"/>
      <c r="BB130" s="167"/>
      <c r="BC130" s="174"/>
      <c r="BD130" s="167"/>
      <c r="BE130" s="174"/>
      <c r="BF130" s="167"/>
      <c r="BG130" s="174"/>
      <c r="BH130" s="167"/>
      <c r="BI130" s="174"/>
      <c r="BJ130" s="167"/>
      <c r="BK130" s="174"/>
      <c r="BL130" s="167"/>
      <c r="BM130" s="174"/>
      <c r="BN130" s="167"/>
      <c r="BO130" s="174"/>
      <c r="BP130" s="167"/>
      <c r="BQ130" s="174"/>
      <c r="BR130" s="167"/>
      <c r="BS130" s="174"/>
      <c r="BT130" s="167"/>
      <c r="BU130" s="174"/>
      <c r="BV130" s="167"/>
      <c r="BW130" s="174"/>
      <c r="BX130" s="167"/>
      <c r="BY130" s="174"/>
      <c r="BZ130" s="167"/>
      <c r="CA130" s="174"/>
      <c r="CB130" s="167"/>
      <c r="CC130" s="174"/>
      <c r="CD130" s="167"/>
      <c r="CE130" s="174"/>
      <c r="CF130" s="167"/>
      <c r="CG130" s="174"/>
      <c r="CH130" s="167"/>
      <c r="CI130" s="174"/>
      <c r="CJ130" s="167"/>
      <c r="CK130" s="174"/>
      <c r="CL130" s="167"/>
      <c r="CM130" s="174"/>
    </row>
    <row r="131" spans="1:91" ht="15.75">
      <c r="A131" s="151">
        <f t="shared" si="35"/>
        <v>1</v>
      </c>
      <c r="B131" s="151">
        <f t="shared" si="36"/>
        <v>1</v>
      </c>
      <c r="C131" s="151" t="str">
        <f t="shared" si="37"/>
        <v/>
      </c>
      <c r="D131" s="164">
        <v>146</v>
      </c>
      <c r="E131" s="160"/>
      <c r="F131" s="161"/>
      <c r="G131" s="162"/>
      <c r="H131" s="157"/>
      <c r="I131" s="157"/>
      <c r="J131" s="157">
        <f t="shared" si="38"/>
        <v>0</v>
      </c>
      <c r="K131" s="157">
        <f t="shared" si="39"/>
        <v>0</v>
      </c>
      <c r="L131" s="167"/>
      <c r="M131" s="174"/>
      <c r="N131" s="167"/>
      <c r="O131" s="174"/>
      <c r="P131" s="167"/>
      <c r="Q131" s="174"/>
      <c r="R131" s="167"/>
      <c r="S131" s="174"/>
      <c r="T131" s="167"/>
      <c r="U131" s="174"/>
      <c r="V131" s="167"/>
      <c r="W131" s="174"/>
      <c r="X131" s="167"/>
      <c r="Y131" s="174"/>
      <c r="Z131" s="167"/>
      <c r="AA131" s="174"/>
      <c r="AB131" s="167"/>
      <c r="AC131" s="174"/>
      <c r="AD131" s="167"/>
      <c r="AE131" s="174"/>
      <c r="AF131" s="157"/>
      <c r="AG131" s="174"/>
      <c r="AH131" s="167"/>
      <c r="AI131" s="174"/>
      <c r="AJ131" s="167"/>
      <c r="AK131" s="174"/>
      <c r="AL131" s="167"/>
      <c r="AM131" s="174"/>
      <c r="AN131" s="167"/>
      <c r="AO131" s="174"/>
      <c r="AP131" s="167"/>
      <c r="AQ131" s="174"/>
      <c r="AR131" s="167"/>
      <c r="AS131" s="174"/>
      <c r="AT131" s="167"/>
      <c r="AU131" s="174"/>
      <c r="AV131" s="167"/>
      <c r="AW131" s="174"/>
      <c r="AX131" s="167"/>
      <c r="AY131" s="174"/>
      <c r="AZ131" s="167"/>
      <c r="BA131" s="174"/>
      <c r="BB131" s="167"/>
      <c r="BC131" s="174"/>
      <c r="BD131" s="167"/>
      <c r="BE131" s="174"/>
      <c r="BF131" s="167"/>
      <c r="BG131" s="174"/>
      <c r="BH131" s="167"/>
      <c r="BI131" s="174"/>
      <c r="BJ131" s="167"/>
      <c r="BK131" s="174"/>
      <c r="BL131" s="167"/>
      <c r="BM131" s="174"/>
      <c r="BN131" s="167"/>
      <c r="BO131" s="174"/>
      <c r="BP131" s="167"/>
      <c r="BQ131" s="174"/>
      <c r="BR131" s="167"/>
      <c r="BS131" s="174"/>
      <c r="BT131" s="167"/>
      <c r="BU131" s="174"/>
      <c r="BV131" s="167"/>
      <c r="BW131" s="174"/>
      <c r="BX131" s="167"/>
      <c r="BY131" s="174"/>
      <c r="BZ131" s="167"/>
      <c r="CA131" s="174"/>
      <c r="CB131" s="167"/>
      <c r="CC131" s="174"/>
      <c r="CD131" s="167"/>
      <c r="CE131" s="174"/>
      <c r="CF131" s="167"/>
      <c r="CG131" s="174"/>
      <c r="CH131" s="167"/>
      <c r="CI131" s="174"/>
      <c r="CJ131" s="167"/>
      <c r="CK131" s="174"/>
      <c r="CL131" s="167"/>
      <c r="CM131" s="174"/>
    </row>
    <row r="132" spans="1:91" ht="15.75">
      <c r="A132" s="151">
        <f t="shared" si="35"/>
        <v>1</v>
      </c>
      <c r="B132" s="151">
        <f t="shared" si="36"/>
        <v>1</v>
      </c>
      <c r="C132" s="151" t="str">
        <f t="shared" si="37"/>
        <v/>
      </c>
      <c r="D132" s="163">
        <v>147</v>
      </c>
      <c r="E132" s="160"/>
      <c r="F132" s="161"/>
      <c r="G132" s="162"/>
      <c r="H132" s="157"/>
      <c r="I132" s="157"/>
      <c r="J132" s="157">
        <f t="shared" si="38"/>
        <v>0</v>
      </c>
      <c r="K132" s="157">
        <f t="shared" si="39"/>
        <v>0</v>
      </c>
      <c r="L132" s="167"/>
      <c r="M132" s="174"/>
      <c r="N132" s="167"/>
      <c r="O132" s="174"/>
      <c r="P132" s="167"/>
      <c r="Q132" s="174"/>
      <c r="R132" s="167"/>
      <c r="S132" s="174"/>
      <c r="T132" s="167"/>
      <c r="U132" s="174"/>
      <c r="V132" s="167"/>
      <c r="W132" s="174"/>
      <c r="X132" s="167"/>
      <c r="Y132" s="174"/>
      <c r="Z132" s="167"/>
      <c r="AA132" s="174"/>
      <c r="AB132" s="167"/>
      <c r="AC132" s="174"/>
      <c r="AD132" s="167"/>
      <c r="AE132" s="174"/>
      <c r="AF132" s="157"/>
      <c r="AG132" s="174"/>
      <c r="AH132" s="167"/>
      <c r="AI132" s="174"/>
      <c r="AJ132" s="167"/>
      <c r="AK132" s="174"/>
      <c r="AL132" s="167"/>
      <c r="AM132" s="174"/>
      <c r="AN132" s="167"/>
      <c r="AO132" s="174"/>
      <c r="AP132" s="167"/>
      <c r="AQ132" s="174"/>
      <c r="AR132" s="167"/>
      <c r="AS132" s="174"/>
      <c r="AT132" s="167"/>
      <c r="AU132" s="174"/>
      <c r="AV132" s="167"/>
      <c r="AW132" s="174"/>
      <c r="AX132" s="167"/>
      <c r="AY132" s="174"/>
      <c r="AZ132" s="167"/>
      <c r="BA132" s="174"/>
      <c r="BB132" s="167"/>
      <c r="BC132" s="174"/>
      <c r="BD132" s="167"/>
      <c r="BE132" s="174"/>
      <c r="BF132" s="167"/>
      <c r="BG132" s="174"/>
      <c r="BH132" s="167"/>
      <c r="BI132" s="174"/>
      <c r="BJ132" s="167"/>
      <c r="BK132" s="174"/>
      <c r="BL132" s="167"/>
      <c r="BM132" s="174"/>
      <c r="BN132" s="167"/>
      <c r="BO132" s="174"/>
      <c r="BP132" s="167"/>
      <c r="BQ132" s="174"/>
      <c r="BR132" s="167"/>
      <c r="BS132" s="174"/>
      <c r="BT132" s="167"/>
      <c r="BU132" s="174"/>
      <c r="BV132" s="167"/>
      <c r="BW132" s="174"/>
      <c r="BX132" s="167"/>
      <c r="BY132" s="174"/>
      <c r="BZ132" s="167"/>
      <c r="CA132" s="174"/>
      <c r="CB132" s="167"/>
      <c r="CC132" s="174"/>
      <c r="CD132" s="167"/>
      <c r="CE132" s="174"/>
      <c r="CF132" s="167"/>
      <c r="CG132" s="174"/>
      <c r="CH132" s="167"/>
      <c r="CI132" s="174"/>
      <c r="CJ132" s="167"/>
      <c r="CK132" s="174"/>
      <c r="CL132" s="167"/>
      <c r="CM132" s="174"/>
    </row>
    <row r="133" spans="1:91" ht="15.75">
      <c r="A133" s="151">
        <f t="shared" si="35"/>
        <v>1</v>
      </c>
      <c r="B133" s="151">
        <f t="shared" si="36"/>
        <v>1</v>
      </c>
      <c r="C133" s="151" t="str">
        <f t="shared" si="37"/>
        <v/>
      </c>
      <c r="D133" s="164">
        <v>148</v>
      </c>
      <c r="E133" s="160"/>
      <c r="F133" s="161"/>
      <c r="G133" s="162"/>
      <c r="H133" s="157"/>
      <c r="I133" s="157"/>
      <c r="J133" s="157">
        <f t="shared" si="38"/>
        <v>0</v>
      </c>
      <c r="K133" s="157">
        <f t="shared" si="39"/>
        <v>0</v>
      </c>
      <c r="L133" s="167"/>
      <c r="M133" s="174"/>
      <c r="N133" s="167"/>
      <c r="O133" s="174"/>
      <c r="P133" s="167"/>
      <c r="Q133" s="174"/>
      <c r="R133" s="167"/>
      <c r="S133" s="174"/>
      <c r="T133" s="167"/>
      <c r="U133" s="174"/>
      <c r="V133" s="167"/>
      <c r="W133" s="174"/>
      <c r="X133" s="167"/>
      <c r="Y133" s="174"/>
      <c r="Z133" s="167"/>
      <c r="AA133" s="174"/>
      <c r="AB133" s="167"/>
      <c r="AC133" s="174"/>
      <c r="AD133" s="167"/>
      <c r="AE133" s="174"/>
      <c r="AF133" s="157"/>
      <c r="AG133" s="174"/>
      <c r="AH133" s="167"/>
      <c r="AI133" s="174"/>
      <c r="AJ133" s="167"/>
      <c r="AK133" s="174"/>
      <c r="AL133" s="167"/>
      <c r="AM133" s="174"/>
      <c r="AN133" s="167"/>
      <c r="AO133" s="174"/>
      <c r="AP133" s="167"/>
      <c r="AQ133" s="174"/>
      <c r="AR133" s="167"/>
      <c r="AS133" s="174"/>
      <c r="AT133" s="167"/>
      <c r="AU133" s="174"/>
      <c r="AV133" s="167"/>
      <c r="AW133" s="174"/>
      <c r="AX133" s="167"/>
      <c r="AY133" s="174"/>
      <c r="AZ133" s="167"/>
      <c r="BA133" s="174"/>
      <c r="BB133" s="167"/>
      <c r="BC133" s="174"/>
      <c r="BD133" s="167"/>
      <c r="BE133" s="174"/>
      <c r="BF133" s="167"/>
      <c r="BG133" s="174"/>
      <c r="BH133" s="167"/>
      <c r="BI133" s="174"/>
      <c r="BJ133" s="167"/>
      <c r="BK133" s="174"/>
      <c r="BL133" s="167"/>
      <c r="BM133" s="174"/>
      <c r="BN133" s="167"/>
      <c r="BO133" s="174"/>
      <c r="BP133" s="167"/>
      <c r="BQ133" s="174"/>
      <c r="BR133" s="167"/>
      <c r="BS133" s="174"/>
      <c r="BT133" s="167"/>
      <c r="BU133" s="174"/>
      <c r="BV133" s="167"/>
      <c r="BW133" s="174"/>
      <c r="BX133" s="167"/>
      <c r="BY133" s="174"/>
      <c r="BZ133" s="167"/>
      <c r="CA133" s="174"/>
      <c r="CB133" s="167"/>
      <c r="CC133" s="174"/>
      <c r="CD133" s="167"/>
      <c r="CE133" s="174"/>
      <c r="CF133" s="167"/>
      <c r="CG133" s="174"/>
      <c r="CH133" s="167"/>
      <c r="CI133" s="174"/>
      <c r="CJ133" s="167"/>
      <c r="CK133" s="174"/>
      <c r="CL133" s="167"/>
      <c r="CM133" s="174"/>
    </row>
    <row r="134" spans="1:91" ht="15.75">
      <c r="A134" s="151">
        <f t="shared" si="35"/>
        <v>1</v>
      </c>
      <c r="B134" s="151">
        <f t="shared" si="36"/>
        <v>1</v>
      </c>
      <c r="C134" s="151" t="str">
        <f t="shared" si="37"/>
        <v/>
      </c>
      <c r="D134" s="163">
        <v>149</v>
      </c>
      <c r="E134" s="160"/>
      <c r="F134" s="161"/>
      <c r="G134" s="162"/>
      <c r="H134" s="157"/>
      <c r="I134" s="157"/>
      <c r="J134" s="157">
        <f t="shared" si="38"/>
        <v>0</v>
      </c>
      <c r="K134" s="157">
        <f t="shared" si="39"/>
        <v>0</v>
      </c>
      <c r="L134" s="167"/>
      <c r="M134" s="174"/>
      <c r="N134" s="167"/>
      <c r="O134" s="174"/>
      <c r="P134" s="167"/>
      <c r="Q134" s="174"/>
      <c r="R134" s="167"/>
      <c r="S134" s="174"/>
      <c r="T134" s="167"/>
      <c r="U134" s="174"/>
      <c r="V134" s="167"/>
      <c r="W134" s="174"/>
      <c r="X134" s="167"/>
      <c r="Y134" s="174"/>
      <c r="Z134" s="167"/>
      <c r="AA134" s="174"/>
      <c r="AB134" s="167"/>
      <c r="AC134" s="174"/>
      <c r="AD134" s="167"/>
      <c r="AE134" s="174"/>
      <c r="AF134" s="167"/>
      <c r="AG134" s="174"/>
      <c r="AH134" s="167"/>
      <c r="AI134" s="174"/>
      <c r="AJ134" s="167"/>
      <c r="AK134" s="174"/>
      <c r="AL134" s="167"/>
      <c r="AM134" s="174"/>
      <c r="AN134" s="167"/>
      <c r="AO134" s="174"/>
      <c r="AP134" s="167"/>
      <c r="AQ134" s="174"/>
      <c r="AR134" s="167"/>
      <c r="AS134" s="174"/>
      <c r="AT134" s="167"/>
      <c r="AU134" s="174"/>
      <c r="AV134" s="167"/>
      <c r="AW134" s="174"/>
      <c r="AX134" s="167"/>
      <c r="AY134" s="174"/>
      <c r="AZ134" s="167"/>
      <c r="BA134" s="174"/>
      <c r="BB134" s="167"/>
      <c r="BC134" s="174"/>
      <c r="BD134" s="167"/>
      <c r="BE134" s="174"/>
      <c r="BF134" s="167"/>
      <c r="BG134" s="174"/>
      <c r="BH134" s="167"/>
      <c r="BI134" s="174"/>
      <c r="BJ134" s="167"/>
      <c r="BK134" s="174"/>
      <c r="BL134" s="167"/>
      <c r="BM134" s="174"/>
      <c r="BN134" s="167"/>
      <c r="BO134" s="174"/>
      <c r="BP134" s="167"/>
      <c r="BQ134" s="174"/>
      <c r="BR134" s="167"/>
      <c r="BS134" s="174"/>
      <c r="BT134" s="167"/>
      <c r="BU134" s="174"/>
      <c r="BV134" s="167"/>
      <c r="BW134" s="174"/>
      <c r="BX134" s="167"/>
      <c r="BY134" s="174"/>
      <c r="BZ134" s="167"/>
      <c r="CA134" s="174"/>
      <c r="CB134" s="167"/>
      <c r="CC134" s="174"/>
      <c r="CD134" s="167"/>
      <c r="CE134" s="174"/>
      <c r="CF134" s="167"/>
      <c r="CG134" s="174"/>
      <c r="CH134" s="167"/>
      <c r="CI134" s="174"/>
      <c r="CJ134" s="167"/>
      <c r="CK134" s="174"/>
      <c r="CL134" s="167"/>
      <c r="CM134" s="174"/>
    </row>
    <row r="135" spans="1:91" ht="15.75">
      <c r="A135" s="151">
        <f t="shared" si="35"/>
        <v>1</v>
      </c>
      <c r="B135" s="151">
        <f t="shared" si="36"/>
        <v>1</v>
      </c>
      <c r="C135" s="151" t="str">
        <f t="shared" si="37"/>
        <v/>
      </c>
      <c r="D135" s="164">
        <v>150</v>
      </c>
      <c r="E135" s="160"/>
      <c r="F135" s="161"/>
      <c r="G135" s="162"/>
      <c r="H135" s="157"/>
      <c r="I135" s="157"/>
      <c r="J135" s="157">
        <f t="shared" si="38"/>
        <v>0</v>
      </c>
      <c r="K135" s="157">
        <f t="shared" si="39"/>
        <v>0</v>
      </c>
      <c r="L135" s="167"/>
      <c r="M135" s="174"/>
      <c r="N135" s="167"/>
      <c r="O135" s="174"/>
      <c r="P135" s="167"/>
      <c r="Q135" s="174"/>
      <c r="R135" s="167"/>
      <c r="S135" s="174"/>
      <c r="T135" s="167"/>
      <c r="U135" s="174"/>
      <c r="V135" s="167"/>
      <c r="W135" s="174"/>
      <c r="X135" s="167"/>
      <c r="Y135" s="174"/>
      <c r="Z135" s="167"/>
      <c r="AA135" s="174"/>
      <c r="AB135" s="167"/>
      <c r="AC135" s="174"/>
      <c r="AD135" s="167"/>
      <c r="AE135" s="174"/>
      <c r="AF135" s="167"/>
      <c r="AG135" s="174"/>
      <c r="AH135" s="167"/>
      <c r="AI135" s="174"/>
      <c r="AJ135" s="167"/>
      <c r="AK135" s="174"/>
      <c r="AL135" s="167"/>
      <c r="AM135" s="174"/>
      <c r="AN135" s="167"/>
      <c r="AO135" s="174"/>
      <c r="AP135" s="167"/>
      <c r="AQ135" s="174"/>
      <c r="AR135" s="167"/>
      <c r="AS135" s="174"/>
      <c r="AT135" s="167"/>
      <c r="AU135" s="174"/>
      <c r="AV135" s="167"/>
      <c r="AW135" s="174"/>
      <c r="AX135" s="167"/>
      <c r="AY135" s="174"/>
      <c r="AZ135" s="167"/>
      <c r="BA135" s="174"/>
      <c r="BB135" s="167"/>
      <c r="BC135" s="174"/>
      <c r="BD135" s="167"/>
      <c r="BE135" s="174"/>
      <c r="BF135" s="167"/>
      <c r="BG135" s="174"/>
      <c r="BH135" s="167"/>
      <c r="BI135" s="174"/>
      <c r="BJ135" s="167"/>
      <c r="BK135" s="174"/>
      <c r="BL135" s="167"/>
      <c r="BM135" s="174"/>
      <c r="BN135" s="167"/>
      <c r="BO135" s="174"/>
      <c r="BP135" s="167"/>
      <c r="BQ135" s="174"/>
      <c r="BR135" s="167"/>
      <c r="BS135" s="174"/>
      <c r="BT135" s="167"/>
      <c r="BU135" s="174"/>
      <c r="BV135" s="167"/>
      <c r="BW135" s="174"/>
      <c r="BX135" s="167"/>
      <c r="BY135" s="174"/>
      <c r="BZ135" s="167"/>
      <c r="CA135" s="174"/>
      <c r="CB135" s="167"/>
      <c r="CC135" s="174"/>
      <c r="CD135" s="167"/>
      <c r="CE135" s="174"/>
      <c r="CF135" s="167"/>
      <c r="CG135" s="174"/>
      <c r="CH135" s="167"/>
      <c r="CI135" s="174"/>
      <c r="CJ135" s="167"/>
      <c r="CK135" s="174"/>
      <c r="CL135" s="167"/>
      <c r="CM135" s="174"/>
    </row>
    <row r="136" spans="1:91" ht="15.75">
      <c r="A136" s="151">
        <f t="shared" si="35"/>
        <v>1</v>
      </c>
      <c r="B136" s="151">
        <f t="shared" si="36"/>
        <v>1</v>
      </c>
      <c r="C136" s="151" t="str">
        <f t="shared" si="37"/>
        <v/>
      </c>
      <c r="D136" s="163">
        <v>151</v>
      </c>
      <c r="E136" s="160"/>
      <c r="F136" s="161"/>
      <c r="G136" s="162"/>
      <c r="H136" s="157"/>
      <c r="I136" s="157"/>
      <c r="J136" s="157">
        <f t="shared" si="38"/>
        <v>0</v>
      </c>
      <c r="K136" s="157">
        <f t="shared" si="39"/>
        <v>0</v>
      </c>
      <c r="L136" s="167"/>
      <c r="M136" s="174"/>
      <c r="N136" s="167"/>
      <c r="O136" s="174"/>
      <c r="P136" s="167"/>
      <c r="Q136" s="174"/>
      <c r="R136" s="167"/>
      <c r="S136" s="174"/>
      <c r="T136" s="167"/>
      <c r="U136" s="174"/>
      <c r="V136" s="167"/>
      <c r="W136" s="174"/>
      <c r="X136" s="167"/>
      <c r="Y136" s="174"/>
      <c r="Z136" s="167"/>
      <c r="AA136" s="174"/>
      <c r="AB136" s="167"/>
      <c r="AC136" s="174"/>
      <c r="AD136" s="167"/>
      <c r="AE136" s="174"/>
      <c r="AF136" s="167"/>
      <c r="AG136" s="174"/>
      <c r="AH136" s="167"/>
      <c r="AI136" s="174"/>
      <c r="AJ136" s="167"/>
      <c r="AK136" s="174"/>
      <c r="AL136" s="167"/>
      <c r="AM136" s="174"/>
      <c r="AN136" s="167"/>
      <c r="AO136" s="174"/>
      <c r="AP136" s="167"/>
      <c r="AQ136" s="174"/>
      <c r="AR136" s="167"/>
      <c r="AS136" s="174"/>
      <c r="AT136" s="167"/>
      <c r="AU136" s="174"/>
      <c r="AV136" s="167"/>
      <c r="AW136" s="174"/>
      <c r="AX136" s="167"/>
      <c r="AY136" s="174"/>
      <c r="AZ136" s="167"/>
      <c r="BA136" s="174"/>
      <c r="BB136" s="167"/>
      <c r="BC136" s="174"/>
      <c r="BD136" s="167"/>
      <c r="BE136" s="174"/>
      <c r="BF136" s="167"/>
      <c r="BG136" s="174"/>
      <c r="BH136" s="167"/>
      <c r="BI136" s="174"/>
      <c r="BJ136" s="167"/>
      <c r="BK136" s="174"/>
      <c r="BL136" s="167"/>
      <c r="BM136" s="174"/>
      <c r="BN136" s="167"/>
      <c r="BO136" s="174"/>
      <c r="BP136" s="167"/>
      <c r="BQ136" s="174"/>
      <c r="BR136" s="167"/>
      <c r="BS136" s="174"/>
      <c r="BT136" s="167"/>
      <c r="BU136" s="174"/>
      <c r="BV136" s="167"/>
      <c r="BW136" s="174"/>
      <c r="BX136" s="167"/>
      <c r="BY136" s="174"/>
      <c r="BZ136" s="167"/>
      <c r="CA136" s="174"/>
      <c r="CB136" s="167"/>
      <c r="CC136" s="174"/>
      <c r="CD136" s="167"/>
      <c r="CE136" s="174"/>
      <c r="CF136" s="167"/>
      <c r="CG136" s="174"/>
      <c r="CH136" s="167"/>
      <c r="CI136" s="174"/>
      <c r="CJ136" s="167"/>
      <c r="CK136" s="174"/>
      <c r="CL136" s="167"/>
      <c r="CM136" s="174"/>
    </row>
    <row r="137" spans="1:91" ht="15.75">
      <c r="A137" s="151">
        <f t="shared" si="35"/>
        <v>1</v>
      </c>
      <c r="B137" s="151">
        <f t="shared" si="36"/>
        <v>1</v>
      </c>
      <c r="C137" s="151" t="str">
        <f t="shared" si="37"/>
        <v/>
      </c>
      <c r="D137" s="164">
        <v>155</v>
      </c>
      <c r="E137" s="160"/>
      <c r="F137" s="161"/>
      <c r="G137" s="162"/>
      <c r="H137" s="157"/>
      <c r="I137" s="157"/>
      <c r="J137" s="157">
        <f t="shared" si="38"/>
        <v>0</v>
      </c>
      <c r="K137" s="157">
        <f t="shared" si="39"/>
        <v>0</v>
      </c>
      <c r="L137" s="167"/>
      <c r="M137" s="174"/>
      <c r="N137" s="167"/>
      <c r="O137" s="174"/>
      <c r="P137" s="167"/>
      <c r="Q137" s="174"/>
      <c r="R137" s="167"/>
      <c r="S137" s="174"/>
      <c r="T137" s="167"/>
      <c r="U137" s="174"/>
      <c r="V137" s="167"/>
      <c r="W137" s="174"/>
      <c r="X137" s="167"/>
      <c r="Y137" s="174"/>
      <c r="Z137" s="167"/>
      <c r="AA137" s="174"/>
      <c r="AB137" s="167"/>
      <c r="AC137" s="174"/>
      <c r="AD137" s="167"/>
      <c r="AE137" s="174"/>
      <c r="AF137" s="167"/>
      <c r="AG137" s="174"/>
      <c r="AH137" s="167"/>
      <c r="AI137" s="174"/>
      <c r="AJ137" s="167"/>
      <c r="AK137" s="174"/>
      <c r="AL137" s="167"/>
      <c r="AM137" s="174"/>
      <c r="AN137" s="167"/>
      <c r="AO137" s="174"/>
      <c r="AP137" s="167"/>
      <c r="AQ137" s="174"/>
      <c r="AR137" s="167"/>
      <c r="AS137" s="174"/>
      <c r="AT137" s="167"/>
      <c r="AU137" s="174"/>
      <c r="AV137" s="167"/>
      <c r="AW137" s="174"/>
      <c r="AX137" s="167"/>
      <c r="AY137" s="174"/>
      <c r="AZ137" s="167"/>
      <c r="BA137" s="174"/>
      <c r="BB137" s="167"/>
      <c r="BC137" s="174"/>
      <c r="BD137" s="167"/>
      <c r="BE137" s="174"/>
      <c r="BF137" s="167"/>
      <c r="BG137" s="174"/>
      <c r="BH137" s="167"/>
      <c r="BI137" s="174"/>
      <c r="BJ137" s="167"/>
      <c r="BK137" s="174"/>
      <c r="BL137" s="167"/>
      <c r="BM137" s="174"/>
      <c r="BN137" s="167"/>
      <c r="BO137" s="174"/>
      <c r="BP137" s="167"/>
      <c r="BQ137" s="174"/>
      <c r="BR137" s="167"/>
      <c r="BS137" s="174"/>
      <c r="BT137" s="167"/>
      <c r="BU137" s="174"/>
      <c r="BV137" s="167"/>
      <c r="BW137" s="174"/>
      <c r="BX137" s="167"/>
      <c r="BY137" s="174"/>
      <c r="BZ137" s="167"/>
      <c r="CA137" s="174"/>
      <c r="CB137" s="167"/>
      <c r="CC137" s="174"/>
      <c r="CD137" s="167"/>
      <c r="CE137" s="174"/>
      <c r="CF137" s="167"/>
      <c r="CG137" s="174"/>
      <c r="CH137" s="167"/>
      <c r="CI137" s="174"/>
      <c r="CJ137" s="167"/>
      <c r="CK137" s="174"/>
      <c r="CL137" s="167"/>
      <c r="CM137" s="174"/>
    </row>
    <row r="138" spans="1:91" ht="15.75">
      <c r="A138" s="151">
        <f t="shared" si="35"/>
        <v>1</v>
      </c>
      <c r="B138" s="151">
        <f t="shared" si="36"/>
        <v>1</v>
      </c>
      <c r="C138" s="151" t="str">
        <f t="shared" si="37"/>
        <v/>
      </c>
      <c r="D138" s="163">
        <v>156</v>
      </c>
      <c r="E138" s="160"/>
      <c r="F138" s="161"/>
      <c r="G138" s="162"/>
      <c r="H138" s="157"/>
      <c r="I138" s="157"/>
      <c r="J138" s="157">
        <f t="shared" si="38"/>
        <v>0</v>
      </c>
      <c r="K138" s="157">
        <f t="shared" si="39"/>
        <v>0</v>
      </c>
      <c r="L138" s="167"/>
      <c r="M138" s="174"/>
      <c r="N138" s="167"/>
      <c r="O138" s="174"/>
      <c r="P138" s="167"/>
      <c r="Q138" s="174"/>
      <c r="R138" s="167"/>
      <c r="S138" s="174"/>
      <c r="T138" s="167"/>
      <c r="U138" s="174"/>
      <c r="V138" s="167"/>
      <c r="W138" s="174"/>
      <c r="X138" s="167"/>
      <c r="Y138" s="174"/>
      <c r="Z138" s="167"/>
      <c r="AA138" s="174"/>
      <c r="AB138" s="167"/>
      <c r="AC138" s="174"/>
      <c r="AD138" s="167"/>
      <c r="AE138" s="174"/>
      <c r="AF138" s="167"/>
      <c r="AG138" s="174"/>
      <c r="AH138" s="167"/>
      <c r="AI138" s="174"/>
      <c r="AJ138" s="167"/>
      <c r="AK138" s="174"/>
      <c r="AL138" s="167"/>
      <c r="AM138" s="174"/>
      <c r="AN138" s="167"/>
      <c r="AO138" s="174"/>
      <c r="AP138" s="167"/>
      <c r="AQ138" s="174"/>
      <c r="AR138" s="167"/>
      <c r="AS138" s="174"/>
      <c r="AT138" s="167"/>
      <c r="AU138" s="174"/>
      <c r="AV138" s="167"/>
      <c r="AW138" s="174"/>
      <c r="AX138" s="167"/>
      <c r="AY138" s="174"/>
      <c r="AZ138" s="167"/>
      <c r="BA138" s="174"/>
      <c r="BB138" s="167"/>
      <c r="BC138" s="174"/>
      <c r="BD138" s="167"/>
      <c r="BE138" s="174"/>
      <c r="BF138" s="167"/>
      <c r="BG138" s="174"/>
      <c r="BH138" s="167"/>
      <c r="BI138" s="174"/>
      <c r="BJ138" s="167"/>
      <c r="BK138" s="174"/>
      <c r="BL138" s="167"/>
      <c r="BM138" s="174"/>
      <c r="BN138" s="167"/>
      <c r="BO138" s="174"/>
      <c r="BP138" s="167"/>
      <c r="BQ138" s="174"/>
      <c r="BR138" s="167"/>
      <c r="BS138" s="174"/>
      <c r="BT138" s="167"/>
      <c r="BU138" s="174"/>
      <c r="BV138" s="167"/>
      <c r="BW138" s="174"/>
      <c r="BX138" s="167"/>
      <c r="BY138" s="174"/>
      <c r="BZ138" s="167"/>
      <c r="CA138" s="174"/>
      <c r="CB138" s="167"/>
      <c r="CC138" s="174"/>
      <c r="CD138" s="167"/>
      <c r="CE138" s="174"/>
      <c r="CF138" s="167"/>
      <c r="CG138" s="174"/>
      <c r="CH138" s="167"/>
      <c r="CI138" s="174"/>
      <c r="CJ138" s="167"/>
      <c r="CK138" s="174"/>
      <c r="CL138" s="167"/>
      <c r="CM138" s="174"/>
    </row>
    <row r="139" spans="1:91" ht="15.75">
      <c r="A139" s="151">
        <f t="shared" si="35"/>
        <v>1</v>
      </c>
      <c r="B139" s="151">
        <f t="shared" si="36"/>
        <v>1</v>
      </c>
      <c r="C139" s="151" t="str">
        <f t="shared" si="37"/>
        <v/>
      </c>
      <c r="D139" s="164">
        <v>158</v>
      </c>
      <c r="E139" s="160"/>
      <c r="F139" s="161"/>
      <c r="G139" s="165"/>
      <c r="H139" s="157"/>
      <c r="I139" s="157"/>
      <c r="J139" s="157">
        <f t="shared" si="38"/>
        <v>0</v>
      </c>
      <c r="K139" s="157">
        <f t="shared" si="39"/>
        <v>0</v>
      </c>
      <c r="L139" s="167"/>
      <c r="M139" s="174"/>
      <c r="N139" s="167"/>
      <c r="O139" s="174"/>
      <c r="P139" s="167"/>
      <c r="Q139" s="174"/>
      <c r="R139" s="167"/>
      <c r="S139" s="174"/>
      <c r="T139" s="167"/>
      <c r="U139" s="174"/>
      <c r="V139" s="167"/>
      <c r="W139" s="174"/>
      <c r="X139" s="167"/>
      <c r="Y139" s="174"/>
      <c r="Z139" s="167"/>
      <c r="AA139" s="174"/>
      <c r="AB139" s="167"/>
      <c r="AC139" s="174"/>
      <c r="AD139" s="167"/>
      <c r="AE139" s="174"/>
      <c r="AF139" s="167"/>
      <c r="AG139" s="174"/>
      <c r="AH139" s="167"/>
      <c r="AI139" s="174"/>
      <c r="AJ139" s="167"/>
      <c r="AK139" s="174"/>
      <c r="AL139" s="167"/>
      <c r="AM139" s="174"/>
      <c r="AN139" s="167"/>
      <c r="AO139" s="174"/>
      <c r="AP139" s="167"/>
      <c r="AQ139" s="174"/>
      <c r="AR139" s="167"/>
      <c r="AS139" s="174"/>
      <c r="AT139" s="167"/>
      <c r="AU139" s="174"/>
      <c r="AV139" s="167"/>
      <c r="AW139" s="174"/>
      <c r="AX139" s="167"/>
      <c r="AY139" s="174"/>
      <c r="AZ139" s="167"/>
      <c r="BA139" s="174"/>
      <c r="BB139" s="167"/>
      <c r="BC139" s="174"/>
      <c r="BD139" s="167"/>
      <c r="BE139" s="174"/>
      <c r="BF139" s="167"/>
      <c r="BG139" s="174"/>
      <c r="BH139" s="167"/>
      <c r="BI139" s="174"/>
      <c r="BJ139" s="167"/>
      <c r="BK139" s="174"/>
      <c r="BL139" s="167"/>
      <c r="BM139" s="174"/>
      <c r="BN139" s="167"/>
      <c r="BO139" s="174"/>
      <c r="BP139" s="167"/>
      <c r="BQ139" s="174"/>
      <c r="BR139" s="167"/>
      <c r="BS139" s="174"/>
      <c r="BT139" s="167"/>
      <c r="BU139" s="174"/>
      <c r="BV139" s="167"/>
      <c r="BW139" s="174"/>
      <c r="BX139" s="167"/>
      <c r="BY139" s="174"/>
      <c r="BZ139" s="167"/>
      <c r="CA139" s="174"/>
      <c r="CB139" s="167"/>
      <c r="CC139" s="174"/>
      <c r="CD139" s="167"/>
      <c r="CE139" s="174"/>
      <c r="CF139" s="167"/>
      <c r="CG139" s="174"/>
      <c r="CH139" s="167"/>
      <c r="CI139" s="174"/>
      <c r="CJ139" s="167"/>
      <c r="CK139" s="174"/>
      <c r="CL139" s="167"/>
      <c r="CM139" s="174"/>
    </row>
    <row r="140" spans="1:91" ht="15.75">
      <c r="A140" s="151">
        <f t="shared" ref="A140:A203" si="40">IF(F140=$G$7,1,IF(F140&lt;&gt;$G$7,""))</f>
        <v>1</v>
      </c>
      <c r="B140" s="151">
        <f t="shared" ref="B140:B203" si="41">IF(G140=$G$5,1,IF(G140&lt;&gt;$G$5,""))</f>
        <v>1</v>
      </c>
      <c r="C140" s="151" t="str">
        <f t="shared" ref="C140:C203" si="42">IF(AND(E140&gt;=$G$2,E140&lt;=$G$3),1,"")</f>
        <v/>
      </c>
      <c r="D140" s="163">
        <v>159</v>
      </c>
      <c r="E140" s="160"/>
      <c r="F140" s="161"/>
      <c r="G140" s="165"/>
      <c r="H140" s="157"/>
      <c r="I140" s="157"/>
      <c r="J140" s="157">
        <f t="shared" ref="J140:J203" si="43">SUMIF($L$11:$CT$11,"مدين",L140:CT140)-H140</f>
        <v>0</v>
      </c>
      <c r="K140" s="157">
        <f t="shared" ref="K140:K203" si="44">SUMIF($L$11:$CT$11,"دائن",L140:CT140)-I140</f>
        <v>0</v>
      </c>
      <c r="L140" s="167"/>
      <c r="M140" s="174"/>
      <c r="N140" s="167"/>
      <c r="O140" s="174"/>
      <c r="P140" s="167"/>
      <c r="Q140" s="174"/>
      <c r="R140" s="167"/>
      <c r="S140" s="174"/>
      <c r="T140" s="167"/>
      <c r="U140" s="174"/>
      <c r="V140" s="167"/>
      <c r="W140" s="174"/>
      <c r="X140" s="167"/>
      <c r="Y140" s="174"/>
      <c r="Z140" s="167"/>
      <c r="AA140" s="174"/>
      <c r="AB140" s="167"/>
      <c r="AC140" s="174"/>
      <c r="AD140" s="167"/>
      <c r="AE140" s="174"/>
      <c r="AF140" s="167"/>
      <c r="AG140" s="174"/>
      <c r="AH140" s="167"/>
      <c r="AI140" s="174"/>
      <c r="AJ140" s="167"/>
      <c r="AK140" s="174"/>
      <c r="AL140" s="167"/>
      <c r="AM140" s="174"/>
      <c r="AN140" s="167"/>
      <c r="AO140" s="174"/>
      <c r="AP140" s="167"/>
      <c r="AQ140" s="174"/>
      <c r="AR140" s="167"/>
      <c r="AS140" s="174"/>
      <c r="AT140" s="167"/>
      <c r="AU140" s="174"/>
      <c r="AV140" s="167"/>
      <c r="AW140" s="174"/>
      <c r="AX140" s="167"/>
      <c r="AY140" s="174"/>
      <c r="AZ140" s="167"/>
      <c r="BA140" s="174"/>
      <c r="BB140" s="167"/>
      <c r="BC140" s="174"/>
      <c r="BD140" s="167"/>
      <c r="BE140" s="174"/>
      <c r="BF140" s="167"/>
      <c r="BG140" s="174"/>
      <c r="BH140" s="167"/>
      <c r="BI140" s="174"/>
      <c r="BJ140" s="167"/>
      <c r="BK140" s="174"/>
      <c r="BL140" s="167"/>
      <c r="BM140" s="174"/>
      <c r="BN140" s="167"/>
      <c r="BO140" s="174"/>
      <c r="BP140" s="167"/>
      <c r="BQ140" s="174"/>
      <c r="BR140" s="167"/>
      <c r="BS140" s="174"/>
      <c r="BT140" s="167"/>
      <c r="BU140" s="174"/>
      <c r="BV140" s="167"/>
      <c r="BW140" s="174"/>
      <c r="BX140" s="167"/>
      <c r="BY140" s="174"/>
      <c r="BZ140" s="167"/>
      <c r="CA140" s="174"/>
      <c r="CB140" s="167"/>
      <c r="CC140" s="174"/>
      <c r="CD140" s="167"/>
      <c r="CE140" s="174"/>
      <c r="CF140" s="167"/>
      <c r="CG140" s="174"/>
      <c r="CH140" s="167"/>
      <c r="CI140" s="174"/>
      <c r="CJ140" s="167"/>
      <c r="CK140" s="174"/>
      <c r="CL140" s="167"/>
      <c r="CM140" s="174"/>
    </row>
    <row r="141" spans="1:91" ht="15.75">
      <c r="A141" s="151">
        <f t="shared" si="40"/>
        <v>1</v>
      </c>
      <c r="B141" s="151">
        <f t="shared" si="41"/>
        <v>1</v>
      </c>
      <c r="C141" s="151" t="str">
        <f t="shared" si="42"/>
        <v/>
      </c>
      <c r="D141" s="164">
        <v>160</v>
      </c>
      <c r="E141" s="160"/>
      <c r="F141" s="161"/>
      <c r="G141" s="165"/>
      <c r="H141" s="157"/>
      <c r="I141" s="157"/>
      <c r="J141" s="157">
        <f t="shared" si="43"/>
        <v>0</v>
      </c>
      <c r="K141" s="157">
        <f t="shared" si="44"/>
        <v>0</v>
      </c>
      <c r="L141" s="167"/>
      <c r="M141" s="174"/>
      <c r="N141" s="167"/>
      <c r="O141" s="174"/>
      <c r="P141" s="167"/>
      <c r="Q141" s="174"/>
      <c r="R141" s="167"/>
      <c r="S141" s="174"/>
      <c r="T141" s="167"/>
      <c r="U141" s="174"/>
      <c r="V141" s="167"/>
      <c r="W141" s="174"/>
      <c r="X141" s="167"/>
      <c r="Y141" s="174"/>
      <c r="Z141" s="167"/>
      <c r="AA141" s="174"/>
      <c r="AB141" s="167"/>
      <c r="AC141" s="174"/>
      <c r="AD141" s="167"/>
      <c r="AE141" s="174"/>
      <c r="AF141" s="167"/>
      <c r="AG141" s="174"/>
      <c r="AH141" s="167"/>
      <c r="AI141" s="174"/>
      <c r="AJ141" s="167"/>
      <c r="AK141" s="174"/>
      <c r="AL141" s="167"/>
      <c r="AM141" s="174"/>
      <c r="AN141" s="167"/>
      <c r="AO141" s="174"/>
      <c r="AP141" s="167"/>
      <c r="AQ141" s="174"/>
      <c r="AR141" s="167"/>
      <c r="AS141" s="174"/>
      <c r="AT141" s="167"/>
      <c r="AU141" s="174"/>
      <c r="AV141" s="167"/>
      <c r="AW141" s="174"/>
      <c r="AX141" s="167"/>
      <c r="AY141" s="174"/>
      <c r="AZ141" s="167"/>
      <c r="BA141" s="174"/>
      <c r="BB141" s="167"/>
      <c r="BC141" s="174"/>
      <c r="BD141" s="167"/>
      <c r="BE141" s="174"/>
      <c r="BF141" s="167"/>
      <c r="BG141" s="174"/>
      <c r="BH141" s="167"/>
      <c r="BI141" s="174"/>
      <c r="BJ141" s="167"/>
      <c r="BK141" s="174"/>
      <c r="BL141" s="167"/>
      <c r="BM141" s="174"/>
      <c r="BN141" s="167"/>
      <c r="BO141" s="174"/>
      <c r="BP141" s="167"/>
      <c r="BQ141" s="174"/>
      <c r="BR141" s="167"/>
      <c r="BS141" s="174"/>
      <c r="BT141" s="167"/>
      <c r="BU141" s="174"/>
      <c r="BV141" s="167"/>
      <c r="BW141" s="174"/>
      <c r="BX141" s="167"/>
      <c r="BY141" s="174"/>
      <c r="BZ141" s="167"/>
      <c r="CA141" s="174"/>
      <c r="CB141" s="167"/>
      <c r="CC141" s="174"/>
      <c r="CD141" s="167"/>
      <c r="CE141" s="174"/>
      <c r="CF141" s="167"/>
      <c r="CG141" s="174"/>
      <c r="CH141" s="167"/>
      <c r="CI141" s="174"/>
      <c r="CJ141" s="167"/>
      <c r="CK141" s="174"/>
      <c r="CL141" s="167"/>
      <c r="CM141" s="174"/>
    </row>
    <row r="142" spans="1:91" ht="15.75">
      <c r="A142" s="151">
        <f t="shared" si="40"/>
        <v>1</v>
      </c>
      <c r="B142" s="151">
        <f t="shared" si="41"/>
        <v>1</v>
      </c>
      <c r="C142" s="151" t="str">
        <f t="shared" si="42"/>
        <v/>
      </c>
      <c r="D142" s="163">
        <v>161</v>
      </c>
      <c r="E142" s="160"/>
      <c r="F142" s="161"/>
      <c r="G142" s="165"/>
      <c r="H142" s="157"/>
      <c r="I142" s="157"/>
      <c r="J142" s="157">
        <f t="shared" si="43"/>
        <v>0</v>
      </c>
      <c r="K142" s="157">
        <f t="shared" si="44"/>
        <v>0</v>
      </c>
      <c r="L142" s="167"/>
      <c r="M142" s="174"/>
      <c r="N142" s="167"/>
      <c r="O142" s="174"/>
      <c r="P142" s="167"/>
      <c r="Q142" s="174"/>
      <c r="R142" s="167"/>
      <c r="S142" s="174"/>
      <c r="T142" s="167"/>
      <c r="U142" s="174"/>
      <c r="V142" s="167"/>
      <c r="W142" s="174"/>
      <c r="X142" s="167"/>
      <c r="Y142" s="174"/>
      <c r="Z142" s="167"/>
      <c r="AA142" s="174"/>
      <c r="AB142" s="167"/>
      <c r="AC142" s="174"/>
      <c r="AD142" s="167"/>
      <c r="AE142" s="174"/>
      <c r="AF142" s="167"/>
      <c r="AG142" s="174"/>
      <c r="AH142" s="167"/>
      <c r="AI142" s="174"/>
      <c r="AJ142" s="167"/>
      <c r="AK142" s="174"/>
      <c r="AL142" s="167"/>
      <c r="AM142" s="174"/>
      <c r="AN142" s="167"/>
      <c r="AO142" s="174"/>
      <c r="AP142" s="167"/>
      <c r="AQ142" s="174"/>
      <c r="AR142" s="167"/>
      <c r="AS142" s="174"/>
      <c r="AT142" s="167"/>
      <c r="AU142" s="174"/>
      <c r="AV142" s="167"/>
      <c r="AW142" s="174"/>
      <c r="AX142" s="167"/>
      <c r="AY142" s="174"/>
      <c r="AZ142" s="167"/>
      <c r="BA142" s="174"/>
      <c r="BB142" s="167"/>
      <c r="BC142" s="174"/>
      <c r="BD142" s="167"/>
      <c r="BE142" s="174"/>
      <c r="BF142" s="167"/>
      <c r="BG142" s="174"/>
      <c r="BH142" s="167"/>
      <c r="BI142" s="174"/>
      <c r="BJ142" s="167"/>
      <c r="BK142" s="174"/>
      <c r="BL142" s="167"/>
      <c r="BM142" s="174"/>
      <c r="BN142" s="167"/>
      <c r="BO142" s="174"/>
      <c r="BP142" s="167"/>
      <c r="BQ142" s="174"/>
      <c r="BR142" s="167"/>
      <c r="BS142" s="174"/>
      <c r="BT142" s="167"/>
      <c r="BU142" s="174"/>
      <c r="BV142" s="167"/>
      <c r="BW142" s="174"/>
      <c r="BX142" s="167"/>
      <c r="BY142" s="174"/>
      <c r="BZ142" s="167"/>
      <c r="CA142" s="174"/>
      <c r="CB142" s="167"/>
      <c r="CC142" s="174"/>
      <c r="CD142" s="167"/>
      <c r="CE142" s="174"/>
      <c r="CF142" s="167"/>
      <c r="CG142" s="174"/>
      <c r="CH142" s="167"/>
      <c r="CI142" s="174"/>
      <c r="CJ142" s="167"/>
      <c r="CK142" s="174"/>
      <c r="CL142" s="167"/>
      <c r="CM142" s="174"/>
    </row>
    <row r="143" spans="1:91" ht="15.75">
      <c r="A143" s="151">
        <f t="shared" si="40"/>
        <v>1</v>
      </c>
      <c r="B143" s="151">
        <f t="shared" si="41"/>
        <v>1</v>
      </c>
      <c r="C143" s="151" t="str">
        <f t="shared" si="42"/>
        <v/>
      </c>
      <c r="D143" s="164">
        <v>162</v>
      </c>
      <c r="E143" s="160"/>
      <c r="F143" s="161"/>
      <c r="G143" s="165"/>
      <c r="H143" s="157"/>
      <c r="I143" s="157"/>
      <c r="J143" s="157">
        <f t="shared" si="43"/>
        <v>0</v>
      </c>
      <c r="K143" s="157">
        <f t="shared" si="44"/>
        <v>0</v>
      </c>
      <c r="L143" s="167"/>
      <c r="M143" s="174"/>
      <c r="N143" s="167"/>
      <c r="O143" s="174"/>
      <c r="P143" s="167"/>
      <c r="Q143" s="174"/>
      <c r="R143" s="167"/>
      <c r="S143" s="174"/>
      <c r="T143" s="167"/>
      <c r="U143" s="174"/>
      <c r="V143" s="167"/>
      <c r="W143" s="174"/>
      <c r="X143" s="167"/>
      <c r="Y143" s="174"/>
      <c r="Z143" s="167"/>
      <c r="AA143" s="174"/>
      <c r="AB143" s="167"/>
      <c r="AC143" s="174"/>
      <c r="AD143" s="167"/>
      <c r="AE143" s="174"/>
      <c r="AF143" s="167"/>
      <c r="AG143" s="174"/>
      <c r="AH143" s="167"/>
      <c r="AI143" s="174"/>
      <c r="AJ143" s="167"/>
      <c r="AK143" s="174"/>
      <c r="AL143" s="167"/>
      <c r="AM143" s="174"/>
      <c r="AN143" s="167"/>
      <c r="AO143" s="174"/>
      <c r="AP143" s="167"/>
      <c r="AQ143" s="174"/>
      <c r="AR143" s="167"/>
      <c r="AS143" s="174"/>
      <c r="AT143" s="167"/>
      <c r="AU143" s="174"/>
      <c r="AV143" s="167"/>
      <c r="AW143" s="174"/>
      <c r="AX143" s="167"/>
      <c r="AY143" s="174"/>
      <c r="AZ143" s="167"/>
      <c r="BA143" s="174"/>
      <c r="BB143" s="167"/>
      <c r="BC143" s="174"/>
      <c r="BD143" s="167"/>
      <c r="BE143" s="174"/>
      <c r="BF143" s="167"/>
      <c r="BG143" s="174"/>
      <c r="BH143" s="167"/>
      <c r="BI143" s="174"/>
      <c r="BJ143" s="167"/>
      <c r="BK143" s="174"/>
      <c r="BL143" s="167"/>
      <c r="BM143" s="174"/>
      <c r="BN143" s="167"/>
      <c r="BO143" s="174"/>
      <c r="BP143" s="167"/>
      <c r="BQ143" s="174"/>
      <c r="BR143" s="167"/>
      <c r="BS143" s="174"/>
      <c r="BT143" s="167"/>
      <c r="BU143" s="174"/>
      <c r="BV143" s="167"/>
      <c r="BW143" s="174"/>
      <c r="BX143" s="167"/>
      <c r="BY143" s="174"/>
      <c r="BZ143" s="167"/>
      <c r="CA143" s="174"/>
      <c r="CB143" s="167"/>
      <c r="CC143" s="174"/>
      <c r="CD143" s="167"/>
      <c r="CE143" s="174"/>
      <c r="CF143" s="167"/>
      <c r="CG143" s="174"/>
      <c r="CH143" s="167"/>
      <c r="CI143" s="174"/>
      <c r="CJ143" s="167"/>
      <c r="CK143" s="174"/>
      <c r="CL143" s="167"/>
      <c r="CM143" s="174"/>
    </row>
    <row r="144" spans="1:91" ht="15.75">
      <c r="A144" s="151">
        <f t="shared" si="40"/>
        <v>1</v>
      </c>
      <c r="B144" s="151">
        <f t="shared" si="41"/>
        <v>1</v>
      </c>
      <c r="C144" s="151" t="str">
        <f t="shared" si="42"/>
        <v/>
      </c>
      <c r="D144" s="163">
        <v>163</v>
      </c>
      <c r="E144" s="160"/>
      <c r="F144" s="161"/>
      <c r="G144" s="165"/>
      <c r="H144" s="157"/>
      <c r="I144" s="157"/>
      <c r="J144" s="157">
        <f t="shared" si="43"/>
        <v>0</v>
      </c>
      <c r="K144" s="157">
        <f t="shared" si="44"/>
        <v>0</v>
      </c>
      <c r="L144" s="167"/>
      <c r="M144" s="174"/>
      <c r="N144" s="167"/>
      <c r="O144" s="174"/>
      <c r="P144" s="167"/>
      <c r="Q144" s="174"/>
      <c r="R144" s="167"/>
      <c r="S144" s="174"/>
      <c r="T144" s="167"/>
      <c r="U144" s="174"/>
      <c r="V144" s="167"/>
      <c r="W144" s="174"/>
      <c r="X144" s="167"/>
      <c r="Y144" s="174"/>
      <c r="Z144" s="167"/>
      <c r="AA144" s="174"/>
      <c r="AB144" s="167"/>
      <c r="AC144" s="174"/>
      <c r="AD144" s="167"/>
      <c r="AE144" s="174"/>
      <c r="AF144" s="167"/>
      <c r="AG144" s="174"/>
      <c r="AH144" s="167"/>
      <c r="AI144" s="174"/>
      <c r="AJ144" s="167"/>
      <c r="AK144" s="174"/>
      <c r="AL144" s="167"/>
      <c r="AM144" s="174"/>
      <c r="AN144" s="167"/>
      <c r="AO144" s="174"/>
      <c r="AP144" s="167"/>
      <c r="AQ144" s="174"/>
      <c r="AR144" s="167"/>
      <c r="AS144" s="174"/>
      <c r="AT144" s="167"/>
      <c r="AU144" s="174"/>
      <c r="AV144" s="167"/>
      <c r="AW144" s="174"/>
      <c r="AX144" s="167"/>
      <c r="AY144" s="174"/>
      <c r="AZ144" s="167"/>
      <c r="BA144" s="174"/>
      <c r="BB144" s="167"/>
      <c r="BC144" s="174"/>
      <c r="BD144" s="167"/>
      <c r="BE144" s="174"/>
      <c r="BF144" s="167"/>
      <c r="BG144" s="174"/>
      <c r="BH144" s="167"/>
      <c r="BI144" s="174"/>
      <c r="BJ144" s="167"/>
      <c r="BK144" s="174"/>
      <c r="BL144" s="167"/>
      <c r="BM144" s="174"/>
      <c r="BN144" s="167"/>
      <c r="BO144" s="174"/>
      <c r="BP144" s="167"/>
      <c r="BQ144" s="174"/>
      <c r="BR144" s="167"/>
      <c r="BS144" s="174"/>
      <c r="BT144" s="167"/>
      <c r="BU144" s="174"/>
      <c r="BV144" s="167"/>
      <c r="BW144" s="174"/>
      <c r="BX144" s="167"/>
      <c r="BY144" s="174"/>
      <c r="BZ144" s="167"/>
      <c r="CA144" s="174"/>
      <c r="CB144" s="167"/>
      <c r="CC144" s="174"/>
      <c r="CD144" s="167"/>
      <c r="CE144" s="174"/>
      <c r="CF144" s="167"/>
      <c r="CG144" s="174"/>
      <c r="CH144" s="167"/>
      <c r="CI144" s="174"/>
      <c r="CJ144" s="167"/>
      <c r="CK144" s="174"/>
      <c r="CL144" s="167"/>
      <c r="CM144" s="174"/>
    </row>
    <row r="145" spans="1:91" ht="15.75">
      <c r="A145" s="151">
        <f t="shared" si="40"/>
        <v>1</v>
      </c>
      <c r="B145" s="151">
        <f t="shared" si="41"/>
        <v>1</v>
      </c>
      <c r="C145" s="151" t="str">
        <f t="shared" si="42"/>
        <v/>
      </c>
      <c r="D145" s="164">
        <v>164</v>
      </c>
      <c r="E145" s="160"/>
      <c r="F145" s="161"/>
      <c r="G145" s="165"/>
      <c r="H145" s="157"/>
      <c r="I145" s="157"/>
      <c r="J145" s="157">
        <f t="shared" si="43"/>
        <v>0</v>
      </c>
      <c r="K145" s="157">
        <f t="shared" si="44"/>
        <v>0</v>
      </c>
      <c r="L145" s="167"/>
      <c r="M145" s="174"/>
      <c r="N145" s="167"/>
      <c r="O145" s="174"/>
      <c r="P145" s="167"/>
      <c r="Q145" s="174"/>
      <c r="R145" s="167"/>
      <c r="S145" s="174"/>
      <c r="T145" s="167"/>
      <c r="U145" s="174"/>
      <c r="V145" s="167"/>
      <c r="W145" s="174"/>
      <c r="X145" s="167"/>
      <c r="Y145" s="174"/>
      <c r="Z145" s="167"/>
      <c r="AA145" s="174"/>
      <c r="AB145" s="167"/>
      <c r="AC145" s="174"/>
      <c r="AD145" s="167"/>
      <c r="AE145" s="174"/>
      <c r="AF145" s="167"/>
      <c r="AG145" s="174"/>
      <c r="AH145" s="167"/>
      <c r="AI145" s="174"/>
      <c r="AJ145" s="167"/>
      <c r="AK145" s="174"/>
      <c r="AL145" s="167"/>
      <c r="AM145" s="174"/>
      <c r="AN145" s="167"/>
      <c r="AO145" s="174"/>
      <c r="AP145" s="167"/>
      <c r="AQ145" s="174"/>
      <c r="AR145" s="167"/>
      <c r="AS145" s="174"/>
      <c r="AT145" s="167"/>
      <c r="AU145" s="174"/>
      <c r="AV145" s="167"/>
      <c r="AW145" s="174"/>
      <c r="AX145" s="167"/>
      <c r="AY145" s="174"/>
      <c r="AZ145" s="167"/>
      <c r="BA145" s="174"/>
      <c r="BB145" s="167"/>
      <c r="BC145" s="174"/>
      <c r="BD145" s="167"/>
      <c r="BE145" s="174"/>
      <c r="BF145" s="167"/>
      <c r="BG145" s="174"/>
      <c r="BH145" s="167"/>
      <c r="BI145" s="174"/>
      <c r="BJ145" s="167"/>
      <c r="BK145" s="174"/>
      <c r="BL145" s="167"/>
      <c r="BM145" s="174"/>
      <c r="BN145" s="167"/>
      <c r="BO145" s="174"/>
      <c r="BP145" s="167"/>
      <c r="BQ145" s="174"/>
      <c r="BR145" s="167"/>
      <c r="BS145" s="174"/>
      <c r="BT145" s="167"/>
      <c r="BU145" s="174"/>
      <c r="BV145" s="167"/>
      <c r="BW145" s="174"/>
      <c r="BX145" s="167"/>
      <c r="BY145" s="174"/>
      <c r="BZ145" s="167"/>
      <c r="CA145" s="174"/>
      <c r="CB145" s="167"/>
      <c r="CC145" s="174"/>
      <c r="CD145" s="167"/>
      <c r="CE145" s="174"/>
      <c r="CF145" s="167"/>
      <c r="CG145" s="174"/>
      <c r="CH145" s="167"/>
      <c r="CI145" s="174"/>
      <c r="CJ145" s="167"/>
      <c r="CK145" s="174"/>
      <c r="CL145" s="167"/>
      <c r="CM145" s="174"/>
    </row>
    <row r="146" spans="1:91" ht="15.75">
      <c r="A146" s="151">
        <f t="shared" si="40"/>
        <v>1</v>
      </c>
      <c r="B146" s="151">
        <f t="shared" si="41"/>
        <v>1</v>
      </c>
      <c r="C146" s="151" t="str">
        <f t="shared" si="42"/>
        <v/>
      </c>
      <c r="D146" s="163">
        <v>165</v>
      </c>
      <c r="E146" s="160"/>
      <c r="F146" s="161"/>
      <c r="G146" s="165"/>
      <c r="H146" s="157"/>
      <c r="I146" s="157"/>
      <c r="J146" s="157">
        <f t="shared" si="43"/>
        <v>0</v>
      </c>
      <c r="K146" s="157">
        <f t="shared" si="44"/>
        <v>0</v>
      </c>
      <c r="L146" s="167"/>
      <c r="M146" s="174"/>
      <c r="N146" s="167"/>
      <c r="O146" s="174"/>
      <c r="P146" s="167"/>
      <c r="Q146" s="174"/>
      <c r="R146" s="167"/>
      <c r="S146" s="174"/>
      <c r="T146" s="167"/>
      <c r="U146" s="174"/>
      <c r="V146" s="167"/>
      <c r="W146" s="174"/>
      <c r="X146" s="167"/>
      <c r="Y146" s="174"/>
      <c r="Z146" s="167"/>
      <c r="AA146" s="174"/>
      <c r="AB146" s="167"/>
      <c r="AC146" s="174"/>
      <c r="AD146" s="167"/>
      <c r="AE146" s="174"/>
      <c r="AF146" s="167"/>
      <c r="AG146" s="174"/>
      <c r="AH146" s="167"/>
      <c r="AI146" s="174"/>
      <c r="AJ146" s="167"/>
      <c r="AK146" s="174"/>
      <c r="AL146" s="167"/>
      <c r="AM146" s="174"/>
      <c r="AN146" s="167"/>
      <c r="AO146" s="174"/>
      <c r="AP146" s="167"/>
      <c r="AQ146" s="174"/>
      <c r="AR146" s="167"/>
      <c r="AS146" s="174"/>
      <c r="AT146" s="167"/>
      <c r="AU146" s="174"/>
      <c r="AV146" s="167"/>
      <c r="AW146" s="174"/>
      <c r="AX146" s="167"/>
      <c r="AY146" s="174"/>
      <c r="AZ146" s="167"/>
      <c r="BA146" s="174"/>
      <c r="BB146" s="167"/>
      <c r="BC146" s="174"/>
      <c r="BD146" s="167"/>
      <c r="BE146" s="174"/>
      <c r="BF146" s="167"/>
      <c r="BG146" s="174"/>
      <c r="BH146" s="167"/>
      <c r="BI146" s="174"/>
      <c r="BJ146" s="167"/>
      <c r="BK146" s="174"/>
      <c r="BL146" s="167"/>
      <c r="BM146" s="174"/>
      <c r="BN146" s="167"/>
      <c r="BO146" s="174"/>
      <c r="BP146" s="167"/>
      <c r="BQ146" s="174"/>
      <c r="BR146" s="167"/>
      <c r="BS146" s="174"/>
      <c r="BT146" s="167"/>
      <c r="BU146" s="174"/>
      <c r="BV146" s="167"/>
      <c r="BW146" s="174"/>
      <c r="BX146" s="167"/>
      <c r="BY146" s="174"/>
      <c r="BZ146" s="167"/>
      <c r="CA146" s="174"/>
      <c r="CB146" s="167"/>
      <c r="CC146" s="174"/>
      <c r="CD146" s="167"/>
      <c r="CE146" s="174"/>
      <c r="CF146" s="167"/>
      <c r="CG146" s="174"/>
      <c r="CH146" s="167"/>
      <c r="CI146" s="174"/>
      <c r="CJ146" s="167"/>
      <c r="CK146" s="174"/>
      <c r="CL146" s="167"/>
      <c r="CM146" s="174"/>
    </row>
    <row r="147" spans="1:91" ht="15.75">
      <c r="A147" s="151">
        <f t="shared" si="40"/>
        <v>1</v>
      </c>
      <c r="B147" s="151">
        <f t="shared" si="41"/>
        <v>1</v>
      </c>
      <c r="C147" s="151" t="str">
        <f t="shared" si="42"/>
        <v/>
      </c>
      <c r="D147" s="164">
        <v>166</v>
      </c>
      <c r="E147" s="160"/>
      <c r="F147" s="161"/>
      <c r="G147" s="165"/>
      <c r="H147" s="157"/>
      <c r="I147" s="157"/>
      <c r="J147" s="157">
        <f t="shared" si="43"/>
        <v>0</v>
      </c>
      <c r="K147" s="157">
        <f t="shared" si="44"/>
        <v>0</v>
      </c>
      <c r="L147" s="167"/>
      <c r="M147" s="174"/>
      <c r="N147" s="167"/>
      <c r="O147" s="174"/>
      <c r="P147" s="167"/>
      <c r="Q147" s="174"/>
      <c r="R147" s="167"/>
      <c r="S147" s="174"/>
      <c r="T147" s="167"/>
      <c r="U147" s="174"/>
      <c r="V147" s="167"/>
      <c r="W147" s="174"/>
      <c r="X147" s="167"/>
      <c r="Y147" s="174"/>
      <c r="Z147" s="167"/>
      <c r="AA147" s="174"/>
      <c r="AB147" s="167"/>
      <c r="AC147" s="174"/>
      <c r="AD147" s="167"/>
      <c r="AE147" s="174"/>
      <c r="AF147" s="167"/>
      <c r="AG147" s="174"/>
      <c r="AH147" s="167"/>
      <c r="AI147" s="174"/>
      <c r="AJ147" s="167"/>
      <c r="AK147" s="174"/>
      <c r="AL147" s="167"/>
      <c r="AM147" s="174"/>
      <c r="AN147" s="167"/>
      <c r="AO147" s="174"/>
      <c r="AP147" s="167"/>
      <c r="AQ147" s="174"/>
      <c r="AR147" s="167"/>
      <c r="AS147" s="174"/>
      <c r="AT147" s="167"/>
      <c r="AU147" s="174"/>
      <c r="AV147" s="167"/>
      <c r="AW147" s="174"/>
      <c r="AX147" s="167"/>
      <c r="AY147" s="174"/>
      <c r="AZ147" s="167"/>
      <c r="BA147" s="174"/>
      <c r="BB147" s="167"/>
      <c r="BC147" s="174"/>
      <c r="BD147" s="167"/>
      <c r="BE147" s="174"/>
      <c r="BF147" s="167"/>
      <c r="BG147" s="174"/>
      <c r="BH147" s="167"/>
      <c r="BI147" s="174"/>
      <c r="BJ147" s="167"/>
      <c r="BK147" s="174"/>
      <c r="BL147" s="167"/>
      <c r="BM147" s="174"/>
      <c r="BN147" s="167"/>
      <c r="BO147" s="174"/>
      <c r="BP147" s="167"/>
      <c r="BQ147" s="174"/>
      <c r="BR147" s="167"/>
      <c r="BS147" s="174"/>
      <c r="BT147" s="167"/>
      <c r="BU147" s="174"/>
      <c r="BV147" s="167"/>
      <c r="BW147" s="174"/>
      <c r="BX147" s="167"/>
      <c r="BY147" s="174"/>
      <c r="BZ147" s="167"/>
      <c r="CA147" s="174"/>
      <c r="CB147" s="167"/>
      <c r="CC147" s="174"/>
      <c r="CD147" s="167"/>
      <c r="CE147" s="174"/>
      <c r="CF147" s="167"/>
      <c r="CG147" s="174"/>
      <c r="CH147" s="167"/>
      <c r="CI147" s="174"/>
      <c r="CJ147" s="167"/>
      <c r="CK147" s="174"/>
      <c r="CL147" s="167"/>
      <c r="CM147" s="174"/>
    </row>
    <row r="148" spans="1:91" ht="15.75">
      <c r="A148" s="151">
        <f t="shared" si="40"/>
        <v>1</v>
      </c>
      <c r="B148" s="151">
        <f t="shared" si="41"/>
        <v>1</v>
      </c>
      <c r="C148" s="151" t="str">
        <f t="shared" si="42"/>
        <v/>
      </c>
      <c r="D148" s="163">
        <v>167</v>
      </c>
      <c r="E148" s="160"/>
      <c r="F148" s="161"/>
      <c r="G148" s="165"/>
      <c r="H148" s="157"/>
      <c r="I148" s="157"/>
      <c r="J148" s="157">
        <f t="shared" si="43"/>
        <v>0</v>
      </c>
      <c r="K148" s="157">
        <f t="shared" si="44"/>
        <v>0</v>
      </c>
      <c r="L148" s="167"/>
      <c r="M148" s="174"/>
      <c r="N148" s="167"/>
      <c r="O148" s="174"/>
      <c r="P148" s="167"/>
      <c r="Q148" s="174"/>
      <c r="R148" s="167"/>
      <c r="S148" s="174"/>
      <c r="T148" s="167"/>
      <c r="U148" s="174"/>
      <c r="V148" s="167"/>
      <c r="W148" s="174"/>
      <c r="X148" s="167"/>
      <c r="Y148" s="174"/>
      <c r="Z148" s="167"/>
      <c r="AA148" s="174"/>
      <c r="AB148" s="167"/>
      <c r="AC148" s="174"/>
      <c r="AD148" s="167"/>
      <c r="AE148" s="174"/>
      <c r="AF148" s="167"/>
      <c r="AG148" s="174"/>
      <c r="AH148" s="167"/>
      <c r="AI148" s="174"/>
      <c r="AJ148" s="167"/>
      <c r="AK148" s="174"/>
      <c r="AL148" s="167"/>
      <c r="AM148" s="174"/>
      <c r="AN148" s="167"/>
      <c r="AO148" s="174"/>
      <c r="AP148" s="167"/>
      <c r="AQ148" s="174"/>
      <c r="AR148" s="167"/>
      <c r="AS148" s="174"/>
      <c r="AT148" s="167"/>
      <c r="AU148" s="174"/>
      <c r="AV148" s="167"/>
      <c r="AW148" s="174"/>
      <c r="AX148" s="167"/>
      <c r="AY148" s="174"/>
      <c r="AZ148" s="167"/>
      <c r="BA148" s="174"/>
      <c r="BB148" s="167"/>
      <c r="BC148" s="174"/>
      <c r="BD148" s="167"/>
      <c r="BE148" s="174"/>
      <c r="BF148" s="167"/>
      <c r="BG148" s="174"/>
      <c r="BH148" s="167"/>
      <c r="BI148" s="174"/>
      <c r="BJ148" s="167"/>
      <c r="BK148" s="174"/>
      <c r="BL148" s="167"/>
      <c r="BM148" s="174"/>
      <c r="BN148" s="167"/>
      <c r="BO148" s="174"/>
      <c r="BP148" s="167"/>
      <c r="BQ148" s="174"/>
      <c r="BR148" s="167"/>
      <c r="BS148" s="174"/>
      <c r="BT148" s="167"/>
      <c r="BU148" s="174"/>
      <c r="BV148" s="167"/>
      <c r="BW148" s="174"/>
      <c r="BX148" s="167"/>
      <c r="BY148" s="174"/>
      <c r="BZ148" s="167"/>
      <c r="CA148" s="174"/>
      <c r="CB148" s="167"/>
      <c r="CC148" s="174"/>
      <c r="CD148" s="167"/>
      <c r="CE148" s="174"/>
      <c r="CF148" s="167"/>
      <c r="CG148" s="174"/>
      <c r="CH148" s="167"/>
      <c r="CI148" s="174"/>
      <c r="CJ148" s="167"/>
      <c r="CK148" s="174"/>
      <c r="CL148" s="167"/>
      <c r="CM148" s="174"/>
    </row>
    <row r="149" spans="1:91" ht="15.75">
      <c r="A149" s="151">
        <f t="shared" si="40"/>
        <v>1</v>
      </c>
      <c r="B149" s="151">
        <f t="shared" si="41"/>
        <v>1</v>
      </c>
      <c r="C149" s="151" t="str">
        <f t="shared" si="42"/>
        <v/>
      </c>
      <c r="D149" s="164">
        <v>168</v>
      </c>
      <c r="E149" s="160"/>
      <c r="F149" s="161"/>
      <c r="G149" s="165"/>
      <c r="H149" s="157"/>
      <c r="I149" s="157"/>
      <c r="J149" s="157">
        <f t="shared" si="43"/>
        <v>0</v>
      </c>
      <c r="K149" s="157">
        <f t="shared" si="44"/>
        <v>0</v>
      </c>
      <c r="L149" s="167"/>
      <c r="M149" s="174"/>
      <c r="N149" s="167"/>
      <c r="O149" s="174"/>
      <c r="P149" s="167"/>
      <c r="Q149" s="174"/>
      <c r="R149" s="167"/>
      <c r="S149" s="174"/>
      <c r="T149" s="167"/>
      <c r="U149" s="174"/>
      <c r="V149" s="167"/>
      <c r="W149" s="174"/>
      <c r="X149" s="167"/>
      <c r="Y149" s="174"/>
      <c r="Z149" s="167"/>
      <c r="AA149" s="174"/>
      <c r="AB149" s="167"/>
      <c r="AC149" s="174"/>
      <c r="AD149" s="167"/>
      <c r="AE149" s="174"/>
      <c r="AF149" s="167"/>
      <c r="AG149" s="174"/>
      <c r="AH149" s="167"/>
      <c r="AI149" s="174"/>
      <c r="AJ149" s="167"/>
      <c r="AK149" s="174"/>
      <c r="AL149" s="167"/>
      <c r="AM149" s="174"/>
      <c r="AN149" s="167"/>
      <c r="AO149" s="174"/>
      <c r="AP149" s="167"/>
      <c r="AQ149" s="174"/>
      <c r="AR149" s="167"/>
      <c r="AS149" s="174"/>
      <c r="AT149" s="167"/>
      <c r="AU149" s="174"/>
      <c r="AV149" s="167"/>
      <c r="AW149" s="174"/>
      <c r="AX149" s="167"/>
      <c r="AY149" s="174"/>
      <c r="AZ149" s="167"/>
      <c r="BA149" s="174"/>
      <c r="BB149" s="167"/>
      <c r="BC149" s="174"/>
      <c r="BD149" s="167"/>
      <c r="BE149" s="174"/>
      <c r="BF149" s="167"/>
      <c r="BG149" s="174"/>
      <c r="BH149" s="167"/>
      <c r="BI149" s="174"/>
      <c r="BJ149" s="167"/>
      <c r="BK149" s="174"/>
      <c r="BL149" s="167"/>
      <c r="BM149" s="174"/>
      <c r="BN149" s="167"/>
      <c r="BO149" s="174"/>
      <c r="BP149" s="167"/>
      <c r="BQ149" s="174"/>
      <c r="BR149" s="167"/>
      <c r="BS149" s="174"/>
      <c r="BT149" s="167"/>
      <c r="BU149" s="174"/>
      <c r="BV149" s="167"/>
      <c r="BW149" s="174"/>
      <c r="BX149" s="167"/>
      <c r="BY149" s="174"/>
      <c r="BZ149" s="167"/>
      <c r="CA149" s="174"/>
      <c r="CB149" s="167"/>
      <c r="CC149" s="174"/>
      <c r="CD149" s="167"/>
      <c r="CE149" s="174"/>
      <c r="CF149" s="167"/>
      <c r="CG149" s="174"/>
      <c r="CH149" s="167"/>
      <c r="CI149" s="174"/>
      <c r="CJ149" s="167"/>
      <c r="CK149" s="174"/>
      <c r="CL149" s="167"/>
      <c r="CM149" s="174"/>
    </row>
    <row r="150" spans="1:91" ht="15.75">
      <c r="A150" s="151">
        <f t="shared" si="40"/>
        <v>1</v>
      </c>
      <c r="B150" s="151">
        <f t="shared" si="41"/>
        <v>1</v>
      </c>
      <c r="C150" s="151" t="str">
        <f t="shared" si="42"/>
        <v/>
      </c>
      <c r="D150" s="163">
        <v>169</v>
      </c>
      <c r="E150" s="160"/>
      <c r="F150" s="161"/>
      <c r="G150" s="165"/>
      <c r="H150" s="157"/>
      <c r="I150" s="157"/>
      <c r="J150" s="157">
        <f t="shared" si="43"/>
        <v>0</v>
      </c>
      <c r="K150" s="157">
        <f t="shared" si="44"/>
        <v>0</v>
      </c>
      <c r="L150" s="167"/>
      <c r="M150" s="174"/>
      <c r="N150" s="167"/>
      <c r="O150" s="174"/>
      <c r="P150" s="167"/>
      <c r="Q150" s="174"/>
      <c r="R150" s="167"/>
      <c r="S150" s="174"/>
      <c r="T150" s="167"/>
      <c r="U150" s="174"/>
      <c r="V150" s="167"/>
      <c r="W150" s="174"/>
      <c r="X150" s="167"/>
      <c r="Y150" s="174"/>
      <c r="Z150" s="167"/>
      <c r="AA150" s="174"/>
      <c r="AB150" s="167"/>
      <c r="AC150" s="174"/>
      <c r="AD150" s="167"/>
      <c r="AE150" s="174"/>
      <c r="AF150" s="167"/>
      <c r="AG150" s="174"/>
      <c r="AH150" s="167"/>
      <c r="AI150" s="174"/>
      <c r="AJ150" s="167"/>
      <c r="AK150" s="174"/>
      <c r="AL150" s="167"/>
      <c r="AM150" s="174"/>
      <c r="AN150" s="167"/>
      <c r="AO150" s="174"/>
      <c r="AP150" s="167"/>
      <c r="AQ150" s="174"/>
      <c r="AR150" s="167"/>
      <c r="AS150" s="174"/>
      <c r="AT150" s="167"/>
      <c r="AU150" s="174"/>
      <c r="AV150" s="167"/>
      <c r="AW150" s="174"/>
      <c r="AX150" s="167"/>
      <c r="AY150" s="174"/>
      <c r="AZ150" s="167"/>
      <c r="BA150" s="174"/>
      <c r="BB150" s="167"/>
      <c r="BC150" s="174"/>
      <c r="BD150" s="167"/>
      <c r="BE150" s="174"/>
      <c r="BF150" s="167"/>
      <c r="BG150" s="174"/>
      <c r="BH150" s="167"/>
      <c r="BI150" s="174"/>
      <c r="BJ150" s="167"/>
      <c r="BK150" s="174"/>
      <c r="BL150" s="167"/>
      <c r="BM150" s="174"/>
      <c r="BN150" s="167"/>
      <c r="BO150" s="174"/>
      <c r="BP150" s="167"/>
      <c r="BQ150" s="174"/>
      <c r="BR150" s="167"/>
      <c r="BS150" s="174"/>
      <c r="BT150" s="167"/>
      <c r="BU150" s="174"/>
      <c r="BV150" s="167"/>
      <c r="BW150" s="174"/>
      <c r="BX150" s="167"/>
      <c r="BY150" s="174"/>
      <c r="BZ150" s="167"/>
      <c r="CA150" s="174"/>
      <c r="CB150" s="167"/>
      <c r="CC150" s="174"/>
      <c r="CD150" s="167"/>
      <c r="CE150" s="174"/>
      <c r="CF150" s="167"/>
      <c r="CG150" s="174"/>
      <c r="CH150" s="167"/>
      <c r="CI150" s="174"/>
      <c r="CJ150" s="167"/>
      <c r="CK150" s="174"/>
      <c r="CL150" s="167"/>
      <c r="CM150" s="174"/>
    </row>
    <row r="151" spans="1:91" ht="15.75">
      <c r="A151" s="151">
        <f t="shared" si="40"/>
        <v>1</v>
      </c>
      <c r="B151" s="151">
        <f t="shared" si="41"/>
        <v>1</v>
      </c>
      <c r="C151" s="151" t="str">
        <f t="shared" si="42"/>
        <v/>
      </c>
      <c r="D151" s="164">
        <v>170</v>
      </c>
      <c r="E151" s="160"/>
      <c r="F151" s="161"/>
      <c r="G151" s="165"/>
      <c r="H151" s="157"/>
      <c r="I151" s="157"/>
      <c r="J151" s="157">
        <f t="shared" si="43"/>
        <v>0</v>
      </c>
      <c r="K151" s="157">
        <f t="shared" si="44"/>
        <v>0</v>
      </c>
      <c r="L151" s="167"/>
      <c r="M151" s="174"/>
      <c r="N151" s="167"/>
      <c r="O151" s="174"/>
      <c r="P151" s="167"/>
      <c r="Q151" s="174"/>
      <c r="R151" s="167"/>
      <c r="S151" s="174"/>
      <c r="T151" s="167"/>
      <c r="U151" s="174"/>
      <c r="V151" s="167"/>
      <c r="W151" s="174"/>
      <c r="X151" s="167"/>
      <c r="Y151" s="174"/>
      <c r="Z151" s="167"/>
      <c r="AA151" s="174"/>
      <c r="AB151" s="167"/>
      <c r="AC151" s="174"/>
      <c r="AD151" s="167"/>
      <c r="AE151" s="174"/>
      <c r="AF151" s="167"/>
      <c r="AG151" s="174"/>
      <c r="AH151" s="167"/>
      <c r="AI151" s="174"/>
      <c r="AJ151" s="167"/>
      <c r="AK151" s="174"/>
      <c r="AL151" s="167"/>
      <c r="AM151" s="174"/>
      <c r="AN151" s="167"/>
      <c r="AO151" s="174"/>
      <c r="AP151" s="167"/>
      <c r="AQ151" s="174"/>
      <c r="AR151" s="167"/>
      <c r="AS151" s="174"/>
      <c r="AT151" s="167"/>
      <c r="AU151" s="174"/>
      <c r="AV151" s="167"/>
      <c r="AW151" s="174"/>
      <c r="AX151" s="167"/>
      <c r="AY151" s="174"/>
      <c r="AZ151" s="167"/>
      <c r="BA151" s="174"/>
      <c r="BB151" s="167"/>
      <c r="BC151" s="174"/>
      <c r="BD151" s="167"/>
      <c r="BE151" s="174"/>
      <c r="BF151" s="167"/>
      <c r="BG151" s="174"/>
      <c r="BH151" s="167"/>
      <c r="BI151" s="174"/>
      <c r="BJ151" s="167"/>
      <c r="BK151" s="174"/>
      <c r="BL151" s="167"/>
      <c r="BM151" s="174"/>
      <c r="BN151" s="167"/>
      <c r="BO151" s="174"/>
      <c r="BP151" s="167"/>
      <c r="BQ151" s="174"/>
      <c r="BR151" s="167"/>
      <c r="BS151" s="174"/>
      <c r="BT151" s="167"/>
      <c r="BU151" s="174"/>
      <c r="BV151" s="167"/>
      <c r="BW151" s="174"/>
      <c r="BX151" s="167"/>
      <c r="BY151" s="174"/>
      <c r="BZ151" s="167"/>
      <c r="CA151" s="174"/>
      <c r="CB151" s="167"/>
      <c r="CC151" s="174"/>
      <c r="CD151" s="167"/>
      <c r="CE151" s="174"/>
      <c r="CF151" s="167"/>
      <c r="CG151" s="174"/>
      <c r="CH151" s="167"/>
      <c r="CI151" s="174"/>
      <c r="CJ151" s="167"/>
      <c r="CK151" s="174"/>
      <c r="CL151" s="167"/>
      <c r="CM151" s="174"/>
    </row>
    <row r="152" spans="1:91" ht="15.75">
      <c r="A152" s="151">
        <f t="shared" si="40"/>
        <v>1</v>
      </c>
      <c r="B152" s="151">
        <f t="shared" si="41"/>
        <v>1</v>
      </c>
      <c r="C152" s="151" t="str">
        <f t="shared" si="42"/>
        <v/>
      </c>
      <c r="D152" s="163">
        <v>171</v>
      </c>
      <c r="E152" s="160"/>
      <c r="F152" s="161"/>
      <c r="G152" s="165"/>
      <c r="H152" s="157"/>
      <c r="I152" s="157"/>
      <c r="J152" s="157">
        <f t="shared" si="43"/>
        <v>0</v>
      </c>
      <c r="K152" s="157">
        <f t="shared" si="44"/>
        <v>0</v>
      </c>
      <c r="L152" s="167"/>
      <c r="M152" s="174"/>
      <c r="N152" s="167"/>
      <c r="O152" s="174"/>
      <c r="P152" s="167"/>
      <c r="Q152" s="174"/>
      <c r="R152" s="167"/>
      <c r="S152" s="174"/>
      <c r="T152" s="167"/>
      <c r="U152" s="174"/>
      <c r="V152" s="167"/>
      <c r="W152" s="174"/>
      <c r="X152" s="167"/>
      <c r="Y152" s="174"/>
      <c r="Z152" s="167"/>
      <c r="AA152" s="174"/>
      <c r="AB152" s="167"/>
      <c r="AC152" s="174"/>
      <c r="AD152" s="167"/>
      <c r="AE152" s="174"/>
      <c r="AF152" s="167"/>
      <c r="AG152" s="174"/>
      <c r="AH152" s="167"/>
      <c r="AI152" s="174"/>
      <c r="AJ152" s="167"/>
      <c r="AK152" s="174"/>
      <c r="AL152" s="167"/>
      <c r="AM152" s="174"/>
      <c r="AN152" s="167"/>
      <c r="AO152" s="174"/>
      <c r="AP152" s="167"/>
      <c r="AQ152" s="174"/>
      <c r="AR152" s="167"/>
      <c r="AS152" s="174"/>
      <c r="AT152" s="167"/>
      <c r="AU152" s="174"/>
      <c r="AV152" s="167"/>
      <c r="AW152" s="174"/>
      <c r="AX152" s="167"/>
      <c r="AY152" s="174"/>
      <c r="AZ152" s="167"/>
      <c r="BA152" s="174"/>
      <c r="BB152" s="167"/>
      <c r="BC152" s="174"/>
      <c r="BD152" s="167"/>
      <c r="BE152" s="174"/>
      <c r="BF152" s="167"/>
      <c r="BG152" s="174"/>
      <c r="BH152" s="167"/>
      <c r="BI152" s="174"/>
      <c r="BJ152" s="167"/>
      <c r="BK152" s="174"/>
      <c r="BL152" s="167"/>
      <c r="BM152" s="174"/>
      <c r="BN152" s="167"/>
      <c r="BO152" s="174"/>
      <c r="BP152" s="167"/>
      <c r="BQ152" s="174"/>
      <c r="BR152" s="167"/>
      <c r="BS152" s="174"/>
      <c r="BT152" s="167"/>
      <c r="BU152" s="174"/>
      <c r="BV152" s="167"/>
      <c r="BW152" s="174"/>
      <c r="BX152" s="167"/>
      <c r="BY152" s="174"/>
      <c r="BZ152" s="167"/>
      <c r="CA152" s="174"/>
      <c r="CB152" s="167"/>
      <c r="CC152" s="174"/>
      <c r="CD152" s="167"/>
      <c r="CE152" s="174"/>
      <c r="CF152" s="167"/>
      <c r="CG152" s="174"/>
      <c r="CH152" s="167"/>
      <c r="CI152" s="174"/>
      <c r="CJ152" s="167"/>
      <c r="CK152" s="174"/>
      <c r="CL152" s="167"/>
      <c r="CM152" s="174"/>
    </row>
    <row r="153" spans="1:91" ht="15.75">
      <c r="A153" s="151">
        <f t="shared" si="40"/>
        <v>1</v>
      </c>
      <c r="B153" s="151">
        <f t="shared" si="41"/>
        <v>1</v>
      </c>
      <c r="C153" s="151" t="str">
        <f t="shared" si="42"/>
        <v/>
      </c>
      <c r="D153" s="164">
        <v>172</v>
      </c>
      <c r="E153" s="160"/>
      <c r="F153" s="161"/>
      <c r="G153" s="165"/>
      <c r="H153" s="157"/>
      <c r="I153" s="157"/>
      <c r="J153" s="157">
        <f t="shared" si="43"/>
        <v>0</v>
      </c>
      <c r="K153" s="157">
        <f t="shared" si="44"/>
        <v>0</v>
      </c>
      <c r="L153" s="167"/>
      <c r="M153" s="174"/>
      <c r="N153" s="167"/>
      <c r="O153" s="174"/>
      <c r="P153" s="167"/>
      <c r="Q153" s="174"/>
      <c r="R153" s="167"/>
      <c r="S153" s="174"/>
      <c r="T153" s="167"/>
      <c r="U153" s="174"/>
      <c r="V153" s="167"/>
      <c r="W153" s="174"/>
      <c r="X153" s="167"/>
      <c r="Y153" s="174"/>
      <c r="Z153" s="167"/>
      <c r="AA153" s="174"/>
      <c r="AB153" s="167"/>
      <c r="AC153" s="174"/>
      <c r="AD153" s="167"/>
      <c r="AE153" s="174"/>
      <c r="AF153" s="167"/>
      <c r="AG153" s="174"/>
      <c r="AH153" s="167"/>
      <c r="AI153" s="174"/>
      <c r="AJ153" s="167"/>
      <c r="AK153" s="174"/>
      <c r="AL153" s="167"/>
      <c r="AM153" s="174"/>
      <c r="AN153" s="167"/>
      <c r="AO153" s="174"/>
      <c r="AP153" s="167"/>
      <c r="AQ153" s="174"/>
      <c r="AR153" s="167"/>
      <c r="AS153" s="174"/>
      <c r="AT153" s="167"/>
      <c r="AU153" s="174"/>
      <c r="AV153" s="167"/>
      <c r="AW153" s="174"/>
      <c r="AX153" s="167"/>
      <c r="AY153" s="174"/>
      <c r="AZ153" s="167"/>
      <c r="BA153" s="174"/>
      <c r="BB153" s="167"/>
      <c r="BC153" s="174"/>
      <c r="BD153" s="167"/>
      <c r="BE153" s="174"/>
      <c r="BF153" s="167"/>
      <c r="BG153" s="174"/>
      <c r="BH153" s="167"/>
      <c r="BI153" s="174"/>
      <c r="BJ153" s="167"/>
      <c r="BK153" s="174"/>
      <c r="BL153" s="167"/>
      <c r="BM153" s="174"/>
      <c r="BN153" s="167"/>
      <c r="BO153" s="174"/>
      <c r="BP153" s="167"/>
      <c r="BQ153" s="174"/>
      <c r="BR153" s="167"/>
      <c r="BS153" s="174"/>
      <c r="BT153" s="167"/>
      <c r="BU153" s="174"/>
      <c r="BV153" s="167"/>
      <c r="BW153" s="174"/>
      <c r="BX153" s="167"/>
      <c r="BY153" s="174"/>
      <c r="BZ153" s="167"/>
      <c r="CA153" s="174"/>
      <c r="CB153" s="167"/>
      <c r="CC153" s="174"/>
      <c r="CD153" s="167"/>
      <c r="CE153" s="174"/>
      <c r="CF153" s="167"/>
      <c r="CG153" s="174"/>
      <c r="CH153" s="167"/>
      <c r="CI153" s="174"/>
      <c r="CJ153" s="167"/>
      <c r="CK153" s="174"/>
      <c r="CL153" s="167"/>
      <c r="CM153" s="174"/>
    </row>
    <row r="154" spans="1:91" ht="15.75">
      <c r="A154" s="151">
        <f t="shared" si="40"/>
        <v>1</v>
      </c>
      <c r="B154" s="151">
        <f t="shared" si="41"/>
        <v>1</v>
      </c>
      <c r="C154" s="151" t="str">
        <f t="shared" si="42"/>
        <v/>
      </c>
      <c r="D154" s="163">
        <v>173</v>
      </c>
      <c r="E154" s="160"/>
      <c r="F154" s="161"/>
      <c r="G154" s="165"/>
      <c r="H154" s="157"/>
      <c r="I154" s="157"/>
      <c r="J154" s="157">
        <f t="shared" si="43"/>
        <v>0</v>
      </c>
      <c r="K154" s="157">
        <f t="shared" si="44"/>
        <v>0</v>
      </c>
      <c r="L154" s="167"/>
      <c r="M154" s="174"/>
      <c r="N154" s="167"/>
      <c r="O154" s="174"/>
      <c r="P154" s="167"/>
      <c r="Q154" s="174"/>
      <c r="R154" s="167"/>
      <c r="S154" s="174"/>
      <c r="T154" s="167"/>
      <c r="U154" s="174"/>
      <c r="V154" s="167"/>
      <c r="W154" s="174"/>
      <c r="X154" s="167"/>
      <c r="Y154" s="174"/>
      <c r="Z154" s="167"/>
      <c r="AA154" s="174"/>
      <c r="AB154" s="167"/>
      <c r="AC154" s="174"/>
      <c r="AD154" s="167"/>
      <c r="AE154" s="174"/>
      <c r="AF154" s="167"/>
      <c r="AG154" s="174"/>
      <c r="AH154" s="167"/>
      <c r="AI154" s="174"/>
      <c r="AJ154" s="167"/>
      <c r="AK154" s="174"/>
      <c r="AL154" s="167"/>
      <c r="AM154" s="174"/>
      <c r="AN154" s="167"/>
      <c r="AO154" s="174"/>
      <c r="AP154" s="167"/>
      <c r="AQ154" s="174"/>
      <c r="AR154" s="167"/>
      <c r="AS154" s="174"/>
      <c r="AT154" s="167"/>
      <c r="AU154" s="174"/>
      <c r="AV154" s="167"/>
      <c r="AW154" s="174"/>
      <c r="AX154" s="167"/>
      <c r="AY154" s="174"/>
      <c r="AZ154" s="167"/>
      <c r="BA154" s="174"/>
      <c r="BB154" s="167"/>
      <c r="BC154" s="174"/>
      <c r="BD154" s="167"/>
      <c r="BE154" s="174"/>
      <c r="BF154" s="167"/>
      <c r="BG154" s="174"/>
      <c r="BH154" s="167"/>
      <c r="BI154" s="174"/>
      <c r="BJ154" s="167"/>
      <c r="BK154" s="174"/>
      <c r="BL154" s="167"/>
      <c r="BM154" s="174"/>
      <c r="BN154" s="167"/>
      <c r="BO154" s="174"/>
      <c r="BP154" s="167"/>
      <c r="BQ154" s="174"/>
      <c r="BR154" s="167"/>
      <c r="BS154" s="174"/>
      <c r="BT154" s="167"/>
      <c r="BU154" s="174"/>
      <c r="BV154" s="167"/>
      <c r="BW154" s="174"/>
      <c r="BX154" s="167"/>
      <c r="BY154" s="174"/>
      <c r="BZ154" s="167"/>
      <c r="CA154" s="174"/>
      <c r="CB154" s="167"/>
      <c r="CC154" s="174"/>
      <c r="CD154" s="167"/>
      <c r="CE154" s="174"/>
      <c r="CF154" s="167"/>
      <c r="CG154" s="174"/>
      <c r="CH154" s="167"/>
      <c r="CI154" s="174"/>
      <c r="CJ154" s="167"/>
      <c r="CK154" s="174"/>
      <c r="CL154" s="167"/>
      <c r="CM154" s="174"/>
    </row>
    <row r="155" spans="1:91" ht="15.75">
      <c r="A155" s="151">
        <f t="shared" si="40"/>
        <v>1</v>
      </c>
      <c r="B155" s="151">
        <f t="shared" si="41"/>
        <v>1</v>
      </c>
      <c r="C155" s="151" t="str">
        <f t="shared" si="42"/>
        <v/>
      </c>
      <c r="D155" s="164">
        <v>174</v>
      </c>
      <c r="E155" s="160"/>
      <c r="F155" s="161"/>
      <c r="G155" s="165"/>
      <c r="H155" s="157"/>
      <c r="I155" s="157"/>
      <c r="J155" s="157">
        <f t="shared" si="43"/>
        <v>0</v>
      </c>
      <c r="K155" s="157">
        <f t="shared" si="44"/>
        <v>0</v>
      </c>
      <c r="L155" s="167"/>
      <c r="M155" s="174"/>
      <c r="N155" s="167"/>
      <c r="O155" s="174"/>
      <c r="P155" s="167"/>
      <c r="Q155" s="174"/>
      <c r="R155" s="167"/>
      <c r="S155" s="174"/>
      <c r="T155" s="167"/>
      <c r="U155" s="174"/>
      <c r="V155" s="167"/>
      <c r="W155" s="174"/>
      <c r="X155" s="167"/>
      <c r="Y155" s="174"/>
      <c r="Z155" s="167"/>
      <c r="AA155" s="174"/>
      <c r="AB155" s="167"/>
      <c r="AC155" s="174"/>
      <c r="AD155" s="167"/>
      <c r="AE155" s="174"/>
      <c r="AF155" s="167"/>
      <c r="AG155" s="174"/>
      <c r="AH155" s="167"/>
      <c r="AI155" s="174"/>
      <c r="AJ155" s="167"/>
      <c r="AK155" s="174"/>
      <c r="AL155" s="167"/>
      <c r="AM155" s="174"/>
      <c r="AN155" s="167"/>
      <c r="AO155" s="174"/>
      <c r="AP155" s="167"/>
      <c r="AQ155" s="174"/>
      <c r="AR155" s="167"/>
      <c r="AS155" s="174"/>
      <c r="AT155" s="167"/>
      <c r="AU155" s="174"/>
      <c r="AV155" s="167"/>
      <c r="AW155" s="174"/>
      <c r="AX155" s="167"/>
      <c r="AY155" s="174"/>
      <c r="AZ155" s="167"/>
      <c r="BA155" s="174"/>
      <c r="BB155" s="167"/>
      <c r="BC155" s="174"/>
      <c r="BD155" s="167"/>
      <c r="BE155" s="174"/>
      <c r="BF155" s="167"/>
      <c r="BG155" s="174"/>
      <c r="BH155" s="167"/>
      <c r="BI155" s="174"/>
      <c r="BJ155" s="167"/>
      <c r="BK155" s="174"/>
      <c r="BL155" s="167"/>
      <c r="BM155" s="174"/>
      <c r="BN155" s="167"/>
      <c r="BO155" s="174"/>
      <c r="BP155" s="167"/>
      <c r="BQ155" s="174"/>
      <c r="BR155" s="167"/>
      <c r="BS155" s="174"/>
      <c r="BT155" s="167"/>
      <c r="BU155" s="174"/>
      <c r="BV155" s="167"/>
      <c r="BW155" s="174"/>
      <c r="BX155" s="167"/>
      <c r="BY155" s="174"/>
      <c r="BZ155" s="167"/>
      <c r="CA155" s="174"/>
      <c r="CB155" s="167"/>
      <c r="CC155" s="174"/>
      <c r="CD155" s="167"/>
      <c r="CE155" s="174"/>
      <c r="CF155" s="167"/>
      <c r="CG155" s="174"/>
      <c r="CH155" s="167"/>
      <c r="CI155" s="174"/>
      <c r="CJ155" s="167"/>
      <c r="CK155" s="174"/>
      <c r="CL155" s="167"/>
      <c r="CM155" s="174"/>
    </row>
    <row r="156" spans="1:91" ht="15.75">
      <c r="A156" s="151">
        <f t="shared" si="40"/>
        <v>1</v>
      </c>
      <c r="B156" s="151">
        <f t="shared" si="41"/>
        <v>1</v>
      </c>
      <c r="C156" s="151" t="str">
        <f t="shared" si="42"/>
        <v/>
      </c>
      <c r="D156" s="163">
        <v>175</v>
      </c>
      <c r="E156" s="160"/>
      <c r="F156" s="161"/>
      <c r="G156" s="165"/>
      <c r="H156" s="157"/>
      <c r="I156" s="157"/>
      <c r="J156" s="157">
        <f t="shared" si="43"/>
        <v>0</v>
      </c>
      <c r="K156" s="157">
        <f t="shared" si="44"/>
        <v>0</v>
      </c>
      <c r="L156" s="167"/>
      <c r="M156" s="174"/>
      <c r="N156" s="167"/>
      <c r="O156" s="174"/>
      <c r="P156" s="167"/>
      <c r="Q156" s="174"/>
      <c r="R156" s="167"/>
      <c r="S156" s="174"/>
      <c r="T156" s="167"/>
      <c r="U156" s="174"/>
      <c r="V156" s="167"/>
      <c r="W156" s="174"/>
      <c r="X156" s="167"/>
      <c r="Y156" s="174"/>
      <c r="Z156" s="167"/>
      <c r="AA156" s="174"/>
      <c r="AB156" s="167"/>
      <c r="AC156" s="174"/>
      <c r="AD156" s="167"/>
      <c r="AE156" s="174"/>
      <c r="AF156" s="167"/>
      <c r="AG156" s="174"/>
      <c r="AH156" s="167"/>
      <c r="AI156" s="174"/>
      <c r="AJ156" s="167"/>
      <c r="AK156" s="174"/>
      <c r="AL156" s="167"/>
      <c r="AM156" s="174"/>
      <c r="AN156" s="167"/>
      <c r="AO156" s="174"/>
      <c r="AP156" s="167"/>
      <c r="AQ156" s="174"/>
      <c r="AR156" s="167"/>
      <c r="AS156" s="174"/>
      <c r="AT156" s="167"/>
      <c r="AU156" s="174"/>
      <c r="AV156" s="167"/>
      <c r="AW156" s="174"/>
      <c r="AX156" s="167"/>
      <c r="AY156" s="174"/>
      <c r="AZ156" s="167"/>
      <c r="BA156" s="174"/>
      <c r="BB156" s="167"/>
      <c r="BC156" s="174"/>
      <c r="BD156" s="167"/>
      <c r="BE156" s="174"/>
      <c r="BF156" s="167"/>
      <c r="BG156" s="174"/>
      <c r="BH156" s="167"/>
      <c r="BI156" s="174"/>
      <c r="BJ156" s="167"/>
      <c r="BK156" s="174"/>
      <c r="BL156" s="167"/>
      <c r="BM156" s="174"/>
      <c r="BN156" s="167"/>
      <c r="BO156" s="174"/>
      <c r="BP156" s="167"/>
      <c r="BQ156" s="174"/>
      <c r="BR156" s="167"/>
      <c r="BS156" s="174"/>
      <c r="BT156" s="167"/>
      <c r="BU156" s="174"/>
      <c r="BV156" s="167"/>
      <c r="BW156" s="174"/>
      <c r="BX156" s="167"/>
      <c r="BY156" s="174"/>
      <c r="BZ156" s="167"/>
      <c r="CA156" s="174"/>
      <c r="CB156" s="167"/>
      <c r="CC156" s="174"/>
      <c r="CD156" s="167"/>
      <c r="CE156" s="174"/>
      <c r="CF156" s="167"/>
      <c r="CG156" s="174"/>
      <c r="CH156" s="167"/>
      <c r="CI156" s="174"/>
      <c r="CJ156" s="167"/>
      <c r="CK156" s="174"/>
      <c r="CL156" s="167"/>
      <c r="CM156" s="174"/>
    </row>
    <row r="157" spans="1:91" ht="15.75">
      <c r="A157" s="151">
        <f t="shared" si="40"/>
        <v>1</v>
      </c>
      <c r="B157" s="151">
        <f t="shared" si="41"/>
        <v>1</v>
      </c>
      <c r="C157" s="151" t="str">
        <f t="shared" si="42"/>
        <v/>
      </c>
      <c r="D157" s="164">
        <v>176</v>
      </c>
      <c r="E157" s="160"/>
      <c r="F157" s="161"/>
      <c r="G157" s="165"/>
      <c r="H157" s="157"/>
      <c r="I157" s="157"/>
      <c r="J157" s="157">
        <f t="shared" si="43"/>
        <v>0</v>
      </c>
      <c r="K157" s="157">
        <f t="shared" si="44"/>
        <v>0</v>
      </c>
      <c r="L157" s="167"/>
      <c r="M157" s="174"/>
      <c r="N157" s="167"/>
      <c r="O157" s="174"/>
      <c r="P157" s="167"/>
      <c r="Q157" s="174"/>
      <c r="R157" s="167"/>
      <c r="S157" s="174"/>
      <c r="T157" s="167"/>
      <c r="U157" s="174"/>
      <c r="V157" s="167"/>
      <c r="W157" s="174"/>
      <c r="X157" s="167"/>
      <c r="Y157" s="174"/>
      <c r="Z157" s="167"/>
      <c r="AA157" s="174"/>
      <c r="AB157" s="167"/>
      <c r="AC157" s="174"/>
      <c r="AD157" s="167"/>
      <c r="AE157" s="174"/>
      <c r="AF157" s="167"/>
      <c r="AG157" s="174"/>
      <c r="AH157" s="167"/>
      <c r="AI157" s="174"/>
      <c r="AJ157" s="167"/>
      <c r="AK157" s="174"/>
      <c r="AL157" s="167"/>
      <c r="AM157" s="174"/>
      <c r="AN157" s="167"/>
      <c r="AO157" s="174"/>
      <c r="AP157" s="167"/>
      <c r="AQ157" s="174"/>
      <c r="AR157" s="167"/>
      <c r="AS157" s="174"/>
      <c r="AT157" s="167"/>
      <c r="AU157" s="174"/>
      <c r="AV157" s="167"/>
      <c r="AW157" s="174"/>
      <c r="AX157" s="167"/>
      <c r="AY157" s="174"/>
      <c r="AZ157" s="167"/>
      <c r="BA157" s="174"/>
      <c r="BB157" s="167"/>
      <c r="BC157" s="174"/>
      <c r="BD157" s="167"/>
      <c r="BE157" s="174"/>
      <c r="BF157" s="167"/>
      <c r="BG157" s="174"/>
      <c r="BH157" s="167"/>
      <c r="BI157" s="174"/>
      <c r="BJ157" s="167"/>
      <c r="BK157" s="174"/>
      <c r="BL157" s="167"/>
      <c r="BM157" s="174"/>
      <c r="BN157" s="167"/>
      <c r="BO157" s="174"/>
      <c r="BP157" s="167"/>
      <c r="BQ157" s="174"/>
      <c r="BR157" s="167"/>
      <c r="BS157" s="174"/>
      <c r="BT157" s="167"/>
      <c r="BU157" s="174"/>
      <c r="BV157" s="167"/>
      <c r="BW157" s="174"/>
      <c r="BX157" s="167"/>
      <c r="BY157" s="174"/>
      <c r="BZ157" s="167"/>
      <c r="CA157" s="174"/>
      <c r="CB157" s="167"/>
      <c r="CC157" s="174"/>
      <c r="CD157" s="167"/>
      <c r="CE157" s="174"/>
      <c r="CF157" s="167"/>
      <c r="CG157" s="174"/>
      <c r="CH157" s="167"/>
      <c r="CI157" s="174"/>
      <c r="CJ157" s="167"/>
      <c r="CK157" s="174"/>
      <c r="CL157" s="167"/>
      <c r="CM157" s="174"/>
    </row>
    <row r="158" spans="1:91" ht="15.75">
      <c r="A158" s="151">
        <f t="shared" si="40"/>
        <v>1</v>
      </c>
      <c r="B158" s="151">
        <f t="shared" si="41"/>
        <v>1</v>
      </c>
      <c r="C158" s="151" t="str">
        <f t="shared" si="42"/>
        <v/>
      </c>
      <c r="D158" s="163">
        <v>177</v>
      </c>
      <c r="E158" s="160"/>
      <c r="F158" s="161"/>
      <c r="G158" s="165"/>
      <c r="H158" s="157"/>
      <c r="I158" s="157"/>
      <c r="J158" s="157">
        <f t="shared" si="43"/>
        <v>0</v>
      </c>
      <c r="K158" s="157">
        <f t="shared" si="44"/>
        <v>0</v>
      </c>
      <c r="L158" s="167"/>
      <c r="M158" s="174"/>
      <c r="N158" s="167"/>
      <c r="O158" s="174"/>
      <c r="P158" s="167"/>
      <c r="Q158" s="174"/>
      <c r="R158" s="167"/>
      <c r="S158" s="174"/>
      <c r="T158" s="167"/>
      <c r="U158" s="174"/>
      <c r="V158" s="167"/>
      <c r="W158" s="174"/>
      <c r="X158" s="167"/>
      <c r="Y158" s="174"/>
      <c r="Z158" s="167"/>
      <c r="AA158" s="174"/>
      <c r="AB158" s="167"/>
      <c r="AC158" s="174"/>
      <c r="AD158" s="167"/>
      <c r="AE158" s="174"/>
      <c r="AF158" s="167"/>
      <c r="AG158" s="174"/>
      <c r="AH158" s="167"/>
      <c r="AI158" s="174"/>
      <c r="AJ158" s="167"/>
      <c r="AK158" s="174"/>
      <c r="AL158" s="167"/>
      <c r="AM158" s="174"/>
      <c r="AN158" s="167"/>
      <c r="AO158" s="174"/>
      <c r="AP158" s="167"/>
      <c r="AQ158" s="174"/>
      <c r="AR158" s="167"/>
      <c r="AS158" s="174"/>
      <c r="AT158" s="167"/>
      <c r="AU158" s="174"/>
      <c r="AV158" s="167"/>
      <c r="AW158" s="174"/>
      <c r="AX158" s="167"/>
      <c r="AY158" s="174"/>
      <c r="AZ158" s="167"/>
      <c r="BA158" s="174"/>
      <c r="BB158" s="167"/>
      <c r="BC158" s="174"/>
      <c r="BD158" s="167"/>
      <c r="BE158" s="174"/>
      <c r="BF158" s="167"/>
      <c r="BG158" s="174"/>
      <c r="BH158" s="167"/>
      <c r="BI158" s="174"/>
      <c r="BJ158" s="167"/>
      <c r="BK158" s="174"/>
      <c r="BL158" s="167"/>
      <c r="BM158" s="174"/>
      <c r="BN158" s="167"/>
      <c r="BO158" s="174"/>
      <c r="BP158" s="167"/>
      <c r="BQ158" s="174"/>
      <c r="BR158" s="167"/>
      <c r="BS158" s="174"/>
      <c r="BT158" s="167"/>
      <c r="BU158" s="174"/>
      <c r="BV158" s="167"/>
      <c r="BW158" s="174"/>
      <c r="BX158" s="167"/>
      <c r="BY158" s="174"/>
      <c r="BZ158" s="167"/>
      <c r="CA158" s="174"/>
      <c r="CB158" s="167"/>
      <c r="CC158" s="174"/>
      <c r="CD158" s="167"/>
      <c r="CE158" s="174"/>
      <c r="CF158" s="167"/>
      <c r="CG158" s="174"/>
      <c r="CH158" s="167"/>
      <c r="CI158" s="174"/>
      <c r="CJ158" s="167"/>
      <c r="CK158" s="174"/>
      <c r="CL158" s="167"/>
      <c r="CM158" s="174"/>
    </row>
    <row r="159" spans="1:91" ht="15.75">
      <c r="A159" s="151">
        <f t="shared" si="40"/>
        <v>1</v>
      </c>
      <c r="B159" s="151">
        <f t="shared" si="41"/>
        <v>1</v>
      </c>
      <c r="C159" s="151" t="str">
        <f t="shared" si="42"/>
        <v/>
      </c>
      <c r="D159" s="164">
        <v>178</v>
      </c>
      <c r="E159" s="160"/>
      <c r="F159" s="161"/>
      <c r="G159" s="165"/>
      <c r="H159" s="157"/>
      <c r="I159" s="157"/>
      <c r="J159" s="157">
        <f t="shared" si="43"/>
        <v>0</v>
      </c>
      <c r="K159" s="157">
        <f t="shared" si="44"/>
        <v>0</v>
      </c>
      <c r="L159" s="167"/>
      <c r="M159" s="174"/>
      <c r="N159" s="167"/>
      <c r="O159" s="174"/>
      <c r="P159" s="167"/>
      <c r="Q159" s="174"/>
      <c r="R159" s="167"/>
      <c r="S159" s="174"/>
      <c r="T159" s="167"/>
      <c r="U159" s="174"/>
      <c r="V159" s="167"/>
      <c r="W159" s="174"/>
      <c r="X159" s="167"/>
      <c r="Y159" s="174"/>
      <c r="Z159" s="167"/>
      <c r="AA159" s="174"/>
      <c r="AB159" s="167"/>
      <c r="AC159" s="174"/>
      <c r="AD159" s="167"/>
      <c r="AE159" s="174"/>
      <c r="AF159" s="167"/>
      <c r="AG159" s="174"/>
      <c r="AH159" s="167"/>
      <c r="AI159" s="174"/>
      <c r="AJ159" s="167"/>
      <c r="AK159" s="174"/>
      <c r="AL159" s="167"/>
      <c r="AM159" s="174"/>
      <c r="AN159" s="167"/>
      <c r="AO159" s="174"/>
      <c r="AP159" s="167"/>
      <c r="AQ159" s="174"/>
      <c r="AR159" s="167"/>
      <c r="AS159" s="174"/>
      <c r="AT159" s="167"/>
      <c r="AU159" s="174"/>
      <c r="AV159" s="167"/>
      <c r="AW159" s="174"/>
      <c r="AX159" s="167"/>
      <c r="AY159" s="174"/>
      <c r="AZ159" s="167"/>
      <c r="BA159" s="174"/>
      <c r="BB159" s="167"/>
      <c r="BC159" s="174"/>
      <c r="BD159" s="167"/>
      <c r="BE159" s="174"/>
      <c r="BF159" s="167"/>
      <c r="BG159" s="174"/>
      <c r="BH159" s="167"/>
      <c r="BI159" s="174"/>
      <c r="BJ159" s="167"/>
      <c r="BK159" s="174"/>
      <c r="BL159" s="167"/>
      <c r="BM159" s="174"/>
      <c r="BN159" s="167"/>
      <c r="BO159" s="174"/>
      <c r="BP159" s="167"/>
      <c r="BQ159" s="174"/>
      <c r="BR159" s="167"/>
      <c r="BS159" s="174"/>
      <c r="BT159" s="167"/>
      <c r="BU159" s="174"/>
      <c r="BV159" s="167"/>
      <c r="BW159" s="174"/>
      <c r="BX159" s="167"/>
      <c r="BY159" s="174"/>
      <c r="BZ159" s="167"/>
      <c r="CA159" s="174"/>
      <c r="CB159" s="167"/>
      <c r="CC159" s="174"/>
      <c r="CD159" s="167"/>
      <c r="CE159" s="174"/>
      <c r="CF159" s="167"/>
      <c r="CG159" s="174"/>
      <c r="CH159" s="167"/>
      <c r="CI159" s="174"/>
      <c r="CJ159" s="167"/>
      <c r="CK159" s="174"/>
      <c r="CL159" s="167"/>
      <c r="CM159" s="174"/>
    </row>
    <row r="160" spans="1:91" ht="15.75">
      <c r="A160" s="151">
        <f t="shared" si="40"/>
        <v>1</v>
      </c>
      <c r="B160" s="151">
        <f t="shared" si="41"/>
        <v>1</v>
      </c>
      <c r="C160" s="151" t="str">
        <f t="shared" si="42"/>
        <v/>
      </c>
      <c r="D160" s="163">
        <v>179</v>
      </c>
      <c r="E160" s="160"/>
      <c r="F160" s="161"/>
      <c r="G160" s="165"/>
      <c r="H160" s="157"/>
      <c r="I160" s="157"/>
      <c r="J160" s="157">
        <f t="shared" si="43"/>
        <v>0</v>
      </c>
      <c r="K160" s="157">
        <f t="shared" si="44"/>
        <v>0</v>
      </c>
      <c r="L160" s="167"/>
      <c r="M160" s="174"/>
      <c r="N160" s="167"/>
      <c r="O160" s="174"/>
      <c r="P160" s="167"/>
      <c r="Q160" s="174"/>
      <c r="R160" s="167"/>
      <c r="S160" s="174"/>
      <c r="T160" s="167"/>
      <c r="U160" s="174"/>
      <c r="V160" s="167"/>
      <c r="W160" s="174"/>
      <c r="X160" s="167"/>
      <c r="Y160" s="174"/>
      <c r="Z160" s="167"/>
      <c r="AA160" s="174"/>
      <c r="AB160" s="167"/>
      <c r="AC160" s="174"/>
      <c r="AD160" s="167"/>
      <c r="AE160" s="174"/>
      <c r="AF160" s="167"/>
      <c r="AG160" s="174"/>
      <c r="AH160" s="167"/>
      <c r="AI160" s="174"/>
      <c r="AJ160" s="167"/>
      <c r="AK160" s="174"/>
      <c r="AL160" s="167"/>
      <c r="AM160" s="174"/>
      <c r="AN160" s="167"/>
      <c r="AO160" s="174"/>
      <c r="AP160" s="167"/>
      <c r="AQ160" s="174"/>
      <c r="AR160" s="167"/>
      <c r="AS160" s="174"/>
      <c r="AT160" s="167"/>
      <c r="AU160" s="174"/>
      <c r="AV160" s="167"/>
      <c r="AW160" s="174"/>
      <c r="AX160" s="167"/>
      <c r="AY160" s="174"/>
      <c r="AZ160" s="167"/>
      <c r="BA160" s="174"/>
      <c r="BB160" s="167"/>
      <c r="BC160" s="174"/>
      <c r="BD160" s="167"/>
      <c r="BE160" s="174"/>
      <c r="BF160" s="167"/>
      <c r="BG160" s="174"/>
      <c r="BH160" s="167"/>
      <c r="BI160" s="174"/>
      <c r="BJ160" s="167"/>
      <c r="BK160" s="174"/>
      <c r="BL160" s="167"/>
      <c r="BM160" s="174"/>
      <c r="BN160" s="167"/>
      <c r="BO160" s="174"/>
      <c r="BP160" s="167"/>
      <c r="BQ160" s="174"/>
      <c r="BR160" s="167"/>
      <c r="BS160" s="174"/>
      <c r="BT160" s="167"/>
      <c r="BU160" s="174"/>
      <c r="BV160" s="167"/>
      <c r="BW160" s="174"/>
      <c r="BX160" s="167"/>
      <c r="BY160" s="174"/>
      <c r="BZ160" s="167"/>
      <c r="CA160" s="174"/>
      <c r="CB160" s="167"/>
      <c r="CC160" s="174"/>
      <c r="CD160" s="167"/>
      <c r="CE160" s="174"/>
      <c r="CF160" s="167"/>
      <c r="CG160" s="174"/>
      <c r="CH160" s="167"/>
      <c r="CI160" s="174"/>
      <c r="CJ160" s="167"/>
      <c r="CK160" s="174"/>
      <c r="CL160" s="167"/>
      <c r="CM160" s="174"/>
    </row>
    <row r="161" spans="1:91" ht="15.75">
      <c r="A161" s="151">
        <f t="shared" si="40"/>
        <v>1</v>
      </c>
      <c r="B161" s="151">
        <f t="shared" si="41"/>
        <v>1</v>
      </c>
      <c r="C161" s="151" t="str">
        <f t="shared" si="42"/>
        <v/>
      </c>
      <c r="D161" s="164">
        <v>180</v>
      </c>
      <c r="E161" s="160"/>
      <c r="F161" s="161"/>
      <c r="G161" s="165"/>
      <c r="H161" s="157"/>
      <c r="I161" s="157"/>
      <c r="J161" s="157">
        <f t="shared" si="43"/>
        <v>0</v>
      </c>
      <c r="K161" s="157">
        <f t="shared" si="44"/>
        <v>0</v>
      </c>
      <c r="L161" s="167"/>
      <c r="M161" s="174"/>
      <c r="N161" s="167"/>
      <c r="O161" s="174"/>
      <c r="P161" s="167"/>
      <c r="Q161" s="174"/>
      <c r="R161" s="167"/>
      <c r="S161" s="174"/>
      <c r="T161" s="167"/>
      <c r="U161" s="174"/>
      <c r="V161" s="167"/>
      <c r="W161" s="174"/>
      <c r="X161" s="167"/>
      <c r="Y161" s="174"/>
      <c r="Z161" s="167"/>
      <c r="AA161" s="174"/>
      <c r="AB161" s="167"/>
      <c r="AC161" s="174"/>
      <c r="AD161" s="167"/>
      <c r="AE161" s="174"/>
      <c r="AF161" s="167"/>
      <c r="AG161" s="174"/>
      <c r="AH161" s="167"/>
      <c r="AI161" s="174"/>
      <c r="AJ161" s="167"/>
      <c r="AK161" s="174"/>
      <c r="AL161" s="167"/>
      <c r="AM161" s="174"/>
      <c r="AN161" s="167"/>
      <c r="AO161" s="174"/>
      <c r="AP161" s="167"/>
      <c r="AQ161" s="174"/>
      <c r="AR161" s="167"/>
      <c r="AS161" s="174"/>
      <c r="AT161" s="167"/>
      <c r="AU161" s="174"/>
      <c r="AV161" s="167"/>
      <c r="AW161" s="174"/>
      <c r="AX161" s="167"/>
      <c r="AY161" s="174"/>
      <c r="AZ161" s="167"/>
      <c r="BA161" s="174"/>
      <c r="BB161" s="167"/>
      <c r="BC161" s="174"/>
      <c r="BD161" s="167"/>
      <c r="BE161" s="174"/>
      <c r="BF161" s="167"/>
      <c r="BG161" s="174"/>
      <c r="BH161" s="167"/>
      <c r="BI161" s="174"/>
      <c r="BJ161" s="167"/>
      <c r="BK161" s="174"/>
      <c r="BL161" s="167"/>
      <c r="BM161" s="174"/>
      <c r="BN161" s="167"/>
      <c r="BO161" s="174"/>
      <c r="BP161" s="167"/>
      <c r="BQ161" s="174"/>
      <c r="BR161" s="167"/>
      <c r="BS161" s="174"/>
      <c r="BT161" s="167"/>
      <c r="BU161" s="174"/>
      <c r="BV161" s="167"/>
      <c r="BW161" s="174"/>
      <c r="BX161" s="167"/>
      <c r="BY161" s="174"/>
      <c r="BZ161" s="167"/>
      <c r="CA161" s="174"/>
      <c r="CB161" s="167"/>
      <c r="CC161" s="174"/>
      <c r="CD161" s="167"/>
      <c r="CE161" s="174"/>
      <c r="CF161" s="167"/>
      <c r="CG161" s="174"/>
      <c r="CH161" s="167"/>
      <c r="CI161" s="174"/>
      <c r="CJ161" s="167"/>
      <c r="CK161" s="174"/>
      <c r="CL161" s="167"/>
      <c r="CM161" s="174"/>
    </row>
    <row r="162" spans="1:91" ht="15.75">
      <c r="A162" s="151">
        <f t="shared" si="40"/>
        <v>1</v>
      </c>
      <c r="B162" s="151">
        <f t="shared" si="41"/>
        <v>1</v>
      </c>
      <c r="C162" s="151" t="str">
        <f t="shared" si="42"/>
        <v/>
      </c>
      <c r="D162" s="163">
        <v>181</v>
      </c>
      <c r="E162" s="160"/>
      <c r="F162" s="161"/>
      <c r="G162" s="165"/>
      <c r="H162" s="157"/>
      <c r="I162" s="157"/>
      <c r="J162" s="157">
        <f t="shared" si="43"/>
        <v>0</v>
      </c>
      <c r="K162" s="157">
        <f t="shared" si="44"/>
        <v>0</v>
      </c>
      <c r="L162" s="167"/>
      <c r="M162" s="174"/>
      <c r="N162" s="167"/>
      <c r="O162" s="174"/>
      <c r="P162" s="167"/>
      <c r="Q162" s="174"/>
      <c r="R162" s="167"/>
      <c r="S162" s="174"/>
      <c r="T162" s="167"/>
      <c r="U162" s="174"/>
      <c r="V162" s="167"/>
      <c r="W162" s="174"/>
      <c r="X162" s="167"/>
      <c r="Y162" s="174"/>
      <c r="Z162" s="167"/>
      <c r="AA162" s="174"/>
      <c r="AB162" s="167"/>
      <c r="AC162" s="174"/>
      <c r="AD162" s="167"/>
      <c r="AE162" s="174"/>
      <c r="AF162" s="167"/>
      <c r="AG162" s="174"/>
      <c r="AH162" s="167"/>
      <c r="AI162" s="174"/>
      <c r="AJ162" s="167"/>
      <c r="AK162" s="174"/>
      <c r="AL162" s="167"/>
      <c r="AM162" s="174"/>
      <c r="AN162" s="167"/>
      <c r="AO162" s="174"/>
      <c r="AP162" s="167"/>
      <c r="AQ162" s="174"/>
      <c r="AR162" s="167"/>
      <c r="AS162" s="174"/>
      <c r="AT162" s="167"/>
      <c r="AU162" s="174"/>
      <c r="AV162" s="167"/>
      <c r="AW162" s="174"/>
      <c r="AX162" s="167"/>
      <c r="AY162" s="174"/>
      <c r="AZ162" s="167"/>
      <c r="BA162" s="174"/>
      <c r="BB162" s="167"/>
      <c r="BC162" s="174"/>
      <c r="BD162" s="167"/>
      <c r="BE162" s="174"/>
      <c r="BF162" s="167"/>
      <c r="BG162" s="174"/>
      <c r="BH162" s="167"/>
      <c r="BI162" s="174"/>
      <c r="BJ162" s="167"/>
      <c r="BK162" s="174"/>
      <c r="BL162" s="167"/>
      <c r="BM162" s="174"/>
      <c r="BN162" s="167"/>
      <c r="BO162" s="174"/>
      <c r="BP162" s="167"/>
      <c r="BQ162" s="174"/>
      <c r="BR162" s="167"/>
      <c r="BS162" s="174"/>
      <c r="BT162" s="167"/>
      <c r="BU162" s="174"/>
      <c r="BV162" s="167"/>
      <c r="BW162" s="174"/>
      <c r="BX162" s="167"/>
      <c r="BY162" s="174"/>
      <c r="BZ162" s="167"/>
      <c r="CA162" s="174"/>
      <c r="CB162" s="167"/>
      <c r="CC162" s="174"/>
      <c r="CD162" s="167"/>
      <c r="CE162" s="174"/>
      <c r="CF162" s="167"/>
      <c r="CG162" s="174"/>
      <c r="CH162" s="167"/>
      <c r="CI162" s="174"/>
      <c r="CJ162" s="167"/>
      <c r="CK162" s="174"/>
      <c r="CL162" s="167"/>
      <c r="CM162" s="174"/>
    </row>
    <row r="163" spans="1:91" ht="15.75">
      <c r="A163" s="151">
        <f t="shared" si="40"/>
        <v>1</v>
      </c>
      <c r="B163" s="151">
        <f t="shared" si="41"/>
        <v>1</v>
      </c>
      <c r="C163" s="151" t="str">
        <f t="shared" si="42"/>
        <v/>
      </c>
      <c r="D163" s="164">
        <v>182</v>
      </c>
      <c r="E163" s="160"/>
      <c r="F163" s="161"/>
      <c r="G163" s="165"/>
      <c r="H163" s="157"/>
      <c r="I163" s="157"/>
      <c r="J163" s="157">
        <f t="shared" si="43"/>
        <v>0</v>
      </c>
      <c r="K163" s="157">
        <f t="shared" si="44"/>
        <v>0</v>
      </c>
      <c r="L163" s="167"/>
      <c r="M163" s="174"/>
      <c r="N163" s="167"/>
      <c r="O163" s="174"/>
      <c r="P163" s="167"/>
      <c r="Q163" s="174"/>
      <c r="R163" s="167"/>
      <c r="S163" s="174"/>
      <c r="T163" s="167"/>
      <c r="U163" s="174"/>
      <c r="V163" s="167"/>
      <c r="W163" s="174"/>
      <c r="X163" s="167"/>
      <c r="Y163" s="174"/>
      <c r="Z163" s="167"/>
      <c r="AA163" s="174"/>
      <c r="AB163" s="167"/>
      <c r="AC163" s="174"/>
      <c r="AD163" s="167"/>
      <c r="AE163" s="174"/>
      <c r="AF163" s="167"/>
      <c r="AG163" s="174"/>
      <c r="AH163" s="167"/>
      <c r="AI163" s="174"/>
      <c r="AJ163" s="167"/>
      <c r="AK163" s="174"/>
      <c r="AL163" s="167"/>
      <c r="AM163" s="174"/>
      <c r="AN163" s="167"/>
      <c r="AO163" s="174"/>
      <c r="AP163" s="167"/>
      <c r="AQ163" s="174"/>
      <c r="AR163" s="167"/>
      <c r="AS163" s="174"/>
      <c r="AT163" s="167"/>
      <c r="AU163" s="174"/>
      <c r="AV163" s="167"/>
      <c r="AW163" s="174"/>
      <c r="AX163" s="167"/>
      <c r="AY163" s="174"/>
      <c r="AZ163" s="167"/>
      <c r="BA163" s="174"/>
      <c r="BB163" s="167"/>
      <c r="BC163" s="174"/>
      <c r="BD163" s="167"/>
      <c r="BE163" s="174"/>
      <c r="BF163" s="167"/>
      <c r="BG163" s="174"/>
      <c r="BH163" s="167"/>
      <c r="BI163" s="174"/>
      <c r="BJ163" s="167"/>
      <c r="BK163" s="174"/>
      <c r="BL163" s="167"/>
      <c r="BM163" s="174"/>
      <c r="BN163" s="167"/>
      <c r="BO163" s="174"/>
      <c r="BP163" s="167"/>
      <c r="BQ163" s="174"/>
      <c r="BR163" s="167"/>
      <c r="BS163" s="174"/>
      <c r="BT163" s="167"/>
      <c r="BU163" s="174"/>
      <c r="BV163" s="167"/>
      <c r="BW163" s="174"/>
      <c r="BX163" s="167"/>
      <c r="BY163" s="174"/>
      <c r="BZ163" s="167"/>
      <c r="CA163" s="174"/>
      <c r="CB163" s="167"/>
      <c r="CC163" s="174"/>
      <c r="CD163" s="167"/>
      <c r="CE163" s="174"/>
      <c r="CF163" s="167"/>
      <c r="CG163" s="174"/>
      <c r="CH163" s="167"/>
      <c r="CI163" s="174"/>
      <c r="CJ163" s="167"/>
      <c r="CK163" s="174"/>
      <c r="CL163" s="167"/>
      <c r="CM163" s="174"/>
    </row>
    <row r="164" spans="1:91" ht="15.75">
      <c r="A164" s="151">
        <f t="shared" si="40"/>
        <v>1</v>
      </c>
      <c r="B164" s="151">
        <f t="shared" si="41"/>
        <v>1</v>
      </c>
      <c r="C164" s="151" t="str">
        <f t="shared" si="42"/>
        <v/>
      </c>
      <c r="D164" s="163">
        <v>183</v>
      </c>
      <c r="E164" s="160"/>
      <c r="F164" s="161"/>
      <c r="G164" s="165"/>
      <c r="H164" s="157"/>
      <c r="I164" s="157"/>
      <c r="J164" s="157">
        <f t="shared" si="43"/>
        <v>0</v>
      </c>
      <c r="K164" s="157">
        <f t="shared" si="44"/>
        <v>0</v>
      </c>
      <c r="L164" s="167"/>
      <c r="M164" s="174"/>
      <c r="N164" s="167"/>
      <c r="O164" s="174"/>
      <c r="P164" s="167"/>
      <c r="Q164" s="174"/>
      <c r="R164" s="167"/>
      <c r="S164" s="174"/>
      <c r="T164" s="167"/>
      <c r="U164" s="174"/>
      <c r="V164" s="167"/>
      <c r="W164" s="174"/>
      <c r="X164" s="167"/>
      <c r="Y164" s="174"/>
      <c r="Z164" s="167"/>
      <c r="AA164" s="174"/>
      <c r="AB164" s="167"/>
      <c r="AC164" s="174"/>
      <c r="AD164" s="167"/>
      <c r="AE164" s="174"/>
      <c r="AF164" s="167"/>
      <c r="AG164" s="174"/>
      <c r="AH164" s="167"/>
      <c r="AI164" s="174"/>
      <c r="AJ164" s="167"/>
      <c r="AK164" s="174"/>
      <c r="AL164" s="167"/>
      <c r="AM164" s="174"/>
      <c r="AN164" s="167"/>
      <c r="AO164" s="174"/>
      <c r="AP164" s="167"/>
      <c r="AQ164" s="174"/>
      <c r="AR164" s="167"/>
      <c r="AS164" s="174"/>
      <c r="AT164" s="167"/>
      <c r="AU164" s="174"/>
      <c r="AV164" s="167"/>
      <c r="AW164" s="174"/>
      <c r="AX164" s="167"/>
      <c r="AY164" s="174"/>
      <c r="AZ164" s="167"/>
      <c r="BA164" s="174"/>
      <c r="BB164" s="167"/>
      <c r="BC164" s="174"/>
      <c r="BD164" s="167"/>
      <c r="BE164" s="174"/>
      <c r="BF164" s="167"/>
      <c r="BG164" s="174"/>
      <c r="BH164" s="167"/>
      <c r="BI164" s="174"/>
      <c r="BJ164" s="167"/>
      <c r="BK164" s="174"/>
      <c r="BL164" s="167"/>
      <c r="BM164" s="174"/>
      <c r="BN164" s="167"/>
      <c r="BO164" s="174"/>
      <c r="BP164" s="167"/>
      <c r="BQ164" s="174"/>
      <c r="BR164" s="167"/>
      <c r="BS164" s="174"/>
      <c r="BT164" s="167"/>
      <c r="BU164" s="174"/>
      <c r="BV164" s="167"/>
      <c r="BW164" s="174"/>
      <c r="BX164" s="167"/>
      <c r="BY164" s="174"/>
      <c r="BZ164" s="167"/>
      <c r="CA164" s="174"/>
      <c r="CB164" s="167"/>
      <c r="CC164" s="174"/>
      <c r="CD164" s="167"/>
      <c r="CE164" s="174"/>
      <c r="CF164" s="167"/>
      <c r="CG164" s="174"/>
      <c r="CH164" s="167"/>
      <c r="CI164" s="174"/>
      <c r="CJ164" s="167"/>
      <c r="CK164" s="174"/>
      <c r="CL164" s="167"/>
      <c r="CM164" s="174"/>
    </row>
    <row r="165" spans="1:91" ht="15.75">
      <c r="A165" s="151">
        <f t="shared" si="40"/>
        <v>1</v>
      </c>
      <c r="B165" s="151">
        <f t="shared" si="41"/>
        <v>1</v>
      </c>
      <c r="C165" s="151" t="str">
        <f t="shared" si="42"/>
        <v/>
      </c>
      <c r="D165" s="164">
        <v>184</v>
      </c>
      <c r="E165" s="160"/>
      <c r="F165" s="161"/>
      <c r="G165" s="165"/>
      <c r="H165" s="157"/>
      <c r="I165" s="157"/>
      <c r="J165" s="157">
        <f t="shared" si="43"/>
        <v>0</v>
      </c>
      <c r="K165" s="157">
        <f t="shared" si="44"/>
        <v>0</v>
      </c>
      <c r="L165" s="167"/>
      <c r="M165" s="174"/>
      <c r="N165" s="167"/>
      <c r="O165" s="174"/>
      <c r="P165" s="167"/>
      <c r="Q165" s="174"/>
      <c r="R165" s="167"/>
      <c r="S165" s="174"/>
      <c r="T165" s="167"/>
      <c r="U165" s="174"/>
      <c r="V165" s="167"/>
      <c r="W165" s="174"/>
      <c r="X165" s="167"/>
      <c r="Y165" s="174"/>
      <c r="Z165" s="167"/>
      <c r="AA165" s="174"/>
      <c r="AB165" s="167"/>
      <c r="AC165" s="174"/>
      <c r="AD165" s="167"/>
      <c r="AE165" s="174"/>
      <c r="AF165" s="167"/>
      <c r="AG165" s="174"/>
      <c r="AH165" s="167"/>
      <c r="AI165" s="174"/>
      <c r="AJ165" s="167"/>
      <c r="AK165" s="174"/>
      <c r="AL165" s="167"/>
      <c r="AM165" s="174"/>
      <c r="AN165" s="167"/>
      <c r="AO165" s="174"/>
      <c r="AP165" s="167"/>
      <c r="AQ165" s="174"/>
      <c r="AR165" s="167"/>
      <c r="AS165" s="174"/>
      <c r="AT165" s="167"/>
      <c r="AU165" s="174"/>
      <c r="AV165" s="167"/>
      <c r="AW165" s="174"/>
      <c r="AX165" s="167"/>
      <c r="AY165" s="174"/>
      <c r="AZ165" s="167"/>
      <c r="BA165" s="174"/>
      <c r="BB165" s="167"/>
      <c r="BC165" s="174"/>
      <c r="BD165" s="167"/>
      <c r="BE165" s="174"/>
      <c r="BF165" s="167"/>
      <c r="BG165" s="174"/>
      <c r="BH165" s="167"/>
      <c r="BI165" s="174"/>
      <c r="BJ165" s="167"/>
      <c r="BK165" s="174"/>
      <c r="BL165" s="167"/>
      <c r="BM165" s="174"/>
      <c r="BN165" s="167"/>
      <c r="BO165" s="174"/>
      <c r="BP165" s="167"/>
      <c r="BQ165" s="174"/>
      <c r="BR165" s="167"/>
      <c r="BS165" s="174"/>
      <c r="BT165" s="167"/>
      <c r="BU165" s="174"/>
      <c r="BV165" s="167"/>
      <c r="BW165" s="174"/>
      <c r="BX165" s="167"/>
      <c r="BY165" s="174"/>
      <c r="BZ165" s="167"/>
      <c r="CA165" s="174"/>
      <c r="CB165" s="167"/>
      <c r="CC165" s="174"/>
      <c r="CD165" s="167"/>
      <c r="CE165" s="174"/>
      <c r="CF165" s="167"/>
      <c r="CG165" s="174"/>
      <c r="CH165" s="167"/>
      <c r="CI165" s="174"/>
      <c r="CJ165" s="167"/>
      <c r="CK165" s="174"/>
      <c r="CL165" s="167"/>
      <c r="CM165" s="174"/>
    </row>
    <row r="166" spans="1:91" ht="15.75">
      <c r="A166" s="151">
        <f t="shared" si="40"/>
        <v>1</v>
      </c>
      <c r="B166" s="151">
        <f t="shared" si="41"/>
        <v>1</v>
      </c>
      <c r="C166" s="151" t="str">
        <f t="shared" si="42"/>
        <v/>
      </c>
      <c r="D166" s="163">
        <v>186</v>
      </c>
      <c r="E166" s="160"/>
      <c r="F166" s="161"/>
      <c r="G166" s="165"/>
      <c r="H166" s="157"/>
      <c r="I166" s="157"/>
      <c r="J166" s="157">
        <f t="shared" si="43"/>
        <v>0</v>
      </c>
      <c r="K166" s="157">
        <f t="shared" si="44"/>
        <v>0</v>
      </c>
      <c r="L166" s="167"/>
      <c r="M166" s="174"/>
      <c r="N166" s="167"/>
      <c r="O166" s="174"/>
      <c r="P166" s="167"/>
      <c r="Q166" s="174"/>
      <c r="R166" s="167"/>
      <c r="S166" s="174"/>
      <c r="T166" s="167"/>
      <c r="U166" s="174"/>
      <c r="V166" s="167"/>
      <c r="W166" s="174"/>
      <c r="X166" s="167"/>
      <c r="Y166" s="174"/>
      <c r="Z166" s="167"/>
      <c r="AA166" s="174"/>
      <c r="AB166" s="167"/>
      <c r="AC166" s="174"/>
      <c r="AD166" s="167"/>
      <c r="AE166" s="174"/>
      <c r="AF166" s="167"/>
      <c r="AG166" s="174"/>
      <c r="AH166" s="167"/>
      <c r="AI166" s="174"/>
      <c r="AJ166" s="167"/>
      <c r="AK166" s="174"/>
      <c r="AL166" s="167"/>
      <c r="AM166" s="174"/>
      <c r="AN166" s="167"/>
      <c r="AO166" s="174"/>
      <c r="AP166" s="167"/>
      <c r="AQ166" s="174"/>
      <c r="AR166" s="167"/>
      <c r="AS166" s="174"/>
      <c r="AT166" s="167"/>
      <c r="AU166" s="174"/>
      <c r="AV166" s="167"/>
      <c r="AW166" s="174"/>
      <c r="AX166" s="167"/>
      <c r="AY166" s="174"/>
      <c r="AZ166" s="167"/>
      <c r="BA166" s="174"/>
      <c r="BB166" s="167"/>
      <c r="BC166" s="174"/>
      <c r="BD166" s="167"/>
      <c r="BE166" s="174"/>
      <c r="BF166" s="167"/>
      <c r="BG166" s="174"/>
      <c r="BH166" s="167"/>
      <c r="BI166" s="174"/>
      <c r="BJ166" s="167"/>
      <c r="BK166" s="174"/>
      <c r="BL166" s="167"/>
      <c r="BM166" s="174"/>
      <c r="BN166" s="167"/>
      <c r="BO166" s="174"/>
      <c r="BP166" s="167"/>
      <c r="BQ166" s="174"/>
      <c r="BR166" s="167"/>
      <c r="BS166" s="174"/>
      <c r="BT166" s="167"/>
      <c r="BU166" s="174"/>
      <c r="BV166" s="167"/>
      <c r="BW166" s="174"/>
      <c r="BX166" s="167"/>
      <c r="BY166" s="174"/>
      <c r="BZ166" s="167"/>
      <c r="CA166" s="174"/>
      <c r="CB166" s="167"/>
      <c r="CC166" s="174"/>
      <c r="CD166" s="167"/>
      <c r="CE166" s="174"/>
      <c r="CF166" s="167"/>
      <c r="CG166" s="174"/>
      <c r="CH166" s="167"/>
      <c r="CI166" s="174"/>
      <c r="CJ166" s="167"/>
      <c r="CK166" s="174"/>
      <c r="CL166" s="167"/>
      <c r="CM166" s="174"/>
    </row>
    <row r="167" spans="1:91" ht="15.75">
      <c r="A167" s="151">
        <f t="shared" si="40"/>
        <v>1</v>
      </c>
      <c r="B167" s="151">
        <f t="shared" si="41"/>
        <v>1</v>
      </c>
      <c r="C167" s="151" t="str">
        <f t="shared" si="42"/>
        <v/>
      </c>
      <c r="D167" s="164">
        <v>187</v>
      </c>
      <c r="E167" s="160"/>
      <c r="F167" s="161"/>
      <c r="G167" s="165"/>
      <c r="H167" s="157"/>
      <c r="I167" s="157"/>
      <c r="J167" s="157">
        <f t="shared" si="43"/>
        <v>0</v>
      </c>
      <c r="K167" s="157">
        <f t="shared" si="44"/>
        <v>0</v>
      </c>
      <c r="L167" s="167"/>
      <c r="M167" s="174"/>
      <c r="N167" s="167"/>
      <c r="O167" s="174"/>
      <c r="P167" s="167"/>
      <c r="Q167" s="174"/>
      <c r="R167" s="167"/>
      <c r="S167" s="174"/>
      <c r="T167" s="167"/>
      <c r="U167" s="174"/>
      <c r="V167" s="167"/>
      <c r="W167" s="174"/>
      <c r="X167" s="167"/>
      <c r="Y167" s="174"/>
      <c r="Z167" s="167"/>
      <c r="AA167" s="174"/>
      <c r="AB167" s="167"/>
      <c r="AC167" s="174"/>
      <c r="AD167" s="167"/>
      <c r="AE167" s="174"/>
      <c r="AF167" s="167"/>
      <c r="AG167" s="174"/>
      <c r="AH167" s="167"/>
      <c r="AI167" s="174"/>
      <c r="AJ167" s="167"/>
      <c r="AK167" s="174"/>
      <c r="AL167" s="167"/>
      <c r="AM167" s="174"/>
      <c r="AN167" s="167"/>
      <c r="AO167" s="174"/>
      <c r="AP167" s="167"/>
      <c r="AQ167" s="174"/>
      <c r="AR167" s="167"/>
      <c r="AS167" s="174"/>
      <c r="AT167" s="167"/>
      <c r="AU167" s="174"/>
      <c r="AV167" s="167"/>
      <c r="AW167" s="174"/>
      <c r="AX167" s="167"/>
      <c r="AY167" s="174"/>
      <c r="AZ167" s="167"/>
      <c r="BA167" s="174"/>
      <c r="BB167" s="167"/>
      <c r="BC167" s="174"/>
      <c r="BD167" s="167"/>
      <c r="BE167" s="174"/>
      <c r="BF167" s="167"/>
      <c r="BG167" s="174"/>
      <c r="BH167" s="167"/>
      <c r="BI167" s="174"/>
      <c r="BJ167" s="167"/>
      <c r="BK167" s="174"/>
      <c r="BL167" s="167"/>
      <c r="BM167" s="174"/>
      <c r="BN167" s="167"/>
      <c r="BO167" s="174"/>
      <c r="BP167" s="167"/>
      <c r="BQ167" s="174"/>
      <c r="BR167" s="167"/>
      <c r="BS167" s="174"/>
      <c r="BT167" s="167"/>
      <c r="BU167" s="174"/>
      <c r="BV167" s="167"/>
      <c r="BW167" s="174"/>
      <c r="BX167" s="167"/>
      <c r="BY167" s="174"/>
      <c r="BZ167" s="167"/>
      <c r="CA167" s="174"/>
      <c r="CB167" s="167"/>
      <c r="CC167" s="174"/>
      <c r="CD167" s="167"/>
      <c r="CE167" s="174"/>
      <c r="CF167" s="167"/>
      <c r="CG167" s="174"/>
      <c r="CH167" s="167"/>
      <c r="CI167" s="174"/>
      <c r="CJ167" s="167"/>
      <c r="CK167" s="174"/>
      <c r="CL167" s="167"/>
      <c r="CM167" s="174"/>
    </row>
    <row r="168" spans="1:91" ht="15.75">
      <c r="A168" s="151">
        <f t="shared" si="40"/>
        <v>1</v>
      </c>
      <c r="B168" s="151">
        <f t="shared" si="41"/>
        <v>1</v>
      </c>
      <c r="C168" s="151" t="str">
        <f t="shared" si="42"/>
        <v/>
      </c>
      <c r="D168" s="163">
        <v>188</v>
      </c>
      <c r="E168" s="160"/>
      <c r="F168" s="161"/>
      <c r="G168" s="165"/>
      <c r="H168" s="157"/>
      <c r="I168" s="157"/>
      <c r="J168" s="157">
        <f t="shared" si="43"/>
        <v>0</v>
      </c>
      <c r="K168" s="157">
        <f t="shared" si="44"/>
        <v>0</v>
      </c>
      <c r="L168" s="167"/>
      <c r="M168" s="174"/>
      <c r="N168" s="167"/>
      <c r="O168" s="174"/>
      <c r="P168" s="167"/>
      <c r="Q168" s="174"/>
      <c r="R168" s="167"/>
      <c r="S168" s="174"/>
      <c r="T168" s="167"/>
      <c r="U168" s="174"/>
      <c r="V168" s="167"/>
      <c r="W168" s="174"/>
      <c r="X168" s="167"/>
      <c r="Y168" s="174"/>
      <c r="Z168" s="167"/>
      <c r="AA168" s="174"/>
      <c r="AB168" s="167"/>
      <c r="AC168" s="174"/>
      <c r="AD168" s="167"/>
      <c r="AE168" s="174"/>
      <c r="AF168" s="167"/>
      <c r="AG168" s="174"/>
      <c r="AH168" s="167"/>
      <c r="AI168" s="174"/>
      <c r="AJ168" s="167"/>
      <c r="AK168" s="174"/>
      <c r="AL168" s="167"/>
      <c r="AM168" s="174"/>
      <c r="AN168" s="167"/>
      <c r="AO168" s="174"/>
      <c r="AP168" s="167"/>
      <c r="AQ168" s="174"/>
      <c r="AR168" s="167"/>
      <c r="AS168" s="174"/>
      <c r="AT168" s="167"/>
      <c r="AU168" s="174"/>
      <c r="AV168" s="167"/>
      <c r="AW168" s="174"/>
      <c r="AX168" s="167"/>
      <c r="AY168" s="174"/>
      <c r="AZ168" s="167"/>
      <c r="BA168" s="174"/>
      <c r="BB168" s="167"/>
      <c r="BC168" s="174"/>
      <c r="BD168" s="167"/>
      <c r="BE168" s="174"/>
      <c r="BF168" s="167"/>
      <c r="BG168" s="174"/>
      <c r="BH168" s="167"/>
      <c r="BI168" s="174"/>
      <c r="BJ168" s="167"/>
      <c r="BK168" s="174"/>
      <c r="BL168" s="167"/>
      <c r="BM168" s="174"/>
      <c r="BN168" s="167"/>
      <c r="BO168" s="174"/>
      <c r="BP168" s="167"/>
      <c r="BQ168" s="174"/>
      <c r="BR168" s="167"/>
      <c r="BS168" s="174"/>
      <c r="BT168" s="167"/>
      <c r="BU168" s="174"/>
      <c r="BV168" s="167"/>
      <c r="BW168" s="174"/>
      <c r="BX168" s="167"/>
      <c r="BY168" s="174"/>
      <c r="BZ168" s="167"/>
      <c r="CA168" s="174"/>
      <c r="CB168" s="167"/>
      <c r="CC168" s="174"/>
      <c r="CD168" s="167"/>
      <c r="CE168" s="174"/>
      <c r="CF168" s="167"/>
      <c r="CG168" s="174"/>
      <c r="CH168" s="167"/>
      <c r="CI168" s="174"/>
      <c r="CJ168" s="167"/>
      <c r="CK168" s="174"/>
      <c r="CL168" s="167"/>
      <c r="CM168" s="174"/>
    </row>
    <row r="169" spans="1:91" ht="15.75">
      <c r="A169" s="151">
        <f t="shared" si="40"/>
        <v>1</v>
      </c>
      <c r="B169" s="151">
        <f t="shared" si="41"/>
        <v>1</v>
      </c>
      <c r="C169" s="151" t="str">
        <f t="shared" si="42"/>
        <v/>
      </c>
      <c r="D169" s="164">
        <v>189</v>
      </c>
      <c r="E169" s="160"/>
      <c r="F169" s="161"/>
      <c r="G169" s="165"/>
      <c r="H169" s="157"/>
      <c r="I169" s="157"/>
      <c r="J169" s="157">
        <f t="shared" si="43"/>
        <v>0</v>
      </c>
      <c r="K169" s="157">
        <f t="shared" si="44"/>
        <v>0</v>
      </c>
      <c r="L169" s="167"/>
      <c r="M169" s="174"/>
      <c r="N169" s="167"/>
      <c r="O169" s="174"/>
      <c r="P169" s="167"/>
      <c r="Q169" s="174"/>
      <c r="R169" s="167"/>
      <c r="S169" s="174"/>
      <c r="T169" s="167"/>
      <c r="U169" s="174"/>
      <c r="V169" s="167"/>
      <c r="W169" s="174"/>
      <c r="X169" s="167"/>
      <c r="Y169" s="174"/>
      <c r="Z169" s="167"/>
      <c r="AA169" s="174"/>
      <c r="AB169" s="167"/>
      <c r="AC169" s="174"/>
      <c r="AD169" s="167"/>
      <c r="AE169" s="174"/>
      <c r="AF169" s="167"/>
      <c r="AG169" s="174"/>
      <c r="AH169" s="167"/>
      <c r="AI169" s="174"/>
      <c r="AJ169" s="167"/>
      <c r="AK169" s="174"/>
      <c r="AL169" s="167"/>
      <c r="AM169" s="174"/>
      <c r="AN169" s="167"/>
      <c r="AO169" s="174"/>
      <c r="AP169" s="167"/>
      <c r="AQ169" s="174"/>
      <c r="AR169" s="167"/>
      <c r="AS169" s="174"/>
      <c r="AT169" s="167"/>
      <c r="AU169" s="174"/>
      <c r="AV169" s="167"/>
      <c r="AW169" s="174"/>
      <c r="AX169" s="167"/>
      <c r="AY169" s="174"/>
      <c r="AZ169" s="167"/>
      <c r="BA169" s="174"/>
      <c r="BB169" s="167"/>
      <c r="BC169" s="174"/>
      <c r="BD169" s="167"/>
      <c r="BE169" s="174"/>
      <c r="BF169" s="167"/>
      <c r="BG169" s="174"/>
      <c r="BH169" s="167"/>
      <c r="BI169" s="174"/>
      <c r="BJ169" s="167"/>
      <c r="BK169" s="174"/>
      <c r="BL169" s="167"/>
      <c r="BM169" s="174"/>
      <c r="BN169" s="167"/>
      <c r="BO169" s="174"/>
      <c r="BP169" s="167"/>
      <c r="BQ169" s="174"/>
      <c r="BR169" s="167"/>
      <c r="BS169" s="174"/>
      <c r="BT169" s="167"/>
      <c r="BU169" s="174"/>
      <c r="BV169" s="167"/>
      <c r="BW169" s="174"/>
      <c r="BX169" s="167"/>
      <c r="BY169" s="174"/>
      <c r="BZ169" s="167"/>
      <c r="CA169" s="174"/>
      <c r="CB169" s="167"/>
      <c r="CC169" s="174"/>
      <c r="CD169" s="167"/>
      <c r="CE169" s="174"/>
      <c r="CF169" s="167"/>
      <c r="CG169" s="174"/>
      <c r="CH169" s="167"/>
      <c r="CI169" s="174"/>
      <c r="CJ169" s="167"/>
      <c r="CK169" s="174"/>
      <c r="CL169" s="167"/>
      <c r="CM169" s="174"/>
    </row>
    <row r="170" spans="1:91" ht="15.75">
      <c r="A170" s="151">
        <f t="shared" si="40"/>
        <v>1</v>
      </c>
      <c r="B170" s="151">
        <f t="shared" si="41"/>
        <v>1</v>
      </c>
      <c r="C170" s="151" t="str">
        <f t="shared" si="42"/>
        <v/>
      </c>
      <c r="D170" s="163">
        <v>192</v>
      </c>
      <c r="E170" s="160"/>
      <c r="F170" s="161"/>
      <c r="G170" s="162"/>
      <c r="H170" s="157"/>
      <c r="I170" s="157"/>
      <c r="J170" s="157">
        <f t="shared" si="43"/>
        <v>0</v>
      </c>
      <c r="K170" s="157">
        <f t="shared" si="44"/>
        <v>0</v>
      </c>
      <c r="L170" s="167"/>
      <c r="M170" s="174"/>
      <c r="N170" s="167"/>
      <c r="O170" s="174"/>
      <c r="P170" s="167"/>
      <c r="Q170" s="174"/>
      <c r="R170" s="167"/>
      <c r="S170" s="174"/>
      <c r="T170" s="167"/>
      <c r="U170" s="174"/>
      <c r="V170" s="167"/>
      <c r="W170" s="174"/>
      <c r="X170" s="167"/>
      <c r="Y170" s="174"/>
      <c r="Z170" s="167"/>
      <c r="AA170" s="174"/>
      <c r="AB170" s="167"/>
      <c r="AC170" s="174"/>
      <c r="AD170" s="167"/>
      <c r="AE170" s="174"/>
      <c r="AF170" s="167"/>
      <c r="AG170" s="174"/>
      <c r="AH170" s="167"/>
      <c r="AI170" s="174"/>
      <c r="AJ170" s="167"/>
      <c r="AK170" s="174"/>
      <c r="AL170" s="167"/>
      <c r="AM170" s="174"/>
      <c r="AN170" s="167"/>
      <c r="AO170" s="174"/>
      <c r="AP170" s="167"/>
      <c r="AQ170" s="174"/>
      <c r="AR170" s="167"/>
      <c r="AS170" s="174"/>
      <c r="AT170" s="167"/>
      <c r="AU170" s="174"/>
      <c r="AV170" s="167"/>
      <c r="AW170" s="174"/>
      <c r="AX170" s="167"/>
      <c r="AY170" s="174"/>
      <c r="AZ170" s="167"/>
      <c r="BA170" s="174"/>
      <c r="BB170" s="167"/>
      <c r="BC170" s="174"/>
      <c r="BD170" s="167"/>
      <c r="BE170" s="174"/>
      <c r="BF170" s="167"/>
      <c r="BG170" s="174"/>
      <c r="BH170" s="167"/>
      <c r="BI170" s="174"/>
      <c r="BJ170" s="167"/>
      <c r="BK170" s="174"/>
      <c r="BL170" s="167"/>
      <c r="BM170" s="174"/>
      <c r="BN170" s="167"/>
      <c r="BO170" s="174"/>
      <c r="BP170" s="167"/>
      <c r="BQ170" s="174"/>
      <c r="BR170" s="167"/>
      <c r="BS170" s="174"/>
      <c r="BT170" s="167"/>
      <c r="BU170" s="174"/>
      <c r="BV170" s="167"/>
      <c r="BW170" s="174"/>
      <c r="BX170" s="167"/>
      <c r="BY170" s="174"/>
      <c r="BZ170" s="167"/>
      <c r="CA170" s="174"/>
      <c r="CB170" s="167"/>
      <c r="CC170" s="174"/>
      <c r="CD170" s="167"/>
      <c r="CE170" s="174"/>
      <c r="CF170" s="167"/>
      <c r="CG170" s="174"/>
      <c r="CH170" s="167"/>
      <c r="CI170" s="174"/>
      <c r="CJ170" s="167"/>
      <c r="CK170" s="174"/>
      <c r="CL170" s="167"/>
      <c r="CM170" s="174"/>
    </row>
    <row r="171" spans="1:91" ht="15.75">
      <c r="A171" s="151">
        <f t="shared" si="40"/>
        <v>1</v>
      </c>
      <c r="B171" s="151">
        <f t="shared" si="41"/>
        <v>1</v>
      </c>
      <c r="C171" s="151" t="str">
        <f t="shared" si="42"/>
        <v/>
      </c>
      <c r="D171" s="164">
        <v>193</v>
      </c>
      <c r="E171" s="160"/>
      <c r="F171" s="161"/>
      <c r="G171" s="162"/>
      <c r="H171" s="157"/>
      <c r="I171" s="157"/>
      <c r="J171" s="157">
        <f t="shared" si="43"/>
        <v>0</v>
      </c>
      <c r="K171" s="157">
        <f t="shared" si="44"/>
        <v>0</v>
      </c>
      <c r="L171" s="167"/>
      <c r="M171" s="174"/>
      <c r="N171" s="167"/>
      <c r="O171" s="174"/>
      <c r="P171" s="167"/>
      <c r="Q171" s="174"/>
      <c r="R171" s="167"/>
      <c r="S171" s="174"/>
      <c r="T171" s="167"/>
      <c r="U171" s="174"/>
      <c r="V171" s="167"/>
      <c r="W171" s="174"/>
      <c r="X171" s="167"/>
      <c r="Y171" s="174"/>
      <c r="Z171" s="167"/>
      <c r="AA171" s="174"/>
      <c r="AB171" s="167"/>
      <c r="AC171" s="174"/>
      <c r="AD171" s="167"/>
      <c r="AE171" s="174"/>
      <c r="AF171" s="167"/>
      <c r="AG171" s="174"/>
      <c r="AH171" s="167"/>
      <c r="AI171" s="174"/>
      <c r="AJ171" s="167"/>
      <c r="AK171" s="174"/>
      <c r="AL171" s="167"/>
      <c r="AM171" s="174"/>
      <c r="AN171" s="167"/>
      <c r="AO171" s="174"/>
      <c r="AP171" s="167"/>
      <c r="AQ171" s="174"/>
      <c r="AR171" s="167"/>
      <c r="AS171" s="174"/>
      <c r="AT171" s="167"/>
      <c r="AU171" s="174"/>
      <c r="AV171" s="167"/>
      <c r="AW171" s="174"/>
      <c r="AX171" s="167"/>
      <c r="AY171" s="174"/>
      <c r="AZ171" s="167"/>
      <c r="BA171" s="174"/>
      <c r="BB171" s="167"/>
      <c r="BC171" s="174"/>
      <c r="BD171" s="167"/>
      <c r="BE171" s="174"/>
      <c r="BF171" s="167"/>
      <c r="BG171" s="174"/>
      <c r="BH171" s="167"/>
      <c r="BI171" s="174"/>
      <c r="BJ171" s="167"/>
      <c r="BK171" s="174"/>
      <c r="BL171" s="167"/>
      <c r="BM171" s="174"/>
      <c r="BN171" s="167"/>
      <c r="BO171" s="174"/>
      <c r="BP171" s="167"/>
      <c r="BQ171" s="174"/>
      <c r="BR171" s="167"/>
      <c r="BS171" s="174"/>
      <c r="BT171" s="167"/>
      <c r="BU171" s="174"/>
      <c r="BV171" s="167"/>
      <c r="BW171" s="174"/>
      <c r="BX171" s="167"/>
      <c r="BY171" s="174"/>
      <c r="BZ171" s="167"/>
      <c r="CA171" s="174"/>
      <c r="CB171" s="167"/>
      <c r="CC171" s="174"/>
      <c r="CD171" s="167"/>
      <c r="CE171" s="174"/>
      <c r="CF171" s="167"/>
      <c r="CG171" s="174"/>
      <c r="CH171" s="167"/>
      <c r="CI171" s="174"/>
      <c r="CJ171" s="167"/>
      <c r="CK171" s="174"/>
      <c r="CL171" s="167"/>
      <c r="CM171" s="174"/>
    </row>
    <row r="172" spans="1:91" ht="15.75">
      <c r="A172" s="151">
        <f t="shared" si="40"/>
        <v>1</v>
      </c>
      <c r="B172" s="151">
        <f t="shared" si="41"/>
        <v>1</v>
      </c>
      <c r="C172" s="151" t="str">
        <f t="shared" si="42"/>
        <v/>
      </c>
      <c r="D172" s="163">
        <v>196</v>
      </c>
      <c r="E172" s="160"/>
      <c r="F172" s="161"/>
      <c r="G172" s="162"/>
      <c r="H172" s="157"/>
      <c r="I172" s="157"/>
      <c r="J172" s="157">
        <f t="shared" si="43"/>
        <v>0</v>
      </c>
      <c r="K172" s="157">
        <f t="shared" si="44"/>
        <v>0</v>
      </c>
      <c r="L172" s="167"/>
      <c r="M172" s="174"/>
      <c r="N172" s="167"/>
      <c r="O172" s="174"/>
      <c r="P172" s="167"/>
      <c r="Q172" s="174"/>
      <c r="R172" s="167"/>
      <c r="S172" s="174"/>
      <c r="T172" s="167"/>
      <c r="U172" s="174"/>
      <c r="V172" s="167"/>
      <c r="W172" s="174"/>
      <c r="X172" s="167"/>
      <c r="Y172" s="174"/>
      <c r="Z172" s="167"/>
      <c r="AA172" s="174"/>
      <c r="AB172" s="167"/>
      <c r="AC172" s="174"/>
      <c r="AD172" s="167"/>
      <c r="AE172" s="174"/>
      <c r="AF172" s="167"/>
      <c r="AG172" s="174"/>
      <c r="AH172" s="167"/>
      <c r="AI172" s="174"/>
      <c r="AJ172" s="167"/>
      <c r="AK172" s="174"/>
      <c r="AL172" s="167"/>
      <c r="AM172" s="174"/>
      <c r="AN172" s="167"/>
      <c r="AO172" s="174"/>
      <c r="AP172" s="167"/>
      <c r="AQ172" s="174"/>
      <c r="AR172" s="167"/>
      <c r="AS172" s="174"/>
      <c r="AT172" s="167"/>
      <c r="AU172" s="174"/>
      <c r="AV172" s="167"/>
      <c r="AW172" s="174"/>
      <c r="AX172" s="167"/>
      <c r="AY172" s="174"/>
      <c r="AZ172" s="167"/>
      <c r="BA172" s="174"/>
      <c r="BB172" s="167"/>
      <c r="BC172" s="174"/>
      <c r="BD172" s="167"/>
      <c r="BE172" s="174"/>
      <c r="BF172" s="167"/>
      <c r="BG172" s="174"/>
      <c r="BH172" s="167"/>
      <c r="BI172" s="174"/>
      <c r="BJ172" s="167"/>
      <c r="BK172" s="174"/>
      <c r="BL172" s="167"/>
      <c r="BM172" s="174"/>
      <c r="BN172" s="167"/>
      <c r="BO172" s="174"/>
      <c r="BP172" s="167"/>
      <c r="BQ172" s="174"/>
      <c r="BR172" s="167"/>
      <c r="BS172" s="174"/>
      <c r="BT172" s="167"/>
      <c r="BU172" s="174"/>
      <c r="BV172" s="167"/>
      <c r="BW172" s="174"/>
      <c r="BX172" s="167"/>
      <c r="BY172" s="174"/>
      <c r="BZ172" s="167"/>
      <c r="CA172" s="174"/>
      <c r="CB172" s="167"/>
      <c r="CC172" s="174"/>
      <c r="CD172" s="167"/>
      <c r="CE172" s="174"/>
      <c r="CF172" s="167"/>
      <c r="CG172" s="174"/>
      <c r="CH172" s="167"/>
      <c r="CI172" s="174"/>
      <c r="CJ172" s="167"/>
      <c r="CK172" s="174"/>
      <c r="CL172" s="167"/>
      <c r="CM172" s="174"/>
    </row>
    <row r="173" spans="1:91" ht="15.75">
      <c r="A173" s="151">
        <f t="shared" si="40"/>
        <v>1</v>
      </c>
      <c r="B173" s="151">
        <f t="shared" si="41"/>
        <v>1</v>
      </c>
      <c r="C173" s="151" t="str">
        <f t="shared" si="42"/>
        <v/>
      </c>
      <c r="D173" s="164">
        <v>197</v>
      </c>
      <c r="E173" s="160"/>
      <c r="F173" s="161"/>
      <c r="G173" s="162"/>
      <c r="H173" s="157"/>
      <c r="I173" s="157"/>
      <c r="J173" s="157">
        <f t="shared" si="43"/>
        <v>0</v>
      </c>
      <c r="K173" s="157">
        <f t="shared" si="44"/>
        <v>0</v>
      </c>
      <c r="L173" s="167"/>
      <c r="M173" s="174"/>
      <c r="N173" s="167"/>
      <c r="O173" s="174"/>
      <c r="P173" s="167"/>
      <c r="Q173" s="174"/>
      <c r="R173" s="167"/>
      <c r="S173" s="174"/>
      <c r="T173" s="167"/>
      <c r="U173" s="174"/>
      <c r="V173" s="167"/>
      <c r="W173" s="174"/>
      <c r="X173" s="167"/>
      <c r="Y173" s="174"/>
      <c r="Z173" s="167"/>
      <c r="AA173" s="174"/>
      <c r="AB173" s="167"/>
      <c r="AC173" s="174"/>
      <c r="AD173" s="167"/>
      <c r="AE173" s="174"/>
      <c r="AF173" s="167"/>
      <c r="AG173" s="174"/>
      <c r="AH173" s="167"/>
      <c r="AI173" s="174"/>
      <c r="AJ173" s="167"/>
      <c r="AK173" s="174"/>
      <c r="AL173" s="167"/>
      <c r="AM173" s="174"/>
      <c r="AN173" s="167"/>
      <c r="AO173" s="174"/>
      <c r="AP173" s="167"/>
      <c r="AQ173" s="174"/>
      <c r="AR173" s="167"/>
      <c r="AS173" s="174"/>
      <c r="AT173" s="167"/>
      <c r="AU173" s="174"/>
      <c r="AV173" s="167"/>
      <c r="AW173" s="174"/>
      <c r="AX173" s="167"/>
      <c r="AY173" s="174"/>
      <c r="AZ173" s="167"/>
      <c r="BA173" s="174"/>
      <c r="BB173" s="167"/>
      <c r="BC173" s="174"/>
      <c r="BD173" s="167"/>
      <c r="BE173" s="174"/>
      <c r="BF173" s="167"/>
      <c r="BG173" s="174"/>
      <c r="BH173" s="167"/>
      <c r="BI173" s="174"/>
      <c r="BJ173" s="167"/>
      <c r="BK173" s="174"/>
      <c r="BL173" s="167"/>
      <c r="BM173" s="174"/>
      <c r="BN173" s="167"/>
      <c r="BO173" s="174"/>
      <c r="BP173" s="167"/>
      <c r="BQ173" s="174"/>
      <c r="BR173" s="167"/>
      <c r="BS173" s="174"/>
      <c r="BT173" s="167"/>
      <c r="BU173" s="174"/>
      <c r="BV173" s="167"/>
      <c r="BW173" s="174"/>
      <c r="BX173" s="167"/>
      <c r="BY173" s="174"/>
      <c r="BZ173" s="167"/>
      <c r="CA173" s="174"/>
      <c r="CB173" s="167"/>
      <c r="CC173" s="174"/>
      <c r="CD173" s="167"/>
      <c r="CE173" s="174"/>
      <c r="CF173" s="167"/>
      <c r="CG173" s="174"/>
      <c r="CH173" s="167"/>
      <c r="CI173" s="174"/>
      <c r="CJ173" s="167"/>
      <c r="CK173" s="174"/>
      <c r="CL173" s="167"/>
      <c r="CM173" s="174"/>
    </row>
    <row r="174" spans="1:91" ht="15.75">
      <c r="A174" s="151">
        <f t="shared" si="40"/>
        <v>1</v>
      </c>
      <c r="B174" s="151">
        <f t="shared" si="41"/>
        <v>1</v>
      </c>
      <c r="C174" s="151" t="str">
        <f t="shared" si="42"/>
        <v/>
      </c>
      <c r="D174" s="163">
        <v>198</v>
      </c>
      <c r="E174" s="160"/>
      <c r="F174" s="161"/>
      <c r="G174" s="162"/>
      <c r="H174" s="157"/>
      <c r="I174" s="157"/>
      <c r="J174" s="157">
        <f t="shared" si="43"/>
        <v>0</v>
      </c>
      <c r="K174" s="157">
        <f t="shared" si="44"/>
        <v>0</v>
      </c>
      <c r="L174" s="167"/>
      <c r="M174" s="174"/>
      <c r="N174" s="167"/>
      <c r="O174" s="174"/>
      <c r="P174" s="167"/>
      <c r="Q174" s="174"/>
      <c r="R174" s="167"/>
      <c r="S174" s="174"/>
      <c r="T174" s="167"/>
      <c r="U174" s="174"/>
      <c r="V174" s="167"/>
      <c r="W174" s="174"/>
      <c r="X174" s="167"/>
      <c r="Y174" s="174"/>
      <c r="Z174" s="167"/>
      <c r="AA174" s="174"/>
      <c r="AB174" s="167"/>
      <c r="AC174" s="174"/>
      <c r="AD174" s="167"/>
      <c r="AE174" s="174"/>
      <c r="AF174" s="167"/>
      <c r="AG174" s="174"/>
      <c r="AH174" s="167"/>
      <c r="AI174" s="174"/>
      <c r="AJ174" s="167"/>
      <c r="AK174" s="174"/>
      <c r="AL174" s="167"/>
      <c r="AM174" s="174"/>
      <c r="AN174" s="167"/>
      <c r="AO174" s="174"/>
      <c r="AP174" s="167"/>
      <c r="AQ174" s="174"/>
      <c r="AR174" s="167"/>
      <c r="AS174" s="174"/>
      <c r="AT174" s="167"/>
      <c r="AU174" s="174"/>
      <c r="AV174" s="167"/>
      <c r="AW174" s="174"/>
      <c r="AX174" s="167"/>
      <c r="AY174" s="174"/>
      <c r="AZ174" s="167"/>
      <c r="BA174" s="174"/>
      <c r="BB174" s="167"/>
      <c r="BC174" s="174"/>
      <c r="BD174" s="167"/>
      <c r="BE174" s="174"/>
      <c r="BF174" s="167"/>
      <c r="BG174" s="174"/>
      <c r="BH174" s="167"/>
      <c r="BI174" s="174"/>
      <c r="BJ174" s="167"/>
      <c r="BK174" s="174"/>
      <c r="BL174" s="167"/>
      <c r="BM174" s="174"/>
      <c r="BN174" s="167"/>
      <c r="BO174" s="174"/>
      <c r="BP174" s="167"/>
      <c r="BQ174" s="174"/>
      <c r="BR174" s="167"/>
      <c r="BS174" s="174"/>
      <c r="BT174" s="167"/>
      <c r="BU174" s="174"/>
      <c r="BV174" s="167"/>
      <c r="BW174" s="174"/>
      <c r="BX174" s="167"/>
      <c r="BY174" s="174"/>
      <c r="BZ174" s="167"/>
      <c r="CA174" s="174"/>
      <c r="CB174" s="167"/>
      <c r="CC174" s="174"/>
      <c r="CD174" s="167"/>
      <c r="CE174" s="174"/>
      <c r="CF174" s="167"/>
      <c r="CG174" s="174"/>
      <c r="CH174" s="167"/>
      <c r="CI174" s="174"/>
      <c r="CJ174" s="167"/>
      <c r="CK174" s="174"/>
      <c r="CL174" s="167"/>
      <c r="CM174" s="174"/>
    </row>
    <row r="175" spans="1:91" ht="15.75">
      <c r="A175" s="151">
        <f t="shared" si="40"/>
        <v>1</v>
      </c>
      <c r="B175" s="151">
        <f t="shared" si="41"/>
        <v>1</v>
      </c>
      <c r="C175" s="151" t="str">
        <f t="shared" si="42"/>
        <v/>
      </c>
      <c r="D175" s="164">
        <v>199</v>
      </c>
      <c r="E175" s="160"/>
      <c r="F175" s="161"/>
      <c r="G175" s="162"/>
      <c r="H175" s="157"/>
      <c r="I175" s="157"/>
      <c r="J175" s="157">
        <f t="shared" si="43"/>
        <v>0</v>
      </c>
      <c r="K175" s="157">
        <f t="shared" si="44"/>
        <v>0</v>
      </c>
      <c r="L175" s="167"/>
      <c r="M175" s="174"/>
      <c r="N175" s="167"/>
      <c r="O175" s="174"/>
      <c r="P175" s="167"/>
      <c r="Q175" s="174"/>
      <c r="R175" s="167"/>
      <c r="S175" s="174"/>
      <c r="T175" s="167"/>
      <c r="U175" s="174"/>
      <c r="V175" s="167"/>
      <c r="W175" s="174"/>
      <c r="X175" s="167"/>
      <c r="Y175" s="174"/>
      <c r="Z175" s="167"/>
      <c r="AA175" s="174"/>
      <c r="AB175" s="167"/>
      <c r="AC175" s="174"/>
      <c r="AD175" s="167"/>
      <c r="AE175" s="174"/>
      <c r="AF175" s="167"/>
      <c r="AG175" s="174"/>
      <c r="AH175" s="167"/>
      <c r="AI175" s="174"/>
      <c r="AJ175" s="167"/>
      <c r="AK175" s="174"/>
      <c r="AL175" s="167"/>
      <c r="AM175" s="174"/>
      <c r="AN175" s="167"/>
      <c r="AO175" s="174"/>
      <c r="AP175" s="167"/>
      <c r="AQ175" s="174"/>
      <c r="AR175" s="167"/>
      <c r="AS175" s="174"/>
      <c r="AT175" s="167"/>
      <c r="AU175" s="174"/>
      <c r="AV175" s="167"/>
      <c r="AW175" s="174"/>
      <c r="AX175" s="167"/>
      <c r="AY175" s="174"/>
      <c r="AZ175" s="167"/>
      <c r="BA175" s="174"/>
      <c r="BB175" s="167"/>
      <c r="BC175" s="174"/>
      <c r="BD175" s="167"/>
      <c r="BE175" s="174"/>
      <c r="BF175" s="167"/>
      <c r="BG175" s="174"/>
      <c r="BH175" s="167"/>
      <c r="BI175" s="174"/>
      <c r="BJ175" s="167"/>
      <c r="BK175" s="174"/>
      <c r="BL175" s="167"/>
      <c r="BM175" s="174"/>
      <c r="BN175" s="167"/>
      <c r="BO175" s="174"/>
      <c r="BP175" s="167"/>
      <c r="BQ175" s="174"/>
      <c r="BR175" s="167"/>
      <c r="BS175" s="174"/>
      <c r="BT175" s="167"/>
      <c r="BU175" s="174"/>
      <c r="BV175" s="167"/>
      <c r="BW175" s="174"/>
      <c r="BX175" s="167"/>
      <c r="BY175" s="174"/>
      <c r="BZ175" s="167"/>
      <c r="CA175" s="174"/>
      <c r="CB175" s="167"/>
      <c r="CC175" s="174"/>
      <c r="CD175" s="167"/>
      <c r="CE175" s="174"/>
      <c r="CF175" s="167"/>
      <c r="CG175" s="174"/>
      <c r="CH175" s="167"/>
      <c r="CI175" s="174"/>
      <c r="CJ175" s="167"/>
      <c r="CK175" s="174"/>
      <c r="CL175" s="167"/>
      <c r="CM175" s="174"/>
    </row>
    <row r="176" spans="1:91" ht="15.75">
      <c r="A176" s="151">
        <f t="shared" si="40"/>
        <v>1</v>
      </c>
      <c r="B176" s="151">
        <f t="shared" si="41"/>
        <v>1</v>
      </c>
      <c r="C176" s="151" t="str">
        <f t="shared" si="42"/>
        <v/>
      </c>
      <c r="D176" s="163">
        <v>200</v>
      </c>
      <c r="E176" s="160"/>
      <c r="F176" s="161"/>
      <c r="G176" s="162"/>
      <c r="H176" s="157"/>
      <c r="I176" s="157"/>
      <c r="J176" s="157">
        <f t="shared" si="43"/>
        <v>0</v>
      </c>
      <c r="K176" s="157">
        <f t="shared" si="44"/>
        <v>0</v>
      </c>
      <c r="L176" s="167"/>
      <c r="M176" s="174"/>
      <c r="N176" s="167"/>
      <c r="O176" s="174"/>
      <c r="P176" s="167"/>
      <c r="Q176" s="174"/>
      <c r="R176" s="167"/>
      <c r="S176" s="174"/>
      <c r="T176" s="167"/>
      <c r="U176" s="174"/>
      <c r="V176" s="167"/>
      <c r="W176" s="174"/>
      <c r="X176" s="167"/>
      <c r="Y176" s="174"/>
      <c r="Z176" s="167"/>
      <c r="AA176" s="174"/>
      <c r="AB176" s="167"/>
      <c r="AC176" s="174"/>
      <c r="AD176" s="167"/>
      <c r="AE176" s="174"/>
      <c r="AF176" s="167"/>
      <c r="AG176" s="174"/>
      <c r="AH176" s="167"/>
      <c r="AI176" s="174"/>
      <c r="AJ176" s="167"/>
      <c r="AK176" s="174"/>
      <c r="AL176" s="167"/>
      <c r="AM176" s="174"/>
      <c r="AN176" s="167"/>
      <c r="AO176" s="174"/>
      <c r="AP176" s="167"/>
      <c r="AQ176" s="174"/>
      <c r="AR176" s="167"/>
      <c r="AS176" s="174"/>
      <c r="AT176" s="167"/>
      <c r="AU176" s="174"/>
      <c r="AV176" s="167"/>
      <c r="AW176" s="174"/>
      <c r="AX176" s="167"/>
      <c r="AY176" s="174"/>
      <c r="AZ176" s="167"/>
      <c r="BA176" s="174"/>
      <c r="BB176" s="167"/>
      <c r="BC176" s="174"/>
      <c r="BD176" s="167"/>
      <c r="BE176" s="174"/>
      <c r="BF176" s="167"/>
      <c r="BG176" s="174"/>
      <c r="BH176" s="167"/>
      <c r="BI176" s="174"/>
      <c r="BJ176" s="167"/>
      <c r="BK176" s="174"/>
      <c r="BL176" s="167"/>
      <c r="BM176" s="174"/>
      <c r="BN176" s="167"/>
      <c r="BO176" s="174"/>
      <c r="BP176" s="167"/>
      <c r="BQ176" s="174"/>
      <c r="BR176" s="167"/>
      <c r="BS176" s="174"/>
      <c r="BT176" s="167"/>
      <c r="BU176" s="174"/>
      <c r="BV176" s="167"/>
      <c r="BW176" s="174"/>
      <c r="BX176" s="167"/>
      <c r="BY176" s="174"/>
      <c r="BZ176" s="167"/>
      <c r="CA176" s="174"/>
      <c r="CB176" s="167"/>
      <c r="CC176" s="174"/>
      <c r="CD176" s="167"/>
      <c r="CE176" s="174"/>
      <c r="CF176" s="167"/>
      <c r="CG176" s="174"/>
      <c r="CH176" s="167"/>
      <c r="CI176" s="174"/>
      <c r="CJ176" s="167"/>
      <c r="CK176" s="174"/>
      <c r="CL176" s="167"/>
      <c r="CM176" s="174"/>
    </row>
    <row r="177" spans="1:91" ht="15.75">
      <c r="A177" s="151">
        <f t="shared" si="40"/>
        <v>1</v>
      </c>
      <c r="B177" s="151">
        <f t="shared" si="41"/>
        <v>1</v>
      </c>
      <c r="C177" s="151" t="str">
        <f t="shared" si="42"/>
        <v/>
      </c>
      <c r="D177" s="164">
        <v>201</v>
      </c>
      <c r="E177" s="160"/>
      <c r="F177" s="161"/>
      <c r="G177" s="162"/>
      <c r="H177" s="157"/>
      <c r="I177" s="157"/>
      <c r="J177" s="157">
        <f t="shared" si="43"/>
        <v>0</v>
      </c>
      <c r="K177" s="157">
        <f t="shared" si="44"/>
        <v>0</v>
      </c>
      <c r="L177" s="167"/>
      <c r="M177" s="174"/>
      <c r="N177" s="167"/>
      <c r="O177" s="174"/>
      <c r="P177" s="167"/>
      <c r="Q177" s="174"/>
      <c r="R177" s="167"/>
      <c r="S177" s="174"/>
      <c r="T177" s="167"/>
      <c r="U177" s="174"/>
      <c r="V177" s="167"/>
      <c r="W177" s="174"/>
      <c r="X177" s="167"/>
      <c r="Y177" s="174"/>
      <c r="Z177" s="167"/>
      <c r="AA177" s="174"/>
      <c r="AB177" s="167"/>
      <c r="AC177" s="174"/>
      <c r="AD177" s="167"/>
      <c r="AE177" s="174"/>
      <c r="AF177" s="167"/>
      <c r="AG177" s="174"/>
      <c r="AH177" s="167"/>
      <c r="AI177" s="174"/>
      <c r="AJ177" s="167"/>
      <c r="AK177" s="174"/>
      <c r="AL177" s="167"/>
      <c r="AM177" s="174"/>
      <c r="AN177" s="167"/>
      <c r="AO177" s="174"/>
      <c r="AP177" s="167"/>
      <c r="AQ177" s="174"/>
      <c r="AR177" s="167"/>
      <c r="AS177" s="174"/>
      <c r="AT177" s="167"/>
      <c r="AU177" s="174"/>
      <c r="AV177" s="167"/>
      <c r="AW177" s="174"/>
      <c r="AX177" s="167"/>
      <c r="AY177" s="174"/>
      <c r="AZ177" s="167"/>
      <c r="BA177" s="174"/>
      <c r="BB177" s="167"/>
      <c r="BC177" s="174"/>
      <c r="BD177" s="167"/>
      <c r="BE177" s="174"/>
      <c r="BF177" s="167"/>
      <c r="BG177" s="174"/>
      <c r="BH177" s="167"/>
      <c r="BI177" s="174"/>
      <c r="BJ177" s="167"/>
      <c r="BK177" s="174"/>
      <c r="BL177" s="167"/>
      <c r="BM177" s="174"/>
      <c r="BN177" s="167"/>
      <c r="BO177" s="174"/>
      <c r="BP177" s="167"/>
      <c r="BQ177" s="174"/>
      <c r="BR177" s="167"/>
      <c r="BS177" s="174"/>
      <c r="BT177" s="167"/>
      <c r="BU177" s="174"/>
      <c r="BV177" s="167"/>
      <c r="BW177" s="174"/>
      <c r="BX177" s="167"/>
      <c r="BY177" s="174"/>
      <c r="BZ177" s="167"/>
      <c r="CA177" s="174"/>
      <c r="CB177" s="167"/>
      <c r="CC177" s="174"/>
      <c r="CD177" s="167"/>
      <c r="CE177" s="174"/>
      <c r="CF177" s="167"/>
      <c r="CG177" s="174"/>
      <c r="CH177" s="167"/>
      <c r="CI177" s="174"/>
      <c r="CJ177" s="167"/>
      <c r="CK177" s="174"/>
      <c r="CL177" s="167"/>
      <c r="CM177" s="174"/>
    </row>
    <row r="178" spans="1:91" ht="15.75">
      <c r="A178" s="151">
        <f t="shared" si="40"/>
        <v>1</v>
      </c>
      <c r="B178" s="151">
        <f t="shared" si="41"/>
        <v>1</v>
      </c>
      <c r="C178" s="151" t="str">
        <f t="shared" si="42"/>
        <v/>
      </c>
      <c r="D178" s="163">
        <v>202</v>
      </c>
      <c r="E178" s="160"/>
      <c r="F178" s="161"/>
      <c r="G178" s="162"/>
      <c r="H178" s="157"/>
      <c r="I178" s="157"/>
      <c r="J178" s="157">
        <f t="shared" si="43"/>
        <v>0</v>
      </c>
      <c r="K178" s="157">
        <f t="shared" si="44"/>
        <v>0</v>
      </c>
      <c r="L178" s="167"/>
      <c r="M178" s="174"/>
      <c r="N178" s="167"/>
      <c r="O178" s="174"/>
      <c r="P178" s="167"/>
      <c r="Q178" s="174"/>
      <c r="R178" s="167"/>
      <c r="S178" s="174"/>
      <c r="T178" s="167"/>
      <c r="U178" s="174"/>
      <c r="V178" s="167"/>
      <c r="W178" s="174"/>
      <c r="X178" s="167"/>
      <c r="Y178" s="174"/>
      <c r="Z178" s="167"/>
      <c r="AA178" s="174"/>
      <c r="AB178" s="167"/>
      <c r="AC178" s="174"/>
      <c r="AD178" s="167"/>
      <c r="AE178" s="174"/>
      <c r="AF178" s="167"/>
      <c r="AG178" s="174"/>
      <c r="AH178" s="167"/>
      <c r="AI178" s="174"/>
      <c r="AJ178" s="167"/>
      <c r="AK178" s="174"/>
      <c r="AL178" s="167"/>
      <c r="AM178" s="174"/>
      <c r="AN178" s="167"/>
      <c r="AO178" s="174"/>
      <c r="AP178" s="167"/>
      <c r="AQ178" s="174"/>
      <c r="AR178" s="167"/>
      <c r="AS178" s="174"/>
      <c r="AT178" s="167"/>
      <c r="AU178" s="174"/>
      <c r="AV178" s="167"/>
      <c r="AW178" s="174"/>
      <c r="AX178" s="167"/>
      <c r="AY178" s="174"/>
      <c r="AZ178" s="167"/>
      <c r="BA178" s="174"/>
      <c r="BB178" s="167"/>
      <c r="BC178" s="174"/>
      <c r="BD178" s="167"/>
      <c r="BE178" s="174"/>
      <c r="BF178" s="167"/>
      <c r="BG178" s="174"/>
      <c r="BH178" s="167"/>
      <c r="BI178" s="174"/>
      <c r="BJ178" s="167"/>
      <c r="BK178" s="174"/>
      <c r="BL178" s="167"/>
      <c r="BM178" s="174"/>
      <c r="BN178" s="167"/>
      <c r="BO178" s="174"/>
      <c r="BP178" s="167"/>
      <c r="BQ178" s="174"/>
      <c r="BR178" s="167"/>
      <c r="BS178" s="174"/>
      <c r="BT178" s="167"/>
      <c r="BU178" s="174"/>
      <c r="BV178" s="167"/>
      <c r="BW178" s="174"/>
      <c r="BX178" s="167"/>
      <c r="BY178" s="174"/>
      <c r="BZ178" s="167"/>
      <c r="CA178" s="174"/>
      <c r="CB178" s="167"/>
      <c r="CC178" s="174"/>
      <c r="CD178" s="167"/>
      <c r="CE178" s="174"/>
      <c r="CF178" s="167"/>
      <c r="CG178" s="174"/>
      <c r="CH178" s="167"/>
      <c r="CI178" s="174"/>
      <c r="CJ178" s="167"/>
      <c r="CK178" s="174"/>
      <c r="CL178" s="167"/>
      <c r="CM178" s="174"/>
    </row>
    <row r="179" spans="1:91" ht="15.75">
      <c r="A179" s="151">
        <f t="shared" si="40"/>
        <v>1</v>
      </c>
      <c r="B179" s="151">
        <f t="shared" si="41"/>
        <v>1</v>
      </c>
      <c r="C179" s="151" t="str">
        <f t="shared" si="42"/>
        <v/>
      </c>
      <c r="D179" s="164">
        <v>204</v>
      </c>
      <c r="E179" s="160"/>
      <c r="F179" s="161"/>
      <c r="G179" s="162"/>
      <c r="H179" s="157"/>
      <c r="I179" s="157"/>
      <c r="J179" s="157">
        <f t="shared" si="43"/>
        <v>0</v>
      </c>
      <c r="K179" s="157">
        <f t="shared" si="44"/>
        <v>0</v>
      </c>
      <c r="L179" s="167"/>
      <c r="M179" s="174"/>
      <c r="N179" s="167"/>
      <c r="O179" s="174"/>
      <c r="P179" s="167"/>
      <c r="Q179" s="174"/>
      <c r="R179" s="167"/>
      <c r="S179" s="174"/>
      <c r="T179" s="167"/>
      <c r="U179" s="174"/>
      <c r="V179" s="167"/>
      <c r="W179" s="174"/>
      <c r="X179" s="167"/>
      <c r="Y179" s="174"/>
      <c r="Z179" s="167"/>
      <c r="AA179" s="174"/>
      <c r="AB179" s="167"/>
      <c r="AC179" s="174"/>
      <c r="AD179" s="167"/>
      <c r="AE179" s="174"/>
      <c r="AF179" s="167"/>
      <c r="AG179" s="174"/>
      <c r="AH179" s="167"/>
      <c r="AI179" s="174"/>
      <c r="AJ179" s="167"/>
      <c r="AK179" s="174"/>
      <c r="AL179" s="167"/>
      <c r="AM179" s="174"/>
      <c r="AN179" s="167"/>
      <c r="AO179" s="174"/>
      <c r="AP179" s="167"/>
      <c r="AQ179" s="174"/>
      <c r="AR179" s="167"/>
      <c r="AS179" s="174"/>
      <c r="AT179" s="167"/>
      <c r="AU179" s="174"/>
      <c r="AV179" s="167"/>
      <c r="AW179" s="174"/>
      <c r="AX179" s="167"/>
      <c r="AY179" s="174"/>
      <c r="AZ179" s="167"/>
      <c r="BA179" s="174"/>
      <c r="BB179" s="167"/>
      <c r="BC179" s="174"/>
      <c r="BD179" s="167"/>
      <c r="BE179" s="174"/>
      <c r="BF179" s="167"/>
      <c r="BG179" s="174"/>
      <c r="BH179" s="167"/>
      <c r="BI179" s="174"/>
      <c r="BJ179" s="167"/>
      <c r="BK179" s="174"/>
      <c r="BL179" s="167"/>
      <c r="BM179" s="174"/>
      <c r="BN179" s="167"/>
      <c r="BO179" s="174"/>
      <c r="BP179" s="167"/>
      <c r="BQ179" s="174"/>
      <c r="BR179" s="167"/>
      <c r="BS179" s="174"/>
      <c r="BT179" s="167"/>
      <c r="BU179" s="174"/>
      <c r="BV179" s="167"/>
      <c r="BW179" s="174"/>
      <c r="BX179" s="167"/>
      <c r="BY179" s="174"/>
      <c r="BZ179" s="167"/>
      <c r="CA179" s="174"/>
      <c r="CB179" s="167"/>
      <c r="CC179" s="174"/>
      <c r="CD179" s="167"/>
      <c r="CE179" s="174"/>
      <c r="CF179" s="167"/>
      <c r="CG179" s="174"/>
      <c r="CH179" s="167"/>
      <c r="CI179" s="174"/>
      <c r="CJ179" s="167"/>
      <c r="CK179" s="174"/>
      <c r="CL179" s="167"/>
      <c r="CM179" s="174"/>
    </row>
    <row r="180" spans="1:91" ht="15.75">
      <c r="A180" s="151">
        <f t="shared" si="40"/>
        <v>1</v>
      </c>
      <c r="B180" s="151">
        <f t="shared" si="41"/>
        <v>1</v>
      </c>
      <c r="C180" s="151" t="str">
        <f t="shared" si="42"/>
        <v/>
      </c>
      <c r="D180" s="163">
        <v>205</v>
      </c>
      <c r="E180" s="160"/>
      <c r="F180" s="161"/>
      <c r="G180" s="162"/>
      <c r="H180" s="157"/>
      <c r="I180" s="157"/>
      <c r="J180" s="157">
        <f t="shared" si="43"/>
        <v>0</v>
      </c>
      <c r="K180" s="157">
        <f t="shared" si="44"/>
        <v>0</v>
      </c>
      <c r="L180" s="167"/>
      <c r="M180" s="174"/>
      <c r="N180" s="167"/>
      <c r="O180" s="174"/>
      <c r="P180" s="167"/>
      <c r="Q180" s="174"/>
      <c r="R180" s="167"/>
      <c r="S180" s="174"/>
      <c r="T180" s="167"/>
      <c r="U180" s="174"/>
      <c r="V180" s="167"/>
      <c r="W180" s="174"/>
      <c r="X180" s="167"/>
      <c r="Y180" s="174"/>
      <c r="Z180" s="167"/>
      <c r="AA180" s="174"/>
      <c r="AB180" s="167"/>
      <c r="AC180" s="174"/>
      <c r="AD180" s="167"/>
      <c r="AE180" s="174"/>
      <c r="AF180" s="167"/>
      <c r="AG180" s="174"/>
      <c r="AH180" s="167"/>
      <c r="AI180" s="174"/>
      <c r="AJ180" s="167"/>
      <c r="AK180" s="174"/>
      <c r="AL180" s="167"/>
      <c r="AM180" s="174"/>
      <c r="AN180" s="167"/>
      <c r="AO180" s="174"/>
      <c r="AP180" s="167"/>
      <c r="AQ180" s="174"/>
      <c r="AR180" s="167"/>
      <c r="AS180" s="174"/>
      <c r="AT180" s="167"/>
      <c r="AU180" s="174"/>
      <c r="AV180" s="167"/>
      <c r="AW180" s="174"/>
      <c r="AX180" s="167"/>
      <c r="AY180" s="174"/>
      <c r="AZ180" s="167"/>
      <c r="BA180" s="174"/>
      <c r="BB180" s="167"/>
      <c r="BC180" s="174"/>
      <c r="BD180" s="167"/>
      <c r="BE180" s="174"/>
      <c r="BF180" s="167"/>
      <c r="BG180" s="174"/>
      <c r="BH180" s="167"/>
      <c r="BI180" s="174"/>
      <c r="BJ180" s="167"/>
      <c r="BK180" s="174"/>
      <c r="BL180" s="167"/>
      <c r="BM180" s="174"/>
      <c r="BN180" s="167"/>
      <c r="BO180" s="174"/>
      <c r="BP180" s="167"/>
      <c r="BQ180" s="174"/>
      <c r="BR180" s="167"/>
      <c r="BS180" s="174"/>
      <c r="BT180" s="167"/>
      <c r="BU180" s="174"/>
      <c r="BV180" s="167"/>
      <c r="BW180" s="174"/>
      <c r="BX180" s="167"/>
      <c r="BY180" s="174"/>
      <c r="BZ180" s="167"/>
      <c r="CA180" s="174"/>
      <c r="CB180" s="167"/>
      <c r="CC180" s="174"/>
      <c r="CD180" s="167"/>
      <c r="CE180" s="174"/>
      <c r="CF180" s="167"/>
      <c r="CG180" s="174"/>
      <c r="CH180" s="167"/>
      <c r="CI180" s="174"/>
      <c r="CJ180" s="167"/>
      <c r="CK180" s="174"/>
      <c r="CL180" s="167"/>
      <c r="CM180" s="174"/>
    </row>
    <row r="181" spans="1:91" ht="15.75">
      <c r="A181" s="151">
        <f t="shared" si="40"/>
        <v>1</v>
      </c>
      <c r="B181" s="151">
        <f t="shared" si="41"/>
        <v>1</v>
      </c>
      <c r="C181" s="151" t="str">
        <f t="shared" si="42"/>
        <v/>
      </c>
      <c r="D181" s="164">
        <v>206</v>
      </c>
      <c r="E181" s="160"/>
      <c r="F181" s="161"/>
      <c r="G181" s="162"/>
      <c r="H181" s="157"/>
      <c r="I181" s="157"/>
      <c r="J181" s="157">
        <f t="shared" si="43"/>
        <v>0</v>
      </c>
      <c r="K181" s="157">
        <f t="shared" si="44"/>
        <v>0</v>
      </c>
      <c r="L181" s="167"/>
      <c r="M181" s="174"/>
      <c r="N181" s="167"/>
      <c r="O181" s="174"/>
      <c r="P181" s="167"/>
      <c r="Q181" s="174"/>
      <c r="R181" s="167"/>
      <c r="S181" s="174"/>
      <c r="T181" s="167"/>
      <c r="U181" s="174"/>
      <c r="V181" s="167"/>
      <c r="W181" s="174"/>
      <c r="X181" s="167"/>
      <c r="Y181" s="174"/>
      <c r="Z181" s="167"/>
      <c r="AA181" s="174"/>
      <c r="AB181" s="167"/>
      <c r="AC181" s="174"/>
      <c r="AD181" s="167"/>
      <c r="AE181" s="174"/>
      <c r="AF181" s="167"/>
      <c r="AG181" s="174"/>
      <c r="AH181" s="167"/>
      <c r="AI181" s="174"/>
      <c r="AJ181" s="167"/>
      <c r="AK181" s="174"/>
      <c r="AL181" s="167"/>
      <c r="AM181" s="174"/>
      <c r="AN181" s="167"/>
      <c r="AO181" s="174"/>
      <c r="AP181" s="167"/>
      <c r="AQ181" s="174"/>
      <c r="AR181" s="167"/>
      <c r="AS181" s="174"/>
      <c r="AT181" s="167"/>
      <c r="AU181" s="174"/>
      <c r="AV181" s="167"/>
      <c r="AW181" s="174"/>
      <c r="AX181" s="167"/>
      <c r="AY181" s="174"/>
      <c r="AZ181" s="167"/>
      <c r="BA181" s="174"/>
      <c r="BB181" s="167"/>
      <c r="BC181" s="174"/>
      <c r="BD181" s="167"/>
      <c r="BE181" s="174"/>
      <c r="BF181" s="167"/>
      <c r="BG181" s="174"/>
      <c r="BH181" s="167"/>
      <c r="BI181" s="174"/>
      <c r="BJ181" s="167"/>
      <c r="BK181" s="174"/>
      <c r="BL181" s="167"/>
      <c r="BM181" s="174"/>
      <c r="BN181" s="167"/>
      <c r="BO181" s="174"/>
      <c r="BP181" s="167"/>
      <c r="BQ181" s="174"/>
      <c r="BR181" s="167"/>
      <c r="BS181" s="174"/>
      <c r="BT181" s="167"/>
      <c r="BU181" s="174"/>
      <c r="BV181" s="167"/>
      <c r="BW181" s="174"/>
      <c r="BX181" s="167"/>
      <c r="BY181" s="174"/>
      <c r="BZ181" s="167"/>
      <c r="CA181" s="174"/>
      <c r="CB181" s="167"/>
      <c r="CC181" s="174"/>
      <c r="CD181" s="167"/>
      <c r="CE181" s="174"/>
      <c r="CF181" s="167"/>
      <c r="CG181" s="174"/>
      <c r="CH181" s="167"/>
      <c r="CI181" s="174"/>
      <c r="CJ181" s="167"/>
      <c r="CK181" s="174"/>
      <c r="CL181" s="167"/>
      <c r="CM181" s="174"/>
    </row>
    <row r="182" spans="1:91" ht="15.75">
      <c r="A182" s="151">
        <f t="shared" si="40"/>
        <v>1</v>
      </c>
      <c r="B182" s="151">
        <f t="shared" si="41"/>
        <v>1</v>
      </c>
      <c r="C182" s="151" t="str">
        <f t="shared" si="42"/>
        <v/>
      </c>
      <c r="D182" s="163">
        <v>207</v>
      </c>
      <c r="E182" s="160"/>
      <c r="F182" s="161"/>
      <c r="G182" s="162"/>
      <c r="H182" s="157"/>
      <c r="I182" s="157"/>
      <c r="J182" s="157">
        <f t="shared" si="43"/>
        <v>0</v>
      </c>
      <c r="K182" s="157">
        <f t="shared" si="44"/>
        <v>0</v>
      </c>
      <c r="L182" s="167"/>
      <c r="M182" s="174"/>
      <c r="N182" s="167"/>
      <c r="O182" s="174"/>
      <c r="P182" s="167"/>
      <c r="Q182" s="174"/>
      <c r="R182" s="167"/>
      <c r="S182" s="174"/>
      <c r="T182" s="167"/>
      <c r="U182" s="174"/>
      <c r="V182" s="167"/>
      <c r="W182" s="174"/>
      <c r="X182" s="167"/>
      <c r="Y182" s="174"/>
      <c r="Z182" s="167"/>
      <c r="AA182" s="174"/>
      <c r="AB182" s="167"/>
      <c r="AC182" s="174"/>
      <c r="AD182" s="167"/>
      <c r="AE182" s="174"/>
      <c r="AF182" s="167"/>
      <c r="AG182" s="174"/>
      <c r="AH182" s="167"/>
      <c r="AI182" s="174"/>
      <c r="AJ182" s="167"/>
      <c r="AK182" s="174"/>
      <c r="AL182" s="167"/>
      <c r="AM182" s="174"/>
      <c r="AN182" s="167"/>
      <c r="AO182" s="174"/>
      <c r="AP182" s="167"/>
      <c r="AQ182" s="174"/>
      <c r="AR182" s="167"/>
      <c r="AS182" s="174"/>
      <c r="AT182" s="167"/>
      <c r="AU182" s="174"/>
      <c r="AV182" s="167"/>
      <c r="AW182" s="174"/>
      <c r="AX182" s="167"/>
      <c r="AY182" s="174"/>
      <c r="AZ182" s="167"/>
      <c r="BA182" s="174"/>
      <c r="BB182" s="167"/>
      <c r="BC182" s="174"/>
      <c r="BD182" s="167"/>
      <c r="BE182" s="174"/>
      <c r="BF182" s="167"/>
      <c r="BG182" s="174"/>
      <c r="BH182" s="167"/>
      <c r="BI182" s="174"/>
      <c r="BJ182" s="167"/>
      <c r="BK182" s="174"/>
      <c r="BL182" s="167"/>
      <c r="BM182" s="174"/>
      <c r="BN182" s="167"/>
      <c r="BO182" s="174"/>
      <c r="BP182" s="167"/>
      <c r="BQ182" s="174"/>
      <c r="BR182" s="167"/>
      <c r="BS182" s="174"/>
      <c r="BT182" s="167"/>
      <c r="BU182" s="174"/>
      <c r="BV182" s="167"/>
      <c r="BW182" s="174"/>
      <c r="BX182" s="167"/>
      <c r="BY182" s="174"/>
      <c r="BZ182" s="167"/>
      <c r="CA182" s="174"/>
      <c r="CB182" s="167"/>
      <c r="CC182" s="174"/>
      <c r="CD182" s="167"/>
      <c r="CE182" s="174"/>
      <c r="CF182" s="167"/>
      <c r="CG182" s="174"/>
      <c r="CH182" s="167"/>
      <c r="CI182" s="174"/>
      <c r="CJ182" s="167"/>
      <c r="CK182" s="174"/>
      <c r="CL182" s="167"/>
      <c r="CM182" s="174"/>
    </row>
    <row r="183" spans="1:91" ht="15.75">
      <c r="A183" s="151">
        <f t="shared" si="40"/>
        <v>1</v>
      </c>
      <c r="B183" s="151">
        <f t="shared" si="41"/>
        <v>1</v>
      </c>
      <c r="C183" s="151" t="str">
        <f t="shared" si="42"/>
        <v/>
      </c>
      <c r="D183" s="164">
        <v>208</v>
      </c>
      <c r="E183" s="160"/>
      <c r="F183" s="161"/>
      <c r="G183" s="162"/>
      <c r="H183" s="157"/>
      <c r="I183" s="157"/>
      <c r="J183" s="157">
        <f t="shared" si="43"/>
        <v>0</v>
      </c>
      <c r="K183" s="157">
        <f t="shared" si="44"/>
        <v>0</v>
      </c>
      <c r="L183" s="167"/>
      <c r="M183" s="174"/>
      <c r="N183" s="167"/>
      <c r="O183" s="174"/>
      <c r="P183" s="167"/>
      <c r="Q183" s="174"/>
      <c r="R183" s="167"/>
      <c r="S183" s="174"/>
      <c r="T183" s="167"/>
      <c r="U183" s="174"/>
      <c r="V183" s="167"/>
      <c r="W183" s="174"/>
      <c r="X183" s="167"/>
      <c r="Y183" s="174"/>
      <c r="Z183" s="167"/>
      <c r="AA183" s="174"/>
      <c r="AB183" s="167"/>
      <c r="AC183" s="174"/>
      <c r="AD183" s="167"/>
      <c r="AE183" s="174"/>
      <c r="AF183" s="167"/>
      <c r="AG183" s="174"/>
      <c r="AH183" s="167"/>
      <c r="AI183" s="174"/>
      <c r="AJ183" s="167"/>
      <c r="AK183" s="174"/>
      <c r="AL183" s="167"/>
      <c r="AM183" s="174"/>
      <c r="AN183" s="167"/>
      <c r="AO183" s="174"/>
      <c r="AP183" s="167"/>
      <c r="AQ183" s="174"/>
      <c r="AR183" s="167"/>
      <c r="AS183" s="174"/>
      <c r="AT183" s="167"/>
      <c r="AU183" s="174"/>
      <c r="AV183" s="167"/>
      <c r="AW183" s="174"/>
      <c r="AX183" s="167"/>
      <c r="AY183" s="174"/>
      <c r="AZ183" s="167"/>
      <c r="BA183" s="174"/>
      <c r="BB183" s="167"/>
      <c r="BC183" s="174"/>
      <c r="BD183" s="167"/>
      <c r="BE183" s="174"/>
      <c r="BF183" s="167"/>
      <c r="BG183" s="174"/>
      <c r="BH183" s="167"/>
      <c r="BI183" s="174"/>
      <c r="BJ183" s="167"/>
      <c r="BK183" s="174"/>
      <c r="BL183" s="167"/>
      <c r="BM183" s="174"/>
      <c r="BN183" s="167"/>
      <c r="BO183" s="174"/>
      <c r="BP183" s="167"/>
      <c r="BQ183" s="174"/>
      <c r="BR183" s="167"/>
      <c r="BS183" s="174"/>
      <c r="BT183" s="167"/>
      <c r="BU183" s="174"/>
      <c r="BV183" s="167"/>
      <c r="BW183" s="174"/>
      <c r="BX183" s="167"/>
      <c r="BY183" s="174"/>
      <c r="BZ183" s="167"/>
      <c r="CA183" s="174"/>
      <c r="CB183" s="167"/>
      <c r="CC183" s="174"/>
      <c r="CD183" s="167"/>
      <c r="CE183" s="174"/>
      <c r="CF183" s="167"/>
      <c r="CG183" s="174"/>
      <c r="CH183" s="167"/>
      <c r="CI183" s="174"/>
      <c r="CJ183" s="167"/>
      <c r="CK183" s="174"/>
      <c r="CL183" s="167"/>
      <c r="CM183" s="174"/>
    </row>
    <row r="184" spans="1:91" ht="15.75">
      <c r="A184" s="151">
        <f t="shared" si="40"/>
        <v>1</v>
      </c>
      <c r="B184" s="151">
        <f t="shared" si="41"/>
        <v>1</v>
      </c>
      <c r="C184" s="151" t="str">
        <f t="shared" si="42"/>
        <v/>
      </c>
      <c r="D184" s="163">
        <v>209</v>
      </c>
      <c r="E184" s="160"/>
      <c r="F184" s="161"/>
      <c r="G184" s="162"/>
      <c r="H184" s="157"/>
      <c r="I184" s="157"/>
      <c r="J184" s="157">
        <f t="shared" si="43"/>
        <v>0</v>
      </c>
      <c r="K184" s="157">
        <f t="shared" si="44"/>
        <v>0</v>
      </c>
      <c r="L184" s="167"/>
      <c r="M184" s="174"/>
      <c r="N184" s="167"/>
      <c r="O184" s="174"/>
      <c r="P184" s="167"/>
      <c r="Q184" s="174"/>
      <c r="R184" s="167"/>
      <c r="S184" s="174"/>
      <c r="T184" s="167"/>
      <c r="U184" s="174"/>
      <c r="V184" s="167"/>
      <c r="W184" s="174"/>
      <c r="X184" s="167"/>
      <c r="Y184" s="174"/>
      <c r="Z184" s="167"/>
      <c r="AA184" s="174"/>
      <c r="AB184" s="167"/>
      <c r="AC184" s="174"/>
      <c r="AD184" s="167"/>
      <c r="AE184" s="174"/>
      <c r="AF184" s="167"/>
      <c r="AG184" s="174"/>
      <c r="AH184" s="167"/>
      <c r="AI184" s="174"/>
      <c r="AJ184" s="167"/>
      <c r="AK184" s="174"/>
      <c r="AL184" s="167"/>
      <c r="AM184" s="174"/>
      <c r="AN184" s="167"/>
      <c r="AO184" s="174"/>
      <c r="AP184" s="167"/>
      <c r="AQ184" s="174"/>
      <c r="AR184" s="167"/>
      <c r="AS184" s="174"/>
      <c r="AT184" s="167"/>
      <c r="AU184" s="174"/>
      <c r="AV184" s="167"/>
      <c r="AW184" s="174"/>
      <c r="AX184" s="167"/>
      <c r="AY184" s="174"/>
      <c r="AZ184" s="167"/>
      <c r="BA184" s="174"/>
      <c r="BB184" s="167"/>
      <c r="BC184" s="174"/>
      <c r="BD184" s="167"/>
      <c r="BE184" s="174"/>
      <c r="BF184" s="167"/>
      <c r="BG184" s="174"/>
      <c r="BH184" s="167"/>
      <c r="BI184" s="174"/>
      <c r="BJ184" s="167"/>
      <c r="BK184" s="174"/>
      <c r="BL184" s="167"/>
      <c r="BM184" s="174"/>
      <c r="BN184" s="167"/>
      <c r="BO184" s="174"/>
      <c r="BP184" s="167"/>
      <c r="BQ184" s="174"/>
      <c r="BR184" s="167"/>
      <c r="BS184" s="174"/>
      <c r="BT184" s="167"/>
      <c r="BU184" s="174"/>
      <c r="BV184" s="167"/>
      <c r="BW184" s="174"/>
      <c r="BX184" s="167"/>
      <c r="BY184" s="174"/>
      <c r="BZ184" s="167"/>
      <c r="CA184" s="174"/>
      <c r="CB184" s="167"/>
      <c r="CC184" s="174"/>
      <c r="CD184" s="167"/>
      <c r="CE184" s="174"/>
      <c r="CF184" s="167"/>
      <c r="CG184" s="174"/>
      <c r="CH184" s="167"/>
      <c r="CI184" s="174"/>
      <c r="CJ184" s="167"/>
      <c r="CK184" s="174"/>
      <c r="CL184" s="167"/>
      <c r="CM184" s="174"/>
    </row>
    <row r="185" spans="1:91" ht="15.75">
      <c r="A185" s="151">
        <f t="shared" si="40"/>
        <v>1</v>
      </c>
      <c r="B185" s="151">
        <f t="shared" si="41"/>
        <v>1</v>
      </c>
      <c r="C185" s="151" t="str">
        <f t="shared" si="42"/>
        <v/>
      </c>
      <c r="D185" s="164">
        <v>210</v>
      </c>
      <c r="E185" s="160"/>
      <c r="F185" s="161"/>
      <c r="G185" s="162"/>
      <c r="H185" s="157"/>
      <c r="I185" s="157"/>
      <c r="J185" s="157">
        <f t="shared" si="43"/>
        <v>0</v>
      </c>
      <c r="K185" s="157">
        <f t="shared" si="44"/>
        <v>0</v>
      </c>
      <c r="L185" s="167"/>
      <c r="M185" s="174"/>
      <c r="N185" s="167"/>
      <c r="O185" s="174"/>
      <c r="P185" s="167"/>
      <c r="Q185" s="174"/>
      <c r="R185" s="167"/>
      <c r="S185" s="174"/>
      <c r="T185" s="167"/>
      <c r="U185" s="174"/>
      <c r="V185" s="167"/>
      <c r="W185" s="174"/>
      <c r="X185" s="167"/>
      <c r="Y185" s="174"/>
      <c r="Z185" s="167"/>
      <c r="AA185" s="174"/>
      <c r="AB185" s="167"/>
      <c r="AC185" s="174"/>
      <c r="AD185" s="167"/>
      <c r="AE185" s="174"/>
      <c r="AF185" s="167"/>
      <c r="AG185" s="174"/>
      <c r="AH185" s="167"/>
      <c r="AI185" s="174"/>
      <c r="AJ185" s="167"/>
      <c r="AK185" s="174"/>
      <c r="AL185" s="167"/>
      <c r="AM185" s="174"/>
      <c r="AN185" s="167"/>
      <c r="AO185" s="174"/>
      <c r="AP185" s="167"/>
      <c r="AQ185" s="174"/>
      <c r="AR185" s="167"/>
      <c r="AS185" s="174"/>
      <c r="AT185" s="167"/>
      <c r="AU185" s="174"/>
      <c r="AV185" s="167"/>
      <c r="AW185" s="174"/>
      <c r="AX185" s="167"/>
      <c r="AY185" s="174"/>
      <c r="AZ185" s="167"/>
      <c r="BA185" s="174"/>
      <c r="BB185" s="167"/>
      <c r="BC185" s="174"/>
      <c r="BD185" s="167"/>
      <c r="BE185" s="174"/>
      <c r="BF185" s="167"/>
      <c r="BG185" s="174"/>
      <c r="BH185" s="167"/>
      <c r="BI185" s="174"/>
      <c r="BJ185" s="167"/>
      <c r="BK185" s="174"/>
      <c r="BL185" s="167"/>
      <c r="BM185" s="174"/>
      <c r="BN185" s="167"/>
      <c r="BO185" s="174"/>
      <c r="BP185" s="167"/>
      <c r="BQ185" s="174"/>
      <c r="BR185" s="167"/>
      <c r="BS185" s="174"/>
      <c r="BT185" s="167"/>
      <c r="BU185" s="174"/>
      <c r="BV185" s="167"/>
      <c r="BW185" s="174"/>
      <c r="BX185" s="167"/>
      <c r="BY185" s="174"/>
      <c r="BZ185" s="167"/>
      <c r="CA185" s="174"/>
      <c r="CB185" s="167"/>
      <c r="CC185" s="174"/>
      <c r="CD185" s="167"/>
      <c r="CE185" s="174"/>
      <c r="CF185" s="167"/>
      <c r="CG185" s="174"/>
      <c r="CH185" s="167"/>
      <c r="CI185" s="174"/>
      <c r="CJ185" s="167"/>
      <c r="CK185" s="174"/>
      <c r="CL185" s="167"/>
      <c r="CM185" s="174"/>
    </row>
    <row r="186" spans="1:91" ht="15.75">
      <c r="A186" s="151">
        <f t="shared" si="40"/>
        <v>1</v>
      </c>
      <c r="B186" s="151">
        <f t="shared" si="41"/>
        <v>1</v>
      </c>
      <c r="C186" s="151" t="str">
        <f t="shared" si="42"/>
        <v/>
      </c>
      <c r="D186" s="163">
        <v>211</v>
      </c>
      <c r="E186" s="160"/>
      <c r="F186" s="161"/>
      <c r="G186" s="162"/>
      <c r="H186" s="157"/>
      <c r="I186" s="157"/>
      <c r="J186" s="157">
        <f t="shared" si="43"/>
        <v>0</v>
      </c>
      <c r="K186" s="157">
        <f t="shared" si="44"/>
        <v>0</v>
      </c>
      <c r="L186" s="167"/>
      <c r="M186" s="174"/>
      <c r="N186" s="167"/>
      <c r="O186" s="174"/>
      <c r="P186" s="167"/>
      <c r="Q186" s="174"/>
      <c r="R186" s="167"/>
      <c r="S186" s="174"/>
      <c r="T186" s="167"/>
      <c r="U186" s="174"/>
      <c r="V186" s="167"/>
      <c r="W186" s="174"/>
      <c r="X186" s="167"/>
      <c r="Y186" s="174"/>
      <c r="Z186" s="167"/>
      <c r="AA186" s="174"/>
      <c r="AB186" s="167"/>
      <c r="AC186" s="174"/>
      <c r="AD186" s="167"/>
      <c r="AE186" s="174"/>
      <c r="AF186" s="167"/>
      <c r="AG186" s="174"/>
      <c r="AH186" s="167"/>
      <c r="AI186" s="174"/>
      <c r="AJ186" s="167"/>
      <c r="AK186" s="174"/>
      <c r="AL186" s="167"/>
      <c r="AM186" s="174"/>
      <c r="AN186" s="167"/>
      <c r="AO186" s="174"/>
      <c r="AP186" s="167"/>
      <c r="AQ186" s="174"/>
      <c r="AR186" s="167"/>
      <c r="AS186" s="174"/>
      <c r="AT186" s="167"/>
      <c r="AU186" s="174"/>
      <c r="AV186" s="167"/>
      <c r="AW186" s="174"/>
      <c r="AX186" s="167"/>
      <c r="AY186" s="174"/>
      <c r="AZ186" s="167"/>
      <c r="BA186" s="174"/>
      <c r="BB186" s="167"/>
      <c r="BC186" s="174"/>
      <c r="BD186" s="167"/>
      <c r="BE186" s="174"/>
      <c r="BF186" s="167"/>
      <c r="BG186" s="174"/>
      <c r="BH186" s="167"/>
      <c r="BI186" s="174"/>
      <c r="BJ186" s="167"/>
      <c r="BK186" s="174"/>
      <c r="BL186" s="167"/>
      <c r="BM186" s="174"/>
      <c r="BN186" s="167"/>
      <c r="BO186" s="174"/>
      <c r="BP186" s="167"/>
      <c r="BQ186" s="174"/>
      <c r="BR186" s="167"/>
      <c r="BS186" s="174"/>
      <c r="BT186" s="167"/>
      <c r="BU186" s="174"/>
      <c r="BV186" s="167"/>
      <c r="BW186" s="174"/>
      <c r="BX186" s="167"/>
      <c r="BY186" s="174"/>
      <c r="BZ186" s="167"/>
      <c r="CA186" s="174"/>
      <c r="CB186" s="167"/>
      <c r="CC186" s="174"/>
      <c r="CD186" s="167"/>
      <c r="CE186" s="174"/>
      <c r="CF186" s="167"/>
      <c r="CG186" s="174"/>
      <c r="CH186" s="167"/>
      <c r="CI186" s="174"/>
      <c r="CJ186" s="167"/>
      <c r="CK186" s="174"/>
      <c r="CL186" s="167"/>
      <c r="CM186" s="174"/>
    </row>
    <row r="187" spans="1:91" ht="15.75">
      <c r="A187" s="151">
        <f t="shared" si="40"/>
        <v>1</v>
      </c>
      <c r="B187" s="151">
        <f t="shared" si="41"/>
        <v>1</v>
      </c>
      <c r="C187" s="151" t="str">
        <f t="shared" si="42"/>
        <v/>
      </c>
      <c r="D187" s="163">
        <v>212</v>
      </c>
      <c r="E187" s="160"/>
      <c r="F187" s="161"/>
      <c r="G187" s="162"/>
      <c r="H187" s="157"/>
      <c r="I187" s="157"/>
      <c r="J187" s="157">
        <f t="shared" si="43"/>
        <v>0</v>
      </c>
      <c r="K187" s="157">
        <f t="shared" si="44"/>
        <v>0</v>
      </c>
      <c r="L187" s="167"/>
      <c r="M187" s="174"/>
      <c r="N187" s="167"/>
      <c r="O187" s="174"/>
      <c r="P187" s="167"/>
      <c r="Q187" s="174"/>
      <c r="R187" s="167"/>
      <c r="S187" s="174"/>
      <c r="T187" s="167"/>
      <c r="U187" s="174"/>
      <c r="V187" s="167"/>
      <c r="W187" s="174"/>
      <c r="X187" s="167"/>
      <c r="Y187" s="174"/>
      <c r="Z187" s="167"/>
      <c r="AA187" s="174"/>
      <c r="AB187" s="167"/>
      <c r="AC187" s="174"/>
      <c r="AD187" s="167"/>
      <c r="AE187" s="174"/>
      <c r="AF187" s="167"/>
      <c r="AG187" s="174"/>
      <c r="AH187" s="167"/>
      <c r="AI187" s="174"/>
      <c r="AJ187" s="167"/>
      <c r="AK187" s="174"/>
      <c r="AL187" s="167"/>
      <c r="AM187" s="174"/>
      <c r="AN187" s="167"/>
      <c r="AO187" s="174"/>
      <c r="AP187" s="167"/>
      <c r="AQ187" s="174"/>
      <c r="AR187" s="167"/>
      <c r="AS187" s="174"/>
      <c r="AT187" s="167"/>
      <c r="AU187" s="174"/>
      <c r="AV187" s="167"/>
      <c r="AW187" s="174"/>
      <c r="AX187" s="167"/>
      <c r="AY187" s="174"/>
      <c r="AZ187" s="167"/>
      <c r="BA187" s="174"/>
      <c r="BB187" s="167"/>
      <c r="BC187" s="174"/>
      <c r="BD187" s="167"/>
      <c r="BE187" s="174"/>
      <c r="BF187" s="167"/>
      <c r="BG187" s="174"/>
      <c r="BH187" s="167"/>
      <c r="BI187" s="174"/>
      <c r="BJ187" s="167"/>
      <c r="BK187" s="174"/>
      <c r="BL187" s="167"/>
      <c r="BM187" s="174"/>
      <c r="BN187" s="167"/>
      <c r="BO187" s="174"/>
      <c r="BP187" s="167"/>
      <c r="BQ187" s="174"/>
      <c r="BR187" s="167"/>
      <c r="BS187" s="174"/>
      <c r="BT187" s="167"/>
      <c r="BU187" s="174"/>
      <c r="BV187" s="167"/>
      <c r="BW187" s="174"/>
      <c r="BX187" s="167"/>
      <c r="BY187" s="174"/>
      <c r="BZ187" s="167"/>
      <c r="CA187" s="174"/>
      <c r="CB187" s="167"/>
      <c r="CC187" s="174"/>
      <c r="CD187" s="167"/>
      <c r="CE187" s="174"/>
      <c r="CF187" s="167"/>
      <c r="CG187" s="174"/>
      <c r="CH187" s="167"/>
      <c r="CI187" s="174"/>
      <c r="CJ187" s="167"/>
      <c r="CK187" s="174"/>
      <c r="CL187" s="167"/>
      <c r="CM187" s="174"/>
    </row>
    <row r="188" spans="1:91" ht="15.75">
      <c r="A188" s="151">
        <f t="shared" si="40"/>
        <v>1</v>
      </c>
      <c r="B188" s="151">
        <f t="shared" si="41"/>
        <v>1</v>
      </c>
      <c r="C188" s="151" t="str">
        <f t="shared" si="42"/>
        <v/>
      </c>
      <c r="D188" s="163">
        <v>213</v>
      </c>
      <c r="E188" s="160"/>
      <c r="F188" s="161"/>
      <c r="G188" s="162"/>
      <c r="H188" s="157"/>
      <c r="I188" s="157"/>
      <c r="J188" s="157">
        <f t="shared" si="43"/>
        <v>0</v>
      </c>
      <c r="K188" s="157">
        <f t="shared" si="44"/>
        <v>0</v>
      </c>
      <c r="L188" s="167"/>
      <c r="M188" s="174"/>
      <c r="N188" s="167"/>
      <c r="O188" s="174"/>
      <c r="P188" s="167"/>
      <c r="Q188" s="174"/>
      <c r="R188" s="167"/>
      <c r="S188" s="174"/>
      <c r="T188" s="167"/>
      <c r="U188" s="174"/>
      <c r="V188" s="167"/>
      <c r="W188" s="174"/>
      <c r="X188" s="167"/>
      <c r="Y188" s="174"/>
      <c r="Z188" s="167"/>
      <c r="AA188" s="174"/>
      <c r="AB188" s="167"/>
      <c r="AC188" s="174"/>
      <c r="AD188" s="167"/>
      <c r="AE188" s="174"/>
      <c r="AF188" s="167"/>
      <c r="AG188" s="174"/>
      <c r="AH188" s="167"/>
      <c r="AI188" s="174"/>
      <c r="AJ188" s="167"/>
      <c r="AK188" s="174"/>
      <c r="AL188" s="167"/>
      <c r="AM188" s="174"/>
      <c r="AN188" s="167"/>
      <c r="AO188" s="174"/>
      <c r="AP188" s="167"/>
      <c r="AQ188" s="174"/>
      <c r="AR188" s="167"/>
      <c r="AS188" s="174"/>
      <c r="AT188" s="167"/>
      <c r="AU188" s="174"/>
      <c r="AV188" s="167"/>
      <c r="AW188" s="174"/>
      <c r="AX188" s="167"/>
      <c r="AY188" s="174"/>
      <c r="AZ188" s="167"/>
      <c r="BA188" s="174"/>
      <c r="BB188" s="167"/>
      <c r="BC188" s="174"/>
      <c r="BD188" s="167"/>
      <c r="BE188" s="174"/>
      <c r="BF188" s="167"/>
      <c r="BG188" s="174"/>
      <c r="BH188" s="167"/>
      <c r="BI188" s="174"/>
      <c r="BJ188" s="167"/>
      <c r="BK188" s="174"/>
      <c r="BL188" s="167"/>
      <c r="BM188" s="174"/>
      <c r="BN188" s="167"/>
      <c r="BO188" s="174"/>
      <c r="BP188" s="167"/>
      <c r="BQ188" s="174"/>
      <c r="BR188" s="167"/>
      <c r="BS188" s="174"/>
      <c r="BT188" s="167"/>
      <c r="BU188" s="174"/>
      <c r="BV188" s="167"/>
      <c r="BW188" s="174"/>
      <c r="BX188" s="167"/>
      <c r="BY188" s="174"/>
      <c r="BZ188" s="167"/>
      <c r="CA188" s="174"/>
      <c r="CB188" s="167"/>
      <c r="CC188" s="174"/>
      <c r="CD188" s="167"/>
      <c r="CE188" s="174"/>
      <c r="CF188" s="167"/>
      <c r="CG188" s="174"/>
      <c r="CH188" s="167"/>
      <c r="CI188" s="174"/>
      <c r="CJ188" s="167"/>
      <c r="CK188" s="174"/>
      <c r="CL188" s="167"/>
      <c r="CM188" s="174"/>
    </row>
    <row r="189" spans="1:91" ht="15.75">
      <c r="A189" s="151">
        <f t="shared" si="40"/>
        <v>1</v>
      </c>
      <c r="B189" s="151">
        <f t="shared" si="41"/>
        <v>1</v>
      </c>
      <c r="C189" s="151" t="str">
        <f t="shared" si="42"/>
        <v/>
      </c>
      <c r="D189" s="164">
        <v>215</v>
      </c>
      <c r="E189" s="160"/>
      <c r="F189" s="161"/>
      <c r="G189" s="162"/>
      <c r="H189" s="157"/>
      <c r="I189" s="157"/>
      <c r="J189" s="157">
        <f t="shared" si="43"/>
        <v>0</v>
      </c>
      <c r="K189" s="157">
        <f t="shared" si="44"/>
        <v>0</v>
      </c>
      <c r="L189" s="167"/>
      <c r="M189" s="174"/>
      <c r="N189" s="167"/>
      <c r="O189" s="174"/>
      <c r="P189" s="167"/>
      <c r="Q189" s="174"/>
      <c r="R189" s="167"/>
      <c r="S189" s="174"/>
      <c r="T189" s="167"/>
      <c r="U189" s="174"/>
      <c r="V189" s="167"/>
      <c r="W189" s="174"/>
      <c r="X189" s="167"/>
      <c r="Y189" s="174"/>
      <c r="Z189" s="167"/>
      <c r="AA189" s="174"/>
      <c r="AB189" s="167"/>
      <c r="AC189" s="174"/>
      <c r="AD189" s="167"/>
      <c r="AE189" s="174"/>
      <c r="AF189" s="167"/>
      <c r="AG189" s="174"/>
      <c r="AH189" s="167"/>
      <c r="AI189" s="174"/>
      <c r="AJ189" s="167"/>
      <c r="AK189" s="174"/>
      <c r="AL189" s="167"/>
      <c r="AM189" s="174"/>
      <c r="AN189" s="167"/>
      <c r="AO189" s="174"/>
      <c r="AP189" s="167"/>
      <c r="AQ189" s="174"/>
      <c r="AR189" s="167"/>
      <c r="AS189" s="174"/>
      <c r="AT189" s="167"/>
      <c r="AU189" s="174"/>
      <c r="AV189" s="167"/>
      <c r="AW189" s="174"/>
      <c r="AX189" s="167"/>
      <c r="AY189" s="174"/>
      <c r="AZ189" s="167"/>
      <c r="BA189" s="174"/>
      <c r="BB189" s="167"/>
      <c r="BC189" s="174"/>
      <c r="BD189" s="167"/>
      <c r="BE189" s="174"/>
      <c r="BF189" s="167"/>
      <c r="BG189" s="174"/>
      <c r="BH189" s="167"/>
      <c r="BI189" s="174"/>
      <c r="BJ189" s="167"/>
      <c r="BK189" s="174"/>
      <c r="BL189" s="167"/>
      <c r="BM189" s="174"/>
      <c r="BN189" s="167"/>
      <c r="BO189" s="174"/>
      <c r="BP189" s="167"/>
      <c r="BQ189" s="174"/>
      <c r="BR189" s="167"/>
      <c r="BS189" s="174"/>
      <c r="BT189" s="167"/>
      <c r="BU189" s="174"/>
      <c r="BV189" s="167"/>
      <c r="BW189" s="174"/>
      <c r="BX189" s="167"/>
      <c r="BY189" s="174"/>
      <c r="BZ189" s="167"/>
      <c r="CA189" s="174"/>
      <c r="CB189" s="167"/>
      <c r="CC189" s="174"/>
      <c r="CD189" s="167"/>
      <c r="CE189" s="174"/>
      <c r="CF189" s="167"/>
      <c r="CG189" s="174"/>
      <c r="CH189" s="167"/>
      <c r="CI189" s="174"/>
      <c r="CJ189" s="167"/>
      <c r="CK189" s="174"/>
      <c r="CL189" s="167"/>
      <c r="CM189" s="174"/>
    </row>
    <row r="190" spans="1:91" ht="15.75">
      <c r="A190" s="151">
        <f t="shared" si="40"/>
        <v>1</v>
      </c>
      <c r="B190" s="151">
        <f t="shared" si="41"/>
        <v>1</v>
      </c>
      <c r="C190" s="151" t="str">
        <f t="shared" si="42"/>
        <v/>
      </c>
      <c r="D190" s="163">
        <v>216</v>
      </c>
      <c r="E190" s="160"/>
      <c r="F190" s="161"/>
      <c r="G190" s="162"/>
      <c r="H190" s="157"/>
      <c r="I190" s="157"/>
      <c r="J190" s="157">
        <f t="shared" si="43"/>
        <v>0</v>
      </c>
      <c r="K190" s="157">
        <f t="shared" si="44"/>
        <v>0</v>
      </c>
      <c r="L190" s="167"/>
      <c r="M190" s="174"/>
      <c r="N190" s="167"/>
      <c r="O190" s="174"/>
      <c r="P190" s="167"/>
      <c r="Q190" s="174"/>
      <c r="R190" s="167"/>
      <c r="S190" s="174"/>
      <c r="T190" s="167"/>
      <c r="U190" s="174"/>
      <c r="V190" s="167"/>
      <c r="W190" s="174"/>
      <c r="X190" s="167"/>
      <c r="Y190" s="174"/>
      <c r="Z190" s="167"/>
      <c r="AA190" s="174"/>
      <c r="AB190" s="167"/>
      <c r="AC190" s="174"/>
      <c r="AD190" s="167"/>
      <c r="AE190" s="174"/>
      <c r="AF190" s="167"/>
      <c r="AG190" s="174"/>
      <c r="AH190" s="167"/>
      <c r="AI190" s="174"/>
      <c r="AJ190" s="167"/>
      <c r="AK190" s="174"/>
      <c r="AL190" s="167"/>
      <c r="AM190" s="174"/>
      <c r="AN190" s="167"/>
      <c r="AO190" s="174"/>
      <c r="AP190" s="167"/>
      <c r="AQ190" s="174"/>
      <c r="AR190" s="167"/>
      <c r="AS190" s="174"/>
      <c r="AT190" s="167"/>
      <c r="AU190" s="174"/>
      <c r="AV190" s="167"/>
      <c r="AW190" s="174"/>
      <c r="AX190" s="167"/>
      <c r="AY190" s="174"/>
      <c r="AZ190" s="167"/>
      <c r="BA190" s="174"/>
      <c r="BB190" s="167"/>
      <c r="BC190" s="174"/>
      <c r="BD190" s="167"/>
      <c r="BE190" s="174"/>
      <c r="BF190" s="167"/>
      <c r="BG190" s="174"/>
      <c r="BH190" s="167"/>
      <c r="BI190" s="174"/>
      <c r="BJ190" s="167"/>
      <c r="BK190" s="174"/>
      <c r="BL190" s="167"/>
      <c r="BM190" s="174"/>
      <c r="BN190" s="167"/>
      <c r="BO190" s="174"/>
      <c r="BP190" s="167"/>
      <c r="BQ190" s="174"/>
      <c r="BR190" s="167"/>
      <c r="BS190" s="174"/>
      <c r="BT190" s="167"/>
      <c r="BU190" s="174"/>
      <c r="BV190" s="167"/>
      <c r="BW190" s="174"/>
      <c r="BX190" s="167"/>
      <c r="BY190" s="174"/>
      <c r="BZ190" s="167"/>
      <c r="CA190" s="174"/>
      <c r="CB190" s="167"/>
      <c r="CC190" s="174"/>
      <c r="CD190" s="167"/>
      <c r="CE190" s="174"/>
      <c r="CF190" s="167"/>
      <c r="CG190" s="174"/>
      <c r="CH190" s="167"/>
      <c r="CI190" s="174"/>
      <c r="CJ190" s="167"/>
      <c r="CK190" s="174"/>
      <c r="CL190" s="167"/>
      <c r="CM190" s="174"/>
    </row>
    <row r="191" spans="1:91" ht="15.75">
      <c r="A191" s="151">
        <f t="shared" si="40"/>
        <v>1</v>
      </c>
      <c r="B191" s="151">
        <f t="shared" si="41"/>
        <v>1</v>
      </c>
      <c r="C191" s="151" t="str">
        <f t="shared" si="42"/>
        <v/>
      </c>
      <c r="D191" s="164">
        <v>218</v>
      </c>
      <c r="E191" s="160"/>
      <c r="F191" s="161"/>
      <c r="G191" s="162"/>
      <c r="H191" s="157"/>
      <c r="I191" s="157"/>
      <c r="J191" s="157">
        <f t="shared" si="43"/>
        <v>0</v>
      </c>
      <c r="K191" s="157">
        <f t="shared" si="44"/>
        <v>0</v>
      </c>
      <c r="L191" s="167"/>
      <c r="M191" s="174"/>
      <c r="N191" s="167"/>
      <c r="O191" s="174"/>
      <c r="P191" s="167"/>
      <c r="Q191" s="174"/>
      <c r="R191" s="167"/>
      <c r="S191" s="174"/>
      <c r="T191" s="167"/>
      <c r="U191" s="174"/>
      <c r="V191" s="167"/>
      <c r="W191" s="174"/>
      <c r="X191" s="167"/>
      <c r="Y191" s="174"/>
      <c r="Z191" s="167"/>
      <c r="AA191" s="174"/>
      <c r="AB191" s="167"/>
      <c r="AC191" s="174"/>
      <c r="AD191" s="167"/>
      <c r="AE191" s="174"/>
      <c r="AF191" s="167"/>
      <c r="AG191" s="174"/>
      <c r="AH191" s="167"/>
      <c r="AI191" s="174"/>
      <c r="AJ191" s="167"/>
      <c r="AK191" s="174"/>
      <c r="AL191" s="167"/>
      <c r="AM191" s="174"/>
      <c r="AN191" s="167"/>
      <c r="AO191" s="174"/>
      <c r="AP191" s="167"/>
      <c r="AQ191" s="174"/>
      <c r="AR191" s="167"/>
      <c r="AS191" s="174"/>
      <c r="AT191" s="167"/>
      <c r="AU191" s="174"/>
      <c r="AV191" s="167"/>
      <c r="AW191" s="174"/>
      <c r="AX191" s="167"/>
      <c r="AY191" s="174"/>
      <c r="AZ191" s="167"/>
      <c r="BA191" s="174"/>
      <c r="BB191" s="167"/>
      <c r="BC191" s="174"/>
      <c r="BD191" s="167"/>
      <c r="BE191" s="174"/>
      <c r="BF191" s="167"/>
      <c r="BG191" s="174"/>
      <c r="BH191" s="167"/>
      <c r="BI191" s="174"/>
      <c r="BJ191" s="167"/>
      <c r="BK191" s="174"/>
      <c r="BL191" s="167"/>
      <c r="BM191" s="174"/>
      <c r="BN191" s="167"/>
      <c r="BO191" s="174"/>
      <c r="BP191" s="167"/>
      <c r="BQ191" s="174"/>
      <c r="BR191" s="167"/>
      <c r="BS191" s="174"/>
      <c r="BT191" s="167"/>
      <c r="BU191" s="174"/>
      <c r="BV191" s="167"/>
      <c r="BW191" s="174"/>
      <c r="BX191" s="167"/>
      <c r="BY191" s="174"/>
      <c r="BZ191" s="167"/>
      <c r="CA191" s="174"/>
      <c r="CB191" s="167"/>
      <c r="CC191" s="174"/>
      <c r="CD191" s="167"/>
      <c r="CE191" s="174"/>
      <c r="CF191" s="167"/>
      <c r="CG191" s="174"/>
      <c r="CH191" s="167"/>
      <c r="CI191" s="174"/>
      <c r="CJ191" s="167"/>
      <c r="CK191" s="174"/>
      <c r="CL191" s="167"/>
      <c r="CM191" s="174"/>
    </row>
    <row r="192" spans="1:91" ht="15.75">
      <c r="A192" s="151">
        <f t="shared" si="40"/>
        <v>1</v>
      </c>
      <c r="B192" s="151">
        <f t="shared" si="41"/>
        <v>1</v>
      </c>
      <c r="C192" s="151" t="str">
        <f t="shared" si="42"/>
        <v/>
      </c>
      <c r="D192" s="163">
        <v>219</v>
      </c>
      <c r="E192" s="160"/>
      <c r="F192" s="161"/>
      <c r="G192" s="162"/>
      <c r="H192" s="157"/>
      <c r="I192" s="157"/>
      <c r="J192" s="157">
        <f t="shared" si="43"/>
        <v>0</v>
      </c>
      <c r="K192" s="157">
        <f t="shared" si="44"/>
        <v>0</v>
      </c>
      <c r="L192" s="167"/>
      <c r="M192" s="174"/>
      <c r="N192" s="167"/>
      <c r="O192" s="174"/>
      <c r="P192" s="167"/>
      <c r="Q192" s="174"/>
      <c r="R192" s="167"/>
      <c r="S192" s="174"/>
      <c r="T192" s="167"/>
      <c r="U192" s="174"/>
      <c r="V192" s="167"/>
      <c r="W192" s="174"/>
      <c r="X192" s="167"/>
      <c r="Y192" s="174"/>
      <c r="Z192" s="167"/>
      <c r="AA192" s="174"/>
      <c r="AB192" s="167"/>
      <c r="AC192" s="174"/>
      <c r="AD192" s="167"/>
      <c r="AE192" s="174"/>
      <c r="AF192" s="167"/>
      <c r="AG192" s="174"/>
      <c r="AH192" s="167"/>
      <c r="AI192" s="174"/>
      <c r="AJ192" s="167"/>
      <c r="AK192" s="174"/>
      <c r="AL192" s="167"/>
      <c r="AM192" s="174"/>
      <c r="AN192" s="167"/>
      <c r="AO192" s="174"/>
      <c r="AP192" s="167"/>
      <c r="AQ192" s="174"/>
      <c r="AR192" s="167"/>
      <c r="AS192" s="174"/>
      <c r="AT192" s="167"/>
      <c r="AU192" s="174"/>
      <c r="AV192" s="167"/>
      <c r="AW192" s="174"/>
      <c r="AX192" s="167"/>
      <c r="AY192" s="174"/>
      <c r="AZ192" s="167"/>
      <c r="BA192" s="174"/>
      <c r="BB192" s="167"/>
      <c r="BC192" s="174"/>
      <c r="BD192" s="167"/>
      <c r="BE192" s="174"/>
      <c r="BF192" s="167"/>
      <c r="BG192" s="174"/>
      <c r="BH192" s="167"/>
      <c r="BI192" s="174"/>
      <c r="BJ192" s="167"/>
      <c r="BK192" s="174"/>
      <c r="BL192" s="167"/>
      <c r="BM192" s="174"/>
      <c r="BN192" s="167"/>
      <c r="BO192" s="174"/>
      <c r="BP192" s="167"/>
      <c r="BQ192" s="174"/>
      <c r="BR192" s="167"/>
      <c r="BS192" s="174"/>
      <c r="BT192" s="167"/>
      <c r="BU192" s="174"/>
      <c r="BV192" s="167"/>
      <c r="BW192" s="174"/>
      <c r="BX192" s="167"/>
      <c r="BY192" s="174"/>
      <c r="BZ192" s="167"/>
      <c r="CA192" s="174"/>
      <c r="CB192" s="167"/>
      <c r="CC192" s="174"/>
      <c r="CD192" s="167"/>
      <c r="CE192" s="174"/>
      <c r="CF192" s="167"/>
      <c r="CG192" s="174"/>
      <c r="CH192" s="167"/>
      <c r="CI192" s="174"/>
      <c r="CJ192" s="167"/>
      <c r="CK192" s="174"/>
      <c r="CL192" s="167"/>
      <c r="CM192" s="174"/>
    </row>
    <row r="193" spans="1:91" ht="15.75">
      <c r="A193" s="151">
        <f t="shared" si="40"/>
        <v>1</v>
      </c>
      <c r="B193" s="151">
        <f t="shared" si="41"/>
        <v>1</v>
      </c>
      <c r="C193" s="151" t="str">
        <f t="shared" si="42"/>
        <v/>
      </c>
      <c r="D193" s="164">
        <v>221</v>
      </c>
      <c r="E193" s="160"/>
      <c r="F193" s="161"/>
      <c r="G193" s="162"/>
      <c r="H193" s="157"/>
      <c r="I193" s="157"/>
      <c r="J193" s="157">
        <f t="shared" si="43"/>
        <v>0</v>
      </c>
      <c r="K193" s="157">
        <f t="shared" si="44"/>
        <v>0</v>
      </c>
      <c r="L193" s="167"/>
      <c r="M193" s="174"/>
      <c r="N193" s="167"/>
      <c r="O193" s="174"/>
      <c r="P193" s="167"/>
      <c r="Q193" s="174"/>
      <c r="R193" s="167"/>
      <c r="S193" s="174"/>
      <c r="T193" s="167"/>
      <c r="U193" s="174"/>
      <c r="V193" s="167"/>
      <c r="W193" s="174"/>
      <c r="X193" s="167"/>
      <c r="Y193" s="174"/>
      <c r="Z193" s="167"/>
      <c r="AA193" s="174"/>
      <c r="AB193" s="167"/>
      <c r="AC193" s="174"/>
      <c r="AD193" s="167"/>
      <c r="AE193" s="174"/>
      <c r="AF193" s="167"/>
      <c r="AG193" s="174"/>
      <c r="AH193" s="167"/>
      <c r="AI193" s="174"/>
      <c r="AJ193" s="167"/>
      <c r="AK193" s="174"/>
      <c r="AL193" s="167"/>
      <c r="AM193" s="174"/>
      <c r="AN193" s="167"/>
      <c r="AO193" s="174"/>
      <c r="AP193" s="167"/>
      <c r="AQ193" s="174"/>
      <c r="AR193" s="167"/>
      <c r="AS193" s="174"/>
      <c r="AT193" s="167"/>
      <c r="AU193" s="174"/>
      <c r="AV193" s="167"/>
      <c r="AW193" s="174"/>
      <c r="AX193" s="167"/>
      <c r="AY193" s="174"/>
      <c r="AZ193" s="167"/>
      <c r="BA193" s="174"/>
      <c r="BB193" s="167"/>
      <c r="BC193" s="174"/>
      <c r="BD193" s="167"/>
      <c r="BE193" s="174"/>
      <c r="BF193" s="167"/>
      <c r="BG193" s="174"/>
      <c r="BH193" s="167"/>
      <c r="BI193" s="174"/>
      <c r="BJ193" s="167"/>
      <c r="BK193" s="174"/>
      <c r="BL193" s="167"/>
      <c r="BM193" s="174"/>
      <c r="BN193" s="167"/>
      <c r="BO193" s="174"/>
      <c r="BP193" s="167"/>
      <c r="BQ193" s="174"/>
      <c r="BR193" s="167"/>
      <c r="BS193" s="174"/>
      <c r="BT193" s="167"/>
      <c r="BU193" s="174"/>
      <c r="BV193" s="167"/>
      <c r="BW193" s="174"/>
      <c r="BX193" s="167"/>
      <c r="BY193" s="174"/>
      <c r="BZ193" s="167"/>
      <c r="CA193" s="174"/>
      <c r="CB193" s="167"/>
      <c r="CC193" s="174"/>
      <c r="CD193" s="167"/>
      <c r="CE193" s="174"/>
      <c r="CF193" s="167"/>
      <c r="CG193" s="174"/>
      <c r="CH193" s="167"/>
      <c r="CI193" s="174"/>
      <c r="CJ193" s="167"/>
      <c r="CK193" s="174"/>
      <c r="CL193" s="167"/>
      <c r="CM193" s="174"/>
    </row>
    <row r="194" spans="1:91" ht="15.75">
      <c r="A194" s="151">
        <f t="shared" si="40"/>
        <v>1</v>
      </c>
      <c r="B194" s="151">
        <f t="shared" si="41"/>
        <v>1</v>
      </c>
      <c r="C194" s="151" t="str">
        <f t="shared" si="42"/>
        <v/>
      </c>
      <c r="D194" s="163">
        <v>222</v>
      </c>
      <c r="E194" s="160"/>
      <c r="F194" s="161"/>
      <c r="G194" s="165"/>
      <c r="H194" s="157"/>
      <c r="I194" s="157"/>
      <c r="J194" s="157">
        <f t="shared" si="43"/>
        <v>0</v>
      </c>
      <c r="K194" s="157">
        <f t="shared" si="44"/>
        <v>0</v>
      </c>
      <c r="L194" s="167"/>
      <c r="M194" s="174"/>
      <c r="N194" s="167"/>
      <c r="O194" s="174"/>
      <c r="P194" s="167"/>
      <c r="Q194" s="174"/>
      <c r="R194" s="167"/>
      <c r="S194" s="174"/>
      <c r="T194" s="167"/>
      <c r="U194" s="174"/>
      <c r="V194" s="167"/>
      <c r="W194" s="174"/>
      <c r="X194" s="167"/>
      <c r="Y194" s="174"/>
      <c r="Z194" s="167"/>
      <c r="AA194" s="174"/>
      <c r="AB194" s="167"/>
      <c r="AC194" s="174"/>
      <c r="AD194" s="167"/>
      <c r="AE194" s="174"/>
      <c r="AF194" s="167"/>
      <c r="AG194" s="174"/>
      <c r="AH194" s="167"/>
      <c r="AI194" s="174"/>
      <c r="AJ194" s="167"/>
      <c r="AK194" s="174"/>
      <c r="AL194" s="167"/>
      <c r="AM194" s="174"/>
      <c r="AN194" s="167"/>
      <c r="AO194" s="174"/>
      <c r="AP194" s="167"/>
      <c r="AQ194" s="174"/>
      <c r="AR194" s="167"/>
      <c r="AS194" s="174"/>
      <c r="AT194" s="167"/>
      <c r="AU194" s="174"/>
      <c r="AV194" s="167"/>
      <c r="AW194" s="174"/>
      <c r="AX194" s="167"/>
      <c r="AY194" s="174"/>
      <c r="AZ194" s="167"/>
      <c r="BA194" s="174"/>
      <c r="BB194" s="167"/>
      <c r="BC194" s="174"/>
      <c r="BD194" s="167"/>
      <c r="BE194" s="174"/>
      <c r="BF194" s="167"/>
      <c r="BG194" s="174"/>
      <c r="BH194" s="167"/>
      <c r="BI194" s="174"/>
      <c r="BJ194" s="167"/>
      <c r="BK194" s="174"/>
      <c r="BL194" s="167"/>
      <c r="BM194" s="174"/>
      <c r="BN194" s="167"/>
      <c r="BO194" s="174"/>
      <c r="BP194" s="167"/>
      <c r="BQ194" s="174"/>
      <c r="BR194" s="167"/>
      <c r="BS194" s="174"/>
      <c r="BT194" s="167"/>
      <c r="BU194" s="174"/>
      <c r="BV194" s="167"/>
      <c r="BW194" s="174"/>
      <c r="BX194" s="167"/>
      <c r="BY194" s="174"/>
      <c r="BZ194" s="167"/>
      <c r="CA194" s="174"/>
      <c r="CB194" s="167"/>
      <c r="CC194" s="174"/>
      <c r="CD194" s="167"/>
      <c r="CE194" s="174"/>
      <c r="CF194" s="167"/>
      <c r="CG194" s="174"/>
      <c r="CH194" s="167"/>
      <c r="CI194" s="174"/>
      <c r="CJ194" s="167"/>
      <c r="CK194" s="174"/>
      <c r="CL194" s="167"/>
      <c r="CM194" s="174"/>
    </row>
    <row r="195" spans="1:91" ht="15.75">
      <c r="A195" s="151">
        <f t="shared" si="40"/>
        <v>1</v>
      </c>
      <c r="B195" s="151">
        <f t="shared" si="41"/>
        <v>1</v>
      </c>
      <c r="C195" s="151" t="str">
        <f t="shared" si="42"/>
        <v/>
      </c>
      <c r="D195" s="164">
        <v>223</v>
      </c>
      <c r="E195" s="160"/>
      <c r="F195" s="161"/>
      <c r="G195" s="165"/>
      <c r="H195" s="157"/>
      <c r="I195" s="157"/>
      <c r="J195" s="157">
        <f t="shared" si="43"/>
        <v>0</v>
      </c>
      <c r="K195" s="157">
        <f t="shared" si="44"/>
        <v>0</v>
      </c>
      <c r="L195" s="167"/>
      <c r="M195" s="174"/>
      <c r="N195" s="167"/>
      <c r="O195" s="174"/>
      <c r="P195" s="167"/>
      <c r="Q195" s="174"/>
      <c r="R195" s="167"/>
      <c r="S195" s="174"/>
      <c r="T195" s="167"/>
      <c r="U195" s="174"/>
      <c r="V195" s="167"/>
      <c r="W195" s="174"/>
      <c r="X195" s="167"/>
      <c r="Y195" s="174"/>
      <c r="Z195" s="167"/>
      <c r="AA195" s="174"/>
      <c r="AB195" s="167"/>
      <c r="AC195" s="174"/>
      <c r="AD195" s="167"/>
      <c r="AE195" s="174"/>
      <c r="AF195" s="167"/>
      <c r="AG195" s="174"/>
      <c r="AH195" s="167"/>
      <c r="AI195" s="174"/>
      <c r="AJ195" s="167"/>
      <c r="AK195" s="174"/>
      <c r="AL195" s="167"/>
      <c r="AM195" s="174"/>
      <c r="AN195" s="167"/>
      <c r="AO195" s="174"/>
      <c r="AP195" s="167"/>
      <c r="AQ195" s="174"/>
      <c r="AR195" s="167"/>
      <c r="AS195" s="174"/>
      <c r="AT195" s="167"/>
      <c r="AU195" s="174"/>
      <c r="AV195" s="167"/>
      <c r="AW195" s="174"/>
      <c r="AX195" s="167"/>
      <c r="AY195" s="174"/>
      <c r="AZ195" s="167"/>
      <c r="BA195" s="174"/>
      <c r="BB195" s="167"/>
      <c r="BC195" s="174"/>
      <c r="BD195" s="167"/>
      <c r="BE195" s="174"/>
      <c r="BF195" s="167"/>
      <c r="BG195" s="174"/>
      <c r="BH195" s="167"/>
      <c r="BI195" s="174"/>
      <c r="BJ195" s="167"/>
      <c r="BK195" s="174"/>
      <c r="BL195" s="167"/>
      <c r="BM195" s="174"/>
      <c r="BN195" s="167"/>
      <c r="BO195" s="174"/>
      <c r="BP195" s="167"/>
      <c r="BQ195" s="174"/>
      <c r="BR195" s="167"/>
      <c r="BS195" s="174"/>
      <c r="BT195" s="167"/>
      <c r="BU195" s="174"/>
      <c r="BV195" s="167"/>
      <c r="BW195" s="174"/>
      <c r="BX195" s="167"/>
      <c r="BY195" s="174"/>
      <c r="BZ195" s="167"/>
      <c r="CA195" s="174"/>
      <c r="CB195" s="167"/>
      <c r="CC195" s="174"/>
      <c r="CD195" s="167"/>
      <c r="CE195" s="174"/>
      <c r="CF195" s="167"/>
      <c r="CG195" s="174"/>
      <c r="CH195" s="167"/>
      <c r="CI195" s="174"/>
      <c r="CJ195" s="167"/>
      <c r="CK195" s="174"/>
      <c r="CL195" s="167"/>
      <c r="CM195" s="174"/>
    </row>
    <row r="196" spans="1:91" ht="15.75">
      <c r="A196" s="151">
        <f t="shared" si="40"/>
        <v>1</v>
      </c>
      <c r="B196" s="151">
        <f t="shared" si="41"/>
        <v>1</v>
      </c>
      <c r="C196" s="151" t="str">
        <f t="shared" si="42"/>
        <v/>
      </c>
      <c r="D196" s="163">
        <v>224</v>
      </c>
      <c r="E196" s="160"/>
      <c r="F196" s="161"/>
      <c r="G196" s="165"/>
      <c r="H196" s="157"/>
      <c r="I196" s="157"/>
      <c r="J196" s="157">
        <f t="shared" si="43"/>
        <v>0</v>
      </c>
      <c r="K196" s="157">
        <f t="shared" si="44"/>
        <v>0</v>
      </c>
      <c r="L196" s="167"/>
      <c r="M196" s="174"/>
      <c r="N196" s="167"/>
      <c r="O196" s="174"/>
      <c r="P196" s="167"/>
      <c r="Q196" s="174"/>
      <c r="R196" s="167"/>
      <c r="S196" s="174"/>
      <c r="T196" s="167"/>
      <c r="U196" s="174"/>
      <c r="V196" s="167"/>
      <c r="W196" s="174"/>
      <c r="X196" s="167"/>
      <c r="Y196" s="174"/>
      <c r="Z196" s="167"/>
      <c r="AA196" s="174"/>
      <c r="AB196" s="167"/>
      <c r="AC196" s="174"/>
      <c r="AD196" s="167"/>
      <c r="AE196" s="174"/>
      <c r="AF196" s="167"/>
      <c r="AG196" s="174"/>
      <c r="AH196" s="167"/>
      <c r="AI196" s="174"/>
      <c r="AJ196" s="167"/>
      <c r="AK196" s="174"/>
      <c r="AL196" s="167"/>
      <c r="AM196" s="174"/>
      <c r="AN196" s="167"/>
      <c r="AO196" s="174"/>
      <c r="AP196" s="167"/>
      <c r="AQ196" s="174"/>
      <c r="AR196" s="167"/>
      <c r="AS196" s="174"/>
      <c r="AT196" s="167"/>
      <c r="AU196" s="174"/>
      <c r="AV196" s="167"/>
      <c r="AW196" s="174"/>
      <c r="AX196" s="167"/>
      <c r="AY196" s="174"/>
      <c r="AZ196" s="167"/>
      <c r="BA196" s="174"/>
      <c r="BB196" s="167"/>
      <c r="BC196" s="174"/>
      <c r="BD196" s="167"/>
      <c r="BE196" s="174"/>
      <c r="BF196" s="167"/>
      <c r="BG196" s="174"/>
      <c r="BH196" s="167"/>
      <c r="BI196" s="174"/>
      <c r="BJ196" s="167"/>
      <c r="BK196" s="174"/>
      <c r="BL196" s="167"/>
      <c r="BM196" s="174"/>
      <c r="BN196" s="167"/>
      <c r="BO196" s="174"/>
      <c r="BP196" s="167"/>
      <c r="BQ196" s="174"/>
      <c r="BR196" s="167"/>
      <c r="BS196" s="174"/>
      <c r="BT196" s="167"/>
      <c r="BU196" s="174"/>
      <c r="BV196" s="167"/>
      <c r="BW196" s="174"/>
      <c r="BX196" s="167"/>
      <c r="BY196" s="174"/>
      <c r="BZ196" s="167"/>
      <c r="CA196" s="174"/>
      <c r="CB196" s="167"/>
      <c r="CC196" s="174"/>
      <c r="CD196" s="167"/>
      <c r="CE196" s="174"/>
      <c r="CF196" s="167"/>
      <c r="CG196" s="174"/>
      <c r="CH196" s="167"/>
      <c r="CI196" s="174"/>
      <c r="CJ196" s="167"/>
      <c r="CK196" s="174"/>
      <c r="CL196" s="167"/>
      <c r="CM196" s="174"/>
    </row>
    <row r="197" spans="1:91" ht="15.75">
      <c r="A197" s="151">
        <f t="shared" si="40"/>
        <v>1</v>
      </c>
      <c r="B197" s="151">
        <f t="shared" si="41"/>
        <v>1</v>
      </c>
      <c r="C197" s="151" t="str">
        <f t="shared" si="42"/>
        <v/>
      </c>
      <c r="D197" s="164">
        <v>225</v>
      </c>
      <c r="E197" s="160"/>
      <c r="F197" s="161"/>
      <c r="G197" s="165"/>
      <c r="H197" s="157"/>
      <c r="I197" s="157"/>
      <c r="J197" s="157">
        <f t="shared" si="43"/>
        <v>0</v>
      </c>
      <c r="K197" s="157">
        <f t="shared" si="44"/>
        <v>0</v>
      </c>
      <c r="L197" s="167"/>
      <c r="M197" s="174"/>
      <c r="N197" s="167"/>
      <c r="O197" s="174"/>
      <c r="P197" s="167"/>
      <c r="Q197" s="174"/>
      <c r="R197" s="167"/>
      <c r="S197" s="174"/>
      <c r="T197" s="167"/>
      <c r="U197" s="174"/>
      <c r="V197" s="167"/>
      <c r="W197" s="174"/>
      <c r="X197" s="167"/>
      <c r="Y197" s="174"/>
      <c r="Z197" s="167"/>
      <c r="AA197" s="174"/>
      <c r="AB197" s="167"/>
      <c r="AC197" s="174"/>
      <c r="AD197" s="167"/>
      <c r="AE197" s="174"/>
      <c r="AF197" s="167"/>
      <c r="AG197" s="174"/>
      <c r="AH197" s="167"/>
      <c r="AI197" s="174"/>
      <c r="AJ197" s="167"/>
      <c r="AK197" s="174"/>
      <c r="AL197" s="167"/>
      <c r="AM197" s="174"/>
      <c r="AN197" s="167"/>
      <c r="AO197" s="174"/>
      <c r="AP197" s="167"/>
      <c r="AQ197" s="174"/>
      <c r="AR197" s="167"/>
      <c r="AS197" s="174"/>
      <c r="AT197" s="167"/>
      <c r="AU197" s="174"/>
      <c r="AV197" s="167"/>
      <c r="AW197" s="174"/>
      <c r="AX197" s="167"/>
      <c r="AY197" s="174"/>
      <c r="AZ197" s="167"/>
      <c r="BA197" s="174"/>
      <c r="BB197" s="167"/>
      <c r="BC197" s="174"/>
      <c r="BD197" s="167"/>
      <c r="BE197" s="174"/>
      <c r="BF197" s="167"/>
      <c r="BG197" s="174"/>
      <c r="BH197" s="167"/>
      <c r="BI197" s="174"/>
      <c r="BJ197" s="167"/>
      <c r="BK197" s="174"/>
      <c r="BL197" s="167"/>
      <c r="BM197" s="174"/>
      <c r="BN197" s="167"/>
      <c r="BO197" s="174"/>
      <c r="BP197" s="167"/>
      <c r="BQ197" s="174"/>
      <c r="BR197" s="167"/>
      <c r="BS197" s="174"/>
      <c r="BT197" s="167"/>
      <c r="BU197" s="174"/>
      <c r="BV197" s="167"/>
      <c r="BW197" s="174"/>
      <c r="BX197" s="167"/>
      <c r="BY197" s="174"/>
      <c r="BZ197" s="167"/>
      <c r="CA197" s="174"/>
      <c r="CB197" s="167"/>
      <c r="CC197" s="174"/>
      <c r="CD197" s="167"/>
      <c r="CE197" s="174"/>
      <c r="CF197" s="167"/>
      <c r="CG197" s="174"/>
      <c r="CH197" s="167"/>
      <c r="CI197" s="174"/>
      <c r="CJ197" s="167"/>
      <c r="CK197" s="174"/>
      <c r="CL197" s="167"/>
      <c r="CM197" s="174"/>
    </row>
    <row r="198" spans="1:91" ht="15.75">
      <c r="A198" s="151">
        <f t="shared" si="40"/>
        <v>1</v>
      </c>
      <c r="B198" s="151">
        <f t="shared" si="41"/>
        <v>1</v>
      </c>
      <c r="C198" s="151" t="str">
        <f t="shared" si="42"/>
        <v/>
      </c>
      <c r="D198" s="163">
        <v>226</v>
      </c>
      <c r="E198" s="160"/>
      <c r="F198" s="161"/>
      <c r="G198" s="165"/>
      <c r="H198" s="157"/>
      <c r="I198" s="157"/>
      <c r="J198" s="157">
        <f t="shared" si="43"/>
        <v>0</v>
      </c>
      <c r="K198" s="157">
        <f t="shared" si="44"/>
        <v>0</v>
      </c>
      <c r="L198" s="167"/>
      <c r="M198" s="174"/>
      <c r="N198" s="167"/>
      <c r="O198" s="174"/>
      <c r="P198" s="167"/>
      <c r="Q198" s="174"/>
      <c r="R198" s="167"/>
      <c r="S198" s="174"/>
      <c r="T198" s="167"/>
      <c r="U198" s="174"/>
      <c r="V198" s="167"/>
      <c r="W198" s="174"/>
      <c r="X198" s="167"/>
      <c r="Y198" s="174"/>
      <c r="Z198" s="167"/>
      <c r="AA198" s="174"/>
      <c r="AB198" s="167"/>
      <c r="AC198" s="174"/>
      <c r="AD198" s="167"/>
      <c r="AE198" s="174"/>
      <c r="AF198" s="167"/>
      <c r="AG198" s="174"/>
      <c r="AH198" s="167"/>
      <c r="AI198" s="174"/>
      <c r="AJ198" s="167"/>
      <c r="AK198" s="174"/>
      <c r="AL198" s="167"/>
      <c r="AM198" s="174"/>
      <c r="AN198" s="167"/>
      <c r="AO198" s="174"/>
      <c r="AP198" s="167"/>
      <c r="AQ198" s="174"/>
      <c r="AR198" s="167"/>
      <c r="AS198" s="174"/>
      <c r="AT198" s="167"/>
      <c r="AU198" s="174"/>
      <c r="AV198" s="167"/>
      <c r="AW198" s="174"/>
      <c r="AX198" s="167"/>
      <c r="AY198" s="174"/>
      <c r="AZ198" s="167"/>
      <c r="BA198" s="174"/>
      <c r="BB198" s="167"/>
      <c r="BC198" s="174"/>
      <c r="BD198" s="167"/>
      <c r="BE198" s="174"/>
      <c r="BF198" s="167"/>
      <c r="BG198" s="174"/>
      <c r="BH198" s="167"/>
      <c r="BI198" s="174"/>
      <c r="BJ198" s="167"/>
      <c r="BK198" s="174"/>
      <c r="BL198" s="167"/>
      <c r="BM198" s="174"/>
      <c r="BN198" s="167"/>
      <c r="BO198" s="174"/>
      <c r="BP198" s="167"/>
      <c r="BQ198" s="174"/>
      <c r="BR198" s="167"/>
      <c r="BS198" s="174"/>
      <c r="BT198" s="167"/>
      <c r="BU198" s="174"/>
      <c r="BV198" s="167"/>
      <c r="BW198" s="174"/>
      <c r="BX198" s="167"/>
      <c r="BY198" s="174"/>
      <c r="BZ198" s="167"/>
      <c r="CA198" s="174"/>
      <c r="CB198" s="167"/>
      <c r="CC198" s="174"/>
      <c r="CD198" s="167"/>
      <c r="CE198" s="174"/>
      <c r="CF198" s="167"/>
      <c r="CG198" s="174"/>
      <c r="CH198" s="167"/>
      <c r="CI198" s="174"/>
      <c r="CJ198" s="167"/>
      <c r="CK198" s="174"/>
      <c r="CL198" s="167"/>
      <c r="CM198" s="174"/>
    </row>
    <row r="199" spans="1:91" ht="15.75">
      <c r="A199" s="151">
        <f t="shared" si="40"/>
        <v>1</v>
      </c>
      <c r="B199" s="151">
        <f t="shared" si="41"/>
        <v>1</v>
      </c>
      <c r="C199" s="151" t="str">
        <f t="shared" si="42"/>
        <v/>
      </c>
      <c r="D199" s="164">
        <v>227</v>
      </c>
      <c r="E199" s="160"/>
      <c r="F199" s="161"/>
      <c r="G199" s="165"/>
      <c r="H199" s="157"/>
      <c r="I199" s="157"/>
      <c r="J199" s="157">
        <f t="shared" si="43"/>
        <v>0</v>
      </c>
      <c r="K199" s="157">
        <f t="shared" si="44"/>
        <v>0</v>
      </c>
      <c r="L199" s="167"/>
      <c r="M199" s="174"/>
      <c r="N199" s="167"/>
      <c r="O199" s="174"/>
      <c r="P199" s="167"/>
      <c r="Q199" s="174"/>
      <c r="R199" s="167"/>
      <c r="S199" s="174"/>
      <c r="T199" s="167"/>
      <c r="U199" s="174"/>
      <c r="V199" s="167"/>
      <c r="W199" s="174"/>
      <c r="X199" s="167"/>
      <c r="Y199" s="174"/>
      <c r="Z199" s="167"/>
      <c r="AA199" s="174"/>
      <c r="AB199" s="167"/>
      <c r="AC199" s="174"/>
      <c r="AD199" s="167"/>
      <c r="AE199" s="174"/>
      <c r="AF199" s="167"/>
      <c r="AG199" s="174"/>
      <c r="AH199" s="167"/>
      <c r="AI199" s="174"/>
      <c r="AJ199" s="167"/>
      <c r="AK199" s="174"/>
      <c r="AL199" s="167"/>
      <c r="AM199" s="174"/>
      <c r="AN199" s="167"/>
      <c r="AO199" s="174"/>
      <c r="AP199" s="167"/>
      <c r="AQ199" s="174"/>
      <c r="AR199" s="167"/>
      <c r="AS199" s="174"/>
      <c r="AT199" s="167"/>
      <c r="AU199" s="174"/>
      <c r="AV199" s="167"/>
      <c r="AW199" s="174"/>
      <c r="AX199" s="167"/>
      <c r="AY199" s="174"/>
      <c r="AZ199" s="167"/>
      <c r="BA199" s="174"/>
      <c r="BB199" s="167"/>
      <c r="BC199" s="174"/>
      <c r="BD199" s="167"/>
      <c r="BE199" s="174"/>
      <c r="BF199" s="167"/>
      <c r="BG199" s="174"/>
      <c r="BH199" s="167"/>
      <c r="BI199" s="174"/>
      <c r="BJ199" s="167"/>
      <c r="BK199" s="174"/>
      <c r="BL199" s="167"/>
      <c r="BM199" s="174"/>
      <c r="BN199" s="167"/>
      <c r="BO199" s="174"/>
      <c r="BP199" s="167"/>
      <c r="BQ199" s="174"/>
      <c r="BR199" s="167"/>
      <c r="BS199" s="174"/>
      <c r="BT199" s="167"/>
      <c r="BU199" s="174"/>
      <c r="BV199" s="167"/>
      <c r="BW199" s="174"/>
      <c r="BX199" s="167"/>
      <c r="BY199" s="174"/>
      <c r="BZ199" s="167"/>
      <c r="CA199" s="174"/>
      <c r="CB199" s="167"/>
      <c r="CC199" s="174"/>
      <c r="CD199" s="167"/>
      <c r="CE199" s="174"/>
      <c r="CF199" s="167"/>
      <c r="CG199" s="174"/>
      <c r="CH199" s="167"/>
      <c r="CI199" s="174"/>
      <c r="CJ199" s="167"/>
      <c r="CK199" s="174"/>
      <c r="CL199" s="167"/>
      <c r="CM199" s="174"/>
    </row>
    <row r="200" spans="1:91" ht="15.75">
      <c r="A200" s="151">
        <f t="shared" si="40"/>
        <v>1</v>
      </c>
      <c r="B200" s="151">
        <f t="shared" si="41"/>
        <v>1</v>
      </c>
      <c r="C200" s="151" t="str">
        <f t="shared" si="42"/>
        <v/>
      </c>
      <c r="D200" s="163">
        <v>228</v>
      </c>
      <c r="E200" s="160"/>
      <c r="F200" s="161"/>
      <c r="G200" s="165"/>
      <c r="H200" s="157"/>
      <c r="I200" s="157"/>
      <c r="J200" s="157">
        <f t="shared" si="43"/>
        <v>0</v>
      </c>
      <c r="K200" s="157">
        <f t="shared" si="44"/>
        <v>0</v>
      </c>
      <c r="L200" s="167"/>
      <c r="M200" s="174"/>
      <c r="N200" s="167"/>
      <c r="O200" s="174"/>
      <c r="P200" s="167"/>
      <c r="Q200" s="174"/>
      <c r="R200" s="167"/>
      <c r="S200" s="174"/>
      <c r="T200" s="167"/>
      <c r="U200" s="174"/>
      <c r="V200" s="167"/>
      <c r="W200" s="174"/>
      <c r="X200" s="167"/>
      <c r="Y200" s="174"/>
      <c r="Z200" s="167"/>
      <c r="AA200" s="174"/>
      <c r="AB200" s="167"/>
      <c r="AC200" s="174"/>
      <c r="AD200" s="167"/>
      <c r="AE200" s="174"/>
      <c r="AF200" s="167"/>
      <c r="AG200" s="174"/>
      <c r="AH200" s="167"/>
      <c r="AI200" s="174"/>
      <c r="AJ200" s="167"/>
      <c r="AK200" s="174"/>
      <c r="AL200" s="167"/>
      <c r="AM200" s="174"/>
      <c r="AN200" s="167"/>
      <c r="AO200" s="174"/>
      <c r="AP200" s="167"/>
      <c r="AQ200" s="174"/>
      <c r="AR200" s="167"/>
      <c r="AS200" s="174"/>
      <c r="AT200" s="167"/>
      <c r="AU200" s="174"/>
      <c r="AV200" s="167"/>
      <c r="AW200" s="174"/>
      <c r="AX200" s="167"/>
      <c r="AY200" s="174"/>
      <c r="AZ200" s="167"/>
      <c r="BA200" s="174"/>
      <c r="BB200" s="167"/>
      <c r="BC200" s="174"/>
      <c r="BD200" s="167"/>
      <c r="BE200" s="174"/>
      <c r="BF200" s="167"/>
      <c r="BG200" s="174"/>
      <c r="BH200" s="167"/>
      <c r="BI200" s="174"/>
      <c r="BJ200" s="167"/>
      <c r="BK200" s="174"/>
      <c r="BL200" s="167"/>
      <c r="BM200" s="174"/>
      <c r="BN200" s="167"/>
      <c r="BO200" s="174"/>
      <c r="BP200" s="167"/>
      <c r="BQ200" s="174"/>
      <c r="BR200" s="167"/>
      <c r="BS200" s="174"/>
      <c r="BT200" s="167"/>
      <c r="BU200" s="174"/>
      <c r="BV200" s="167"/>
      <c r="BW200" s="174"/>
      <c r="BX200" s="167"/>
      <c r="BY200" s="174"/>
      <c r="BZ200" s="167"/>
      <c r="CA200" s="174"/>
      <c r="CB200" s="167"/>
      <c r="CC200" s="174"/>
      <c r="CD200" s="167"/>
      <c r="CE200" s="174"/>
      <c r="CF200" s="167"/>
      <c r="CG200" s="174"/>
      <c r="CH200" s="167"/>
      <c r="CI200" s="174"/>
      <c r="CJ200" s="167"/>
      <c r="CK200" s="174"/>
      <c r="CL200" s="167"/>
      <c r="CM200" s="174"/>
    </row>
    <row r="201" spans="1:91" ht="15.75">
      <c r="A201" s="151">
        <f t="shared" si="40"/>
        <v>1</v>
      </c>
      <c r="B201" s="151">
        <f t="shared" si="41"/>
        <v>1</v>
      </c>
      <c r="C201" s="151" t="str">
        <f t="shared" si="42"/>
        <v/>
      </c>
      <c r="D201" s="164">
        <v>229</v>
      </c>
      <c r="E201" s="160"/>
      <c r="F201" s="161"/>
      <c r="G201" s="165"/>
      <c r="H201" s="157"/>
      <c r="I201" s="157"/>
      <c r="J201" s="157">
        <f t="shared" si="43"/>
        <v>0</v>
      </c>
      <c r="K201" s="157">
        <f t="shared" si="44"/>
        <v>0</v>
      </c>
      <c r="L201" s="167"/>
      <c r="M201" s="174"/>
      <c r="N201" s="167"/>
      <c r="O201" s="174"/>
      <c r="P201" s="167"/>
      <c r="Q201" s="174"/>
      <c r="R201" s="167"/>
      <c r="S201" s="174"/>
      <c r="T201" s="167"/>
      <c r="U201" s="174"/>
      <c r="V201" s="167"/>
      <c r="W201" s="174"/>
      <c r="X201" s="167"/>
      <c r="Y201" s="174"/>
      <c r="Z201" s="167"/>
      <c r="AA201" s="174"/>
      <c r="AB201" s="167"/>
      <c r="AC201" s="174"/>
      <c r="AD201" s="167"/>
      <c r="AE201" s="174"/>
      <c r="AF201" s="167"/>
      <c r="AG201" s="174"/>
      <c r="AH201" s="167"/>
      <c r="AI201" s="174"/>
      <c r="AJ201" s="167"/>
      <c r="AK201" s="174"/>
      <c r="AL201" s="167"/>
      <c r="AM201" s="174"/>
      <c r="AN201" s="167"/>
      <c r="AO201" s="174"/>
      <c r="AP201" s="167"/>
      <c r="AQ201" s="174"/>
      <c r="AR201" s="167"/>
      <c r="AS201" s="174"/>
      <c r="AT201" s="167"/>
      <c r="AU201" s="174"/>
      <c r="AV201" s="167"/>
      <c r="AW201" s="174"/>
      <c r="AX201" s="167"/>
      <c r="AY201" s="174"/>
      <c r="AZ201" s="167"/>
      <c r="BA201" s="174"/>
      <c r="BB201" s="167"/>
      <c r="BC201" s="174"/>
      <c r="BD201" s="167"/>
      <c r="BE201" s="174"/>
      <c r="BF201" s="167"/>
      <c r="BG201" s="174"/>
      <c r="BH201" s="167"/>
      <c r="BI201" s="174"/>
      <c r="BJ201" s="167"/>
      <c r="BK201" s="174"/>
      <c r="BL201" s="167"/>
      <c r="BM201" s="174"/>
      <c r="BN201" s="167"/>
      <c r="BO201" s="174"/>
      <c r="BP201" s="167"/>
      <c r="BQ201" s="174"/>
      <c r="BR201" s="167"/>
      <c r="BS201" s="174"/>
      <c r="BT201" s="167"/>
      <c r="BU201" s="174"/>
      <c r="BV201" s="167"/>
      <c r="BW201" s="174"/>
      <c r="BX201" s="167"/>
      <c r="BY201" s="174"/>
      <c r="BZ201" s="167"/>
      <c r="CA201" s="174"/>
      <c r="CB201" s="167"/>
      <c r="CC201" s="174"/>
      <c r="CD201" s="167"/>
      <c r="CE201" s="174"/>
      <c r="CF201" s="167"/>
      <c r="CG201" s="174"/>
      <c r="CH201" s="167"/>
      <c r="CI201" s="174"/>
      <c r="CJ201" s="167"/>
      <c r="CK201" s="174"/>
      <c r="CL201" s="167"/>
      <c r="CM201" s="174"/>
    </row>
    <row r="202" spans="1:91" ht="15.75">
      <c r="A202" s="151">
        <f t="shared" si="40"/>
        <v>1</v>
      </c>
      <c r="B202" s="151">
        <f t="shared" si="41"/>
        <v>1</v>
      </c>
      <c r="C202" s="151" t="str">
        <f t="shared" si="42"/>
        <v/>
      </c>
      <c r="D202" s="163">
        <v>230</v>
      </c>
      <c r="E202" s="160"/>
      <c r="F202" s="161"/>
      <c r="G202" s="165"/>
      <c r="H202" s="157"/>
      <c r="I202" s="157"/>
      <c r="J202" s="157">
        <f t="shared" si="43"/>
        <v>0</v>
      </c>
      <c r="K202" s="157">
        <f t="shared" si="44"/>
        <v>0</v>
      </c>
      <c r="L202" s="167"/>
      <c r="M202" s="174"/>
      <c r="N202" s="167"/>
      <c r="O202" s="174"/>
      <c r="P202" s="167"/>
      <c r="Q202" s="174"/>
      <c r="R202" s="167"/>
      <c r="S202" s="174"/>
      <c r="T202" s="167"/>
      <c r="U202" s="174"/>
      <c r="V202" s="167"/>
      <c r="W202" s="174"/>
      <c r="X202" s="167"/>
      <c r="Y202" s="174"/>
      <c r="Z202" s="167"/>
      <c r="AA202" s="174"/>
      <c r="AB202" s="167"/>
      <c r="AC202" s="174"/>
      <c r="AD202" s="167"/>
      <c r="AE202" s="174"/>
      <c r="AF202" s="167"/>
      <c r="AG202" s="174"/>
      <c r="AH202" s="167"/>
      <c r="AI202" s="174"/>
      <c r="AJ202" s="167"/>
      <c r="AK202" s="174"/>
      <c r="AL202" s="167"/>
      <c r="AM202" s="174"/>
      <c r="AN202" s="167"/>
      <c r="AO202" s="174"/>
      <c r="AP202" s="167"/>
      <c r="AQ202" s="174"/>
      <c r="AR202" s="167"/>
      <c r="AS202" s="174"/>
      <c r="AT202" s="167"/>
      <c r="AU202" s="174"/>
      <c r="AV202" s="167"/>
      <c r="AW202" s="174"/>
      <c r="AX202" s="167"/>
      <c r="AY202" s="174"/>
      <c r="AZ202" s="167"/>
      <c r="BA202" s="174"/>
      <c r="BB202" s="167"/>
      <c r="BC202" s="174"/>
      <c r="BD202" s="167"/>
      <c r="BE202" s="174"/>
      <c r="BF202" s="167"/>
      <c r="BG202" s="174"/>
      <c r="BH202" s="167"/>
      <c r="BI202" s="174"/>
      <c r="BJ202" s="167"/>
      <c r="BK202" s="174"/>
      <c r="BL202" s="167"/>
      <c r="BM202" s="174"/>
      <c r="BN202" s="167"/>
      <c r="BO202" s="174"/>
      <c r="BP202" s="167"/>
      <c r="BQ202" s="174"/>
      <c r="BR202" s="167"/>
      <c r="BS202" s="174"/>
      <c r="BT202" s="167"/>
      <c r="BU202" s="174"/>
      <c r="BV202" s="167"/>
      <c r="BW202" s="174"/>
      <c r="BX202" s="167"/>
      <c r="BY202" s="174"/>
      <c r="BZ202" s="167"/>
      <c r="CA202" s="174"/>
      <c r="CB202" s="167"/>
      <c r="CC202" s="174"/>
      <c r="CD202" s="167"/>
      <c r="CE202" s="174"/>
      <c r="CF202" s="167"/>
      <c r="CG202" s="174"/>
      <c r="CH202" s="167"/>
      <c r="CI202" s="174"/>
      <c r="CJ202" s="167"/>
      <c r="CK202" s="174"/>
      <c r="CL202" s="167"/>
      <c r="CM202" s="174"/>
    </row>
    <row r="203" spans="1:91" ht="15.75">
      <c r="A203" s="151">
        <f t="shared" si="40"/>
        <v>1</v>
      </c>
      <c r="B203" s="151">
        <f t="shared" si="41"/>
        <v>1</v>
      </c>
      <c r="C203" s="151" t="str">
        <f t="shared" si="42"/>
        <v/>
      </c>
      <c r="D203" s="164">
        <v>231</v>
      </c>
      <c r="E203" s="160"/>
      <c r="F203" s="161"/>
      <c r="G203" s="165"/>
      <c r="H203" s="157"/>
      <c r="I203" s="157"/>
      <c r="J203" s="157">
        <f t="shared" si="43"/>
        <v>0</v>
      </c>
      <c r="K203" s="157">
        <f t="shared" si="44"/>
        <v>0</v>
      </c>
      <c r="L203" s="167"/>
      <c r="M203" s="174"/>
      <c r="N203" s="167"/>
      <c r="O203" s="174"/>
      <c r="P203" s="167"/>
      <c r="Q203" s="174"/>
      <c r="R203" s="167"/>
      <c r="S203" s="174"/>
      <c r="T203" s="167"/>
      <c r="U203" s="174"/>
      <c r="V203" s="167"/>
      <c r="W203" s="174"/>
      <c r="X203" s="167"/>
      <c r="Y203" s="174"/>
      <c r="Z203" s="167"/>
      <c r="AA203" s="174"/>
      <c r="AB203" s="167"/>
      <c r="AC203" s="174"/>
      <c r="AD203" s="167"/>
      <c r="AE203" s="174"/>
      <c r="AF203" s="167"/>
      <c r="AG203" s="174"/>
      <c r="AH203" s="167"/>
      <c r="AI203" s="174"/>
      <c r="AJ203" s="167"/>
      <c r="AK203" s="174"/>
      <c r="AL203" s="167"/>
      <c r="AM203" s="174"/>
      <c r="AN203" s="167"/>
      <c r="AO203" s="174"/>
      <c r="AP203" s="167"/>
      <c r="AQ203" s="174"/>
      <c r="AR203" s="167"/>
      <c r="AS203" s="174"/>
      <c r="AT203" s="167"/>
      <c r="AU203" s="174"/>
      <c r="AV203" s="167"/>
      <c r="AW203" s="174"/>
      <c r="AX203" s="167"/>
      <c r="AY203" s="174"/>
      <c r="AZ203" s="167"/>
      <c r="BA203" s="174"/>
      <c r="BB203" s="167"/>
      <c r="BC203" s="174"/>
      <c r="BD203" s="167"/>
      <c r="BE203" s="174"/>
      <c r="BF203" s="167"/>
      <c r="BG203" s="174"/>
      <c r="BH203" s="167"/>
      <c r="BI203" s="174"/>
      <c r="BJ203" s="167"/>
      <c r="BK203" s="174"/>
      <c r="BL203" s="167"/>
      <c r="BM203" s="174"/>
      <c r="BN203" s="167"/>
      <c r="BO203" s="174"/>
      <c r="BP203" s="167"/>
      <c r="BQ203" s="174"/>
      <c r="BR203" s="167"/>
      <c r="BS203" s="174"/>
      <c r="BT203" s="167"/>
      <c r="BU203" s="174"/>
      <c r="BV203" s="167"/>
      <c r="BW203" s="174"/>
      <c r="BX203" s="167"/>
      <c r="BY203" s="174"/>
      <c r="BZ203" s="167"/>
      <c r="CA203" s="174"/>
      <c r="CB203" s="167"/>
      <c r="CC203" s="174"/>
      <c r="CD203" s="167"/>
      <c r="CE203" s="174"/>
      <c r="CF203" s="167"/>
      <c r="CG203" s="174"/>
      <c r="CH203" s="167"/>
      <c r="CI203" s="174"/>
      <c r="CJ203" s="167"/>
      <c r="CK203" s="174"/>
      <c r="CL203" s="167"/>
      <c r="CM203" s="174"/>
    </row>
    <row r="204" spans="1:91" ht="15.75">
      <c r="A204" s="151">
        <f t="shared" ref="A204:A267" si="45">IF(F204=$G$7,1,IF(F204&lt;&gt;$G$7,""))</f>
        <v>1</v>
      </c>
      <c r="B204" s="151">
        <f t="shared" ref="B204:B267" si="46">IF(G204=$G$5,1,IF(G204&lt;&gt;$G$5,""))</f>
        <v>1</v>
      </c>
      <c r="C204" s="151" t="str">
        <f t="shared" ref="C204:C267" si="47">IF(AND(E204&gt;=$G$2,E204&lt;=$G$3),1,"")</f>
        <v/>
      </c>
      <c r="D204" s="163">
        <v>232</v>
      </c>
      <c r="E204" s="160"/>
      <c r="F204" s="161"/>
      <c r="G204" s="165"/>
      <c r="H204" s="157"/>
      <c r="I204" s="157"/>
      <c r="J204" s="157">
        <f t="shared" ref="J204:J267" si="48">SUMIF($L$11:$CT$11,"مدين",L204:CT204)-H204</f>
        <v>0</v>
      </c>
      <c r="K204" s="157">
        <f t="shared" ref="K204:K267" si="49">SUMIF($L$11:$CT$11,"دائن",L204:CT204)-I204</f>
        <v>0</v>
      </c>
      <c r="L204" s="167"/>
      <c r="M204" s="174"/>
      <c r="N204" s="167"/>
      <c r="O204" s="174"/>
      <c r="P204" s="167"/>
      <c r="Q204" s="174"/>
      <c r="R204" s="167"/>
      <c r="S204" s="174"/>
      <c r="T204" s="167"/>
      <c r="U204" s="174"/>
      <c r="V204" s="167"/>
      <c r="W204" s="174"/>
      <c r="X204" s="167"/>
      <c r="Y204" s="174"/>
      <c r="Z204" s="167"/>
      <c r="AA204" s="174"/>
      <c r="AB204" s="167"/>
      <c r="AC204" s="174"/>
      <c r="AD204" s="167"/>
      <c r="AE204" s="174"/>
      <c r="AF204" s="167"/>
      <c r="AG204" s="174"/>
      <c r="AH204" s="167"/>
      <c r="AI204" s="174"/>
      <c r="AJ204" s="167"/>
      <c r="AK204" s="174"/>
      <c r="AL204" s="167"/>
      <c r="AM204" s="174"/>
      <c r="AN204" s="167"/>
      <c r="AO204" s="174"/>
      <c r="AP204" s="167"/>
      <c r="AQ204" s="174"/>
      <c r="AR204" s="167"/>
      <c r="AS204" s="174"/>
      <c r="AT204" s="167"/>
      <c r="AU204" s="174"/>
      <c r="AV204" s="167"/>
      <c r="AW204" s="174"/>
      <c r="AX204" s="167"/>
      <c r="AY204" s="174"/>
      <c r="AZ204" s="167"/>
      <c r="BA204" s="174"/>
      <c r="BB204" s="167"/>
      <c r="BC204" s="174"/>
      <c r="BD204" s="167"/>
      <c r="BE204" s="174"/>
      <c r="BF204" s="167"/>
      <c r="BG204" s="174"/>
      <c r="BH204" s="167"/>
      <c r="BI204" s="174"/>
      <c r="BJ204" s="167"/>
      <c r="BK204" s="174"/>
      <c r="BL204" s="167"/>
      <c r="BM204" s="174"/>
      <c r="BN204" s="167"/>
      <c r="BO204" s="174"/>
      <c r="BP204" s="167"/>
      <c r="BQ204" s="174"/>
      <c r="BR204" s="167"/>
      <c r="BS204" s="174"/>
      <c r="BT204" s="167"/>
      <c r="BU204" s="174"/>
      <c r="BV204" s="167"/>
      <c r="BW204" s="174"/>
      <c r="BX204" s="167"/>
      <c r="BY204" s="174"/>
      <c r="BZ204" s="167"/>
      <c r="CA204" s="174"/>
      <c r="CB204" s="167"/>
      <c r="CC204" s="174"/>
      <c r="CD204" s="167"/>
      <c r="CE204" s="174"/>
      <c r="CF204" s="167"/>
      <c r="CG204" s="174"/>
      <c r="CH204" s="167"/>
      <c r="CI204" s="174"/>
      <c r="CJ204" s="167"/>
      <c r="CK204" s="174"/>
      <c r="CL204" s="167"/>
      <c r="CM204" s="174"/>
    </row>
    <row r="205" spans="1:91" ht="15.75">
      <c r="A205" s="151">
        <f t="shared" si="45"/>
        <v>1</v>
      </c>
      <c r="B205" s="151">
        <f t="shared" si="46"/>
        <v>1</v>
      </c>
      <c r="C205" s="151" t="str">
        <f t="shared" si="47"/>
        <v/>
      </c>
      <c r="D205" s="164">
        <v>233</v>
      </c>
      <c r="E205" s="160"/>
      <c r="F205" s="161"/>
      <c r="G205" s="165"/>
      <c r="H205" s="157"/>
      <c r="I205" s="157"/>
      <c r="J205" s="157">
        <f t="shared" si="48"/>
        <v>0</v>
      </c>
      <c r="K205" s="157">
        <f t="shared" si="49"/>
        <v>0</v>
      </c>
      <c r="L205" s="167"/>
      <c r="M205" s="174"/>
      <c r="N205" s="167"/>
      <c r="O205" s="174"/>
      <c r="P205" s="167"/>
      <c r="Q205" s="174"/>
      <c r="R205" s="167"/>
      <c r="S205" s="174"/>
      <c r="T205" s="167"/>
      <c r="U205" s="174"/>
      <c r="V205" s="167"/>
      <c r="W205" s="174"/>
      <c r="X205" s="167"/>
      <c r="Y205" s="174"/>
      <c r="Z205" s="167"/>
      <c r="AA205" s="174"/>
      <c r="AB205" s="167"/>
      <c r="AC205" s="174"/>
      <c r="AD205" s="167"/>
      <c r="AE205" s="174"/>
      <c r="AF205" s="167"/>
      <c r="AG205" s="174"/>
      <c r="AH205" s="167"/>
      <c r="AI205" s="174"/>
      <c r="AJ205" s="167"/>
      <c r="AK205" s="174"/>
      <c r="AL205" s="167"/>
      <c r="AM205" s="174"/>
      <c r="AN205" s="167"/>
      <c r="AO205" s="174"/>
      <c r="AP205" s="167"/>
      <c r="AQ205" s="174"/>
      <c r="AR205" s="167"/>
      <c r="AS205" s="174"/>
      <c r="AT205" s="167"/>
      <c r="AU205" s="174"/>
      <c r="AV205" s="167"/>
      <c r="AW205" s="174"/>
      <c r="AX205" s="167"/>
      <c r="AY205" s="174"/>
      <c r="AZ205" s="167"/>
      <c r="BA205" s="174"/>
      <c r="BB205" s="167"/>
      <c r="BC205" s="174"/>
      <c r="BD205" s="167"/>
      <c r="BE205" s="174"/>
      <c r="BF205" s="167"/>
      <c r="BG205" s="174"/>
      <c r="BH205" s="167"/>
      <c r="BI205" s="174"/>
      <c r="BJ205" s="167"/>
      <c r="BK205" s="174"/>
      <c r="BL205" s="167"/>
      <c r="BM205" s="174"/>
      <c r="BN205" s="167"/>
      <c r="BO205" s="174"/>
      <c r="BP205" s="167"/>
      <c r="BQ205" s="174"/>
      <c r="BR205" s="167"/>
      <c r="BS205" s="174"/>
      <c r="BT205" s="167"/>
      <c r="BU205" s="174"/>
      <c r="BV205" s="167"/>
      <c r="BW205" s="174"/>
      <c r="BX205" s="167"/>
      <c r="BY205" s="174"/>
      <c r="BZ205" s="167"/>
      <c r="CA205" s="174"/>
      <c r="CB205" s="167"/>
      <c r="CC205" s="174"/>
      <c r="CD205" s="167"/>
      <c r="CE205" s="174"/>
      <c r="CF205" s="167"/>
      <c r="CG205" s="174"/>
      <c r="CH205" s="167"/>
      <c r="CI205" s="174"/>
      <c r="CJ205" s="167"/>
      <c r="CK205" s="174"/>
      <c r="CL205" s="167"/>
      <c r="CM205" s="174"/>
    </row>
    <row r="206" spans="1:91" ht="15.75">
      <c r="A206" s="151">
        <f t="shared" si="45"/>
        <v>1</v>
      </c>
      <c r="B206" s="151">
        <f t="shared" si="46"/>
        <v>1</v>
      </c>
      <c r="C206" s="151" t="str">
        <f t="shared" si="47"/>
        <v/>
      </c>
      <c r="D206" s="163">
        <v>234</v>
      </c>
      <c r="E206" s="160"/>
      <c r="F206" s="161"/>
      <c r="G206" s="165"/>
      <c r="H206" s="157"/>
      <c r="I206" s="157"/>
      <c r="J206" s="157">
        <f t="shared" si="48"/>
        <v>0</v>
      </c>
      <c r="K206" s="157">
        <f t="shared" si="49"/>
        <v>0</v>
      </c>
      <c r="L206" s="167"/>
      <c r="M206" s="174"/>
      <c r="N206" s="167"/>
      <c r="O206" s="174"/>
      <c r="P206" s="167"/>
      <c r="Q206" s="174"/>
      <c r="R206" s="167"/>
      <c r="S206" s="174"/>
      <c r="T206" s="167"/>
      <c r="U206" s="174"/>
      <c r="V206" s="167"/>
      <c r="W206" s="174"/>
      <c r="X206" s="167"/>
      <c r="Y206" s="174"/>
      <c r="Z206" s="167"/>
      <c r="AA206" s="174"/>
      <c r="AB206" s="167"/>
      <c r="AC206" s="174"/>
      <c r="AD206" s="167"/>
      <c r="AE206" s="174"/>
      <c r="AF206" s="167"/>
      <c r="AG206" s="174"/>
      <c r="AH206" s="167"/>
      <c r="AI206" s="174"/>
      <c r="AJ206" s="167"/>
      <c r="AK206" s="174"/>
      <c r="AL206" s="167"/>
      <c r="AM206" s="174"/>
      <c r="AN206" s="167"/>
      <c r="AO206" s="174"/>
      <c r="AP206" s="167"/>
      <c r="AQ206" s="174"/>
      <c r="AR206" s="167"/>
      <c r="AS206" s="174"/>
      <c r="AT206" s="167"/>
      <c r="AU206" s="174"/>
      <c r="AV206" s="167"/>
      <c r="AW206" s="174"/>
      <c r="AX206" s="167"/>
      <c r="AY206" s="174"/>
      <c r="AZ206" s="167"/>
      <c r="BA206" s="174"/>
      <c r="BB206" s="167"/>
      <c r="BC206" s="174"/>
      <c r="BD206" s="167"/>
      <c r="BE206" s="174"/>
      <c r="BF206" s="167"/>
      <c r="BG206" s="174"/>
      <c r="BH206" s="167"/>
      <c r="BI206" s="174"/>
      <c r="BJ206" s="167"/>
      <c r="BK206" s="174"/>
      <c r="BL206" s="167"/>
      <c r="BM206" s="174"/>
      <c r="BN206" s="167"/>
      <c r="BO206" s="174"/>
      <c r="BP206" s="167"/>
      <c r="BQ206" s="174"/>
      <c r="BR206" s="167"/>
      <c r="BS206" s="174"/>
      <c r="BT206" s="167"/>
      <c r="BU206" s="174"/>
      <c r="BV206" s="167"/>
      <c r="BW206" s="174"/>
      <c r="BX206" s="167"/>
      <c r="BY206" s="174"/>
      <c r="BZ206" s="167"/>
      <c r="CA206" s="174"/>
      <c r="CB206" s="167"/>
      <c r="CC206" s="174"/>
      <c r="CD206" s="167"/>
      <c r="CE206" s="174"/>
      <c r="CF206" s="167"/>
      <c r="CG206" s="174"/>
      <c r="CH206" s="167"/>
      <c r="CI206" s="174"/>
      <c r="CJ206" s="167"/>
      <c r="CK206" s="174"/>
      <c r="CL206" s="167"/>
      <c r="CM206" s="174"/>
    </row>
    <row r="207" spans="1:91" ht="15.75">
      <c r="A207" s="151">
        <f t="shared" si="45"/>
        <v>1</v>
      </c>
      <c r="B207" s="151">
        <f t="shared" si="46"/>
        <v>1</v>
      </c>
      <c r="C207" s="151" t="str">
        <f t="shared" si="47"/>
        <v/>
      </c>
      <c r="D207" s="164">
        <v>235</v>
      </c>
      <c r="E207" s="160"/>
      <c r="F207" s="161"/>
      <c r="G207" s="165"/>
      <c r="H207" s="157"/>
      <c r="I207" s="157"/>
      <c r="J207" s="157">
        <f t="shared" si="48"/>
        <v>0</v>
      </c>
      <c r="K207" s="157">
        <f t="shared" si="49"/>
        <v>0</v>
      </c>
      <c r="L207" s="167"/>
      <c r="M207" s="174"/>
      <c r="N207" s="167"/>
      <c r="O207" s="174"/>
      <c r="P207" s="167"/>
      <c r="Q207" s="174"/>
      <c r="R207" s="167"/>
      <c r="S207" s="174"/>
      <c r="T207" s="167"/>
      <c r="U207" s="174"/>
      <c r="V207" s="167"/>
      <c r="W207" s="174"/>
      <c r="X207" s="167"/>
      <c r="Y207" s="174"/>
      <c r="Z207" s="167"/>
      <c r="AA207" s="174"/>
      <c r="AB207" s="167"/>
      <c r="AC207" s="174"/>
      <c r="AD207" s="167"/>
      <c r="AE207" s="174"/>
      <c r="AF207" s="167"/>
      <c r="AG207" s="174"/>
      <c r="AH207" s="167"/>
      <c r="AI207" s="174"/>
      <c r="AJ207" s="167"/>
      <c r="AK207" s="174"/>
      <c r="AL207" s="167"/>
      <c r="AM207" s="174"/>
      <c r="AN207" s="167"/>
      <c r="AO207" s="174"/>
      <c r="AP207" s="167"/>
      <c r="AQ207" s="174"/>
      <c r="AR207" s="167"/>
      <c r="AS207" s="174"/>
      <c r="AT207" s="167"/>
      <c r="AU207" s="174"/>
      <c r="AV207" s="167"/>
      <c r="AW207" s="174"/>
      <c r="AX207" s="167"/>
      <c r="AY207" s="174"/>
      <c r="AZ207" s="167"/>
      <c r="BA207" s="174"/>
      <c r="BB207" s="167"/>
      <c r="BC207" s="174"/>
      <c r="BD207" s="167"/>
      <c r="BE207" s="174"/>
      <c r="BF207" s="167"/>
      <c r="BG207" s="174"/>
      <c r="BH207" s="167"/>
      <c r="BI207" s="174"/>
      <c r="BJ207" s="167"/>
      <c r="BK207" s="174"/>
      <c r="BL207" s="167"/>
      <c r="BM207" s="174"/>
      <c r="BN207" s="167"/>
      <c r="BO207" s="174"/>
      <c r="BP207" s="167"/>
      <c r="BQ207" s="174"/>
      <c r="BR207" s="167"/>
      <c r="BS207" s="174"/>
      <c r="BT207" s="167"/>
      <c r="BU207" s="174"/>
      <c r="BV207" s="167"/>
      <c r="BW207" s="174"/>
      <c r="BX207" s="167"/>
      <c r="BY207" s="174"/>
      <c r="BZ207" s="167"/>
      <c r="CA207" s="174"/>
      <c r="CB207" s="167"/>
      <c r="CC207" s="174"/>
      <c r="CD207" s="167"/>
      <c r="CE207" s="174"/>
      <c r="CF207" s="167"/>
      <c r="CG207" s="174"/>
      <c r="CH207" s="167"/>
      <c r="CI207" s="174"/>
      <c r="CJ207" s="167"/>
      <c r="CK207" s="174"/>
      <c r="CL207" s="167"/>
      <c r="CM207" s="174"/>
    </row>
    <row r="208" spans="1:91" ht="15.75">
      <c r="A208" s="151">
        <f t="shared" si="45"/>
        <v>1</v>
      </c>
      <c r="B208" s="151">
        <f t="shared" si="46"/>
        <v>1</v>
      </c>
      <c r="C208" s="151" t="str">
        <f t="shared" si="47"/>
        <v/>
      </c>
      <c r="D208" s="163">
        <v>236</v>
      </c>
      <c r="E208" s="160"/>
      <c r="F208" s="161"/>
      <c r="G208" s="165"/>
      <c r="H208" s="157"/>
      <c r="I208" s="157"/>
      <c r="J208" s="157">
        <f t="shared" si="48"/>
        <v>0</v>
      </c>
      <c r="K208" s="157">
        <f t="shared" si="49"/>
        <v>0</v>
      </c>
      <c r="L208" s="167"/>
      <c r="M208" s="174"/>
      <c r="N208" s="167"/>
      <c r="O208" s="174"/>
      <c r="P208" s="167"/>
      <c r="Q208" s="174"/>
      <c r="R208" s="167"/>
      <c r="S208" s="174"/>
      <c r="T208" s="167"/>
      <c r="U208" s="174"/>
      <c r="V208" s="167"/>
      <c r="W208" s="174"/>
      <c r="X208" s="167"/>
      <c r="Y208" s="174"/>
      <c r="Z208" s="167"/>
      <c r="AA208" s="174"/>
      <c r="AB208" s="167"/>
      <c r="AC208" s="174"/>
      <c r="AD208" s="167"/>
      <c r="AE208" s="174"/>
      <c r="AF208" s="167"/>
      <c r="AG208" s="174"/>
      <c r="AH208" s="167"/>
      <c r="AI208" s="174"/>
      <c r="AJ208" s="167"/>
      <c r="AK208" s="174"/>
      <c r="AL208" s="167"/>
      <c r="AM208" s="174"/>
      <c r="AN208" s="167"/>
      <c r="AO208" s="174"/>
      <c r="AP208" s="167"/>
      <c r="AQ208" s="174"/>
      <c r="AR208" s="167"/>
      <c r="AS208" s="174"/>
      <c r="AT208" s="167"/>
      <c r="AU208" s="174"/>
      <c r="AV208" s="167"/>
      <c r="AW208" s="174"/>
      <c r="AX208" s="167"/>
      <c r="AY208" s="174"/>
      <c r="AZ208" s="167"/>
      <c r="BA208" s="174"/>
      <c r="BB208" s="167"/>
      <c r="BC208" s="174"/>
      <c r="BD208" s="167"/>
      <c r="BE208" s="174"/>
      <c r="BF208" s="167"/>
      <c r="BG208" s="174"/>
      <c r="BH208" s="167"/>
      <c r="BI208" s="174"/>
      <c r="BJ208" s="167"/>
      <c r="BK208" s="174"/>
      <c r="BL208" s="167"/>
      <c r="BM208" s="174"/>
      <c r="BN208" s="167"/>
      <c r="BO208" s="174"/>
      <c r="BP208" s="167"/>
      <c r="BQ208" s="174"/>
      <c r="BR208" s="167"/>
      <c r="BS208" s="174"/>
      <c r="BT208" s="167"/>
      <c r="BU208" s="174"/>
      <c r="BV208" s="167"/>
      <c r="BW208" s="174"/>
      <c r="BX208" s="167"/>
      <c r="BY208" s="174"/>
      <c r="BZ208" s="167"/>
      <c r="CA208" s="174"/>
      <c r="CB208" s="167"/>
      <c r="CC208" s="174"/>
      <c r="CD208" s="167"/>
      <c r="CE208" s="174"/>
      <c r="CF208" s="167"/>
      <c r="CG208" s="174"/>
      <c r="CH208" s="167"/>
      <c r="CI208" s="174"/>
      <c r="CJ208" s="167"/>
      <c r="CK208" s="174"/>
      <c r="CL208" s="167"/>
      <c r="CM208" s="174"/>
    </row>
    <row r="209" spans="1:91" ht="15.75">
      <c r="A209" s="151">
        <f t="shared" si="45"/>
        <v>1</v>
      </c>
      <c r="B209" s="151">
        <f t="shared" si="46"/>
        <v>1</v>
      </c>
      <c r="C209" s="151" t="str">
        <f t="shared" si="47"/>
        <v/>
      </c>
      <c r="D209" s="164">
        <v>237</v>
      </c>
      <c r="E209" s="160"/>
      <c r="F209" s="161"/>
      <c r="G209" s="165"/>
      <c r="H209" s="157"/>
      <c r="I209" s="157"/>
      <c r="J209" s="157">
        <f t="shared" si="48"/>
        <v>0</v>
      </c>
      <c r="K209" s="157">
        <f t="shared" si="49"/>
        <v>0</v>
      </c>
      <c r="L209" s="167"/>
      <c r="M209" s="174"/>
      <c r="N209" s="167"/>
      <c r="O209" s="174"/>
      <c r="P209" s="167"/>
      <c r="Q209" s="174"/>
      <c r="R209" s="167"/>
      <c r="S209" s="174"/>
      <c r="T209" s="167"/>
      <c r="U209" s="174"/>
      <c r="V209" s="167"/>
      <c r="W209" s="174"/>
      <c r="X209" s="167"/>
      <c r="Y209" s="174"/>
      <c r="Z209" s="167"/>
      <c r="AA209" s="174"/>
      <c r="AB209" s="167"/>
      <c r="AC209" s="174"/>
      <c r="AD209" s="167"/>
      <c r="AE209" s="174"/>
      <c r="AF209" s="167"/>
      <c r="AG209" s="174"/>
      <c r="AH209" s="167"/>
      <c r="AI209" s="174"/>
      <c r="AJ209" s="167"/>
      <c r="AK209" s="174"/>
      <c r="AL209" s="167"/>
      <c r="AM209" s="174"/>
      <c r="AN209" s="167"/>
      <c r="AO209" s="174"/>
      <c r="AP209" s="167"/>
      <c r="AQ209" s="174"/>
      <c r="AR209" s="167"/>
      <c r="AS209" s="174"/>
      <c r="AT209" s="167"/>
      <c r="AU209" s="174"/>
      <c r="AV209" s="167"/>
      <c r="AW209" s="174"/>
      <c r="AX209" s="167"/>
      <c r="AY209" s="174"/>
      <c r="AZ209" s="167"/>
      <c r="BA209" s="174"/>
      <c r="BB209" s="167"/>
      <c r="BC209" s="174"/>
      <c r="BD209" s="167"/>
      <c r="BE209" s="174"/>
      <c r="BF209" s="167"/>
      <c r="BG209" s="174"/>
      <c r="BH209" s="167"/>
      <c r="BI209" s="174"/>
      <c r="BJ209" s="167"/>
      <c r="BK209" s="174"/>
      <c r="BL209" s="167"/>
      <c r="BM209" s="174"/>
      <c r="BN209" s="167"/>
      <c r="BO209" s="174"/>
      <c r="BP209" s="167"/>
      <c r="BQ209" s="174"/>
      <c r="BR209" s="167"/>
      <c r="BS209" s="174"/>
      <c r="BT209" s="167"/>
      <c r="BU209" s="174"/>
      <c r="BV209" s="167"/>
      <c r="BW209" s="174"/>
      <c r="BX209" s="167"/>
      <c r="BY209" s="174"/>
      <c r="BZ209" s="167"/>
      <c r="CA209" s="174"/>
      <c r="CB209" s="167"/>
      <c r="CC209" s="174"/>
      <c r="CD209" s="167"/>
      <c r="CE209" s="174"/>
      <c r="CF209" s="167"/>
      <c r="CG209" s="174"/>
      <c r="CH209" s="167"/>
      <c r="CI209" s="174"/>
      <c r="CJ209" s="167"/>
      <c r="CK209" s="174"/>
      <c r="CL209" s="167"/>
      <c r="CM209" s="174"/>
    </row>
    <row r="210" spans="1:91" ht="15.75">
      <c r="A210" s="151">
        <f t="shared" si="45"/>
        <v>1</v>
      </c>
      <c r="B210" s="151">
        <f t="shared" si="46"/>
        <v>1</v>
      </c>
      <c r="C210" s="151" t="str">
        <f t="shared" si="47"/>
        <v/>
      </c>
      <c r="D210" s="163">
        <v>238</v>
      </c>
      <c r="E210" s="160"/>
      <c r="F210" s="161"/>
      <c r="G210" s="165"/>
      <c r="H210" s="157"/>
      <c r="I210" s="157"/>
      <c r="J210" s="157">
        <f t="shared" si="48"/>
        <v>0</v>
      </c>
      <c r="K210" s="157">
        <f t="shared" si="49"/>
        <v>0</v>
      </c>
      <c r="L210" s="167"/>
      <c r="M210" s="174"/>
      <c r="N210" s="167"/>
      <c r="O210" s="174"/>
      <c r="P210" s="167"/>
      <c r="Q210" s="174"/>
      <c r="R210" s="167"/>
      <c r="S210" s="174"/>
      <c r="T210" s="167"/>
      <c r="U210" s="174"/>
      <c r="V210" s="167"/>
      <c r="W210" s="174"/>
      <c r="X210" s="167"/>
      <c r="Y210" s="174"/>
      <c r="Z210" s="167"/>
      <c r="AA210" s="174"/>
      <c r="AB210" s="167"/>
      <c r="AC210" s="174"/>
      <c r="AD210" s="167"/>
      <c r="AE210" s="174"/>
      <c r="AF210" s="167"/>
      <c r="AG210" s="174"/>
      <c r="AH210" s="167"/>
      <c r="AI210" s="174"/>
      <c r="AJ210" s="167"/>
      <c r="AK210" s="174"/>
      <c r="AL210" s="167"/>
      <c r="AM210" s="174"/>
      <c r="AN210" s="167"/>
      <c r="AO210" s="174"/>
      <c r="AP210" s="167"/>
      <c r="AQ210" s="174"/>
      <c r="AR210" s="167"/>
      <c r="AS210" s="174"/>
      <c r="AT210" s="167"/>
      <c r="AU210" s="174"/>
      <c r="AV210" s="167"/>
      <c r="AW210" s="174"/>
      <c r="AX210" s="167"/>
      <c r="AY210" s="174"/>
      <c r="AZ210" s="167"/>
      <c r="BA210" s="174"/>
      <c r="BB210" s="167"/>
      <c r="BC210" s="174"/>
      <c r="BD210" s="167"/>
      <c r="BE210" s="174"/>
      <c r="BF210" s="167"/>
      <c r="BG210" s="174"/>
      <c r="BH210" s="167"/>
      <c r="BI210" s="174"/>
      <c r="BJ210" s="167"/>
      <c r="BK210" s="174"/>
      <c r="BL210" s="167"/>
      <c r="BM210" s="174"/>
      <c r="BN210" s="167"/>
      <c r="BO210" s="174"/>
      <c r="BP210" s="167"/>
      <c r="BQ210" s="174"/>
      <c r="BR210" s="167"/>
      <c r="BS210" s="174"/>
      <c r="BT210" s="167"/>
      <c r="BU210" s="174"/>
      <c r="BV210" s="167"/>
      <c r="BW210" s="174"/>
      <c r="BX210" s="167"/>
      <c r="BY210" s="174"/>
      <c r="BZ210" s="167"/>
      <c r="CA210" s="174"/>
      <c r="CB210" s="167"/>
      <c r="CC210" s="174"/>
      <c r="CD210" s="167"/>
      <c r="CE210" s="174"/>
      <c r="CF210" s="167"/>
      <c r="CG210" s="174"/>
      <c r="CH210" s="167"/>
      <c r="CI210" s="174"/>
      <c r="CJ210" s="167"/>
      <c r="CK210" s="174"/>
      <c r="CL210" s="167"/>
      <c r="CM210" s="174"/>
    </row>
    <row r="211" spans="1:91" ht="15.75">
      <c r="A211" s="151">
        <f t="shared" si="45"/>
        <v>1</v>
      </c>
      <c r="B211" s="151">
        <f t="shared" si="46"/>
        <v>1</v>
      </c>
      <c r="C211" s="151" t="str">
        <f t="shared" si="47"/>
        <v/>
      </c>
      <c r="D211" s="164">
        <v>239</v>
      </c>
      <c r="E211" s="160"/>
      <c r="F211" s="161"/>
      <c r="G211" s="165"/>
      <c r="H211" s="157"/>
      <c r="I211" s="157"/>
      <c r="J211" s="157">
        <f t="shared" si="48"/>
        <v>0</v>
      </c>
      <c r="K211" s="157">
        <f t="shared" si="49"/>
        <v>0</v>
      </c>
      <c r="L211" s="167"/>
      <c r="M211" s="174"/>
      <c r="N211" s="167"/>
      <c r="O211" s="174"/>
      <c r="P211" s="167"/>
      <c r="Q211" s="174"/>
      <c r="R211" s="167"/>
      <c r="S211" s="174"/>
      <c r="T211" s="167"/>
      <c r="U211" s="174"/>
      <c r="V211" s="167"/>
      <c r="W211" s="174"/>
      <c r="X211" s="167"/>
      <c r="Y211" s="174"/>
      <c r="Z211" s="167"/>
      <c r="AA211" s="174"/>
      <c r="AB211" s="167"/>
      <c r="AC211" s="174"/>
      <c r="AD211" s="167"/>
      <c r="AE211" s="174"/>
      <c r="AF211" s="167"/>
      <c r="AG211" s="174"/>
      <c r="AH211" s="167"/>
      <c r="AI211" s="174"/>
      <c r="AJ211" s="167"/>
      <c r="AK211" s="174"/>
      <c r="AL211" s="167"/>
      <c r="AM211" s="174"/>
      <c r="AN211" s="167"/>
      <c r="AO211" s="174"/>
      <c r="AP211" s="167"/>
      <c r="AQ211" s="174"/>
      <c r="AR211" s="167"/>
      <c r="AS211" s="174"/>
      <c r="AT211" s="167"/>
      <c r="AU211" s="174"/>
      <c r="AV211" s="167"/>
      <c r="AW211" s="174"/>
      <c r="AX211" s="167"/>
      <c r="AY211" s="174"/>
      <c r="AZ211" s="167"/>
      <c r="BA211" s="174"/>
      <c r="BB211" s="167"/>
      <c r="BC211" s="174"/>
      <c r="BD211" s="167"/>
      <c r="BE211" s="174"/>
      <c r="BF211" s="167"/>
      <c r="BG211" s="174"/>
      <c r="BH211" s="167"/>
      <c r="BI211" s="174"/>
      <c r="BJ211" s="167"/>
      <c r="BK211" s="174"/>
      <c r="BL211" s="167"/>
      <c r="BM211" s="174"/>
      <c r="BN211" s="167"/>
      <c r="BO211" s="174"/>
      <c r="BP211" s="167"/>
      <c r="BQ211" s="174"/>
      <c r="BR211" s="167"/>
      <c r="BS211" s="174"/>
      <c r="BT211" s="167"/>
      <c r="BU211" s="174"/>
      <c r="BV211" s="167"/>
      <c r="BW211" s="174"/>
      <c r="BX211" s="167"/>
      <c r="BY211" s="174"/>
      <c r="BZ211" s="167"/>
      <c r="CA211" s="174"/>
      <c r="CB211" s="167"/>
      <c r="CC211" s="174"/>
      <c r="CD211" s="167"/>
      <c r="CE211" s="174"/>
      <c r="CF211" s="167"/>
      <c r="CG211" s="174"/>
      <c r="CH211" s="167"/>
      <c r="CI211" s="174"/>
      <c r="CJ211" s="167"/>
      <c r="CK211" s="174"/>
      <c r="CL211" s="167"/>
      <c r="CM211" s="174"/>
    </row>
    <row r="212" spans="1:91" ht="15.75">
      <c r="A212" s="151">
        <f t="shared" si="45"/>
        <v>1</v>
      </c>
      <c r="B212" s="151">
        <f t="shared" si="46"/>
        <v>1</v>
      </c>
      <c r="C212" s="151" t="str">
        <f t="shared" si="47"/>
        <v/>
      </c>
      <c r="D212" s="163">
        <v>240</v>
      </c>
      <c r="E212" s="160"/>
      <c r="F212" s="161"/>
      <c r="G212" s="165"/>
      <c r="H212" s="157"/>
      <c r="I212" s="157"/>
      <c r="J212" s="157">
        <f t="shared" si="48"/>
        <v>0</v>
      </c>
      <c r="K212" s="157">
        <f t="shared" si="49"/>
        <v>0</v>
      </c>
      <c r="L212" s="167"/>
      <c r="M212" s="174"/>
      <c r="N212" s="167"/>
      <c r="O212" s="174"/>
      <c r="P212" s="167"/>
      <c r="Q212" s="174"/>
      <c r="R212" s="167"/>
      <c r="S212" s="174"/>
      <c r="T212" s="167"/>
      <c r="U212" s="174"/>
      <c r="V212" s="167"/>
      <c r="W212" s="174"/>
      <c r="X212" s="167"/>
      <c r="Y212" s="174"/>
      <c r="Z212" s="167"/>
      <c r="AA212" s="174"/>
      <c r="AB212" s="167"/>
      <c r="AC212" s="174"/>
      <c r="AD212" s="167"/>
      <c r="AE212" s="174"/>
      <c r="AF212" s="167"/>
      <c r="AG212" s="174"/>
      <c r="AH212" s="167"/>
      <c r="AI212" s="174"/>
      <c r="AJ212" s="167"/>
      <c r="AK212" s="174"/>
      <c r="AL212" s="167"/>
      <c r="AM212" s="174"/>
      <c r="AN212" s="167"/>
      <c r="AO212" s="174"/>
      <c r="AP212" s="167"/>
      <c r="AQ212" s="174"/>
      <c r="AR212" s="167"/>
      <c r="AS212" s="174"/>
      <c r="AT212" s="167"/>
      <c r="AU212" s="174"/>
      <c r="AV212" s="167"/>
      <c r="AW212" s="174"/>
      <c r="AX212" s="167"/>
      <c r="AY212" s="174"/>
      <c r="AZ212" s="167"/>
      <c r="BA212" s="174"/>
      <c r="BB212" s="167"/>
      <c r="BC212" s="174"/>
      <c r="BD212" s="167"/>
      <c r="BE212" s="174"/>
      <c r="BF212" s="167"/>
      <c r="BG212" s="174"/>
      <c r="BH212" s="167"/>
      <c r="BI212" s="174"/>
      <c r="BJ212" s="167"/>
      <c r="BK212" s="174"/>
      <c r="BL212" s="167"/>
      <c r="BM212" s="174"/>
      <c r="BN212" s="167"/>
      <c r="BO212" s="174"/>
      <c r="BP212" s="167"/>
      <c r="BQ212" s="174"/>
      <c r="BR212" s="167"/>
      <c r="BS212" s="174"/>
      <c r="BT212" s="167"/>
      <c r="BU212" s="174"/>
      <c r="BV212" s="167"/>
      <c r="BW212" s="174"/>
      <c r="BX212" s="167"/>
      <c r="BY212" s="174"/>
      <c r="BZ212" s="167"/>
      <c r="CA212" s="174"/>
      <c r="CB212" s="167"/>
      <c r="CC212" s="174"/>
      <c r="CD212" s="167"/>
      <c r="CE212" s="174"/>
      <c r="CF212" s="167"/>
      <c r="CG212" s="174"/>
      <c r="CH212" s="167"/>
      <c r="CI212" s="174"/>
      <c r="CJ212" s="167"/>
      <c r="CK212" s="174"/>
      <c r="CL212" s="167"/>
      <c r="CM212" s="174"/>
    </row>
    <row r="213" spans="1:91" ht="15.75">
      <c r="A213" s="151">
        <f t="shared" si="45"/>
        <v>1</v>
      </c>
      <c r="B213" s="151">
        <f t="shared" si="46"/>
        <v>1</v>
      </c>
      <c r="C213" s="151" t="str">
        <f t="shared" si="47"/>
        <v/>
      </c>
      <c r="D213" s="164">
        <v>241</v>
      </c>
      <c r="E213" s="160"/>
      <c r="F213" s="161"/>
      <c r="G213" s="165"/>
      <c r="H213" s="157"/>
      <c r="I213" s="157"/>
      <c r="J213" s="157">
        <f t="shared" si="48"/>
        <v>0</v>
      </c>
      <c r="K213" s="157">
        <f t="shared" si="49"/>
        <v>0</v>
      </c>
      <c r="L213" s="167"/>
      <c r="M213" s="174"/>
      <c r="N213" s="167"/>
      <c r="O213" s="174"/>
      <c r="P213" s="167"/>
      <c r="Q213" s="174"/>
      <c r="R213" s="167"/>
      <c r="S213" s="174"/>
      <c r="T213" s="167"/>
      <c r="U213" s="174"/>
      <c r="V213" s="167"/>
      <c r="W213" s="174"/>
      <c r="X213" s="167"/>
      <c r="Y213" s="174"/>
      <c r="Z213" s="167"/>
      <c r="AA213" s="174"/>
      <c r="AB213" s="167"/>
      <c r="AC213" s="174"/>
      <c r="AD213" s="167"/>
      <c r="AE213" s="174"/>
      <c r="AF213" s="167"/>
      <c r="AG213" s="174"/>
      <c r="AH213" s="167"/>
      <c r="AI213" s="174"/>
      <c r="AJ213" s="167"/>
      <c r="AK213" s="174"/>
      <c r="AL213" s="167"/>
      <c r="AM213" s="174"/>
      <c r="AN213" s="167"/>
      <c r="AO213" s="174"/>
      <c r="AP213" s="167"/>
      <c r="AQ213" s="174"/>
      <c r="AR213" s="167"/>
      <c r="AS213" s="174"/>
      <c r="AT213" s="167"/>
      <c r="AU213" s="174"/>
      <c r="AV213" s="167"/>
      <c r="AW213" s="174"/>
      <c r="AX213" s="167"/>
      <c r="AY213" s="174"/>
      <c r="AZ213" s="167"/>
      <c r="BA213" s="174"/>
      <c r="BB213" s="167"/>
      <c r="BC213" s="174"/>
      <c r="BD213" s="167"/>
      <c r="BE213" s="174"/>
      <c r="BF213" s="167"/>
      <c r="BG213" s="174"/>
      <c r="BH213" s="167"/>
      <c r="BI213" s="174"/>
      <c r="BJ213" s="167"/>
      <c r="BK213" s="174"/>
      <c r="BL213" s="167"/>
      <c r="BM213" s="174"/>
      <c r="BN213" s="167"/>
      <c r="BO213" s="174"/>
      <c r="BP213" s="167"/>
      <c r="BQ213" s="174"/>
      <c r="BR213" s="167"/>
      <c r="BS213" s="174"/>
      <c r="BT213" s="167"/>
      <c r="BU213" s="174"/>
      <c r="BV213" s="167"/>
      <c r="BW213" s="174"/>
      <c r="BX213" s="167"/>
      <c r="BY213" s="174"/>
      <c r="BZ213" s="167"/>
      <c r="CA213" s="174"/>
      <c r="CB213" s="167"/>
      <c r="CC213" s="174"/>
      <c r="CD213" s="167"/>
      <c r="CE213" s="174"/>
      <c r="CF213" s="167"/>
      <c r="CG213" s="174"/>
      <c r="CH213" s="167"/>
      <c r="CI213" s="174"/>
      <c r="CJ213" s="167"/>
      <c r="CK213" s="174"/>
      <c r="CL213" s="167"/>
      <c r="CM213" s="174"/>
    </row>
    <row r="214" spans="1:91" ht="15.75">
      <c r="A214" s="151">
        <f t="shared" si="45"/>
        <v>1</v>
      </c>
      <c r="B214" s="151">
        <f t="shared" si="46"/>
        <v>1</v>
      </c>
      <c r="C214" s="151" t="str">
        <f t="shared" si="47"/>
        <v/>
      </c>
      <c r="D214" s="163">
        <v>245</v>
      </c>
      <c r="E214" s="160"/>
      <c r="F214" s="161"/>
      <c r="G214" s="165"/>
      <c r="H214" s="157"/>
      <c r="I214" s="157"/>
      <c r="J214" s="157">
        <f t="shared" si="48"/>
        <v>0</v>
      </c>
      <c r="K214" s="157">
        <f t="shared" si="49"/>
        <v>0</v>
      </c>
      <c r="L214" s="167"/>
      <c r="M214" s="174"/>
      <c r="N214" s="167"/>
      <c r="O214" s="174"/>
      <c r="P214" s="167"/>
      <c r="Q214" s="174"/>
      <c r="R214" s="167"/>
      <c r="S214" s="174"/>
      <c r="T214" s="167"/>
      <c r="U214" s="174"/>
      <c r="V214" s="167"/>
      <c r="W214" s="174"/>
      <c r="X214" s="167"/>
      <c r="Y214" s="174"/>
      <c r="Z214" s="167"/>
      <c r="AA214" s="174"/>
      <c r="AB214" s="167"/>
      <c r="AC214" s="174"/>
      <c r="AD214" s="167"/>
      <c r="AE214" s="174"/>
      <c r="AF214" s="167"/>
      <c r="AG214" s="174"/>
      <c r="AH214" s="167"/>
      <c r="AI214" s="174"/>
      <c r="AJ214" s="167"/>
      <c r="AK214" s="174"/>
      <c r="AL214" s="167"/>
      <c r="AM214" s="174"/>
      <c r="AN214" s="167"/>
      <c r="AO214" s="174"/>
      <c r="AP214" s="167"/>
      <c r="AQ214" s="174"/>
      <c r="AR214" s="167"/>
      <c r="AS214" s="174"/>
      <c r="AT214" s="167"/>
      <c r="AU214" s="174"/>
      <c r="AV214" s="167"/>
      <c r="AW214" s="174"/>
      <c r="AX214" s="167"/>
      <c r="AY214" s="174"/>
      <c r="AZ214" s="167"/>
      <c r="BA214" s="174"/>
      <c r="BB214" s="167"/>
      <c r="BC214" s="174"/>
      <c r="BD214" s="167"/>
      <c r="BE214" s="174"/>
      <c r="BF214" s="167"/>
      <c r="BG214" s="174"/>
      <c r="BH214" s="167"/>
      <c r="BI214" s="174"/>
      <c r="BJ214" s="167"/>
      <c r="BK214" s="174"/>
      <c r="BL214" s="167"/>
      <c r="BM214" s="174"/>
      <c r="BN214" s="167"/>
      <c r="BO214" s="174"/>
      <c r="BP214" s="167"/>
      <c r="BQ214" s="174"/>
      <c r="BR214" s="167"/>
      <c r="BS214" s="174"/>
      <c r="BT214" s="167"/>
      <c r="BU214" s="174"/>
      <c r="BV214" s="167"/>
      <c r="BW214" s="174"/>
      <c r="BX214" s="167"/>
      <c r="BY214" s="174"/>
      <c r="BZ214" s="167"/>
      <c r="CA214" s="174"/>
      <c r="CB214" s="167"/>
      <c r="CC214" s="174"/>
      <c r="CD214" s="167"/>
      <c r="CE214" s="174"/>
      <c r="CF214" s="167"/>
      <c r="CG214" s="174"/>
      <c r="CH214" s="167"/>
      <c r="CI214" s="174"/>
      <c r="CJ214" s="167"/>
      <c r="CK214" s="174"/>
      <c r="CL214" s="167"/>
      <c r="CM214" s="174"/>
    </row>
    <row r="215" spans="1:91" ht="15.75">
      <c r="A215" s="151">
        <f t="shared" si="45"/>
        <v>1</v>
      </c>
      <c r="B215" s="151">
        <f t="shared" si="46"/>
        <v>1</v>
      </c>
      <c r="C215" s="151" t="str">
        <f t="shared" si="47"/>
        <v/>
      </c>
      <c r="D215" s="164">
        <v>246</v>
      </c>
      <c r="E215" s="160"/>
      <c r="F215" s="161"/>
      <c r="G215" s="165"/>
      <c r="H215" s="157"/>
      <c r="I215" s="157"/>
      <c r="J215" s="157">
        <f t="shared" si="48"/>
        <v>0</v>
      </c>
      <c r="K215" s="157">
        <f t="shared" si="49"/>
        <v>0</v>
      </c>
      <c r="L215" s="167"/>
      <c r="M215" s="174"/>
      <c r="N215" s="167"/>
      <c r="O215" s="174"/>
      <c r="P215" s="167"/>
      <c r="Q215" s="174"/>
      <c r="R215" s="167"/>
      <c r="S215" s="174"/>
      <c r="T215" s="167"/>
      <c r="U215" s="174"/>
      <c r="V215" s="167"/>
      <c r="W215" s="174"/>
      <c r="X215" s="167"/>
      <c r="Y215" s="174"/>
      <c r="Z215" s="167"/>
      <c r="AA215" s="174"/>
      <c r="AB215" s="167"/>
      <c r="AC215" s="174"/>
      <c r="AD215" s="167"/>
      <c r="AE215" s="174"/>
      <c r="AF215" s="167"/>
      <c r="AG215" s="174"/>
      <c r="AH215" s="167"/>
      <c r="AI215" s="174"/>
      <c r="AJ215" s="167"/>
      <c r="AK215" s="174"/>
      <c r="AL215" s="167"/>
      <c r="AM215" s="174"/>
      <c r="AN215" s="167"/>
      <c r="AO215" s="174"/>
      <c r="AP215" s="167"/>
      <c r="AQ215" s="174"/>
      <c r="AR215" s="167"/>
      <c r="AS215" s="174"/>
      <c r="AT215" s="167"/>
      <c r="AU215" s="174"/>
      <c r="AV215" s="167"/>
      <c r="AW215" s="174"/>
      <c r="AX215" s="167"/>
      <c r="AY215" s="174"/>
      <c r="AZ215" s="167"/>
      <c r="BA215" s="174"/>
      <c r="BB215" s="167"/>
      <c r="BC215" s="174"/>
      <c r="BD215" s="167"/>
      <c r="BE215" s="174"/>
      <c r="BF215" s="167"/>
      <c r="BG215" s="174"/>
      <c r="BH215" s="167"/>
      <c r="BI215" s="174"/>
      <c r="BJ215" s="167"/>
      <c r="BK215" s="174"/>
      <c r="BL215" s="167"/>
      <c r="BM215" s="174"/>
      <c r="BN215" s="167"/>
      <c r="BO215" s="174"/>
      <c r="BP215" s="167"/>
      <c r="BQ215" s="174"/>
      <c r="BR215" s="167"/>
      <c r="BS215" s="174"/>
      <c r="BT215" s="167"/>
      <c r="BU215" s="174"/>
      <c r="BV215" s="167"/>
      <c r="BW215" s="174"/>
      <c r="BX215" s="167"/>
      <c r="BY215" s="174"/>
      <c r="BZ215" s="167"/>
      <c r="CA215" s="174"/>
      <c r="CB215" s="167"/>
      <c r="CC215" s="174"/>
      <c r="CD215" s="167"/>
      <c r="CE215" s="174"/>
      <c r="CF215" s="167"/>
      <c r="CG215" s="174"/>
      <c r="CH215" s="167"/>
      <c r="CI215" s="174"/>
      <c r="CJ215" s="167"/>
      <c r="CK215" s="174"/>
      <c r="CL215" s="167"/>
      <c r="CM215" s="174"/>
    </row>
    <row r="216" spans="1:91" ht="15.75">
      <c r="A216" s="151">
        <f t="shared" si="45"/>
        <v>1</v>
      </c>
      <c r="B216" s="151">
        <f t="shared" si="46"/>
        <v>1</v>
      </c>
      <c r="C216" s="151" t="str">
        <f t="shared" si="47"/>
        <v/>
      </c>
      <c r="D216" s="163">
        <v>247</v>
      </c>
      <c r="E216" s="160"/>
      <c r="F216" s="161"/>
      <c r="G216" s="165"/>
      <c r="H216" s="157"/>
      <c r="I216" s="157"/>
      <c r="J216" s="157">
        <f t="shared" si="48"/>
        <v>0</v>
      </c>
      <c r="K216" s="157">
        <f t="shared" si="49"/>
        <v>0</v>
      </c>
      <c r="L216" s="167"/>
      <c r="M216" s="174"/>
      <c r="N216" s="167"/>
      <c r="O216" s="174"/>
      <c r="P216" s="167"/>
      <c r="Q216" s="174"/>
      <c r="R216" s="167"/>
      <c r="S216" s="174"/>
      <c r="T216" s="167"/>
      <c r="U216" s="174"/>
      <c r="V216" s="167"/>
      <c r="W216" s="174"/>
      <c r="X216" s="167"/>
      <c r="Y216" s="174"/>
      <c r="Z216" s="167"/>
      <c r="AA216" s="174"/>
      <c r="AB216" s="167"/>
      <c r="AC216" s="174"/>
      <c r="AD216" s="167"/>
      <c r="AE216" s="174"/>
      <c r="AF216" s="167"/>
      <c r="AG216" s="174"/>
      <c r="AH216" s="167"/>
      <c r="AI216" s="174"/>
      <c r="AJ216" s="167"/>
      <c r="AK216" s="174"/>
      <c r="AL216" s="167"/>
      <c r="AM216" s="174"/>
      <c r="AN216" s="167"/>
      <c r="AO216" s="174"/>
      <c r="AP216" s="167"/>
      <c r="AQ216" s="174"/>
      <c r="AR216" s="167"/>
      <c r="AS216" s="174"/>
      <c r="AT216" s="167"/>
      <c r="AU216" s="174"/>
      <c r="AV216" s="167"/>
      <c r="AW216" s="174"/>
      <c r="AX216" s="167"/>
      <c r="AY216" s="174"/>
      <c r="AZ216" s="167"/>
      <c r="BA216" s="174"/>
      <c r="BB216" s="167"/>
      <c r="BC216" s="174"/>
      <c r="BD216" s="167"/>
      <c r="BE216" s="174"/>
      <c r="BF216" s="167"/>
      <c r="BG216" s="174"/>
      <c r="BH216" s="167"/>
      <c r="BI216" s="174"/>
      <c r="BJ216" s="167"/>
      <c r="BK216" s="174"/>
      <c r="BL216" s="167"/>
      <c r="BM216" s="174"/>
      <c r="BN216" s="167"/>
      <c r="BO216" s="174"/>
      <c r="BP216" s="167"/>
      <c r="BQ216" s="174"/>
      <c r="BR216" s="167"/>
      <c r="BS216" s="174"/>
      <c r="BT216" s="167"/>
      <c r="BU216" s="174"/>
      <c r="BV216" s="167"/>
      <c r="BW216" s="174"/>
      <c r="BX216" s="167"/>
      <c r="BY216" s="174"/>
      <c r="BZ216" s="167"/>
      <c r="CA216" s="174"/>
      <c r="CB216" s="167"/>
      <c r="CC216" s="174"/>
      <c r="CD216" s="167"/>
      <c r="CE216" s="174"/>
      <c r="CF216" s="167"/>
      <c r="CG216" s="174"/>
      <c r="CH216" s="167"/>
      <c r="CI216" s="174"/>
      <c r="CJ216" s="167"/>
      <c r="CK216" s="174"/>
      <c r="CL216" s="167"/>
      <c r="CM216" s="174"/>
    </row>
    <row r="217" spans="1:91" ht="15.75">
      <c r="A217" s="151">
        <f t="shared" si="45"/>
        <v>1</v>
      </c>
      <c r="B217" s="151">
        <f t="shared" si="46"/>
        <v>1</v>
      </c>
      <c r="C217" s="151" t="str">
        <f t="shared" si="47"/>
        <v/>
      </c>
      <c r="D217" s="164">
        <v>248</v>
      </c>
      <c r="E217" s="160"/>
      <c r="F217" s="161"/>
      <c r="G217" s="165"/>
      <c r="H217" s="157"/>
      <c r="I217" s="157"/>
      <c r="J217" s="157">
        <f t="shared" si="48"/>
        <v>0</v>
      </c>
      <c r="K217" s="157">
        <f t="shared" si="49"/>
        <v>0</v>
      </c>
      <c r="L217" s="167"/>
      <c r="M217" s="174"/>
      <c r="N217" s="167"/>
      <c r="O217" s="174"/>
      <c r="P217" s="167"/>
      <c r="Q217" s="174"/>
      <c r="R217" s="167"/>
      <c r="S217" s="174"/>
      <c r="T217" s="167"/>
      <c r="U217" s="174"/>
      <c r="V217" s="167"/>
      <c r="W217" s="174"/>
      <c r="X217" s="167"/>
      <c r="Y217" s="174"/>
      <c r="Z217" s="167"/>
      <c r="AA217" s="174"/>
      <c r="AB217" s="167"/>
      <c r="AC217" s="174"/>
      <c r="AD217" s="167"/>
      <c r="AE217" s="174"/>
      <c r="AF217" s="167"/>
      <c r="AG217" s="174"/>
      <c r="AH217" s="167"/>
      <c r="AI217" s="174"/>
      <c r="AJ217" s="167"/>
      <c r="AK217" s="174"/>
      <c r="AL217" s="167"/>
      <c r="AM217" s="174"/>
      <c r="AN217" s="167"/>
      <c r="AO217" s="174"/>
      <c r="AP217" s="167"/>
      <c r="AQ217" s="174"/>
      <c r="AR217" s="167"/>
      <c r="AS217" s="174"/>
      <c r="AT217" s="167"/>
      <c r="AU217" s="174"/>
      <c r="AV217" s="167"/>
      <c r="AW217" s="174"/>
      <c r="AX217" s="167"/>
      <c r="AY217" s="174"/>
      <c r="AZ217" s="167"/>
      <c r="BA217" s="174"/>
      <c r="BB217" s="167"/>
      <c r="BC217" s="174"/>
      <c r="BD217" s="167"/>
      <c r="BE217" s="174"/>
      <c r="BF217" s="167"/>
      <c r="BG217" s="174"/>
      <c r="BH217" s="167"/>
      <c r="BI217" s="174"/>
      <c r="BJ217" s="167"/>
      <c r="BK217" s="174"/>
      <c r="BL217" s="167"/>
      <c r="BM217" s="174"/>
      <c r="BN217" s="167"/>
      <c r="BO217" s="174"/>
      <c r="BP217" s="167"/>
      <c r="BQ217" s="174"/>
      <c r="BR217" s="167"/>
      <c r="BS217" s="174"/>
      <c r="BT217" s="167"/>
      <c r="BU217" s="174"/>
      <c r="BV217" s="167"/>
      <c r="BW217" s="174"/>
      <c r="BX217" s="167"/>
      <c r="BY217" s="174"/>
      <c r="BZ217" s="167"/>
      <c r="CA217" s="174"/>
      <c r="CB217" s="167"/>
      <c r="CC217" s="174"/>
      <c r="CD217" s="167"/>
      <c r="CE217" s="174"/>
      <c r="CF217" s="167"/>
      <c r="CG217" s="174"/>
      <c r="CH217" s="167"/>
      <c r="CI217" s="174"/>
      <c r="CJ217" s="167"/>
      <c r="CK217" s="174"/>
      <c r="CL217" s="167"/>
      <c r="CM217" s="174"/>
    </row>
    <row r="218" spans="1:91" ht="15.75">
      <c r="A218" s="151">
        <f t="shared" si="45"/>
        <v>1</v>
      </c>
      <c r="B218" s="151">
        <f t="shared" si="46"/>
        <v>1</v>
      </c>
      <c r="C218" s="151" t="str">
        <f t="shared" si="47"/>
        <v/>
      </c>
      <c r="D218" s="163">
        <v>249</v>
      </c>
      <c r="E218" s="160"/>
      <c r="F218" s="161"/>
      <c r="G218" s="165"/>
      <c r="H218" s="157"/>
      <c r="I218" s="157"/>
      <c r="J218" s="157">
        <f t="shared" si="48"/>
        <v>0</v>
      </c>
      <c r="K218" s="157">
        <f t="shared" si="49"/>
        <v>0</v>
      </c>
      <c r="L218" s="167"/>
      <c r="M218" s="174"/>
      <c r="N218" s="167"/>
      <c r="O218" s="174"/>
      <c r="P218" s="167"/>
      <c r="Q218" s="174"/>
      <c r="R218" s="167"/>
      <c r="S218" s="174"/>
      <c r="T218" s="167"/>
      <c r="U218" s="174"/>
      <c r="V218" s="167"/>
      <c r="W218" s="174"/>
      <c r="X218" s="167"/>
      <c r="Y218" s="174"/>
      <c r="Z218" s="167"/>
      <c r="AA218" s="174"/>
      <c r="AB218" s="167"/>
      <c r="AC218" s="174"/>
      <c r="AD218" s="167"/>
      <c r="AE218" s="174"/>
      <c r="AF218" s="167"/>
      <c r="AG218" s="174"/>
      <c r="AH218" s="167"/>
      <c r="AI218" s="174"/>
      <c r="AJ218" s="167"/>
      <c r="AK218" s="174"/>
      <c r="AL218" s="167"/>
      <c r="AM218" s="174"/>
      <c r="AN218" s="167"/>
      <c r="AO218" s="174"/>
      <c r="AP218" s="167"/>
      <c r="AQ218" s="174"/>
      <c r="AR218" s="167"/>
      <c r="AS218" s="174"/>
      <c r="AT218" s="167"/>
      <c r="AU218" s="174"/>
      <c r="AV218" s="167"/>
      <c r="AW218" s="174"/>
      <c r="AX218" s="167"/>
      <c r="AY218" s="174"/>
      <c r="AZ218" s="167"/>
      <c r="BA218" s="174"/>
      <c r="BB218" s="167"/>
      <c r="BC218" s="174"/>
      <c r="BD218" s="167"/>
      <c r="BE218" s="174"/>
      <c r="BF218" s="167"/>
      <c r="BG218" s="174"/>
      <c r="BH218" s="167"/>
      <c r="BI218" s="174"/>
      <c r="BJ218" s="167"/>
      <c r="BK218" s="174"/>
      <c r="BL218" s="167"/>
      <c r="BM218" s="174"/>
      <c r="BN218" s="167"/>
      <c r="BO218" s="174"/>
      <c r="BP218" s="167"/>
      <c r="BQ218" s="174"/>
      <c r="BR218" s="167"/>
      <c r="BS218" s="174"/>
      <c r="BT218" s="167"/>
      <c r="BU218" s="174"/>
      <c r="BV218" s="167"/>
      <c r="BW218" s="174"/>
      <c r="BX218" s="167"/>
      <c r="BY218" s="174"/>
      <c r="BZ218" s="167"/>
      <c r="CA218" s="174"/>
      <c r="CB218" s="167"/>
      <c r="CC218" s="174"/>
      <c r="CD218" s="167"/>
      <c r="CE218" s="174"/>
      <c r="CF218" s="167"/>
      <c r="CG218" s="174"/>
      <c r="CH218" s="167"/>
      <c r="CI218" s="174"/>
      <c r="CJ218" s="167"/>
      <c r="CK218" s="174"/>
      <c r="CL218" s="167"/>
      <c r="CM218" s="174"/>
    </row>
    <row r="219" spans="1:91" ht="15.75">
      <c r="A219" s="151">
        <f t="shared" si="45"/>
        <v>1</v>
      </c>
      <c r="B219" s="151">
        <f t="shared" si="46"/>
        <v>1</v>
      </c>
      <c r="C219" s="151" t="str">
        <f t="shared" si="47"/>
        <v/>
      </c>
      <c r="D219" s="164">
        <v>250</v>
      </c>
      <c r="E219" s="160"/>
      <c r="F219" s="161"/>
      <c r="G219" s="165"/>
      <c r="H219" s="157"/>
      <c r="I219" s="157"/>
      <c r="J219" s="157">
        <f t="shared" si="48"/>
        <v>0</v>
      </c>
      <c r="K219" s="157">
        <f t="shared" si="49"/>
        <v>0</v>
      </c>
      <c r="L219" s="167"/>
      <c r="M219" s="174"/>
      <c r="N219" s="167"/>
      <c r="O219" s="174"/>
      <c r="P219" s="167"/>
      <c r="Q219" s="174"/>
      <c r="R219" s="167"/>
      <c r="S219" s="174"/>
      <c r="T219" s="167"/>
      <c r="U219" s="174"/>
      <c r="V219" s="167"/>
      <c r="W219" s="174"/>
      <c r="X219" s="167"/>
      <c r="Y219" s="174"/>
      <c r="Z219" s="167"/>
      <c r="AA219" s="174"/>
      <c r="AB219" s="167"/>
      <c r="AC219" s="174"/>
      <c r="AD219" s="167"/>
      <c r="AE219" s="174"/>
      <c r="AF219" s="167"/>
      <c r="AG219" s="174"/>
      <c r="AH219" s="167"/>
      <c r="AI219" s="174"/>
      <c r="AJ219" s="167"/>
      <c r="AK219" s="174"/>
      <c r="AL219" s="167"/>
      <c r="AM219" s="174"/>
      <c r="AN219" s="167"/>
      <c r="AO219" s="174"/>
      <c r="AP219" s="167"/>
      <c r="AQ219" s="174"/>
      <c r="AR219" s="167"/>
      <c r="AS219" s="174"/>
      <c r="AT219" s="167"/>
      <c r="AU219" s="174"/>
      <c r="AV219" s="167"/>
      <c r="AW219" s="174"/>
      <c r="AX219" s="167"/>
      <c r="AY219" s="174"/>
      <c r="AZ219" s="167"/>
      <c r="BA219" s="174"/>
      <c r="BB219" s="167"/>
      <c r="BC219" s="174"/>
      <c r="BD219" s="167"/>
      <c r="BE219" s="174"/>
      <c r="BF219" s="167"/>
      <c r="BG219" s="174"/>
      <c r="BH219" s="167"/>
      <c r="BI219" s="174"/>
      <c r="BJ219" s="167"/>
      <c r="BK219" s="174"/>
      <c r="BL219" s="167"/>
      <c r="BM219" s="174"/>
      <c r="BN219" s="167"/>
      <c r="BO219" s="174"/>
      <c r="BP219" s="167"/>
      <c r="BQ219" s="174"/>
      <c r="BR219" s="167"/>
      <c r="BS219" s="174"/>
      <c r="BT219" s="167"/>
      <c r="BU219" s="174"/>
      <c r="BV219" s="167"/>
      <c r="BW219" s="174"/>
      <c r="BX219" s="167"/>
      <c r="BY219" s="174"/>
      <c r="BZ219" s="167"/>
      <c r="CA219" s="174"/>
      <c r="CB219" s="167"/>
      <c r="CC219" s="174"/>
      <c r="CD219" s="167"/>
      <c r="CE219" s="174"/>
      <c r="CF219" s="167"/>
      <c r="CG219" s="174"/>
      <c r="CH219" s="167"/>
      <c r="CI219" s="174"/>
      <c r="CJ219" s="167"/>
      <c r="CK219" s="174"/>
      <c r="CL219" s="167"/>
      <c r="CM219" s="174"/>
    </row>
    <row r="220" spans="1:91" ht="15.75">
      <c r="A220" s="151">
        <f t="shared" si="45"/>
        <v>1</v>
      </c>
      <c r="B220" s="151">
        <f t="shared" si="46"/>
        <v>1</v>
      </c>
      <c r="C220" s="151" t="str">
        <f t="shared" si="47"/>
        <v/>
      </c>
      <c r="D220" s="163">
        <v>251</v>
      </c>
      <c r="E220" s="160"/>
      <c r="F220" s="161"/>
      <c r="G220" s="165"/>
      <c r="H220" s="157"/>
      <c r="I220" s="157"/>
      <c r="J220" s="157">
        <f t="shared" si="48"/>
        <v>0</v>
      </c>
      <c r="K220" s="157">
        <f t="shared" si="49"/>
        <v>0</v>
      </c>
      <c r="L220" s="167"/>
      <c r="M220" s="174"/>
      <c r="N220" s="167"/>
      <c r="O220" s="174"/>
      <c r="P220" s="167"/>
      <c r="Q220" s="174"/>
      <c r="R220" s="167"/>
      <c r="S220" s="174"/>
      <c r="T220" s="167"/>
      <c r="U220" s="174"/>
      <c r="V220" s="167"/>
      <c r="W220" s="174"/>
      <c r="X220" s="167"/>
      <c r="Y220" s="174"/>
      <c r="Z220" s="167"/>
      <c r="AA220" s="174"/>
      <c r="AB220" s="167"/>
      <c r="AC220" s="174"/>
      <c r="AD220" s="167"/>
      <c r="AE220" s="174"/>
      <c r="AF220" s="167"/>
      <c r="AG220" s="174"/>
      <c r="AH220" s="167"/>
      <c r="AI220" s="174"/>
      <c r="AJ220" s="167"/>
      <c r="AK220" s="174"/>
      <c r="AL220" s="167"/>
      <c r="AM220" s="174"/>
      <c r="AN220" s="167"/>
      <c r="AO220" s="174"/>
      <c r="AP220" s="167"/>
      <c r="AQ220" s="174"/>
      <c r="AR220" s="167"/>
      <c r="AS220" s="174"/>
      <c r="AT220" s="167"/>
      <c r="AU220" s="174"/>
      <c r="AV220" s="167"/>
      <c r="AW220" s="174"/>
      <c r="AX220" s="167"/>
      <c r="AY220" s="174"/>
      <c r="AZ220" s="167"/>
      <c r="BA220" s="174"/>
      <c r="BB220" s="167"/>
      <c r="BC220" s="174"/>
      <c r="BD220" s="167"/>
      <c r="BE220" s="174"/>
      <c r="BF220" s="167"/>
      <c r="BG220" s="174"/>
      <c r="BH220" s="167"/>
      <c r="BI220" s="174"/>
      <c r="BJ220" s="167"/>
      <c r="BK220" s="174"/>
      <c r="BL220" s="167"/>
      <c r="BM220" s="174"/>
      <c r="BN220" s="167"/>
      <c r="BO220" s="174"/>
      <c r="BP220" s="167"/>
      <c r="BQ220" s="174"/>
      <c r="BR220" s="167"/>
      <c r="BS220" s="174"/>
      <c r="BT220" s="167"/>
      <c r="BU220" s="174"/>
      <c r="BV220" s="167"/>
      <c r="BW220" s="174"/>
      <c r="BX220" s="167"/>
      <c r="BY220" s="174"/>
      <c r="BZ220" s="167"/>
      <c r="CA220" s="174"/>
      <c r="CB220" s="167"/>
      <c r="CC220" s="174"/>
      <c r="CD220" s="167"/>
      <c r="CE220" s="174"/>
      <c r="CF220" s="167"/>
      <c r="CG220" s="174"/>
      <c r="CH220" s="167"/>
      <c r="CI220" s="174"/>
      <c r="CJ220" s="167"/>
      <c r="CK220" s="174"/>
      <c r="CL220" s="167"/>
      <c r="CM220" s="174"/>
    </row>
    <row r="221" spans="1:91" ht="15.75">
      <c r="A221" s="151">
        <f t="shared" si="45"/>
        <v>1</v>
      </c>
      <c r="B221" s="151">
        <f t="shared" si="46"/>
        <v>1</v>
      </c>
      <c r="C221" s="151" t="str">
        <f t="shared" si="47"/>
        <v/>
      </c>
      <c r="D221" s="164">
        <v>252</v>
      </c>
      <c r="E221" s="160"/>
      <c r="F221" s="161"/>
      <c r="G221" s="165"/>
      <c r="H221" s="157"/>
      <c r="I221" s="157"/>
      <c r="J221" s="157">
        <f t="shared" si="48"/>
        <v>0</v>
      </c>
      <c r="K221" s="157">
        <f t="shared" si="49"/>
        <v>0</v>
      </c>
      <c r="L221" s="167"/>
      <c r="M221" s="174"/>
      <c r="N221" s="167"/>
      <c r="O221" s="174"/>
      <c r="P221" s="167"/>
      <c r="Q221" s="174"/>
      <c r="R221" s="167"/>
      <c r="S221" s="174"/>
      <c r="T221" s="167"/>
      <c r="U221" s="174"/>
      <c r="V221" s="167"/>
      <c r="W221" s="174"/>
      <c r="X221" s="167"/>
      <c r="Y221" s="174"/>
      <c r="Z221" s="167"/>
      <c r="AA221" s="174"/>
      <c r="AB221" s="167"/>
      <c r="AC221" s="174"/>
      <c r="AD221" s="167"/>
      <c r="AE221" s="174"/>
      <c r="AF221" s="167"/>
      <c r="AG221" s="174"/>
      <c r="AH221" s="167"/>
      <c r="AI221" s="174"/>
      <c r="AJ221" s="167"/>
      <c r="AK221" s="174"/>
      <c r="AL221" s="167"/>
      <c r="AM221" s="174"/>
      <c r="AN221" s="167"/>
      <c r="AO221" s="174"/>
      <c r="AP221" s="167"/>
      <c r="AQ221" s="174"/>
      <c r="AR221" s="167"/>
      <c r="AS221" s="174"/>
      <c r="AT221" s="167"/>
      <c r="AU221" s="174"/>
      <c r="AV221" s="167"/>
      <c r="AW221" s="174"/>
      <c r="AX221" s="167"/>
      <c r="AY221" s="174"/>
      <c r="AZ221" s="167"/>
      <c r="BA221" s="174"/>
      <c r="BB221" s="167"/>
      <c r="BC221" s="174"/>
      <c r="BD221" s="167"/>
      <c r="BE221" s="174"/>
      <c r="BF221" s="167"/>
      <c r="BG221" s="174"/>
      <c r="BH221" s="167"/>
      <c r="BI221" s="174"/>
      <c r="BJ221" s="167"/>
      <c r="BK221" s="174"/>
      <c r="BL221" s="167"/>
      <c r="BM221" s="174"/>
      <c r="BN221" s="167"/>
      <c r="BO221" s="174"/>
      <c r="BP221" s="167"/>
      <c r="BQ221" s="174"/>
      <c r="BR221" s="167"/>
      <c r="BS221" s="174"/>
      <c r="BT221" s="167"/>
      <c r="BU221" s="174"/>
      <c r="BV221" s="167"/>
      <c r="BW221" s="174"/>
      <c r="BX221" s="167"/>
      <c r="BY221" s="174"/>
      <c r="BZ221" s="167"/>
      <c r="CA221" s="174"/>
      <c r="CB221" s="167"/>
      <c r="CC221" s="174"/>
      <c r="CD221" s="167"/>
      <c r="CE221" s="174"/>
      <c r="CF221" s="167"/>
      <c r="CG221" s="174"/>
      <c r="CH221" s="167"/>
      <c r="CI221" s="174"/>
      <c r="CJ221" s="167"/>
      <c r="CK221" s="174"/>
      <c r="CL221" s="167"/>
      <c r="CM221" s="174"/>
    </row>
    <row r="222" spans="1:91" ht="15.75">
      <c r="A222" s="151">
        <f t="shared" si="45"/>
        <v>1</v>
      </c>
      <c r="B222" s="151">
        <f t="shared" si="46"/>
        <v>1</v>
      </c>
      <c r="C222" s="151" t="str">
        <f t="shared" si="47"/>
        <v/>
      </c>
      <c r="D222" s="163">
        <v>253</v>
      </c>
      <c r="E222" s="160"/>
      <c r="F222" s="161"/>
      <c r="G222" s="165"/>
      <c r="H222" s="157"/>
      <c r="I222" s="157"/>
      <c r="J222" s="157">
        <f t="shared" si="48"/>
        <v>0</v>
      </c>
      <c r="K222" s="157">
        <f t="shared" si="49"/>
        <v>0</v>
      </c>
      <c r="L222" s="167"/>
      <c r="M222" s="174"/>
      <c r="N222" s="167"/>
      <c r="O222" s="174"/>
      <c r="P222" s="167"/>
      <c r="Q222" s="174"/>
      <c r="R222" s="167"/>
      <c r="S222" s="174"/>
      <c r="T222" s="167"/>
      <c r="U222" s="174"/>
      <c r="V222" s="167"/>
      <c r="W222" s="174"/>
      <c r="X222" s="167"/>
      <c r="Y222" s="174"/>
      <c r="Z222" s="167"/>
      <c r="AA222" s="174"/>
      <c r="AB222" s="167"/>
      <c r="AC222" s="174"/>
      <c r="AD222" s="167"/>
      <c r="AE222" s="174"/>
      <c r="AF222" s="167"/>
      <c r="AG222" s="174"/>
      <c r="AH222" s="167"/>
      <c r="AI222" s="174"/>
      <c r="AJ222" s="167"/>
      <c r="AK222" s="174"/>
      <c r="AL222" s="167"/>
      <c r="AM222" s="174"/>
      <c r="AN222" s="167"/>
      <c r="AO222" s="174"/>
      <c r="AP222" s="167"/>
      <c r="AQ222" s="174"/>
      <c r="AR222" s="167"/>
      <c r="AS222" s="174"/>
      <c r="AT222" s="167"/>
      <c r="AU222" s="174"/>
      <c r="AV222" s="167"/>
      <c r="AW222" s="174"/>
      <c r="AX222" s="167"/>
      <c r="AY222" s="174"/>
      <c r="AZ222" s="167"/>
      <c r="BA222" s="174"/>
      <c r="BB222" s="167"/>
      <c r="BC222" s="174"/>
      <c r="BD222" s="167"/>
      <c r="BE222" s="174"/>
      <c r="BF222" s="167"/>
      <c r="BG222" s="174"/>
      <c r="BH222" s="167"/>
      <c r="BI222" s="174"/>
      <c r="BJ222" s="167"/>
      <c r="BK222" s="174"/>
      <c r="BL222" s="167"/>
      <c r="BM222" s="174"/>
      <c r="BN222" s="167"/>
      <c r="BO222" s="174"/>
      <c r="BP222" s="167"/>
      <c r="BQ222" s="174"/>
      <c r="BR222" s="167"/>
      <c r="BS222" s="174"/>
      <c r="BT222" s="167"/>
      <c r="BU222" s="174"/>
      <c r="BV222" s="167"/>
      <c r="BW222" s="174"/>
      <c r="BX222" s="167"/>
      <c r="BY222" s="174"/>
      <c r="BZ222" s="167"/>
      <c r="CA222" s="174"/>
      <c r="CB222" s="167"/>
      <c r="CC222" s="174"/>
      <c r="CD222" s="167"/>
      <c r="CE222" s="174"/>
      <c r="CF222" s="167"/>
      <c r="CG222" s="174"/>
      <c r="CH222" s="167"/>
      <c r="CI222" s="174"/>
      <c r="CJ222" s="167"/>
      <c r="CK222" s="174"/>
      <c r="CL222" s="167"/>
      <c r="CM222" s="174"/>
    </row>
    <row r="223" spans="1:91" ht="15.75">
      <c r="A223" s="151">
        <f t="shared" si="45"/>
        <v>1</v>
      </c>
      <c r="B223" s="151">
        <f t="shared" si="46"/>
        <v>1</v>
      </c>
      <c r="C223" s="151" t="str">
        <f t="shared" si="47"/>
        <v/>
      </c>
      <c r="D223" s="164">
        <v>256</v>
      </c>
      <c r="E223" s="160"/>
      <c r="F223" s="161"/>
      <c r="G223" s="165"/>
      <c r="H223" s="157"/>
      <c r="I223" s="157"/>
      <c r="J223" s="157">
        <f t="shared" si="48"/>
        <v>0</v>
      </c>
      <c r="K223" s="157">
        <f t="shared" si="49"/>
        <v>0</v>
      </c>
      <c r="L223" s="167"/>
      <c r="M223" s="174"/>
      <c r="N223" s="167"/>
      <c r="O223" s="174"/>
      <c r="P223" s="167"/>
      <c r="Q223" s="174"/>
      <c r="R223" s="167"/>
      <c r="S223" s="174"/>
      <c r="T223" s="167"/>
      <c r="U223" s="174"/>
      <c r="V223" s="167"/>
      <c r="W223" s="174"/>
      <c r="X223" s="167"/>
      <c r="Y223" s="174"/>
      <c r="Z223" s="167"/>
      <c r="AA223" s="174"/>
      <c r="AB223" s="167"/>
      <c r="AC223" s="174"/>
      <c r="AD223" s="167"/>
      <c r="AE223" s="174"/>
      <c r="AF223" s="167"/>
      <c r="AG223" s="174"/>
      <c r="AH223" s="167"/>
      <c r="AI223" s="174"/>
      <c r="AJ223" s="167"/>
      <c r="AK223" s="174"/>
      <c r="AL223" s="167"/>
      <c r="AM223" s="174"/>
      <c r="AN223" s="167"/>
      <c r="AO223" s="174"/>
      <c r="AP223" s="167"/>
      <c r="AQ223" s="174"/>
      <c r="AR223" s="167"/>
      <c r="AS223" s="174"/>
      <c r="AT223" s="167"/>
      <c r="AU223" s="174"/>
      <c r="AV223" s="167"/>
      <c r="AW223" s="174"/>
      <c r="AX223" s="167"/>
      <c r="AY223" s="174"/>
      <c r="AZ223" s="167"/>
      <c r="BA223" s="174"/>
      <c r="BB223" s="167"/>
      <c r="BC223" s="174"/>
      <c r="BD223" s="167"/>
      <c r="BE223" s="174"/>
      <c r="BF223" s="167"/>
      <c r="BG223" s="174"/>
      <c r="BH223" s="167"/>
      <c r="BI223" s="174"/>
      <c r="BJ223" s="167"/>
      <c r="BK223" s="174"/>
      <c r="BL223" s="167"/>
      <c r="BM223" s="174"/>
      <c r="BN223" s="167"/>
      <c r="BO223" s="174"/>
      <c r="BP223" s="167"/>
      <c r="BQ223" s="174"/>
      <c r="BR223" s="167"/>
      <c r="BS223" s="174"/>
      <c r="BT223" s="167"/>
      <c r="BU223" s="174"/>
      <c r="BV223" s="167"/>
      <c r="BW223" s="174"/>
      <c r="BX223" s="167"/>
      <c r="BY223" s="174"/>
      <c r="BZ223" s="167"/>
      <c r="CA223" s="174"/>
      <c r="CB223" s="167"/>
      <c r="CC223" s="174"/>
      <c r="CD223" s="167"/>
      <c r="CE223" s="174"/>
      <c r="CF223" s="167"/>
      <c r="CG223" s="174"/>
      <c r="CH223" s="167"/>
      <c r="CI223" s="174"/>
      <c r="CJ223" s="167"/>
      <c r="CK223" s="174"/>
      <c r="CL223" s="167"/>
      <c r="CM223" s="174"/>
    </row>
    <row r="224" spans="1:91" ht="15.75">
      <c r="A224" s="151">
        <f t="shared" si="45"/>
        <v>1</v>
      </c>
      <c r="B224" s="151">
        <f t="shared" si="46"/>
        <v>1</v>
      </c>
      <c r="C224" s="151" t="str">
        <f t="shared" si="47"/>
        <v/>
      </c>
      <c r="D224" s="163">
        <v>257</v>
      </c>
      <c r="E224" s="160"/>
      <c r="F224" s="161"/>
      <c r="G224" s="165"/>
      <c r="H224" s="157"/>
      <c r="I224" s="157"/>
      <c r="J224" s="157">
        <f t="shared" si="48"/>
        <v>0</v>
      </c>
      <c r="K224" s="157">
        <f t="shared" si="49"/>
        <v>0</v>
      </c>
      <c r="L224" s="167"/>
      <c r="M224" s="174"/>
      <c r="N224" s="167"/>
      <c r="O224" s="174"/>
      <c r="P224" s="167"/>
      <c r="Q224" s="174"/>
      <c r="R224" s="167"/>
      <c r="S224" s="174"/>
      <c r="T224" s="167"/>
      <c r="U224" s="174"/>
      <c r="V224" s="167"/>
      <c r="W224" s="174"/>
      <c r="X224" s="167"/>
      <c r="Y224" s="174"/>
      <c r="Z224" s="167"/>
      <c r="AA224" s="174"/>
      <c r="AB224" s="167"/>
      <c r="AC224" s="174"/>
      <c r="AD224" s="167"/>
      <c r="AE224" s="174"/>
      <c r="AF224" s="167"/>
      <c r="AG224" s="174"/>
      <c r="AH224" s="167"/>
      <c r="AI224" s="174"/>
      <c r="AJ224" s="167"/>
      <c r="AK224" s="174"/>
      <c r="AL224" s="167"/>
      <c r="AM224" s="174"/>
      <c r="AN224" s="167"/>
      <c r="AO224" s="174"/>
      <c r="AP224" s="167"/>
      <c r="AQ224" s="174"/>
      <c r="AR224" s="167"/>
      <c r="AS224" s="174"/>
      <c r="AT224" s="167"/>
      <c r="AU224" s="174"/>
      <c r="AV224" s="167"/>
      <c r="AW224" s="174"/>
      <c r="AX224" s="167"/>
      <c r="AY224" s="174"/>
      <c r="AZ224" s="167"/>
      <c r="BA224" s="174"/>
      <c r="BB224" s="167"/>
      <c r="BC224" s="174"/>
      <c r="BD224" s="167"/>
      <c r="BE224" s="174"/>
      <c r="BF224" s="167"/>
      <c r="BG224" s="174"/>
      <c r="BH224" s="167"/>
      <c r="BI224" s="174"/>
      <c r="BJ224" s="167"/>
      <c r="BK224" s="174"/>
      <c r="BL224" s="167"/>
      <c r="BM224" s="174"/>
      <c r="BN224" s="167"/>
      <c r="BO224" s="174"/>
      <c r="BP224" s="167"/>
      <c r="BQ224" s="174"/>
      <c r="BR224" s="167"/>
      <c r="BS224" s="174"/>
      <c r="BT224" s="167"/>
      <c r="BU224" s="174"/>
      <c r="BV224" s="167"/>
      <c r="BW224" s="174"/>
      <c r="BX224" s="167"/>
      <c r="BY224" s="174"/>
      <c r="BZ224" s="167"/>
      <c r="CA224" s="174"/>
      <c r="CB224" s="167"/>
      <c r="CC224" s="174"/>
      <c r="CD224" s="167"/>
      <c r="CE224" s="174"/>
      <c r="CF224" s="167"/>
      <c r="CG224" s="174"/>
      <c r="CH224" s="167"/>
      <c r="CI224" s="174"/>
      <c r="CJ224" s="167"/>
      <c r="CK224" s="174"/>
      <c r="CL224" s="167"/>
      <c r="CM224" s="174"/>
    </row>
    <row r="225" spans="1:91" ht="15.75">
      <c r="A225" s="151">
        <f t="shared" si="45"/>
        <v>1</v>
      </c>
      <c r="B225" s="151">
        <f t="shared" si="46"/>
        <v>1</v>
      </c>
      <c r="C225" s="151" t="str">
        <f t="shared" si="47"/>
        <v/>
      </c>
      <c r="D225" s="164">
        <v>259</v>
      </c>
      <c r="E225" s="160"/>
      <c r="F225" s="161"/>
      <c r="G225" s="165"/>
      <c r="H225" s="157"/>
      <c r="I225" s="157"/>
      <c r="J225" s="157">
        <f t="shared" si="48"/>
        <v>0</v>
      </c>
      <c r="K225" s="157">
        <f t="shared" si="49"/>
        <v>0</v>
      </c>
      <c r="L225" s="167"/>
      <c r="M225" s="174"/>
      <c r="N225" s="167"/>
      <c r="O225" s="174"/>
      <c r="P225" s="167"/>
      <c r="Q225" s="174"/>
      <c r="R225" s="167"/>
      <c r="S225" s="174"/>
      <c r="T225" s="167"/>
      <c r="U225" s="174"/>
      <c r="V225" s="167"/>
      <c r="W225" s="174"/>
      <c r="X225" s="167"/>
      <c r="Y225" s="174"/>
      <c r="Z225" s="167"/>
      <c r="AA225" s="174"/>
      <c r="AB225" s="167"/>
      <c r="AC225" s="174"/>
      <c r="AD225" s="167"/>
      <c r="AE225" s="174"/>
      <c r="AF225" s="167"/>
      <c r="AG225" s="174"/>
      <c r="AH225" s="167"/>
      <c r="AI225" s="174"/>
      <c r="AJ225" s="167"/>
      <c r="AK225" s="174"/>
      <c r="AL225" s="167"/>
      <c r="AM225" s="174"/>
      <c r="AN225" s="167"/>
      <c r="AO225" s="174"/>
      <c r="AP225" s="167"/>
      <c r="AQ225" s="174"/>
      <c r="AR225" s="167"/>
      <c r="AS225" s="174"/>
      <c r="AT225" s="167"/>
      <c r="AU225" s="174"/>
      <c r="AV225" s="167"/>
      <c r="AW225" s="174"/>
      <c r="AX225" s="167"/>
      <c r="AY225" s="174"/>
      <c r="AZ225" s="167"/>
      <c r="BA225" s="174"/>
      <c r="BB225" s="167"/>
      <c r="BC225" s="174"/>
      <c r="BD225" s="167"/>
      <c r="BE225" s="174"/>
      <c r="BF225" s="167"/>
      <c r="BG225" s="174"/>
      <c r="BH225" s="167"/>
      <c r="BI225" s="174"/>
      <c r="BJ225" s="167"/>
      <c r="BK225" s="174"/>
      <c r="BL225" s="167"/>
      <c r="BM225" s="174"/>
      <c r="BN225" s="167"/>
      <c r="BO225" s="174"/>
      <c r="BP225" s="167"/>
      <c r="BQ225" s="174"/>
      <c r="BR225" s="167"/>
      <c r="BS225" s="174"/>
      <c r="BT225" s="167"/>
      <c r="BU225" s="174"/>
      <c r="BV225" s="167"/>
      <c r="BW225" s="174"/>
      <c r="BX225" s="167"/>
      <c r="BY225" s="174"/>
      <c r="BZ225" s="167"/>
      <c r="CA225" s="174"/>
      <c r="CB225" s="167"/>
      <c r="CC225" s="174"/>
      <c r="CD225" s="167"/>
      <c r="CE225" s="174"/>
      <c r="CF225" s="167"/>
      <c r="CG225" s="174"/>
      <c r="CH225" s="167"/>
      <c r="CI225" s="174"/>
      <c r="CJ225" s="167"/>
      <c r="CK225" s="174"/>
      <c r="CL225" s="167"/>
      <c r="CM225" s="174"/>
    </row>
    <row r="226" spans="1:91" ht="15.75">
      <c r="A226" s="151">
        <f t="shared" si="45"/>
        <v>1</v>
      </c>
      <c r="B226" s="151">
        <f t="shared" si="46"/>
        <v>1</v>
      </c>
      <c r="C226" s="151" t="str">
        <f t="shared" si="47"/>
        <v/>
      </c>
      <c r="D226" s="163">
        <v>260</v>
      </c>
      <c r="E226" s="160"/>
      <c r="F226" s="161"/>
      <c r="G226" s="165"/>
      <c r="H226" s="157"/>
      <c r="I226" s="157"/>
      <c r="J226" s="157">
        <f t="shared" si="48"/>
        <v>0</v>
      </c>
      <c r="K226" s="157">
        <f t="shared" si="49"/>
        <v>0</v>
      </c>
      <c r="L226" s="167"/>
      <c r="M226" s="174"/>
      <c r="N226" s="167"/>
      <c r="O226" s="174"/>
      <c r="P226" s="167"/>
      <c r="Q226" s="174"/>
      <c r="R226" s="167"/>
      <c r="S226" s="174"/>
      <c r="T226" s="167"/>
      <c r="U226" s="174"/>
      <c r="V226" s="167"/>
      <c r="W226" s="174"/>
      <c r="X226" s="167"/>
      <c r="Y226" s="174"/>
      <c r="Z226" s="167"/>
      <c r="AA226" s="174"/>
      <c r="AB226" s="167"/>
      <c r="AC226" s="174"/>
      <c r="AD226" s="167"/>
      <c r="AE226" s="174"/>
      <c r="AF226" s="167"/>
      <c r="AG226" s="174"/>
      <c r="AH226" s="167"/>
      <c r="AI226" s="174"/>
      <c r="AJ226" s="167"/>
      <c r="AK226" s="174"/>
      <c r="AL226" s="167"/>
      <c r="AM226" s="174"/>
      <c r="AN226" s="167"/>
      <c r="AO226" s="174"/>
      <c r="AP226" s="167"/>
      <c r="AQ226" s="174"/>
      <c r="AR226" s="167"/>
      <c r="AS226" s="174"/>
      <c r="AT226" s="167"/>
      <c r="AU226" s="174"/>
      <c r="AV226" s="167"/>
      <c r="AW226" s="174"/>
      <c r="AX226" s="167"/>
      <c r="AY226" s="174"/>
      <c r="AZ226" s="167"/>
      <c r="BA226" s="174"/>
      <c r="BB226" s="167"/>
      <c r="BC226" s="174"/>
      <c r="BD226" s="167"/>
      <c r="BE226" s="174"/>
      <c r="BF226" s="167"/>
      <c r="BG226" s="174"/>
      <c r="BH226" s="167"/>
      <c r="BI226" s="174"/>
      <c r="BJ226" s="167"/>
      <c r="BK226" s="174"/>
      <c r="BL226" s="167"/>
      <c r="BM226" s="174"/>
      <c r="BN226" s="167"/>
      <c r="BO226" s="174"/>
      <c r="BP226" s="167"/>
      <c r="BQ226" s="174"/>
      <c r="BR226" s="167"/>
      <c r="BS226" s="174"/>
      <c r="BT226" s="167"/>
      <c r="BU226" s="174"/>
      <c r="BV226" s="167"/>
      <c r="BW226" s="174"/>
      <c r="BX226" s="167"/>
      <c r="BY226" s="174"/>
      <c r="BZ226" s="167"/>
      <c r="CA226" s="174"/>
      <c r="CB226" s="167"/>
      <c r="CC226" s="174"/>
      <c r="CD226" s="167"/>
      <c r="CE226" s="174"/>
      <c r="CF226" s="167"/>
      <c r="CG226" s="174"/>
      <c r="CH226" s="167"/>
      <c r="CI226" s="174"/>
      <c r="CJ226" s="167"/>
      <c r="CK226" s="174"/>
      <c r="CL226" s="167"/>
      <c r="CM226" s="174"/>
    </row>
    <row r="227" spans="1:91" ht="15.75">
      <c r="A227" s="151">
        <f t="shared" si="45"/>
        <v>1</v>
      </c>
      <c r="B227" s="151">
        <f t="shared" si="46"/>
        <v>1</v>
      </c>
      <c r="C227" s="151" t="str">
        <f t="shared" si="47"/>
        <v/>
      </c>
      <c r="D227" s="164">
        <v>261</v>
      </c>
      <c r="E227" s="160"/>
      <c r="F227" s="161"/>
      <c r="G227" s="165"/>
      <c r="H227" s="157"/>
      <c r="I227" s="157"/>
      <c r="J227" s="157">
        <f t="shared" si="48"/>
        <v>0</v>
      </c>
      <c r="K227" s="157">
        <f t="shared" si="49"/>
        <v>0</v>
      </c>
      <c r="L227" s="167"/>
      <c r="M227" s="174"/>
      <c r="N227" s="167"/>
      <c r="O227" s="174"/>
      <c r="P227" s="167"/>
      <c r="Q227" s="174"/>
      <c r="R227" s="167"/>
      <c r="S227" s="174"/>
      <c r="T227" s="167"/>
      <c r="U227" s="174"/>
      <c r="V227" s="167"/>
      <c r="W227" s="174"/>
      <c r="X227" s="167"/>
      <c r="Y227" s="174"/>
      <c r="Z227" s="167"/>
      <c r="AA227" s="174"/>
      <c r="AB227" s="167"/>
      <c r="AC227" s="174"/>
      <c r="AD227" s="167"/>
      <c r="AE227" s="174"/>
      <c r="AF227" s="167"/>
      <c r="AG227" s="174"/>
      <c r="AH227" s="167"/>
      <c r="AI227" s="174"/>
      <c r="AJ227" s="167"/>
      <c r="AK227" s="174"/>
      <c r="AL227" s="167"/>
      <c r="AM227" s="174"/>
      <c r="AN227" s="167"/>
      <c r="AO227" s="174"/>
      <c r="AP227" s="167"/>
      <c r="AQ227" s="174"/>
      <c r="AR227" s="167"/>
      <c r="AS227" s="174"/>
      <c r="AT227" s="167"/>
      <c r="AU227" s="174"/>
      <c r="AV227" s="167"/>
      <c r="AW227" s="174"/>
      <c r="AX227" s="167"/>
      <c r="AY227" s="174"/>
      <c r="AZ227" s="167"/>
      <c r="BA227" s="174"/>
      <c r="BB227" s="167"/>
      <c r="BC227" s="174"/>
      <c r="BD227" s="167"/>
      <c r="BE227" s="174"/>
      <c r="BF227" s="167"/>
      <c r="BG227" s="174"/>
      <c r="BH227" s="167"/>
      <c r="BI227" s="174"/>
      <c r="BJ227" s="167"/>
      <c r="BK227" s="174"/>
      <c r="BL227" s="167"/>
      <c r="BM227" s="174"/>
      <c r="BN227" s="167"/>
      <c r="BO227" s="174"/>
      <c r="BP227" s="167"/>
      <c r="BQ227" s="174"/>
      <c r="BR227" s="167"/>
      <c r="BS227" s="174"/>
      <c r="BT227" s="167"/>
      <c r="BU227" s="174"/>
      <c r="BV227" s="167"/>
      <c r="BW227" s="174"/>
      <c r="BX227" s="167"/>
      <c r="BY227" s="174"/>
      <c r="BZ227" s="167"/>
      <c r="CA227" s="174"/>
      <c r="CB227" s="167"/>
      <c r="CC227" s="174"/>
      <c r="CD227" s="167"/>
      <c r="CE227" s="174"/>
      <c r="CF227" s="167"/>
      <c r="CG227" s="174"/>
      <c r="CH227" s="167"/>
      <c r="CI227" s="174"/>
      <c r="CJ227" s="167"/>
      <c r="CK227" s="174"/>
      <c r="CL227" s="167"/>
      <c r="CM227" s="174"/>
    </row>
    <row r="228" spans="1:91" ht="15.75">
      <c r="A228" s="151">
        <f t="shared" si="45"/>
        <v>1</v>
      </c>
      <c r="B228" s="151">
        <f t="shared" si="46"/>
        <v>1</v>
      </c>
      <c r="C228" s="151" t="str">
        <f t="shared" si="47"/>
        <v/>
      </c>
      <c r="D228" s="163">
        <v>262</v>
      </c>
      <c r="E228" s="160"/>
      <c r="F228" s="161"/>
      <c r="G228" s="165"/>
      <c r="H228" s="157"/>
      <c r="I228" s="157"/>
      <c r="J228" s="157">
        <f t="shared" si="48"/>
        <v>0</v>
      </c>
      <c r="K228" s="157">
        <f t="shared" si="49"/>
        <v>0</v>
      </c>
      <c r="L228" s="167"/>
      <c r="M228" s="174"/>
      <c r="N228" s="167"/>
      <c r="O228" s="174"/>
      <c r="P228" s="167"/>
      <c r="Q228" s="174"/>
      <c r="R228" s="167"/>
      <c r="S228" s="174"/>
      <c r="T228" s="167"/>
      <c r="U228" s="174"/>
      <c r="V228" s="167"/>
      <c r="W228" s="174"/>
      <c r="X228" s="167"/>
      <c r="Y228" s="174"/>
      <c r="Z228" s="167"/>
      <c r="AA228" s="174"/>
      <c r="AB228" s="167"/>
      <c r="AC228" s="174"/>
      <c r="AD228" s="167"/>
      <c r="AE228" s="174"/>
      <c r="AF228" s="167"/>
      <c r="AG228" s="174"/>
      <c r="AH228" s="167"/>
      <c r="AI228" s="174"/>
      <c r="AJ228" s="167"/>
      <c r="AK228" s="174"/>
      <c r="AL228" s="167"/>
      <c r="AM228" s="174"/>
      <c r="AN228" s="167"/>
      <c r="AO228" s="174"/>
      <c r="AP228" s="167"/>
      <c r="AQ228" s="174"/>
      <c r="AR228" s="167"/>
      <c r="AS228" s="174"/>
      <c r="AT228" s="167"/>
      <c r="AU228" s="174"/>
      <c r="AV228" s="167"/>
      <c r="AW228" s="174"/>
      <c r="AX228" s="167"/>
      <c r="AY228" s="174"/>
      <c r="AZ228" s="167"/>
      <c r="BA228" s="174"/>
      <c r="BB228" s="167"/>
      <c r="BC228" s="174"/>
      <c r="BD228" s="167"/>
      <c r="BE228" s="174"/>
      <c r="BF228" s="167"/>
      <c r="BG228" s="174"/>
      <c r="BH228" s="167"/>
      <c r="BI228" s="174"/>
      <c r="BJ228" s="167"/>
      <c r="BK228" s="174"/>
      <c r="BL228" s="167"/>
      <c r="BM228" s="174"/>
      <c r="BN228" s="167"/>
      <c r="BO228" s="174"/>
      <c r="BP228" s="167"/>
      <c r="BQ228" s="174"/>
      <c r="BR228" s="167"/>
      <c r="BS228" s="174"/>
      <c r="BT228" s="167"/>
      <c r="BU228" s="174"/>
      <c r="BV228" s="167"/>
      <c r="BW228" s="174"/>
      <c r="BX228" s="167"/>
      <c r="BY228" s="174"/>
      <c r="BZ228" s="167"/>
      <c r="CA228" s="174"/>
      <c r="CB228" s="167"/>
      <c r="CC228" s="174"/>
      <c r="CD228" s="167"/>
      <c r="CE228" s="174"/>
      <c r="CF228" s="167"/>
      <c r="CG228" s="174"/>
      <c r="CH228" s="167"/>
      <c r="CI228" s="174"/>
      <c r="CJ228" s="167"/>
      <c r="CK228" s="174"/>
      <c r="CL228" s="167"/>
      <c r="CM228" s="174"/>
    </row>
    <row r="229" spans="1:91" ht="15.75">
      <c r="A229" s="151">
        <f t="shared" si="45"/>
        <v>1</v>
      </c>
      <c r="B229" s="151">
        <f t="shared" si="46"/>
        <v>1</v>
      </c>
      <c r="C229" s="151" t="str">
        <f t="shared" si="47"/>
        <v/>
      </c>
      <c r="D229" s="164">
        <v>263</v>
      </c>
      <c r="E229" s="160"/>
      <c r="F229" s="161"/>
      <c r="G229" s="165"/>
      <c r="H229" s="157"/>
      <c r="I229" s="157"/>
      <c r="J229" s="157">
        <f t="shared" si="48"/>
        <v>0</v>
      </c>
      <c r="K229" s="157">
        <f t="shared" si="49"/>
        <v>0</v>
      </c>
      <c r="L229" s="167"/>
      <c r="M229" s="174"/>
      <c r="N229" s="167"/>
      <c r="O229" s="174"/>
      <c r="P229" s="167"/>
      <c r="Q229" s="174"/>
      <c r="R229" s="167"/>
      <c r="S229" s="174"/>
      <c r="T229" s="167"/>
      <c r="U229" s="174"/>
      <c r="V229" s="167"/>
      <c r="W229" s="174"/>
      <c r="X229" s="167"/>
      <c r="Y229" s="174"/>
      <c r="Z229" s="167"/>
      <c r="AA229" s="174"/>
      <c r="AB229" s="167"/>
      <c r="AC229" s="174"/>
      <c r="AD229" s="167"/>
      <c r="AE229" s="174"/>
      <c r="AF229" s="167"/>
      <c r="AG229" s="174"/>
      <c r="AH229" s="167"/>
      <c r="AI229" s="174"/>
      <c r="AJ229" s="167"/>
      <c r="AK229" s="174"/>
      <c r="AL229" s="167"/>
      <c r="AM229" s="174"/>
      <c r="AN229" s="167"/>
      <c r="AO229" s="174"/>
      <c r="AP229" s="167"/>
      <c r="AQ229" s="174"/>
      <c r="AR229" s="167"/>
      <c r="AS229" s="174"/>
      <c r="AT229" s="167"/>
      <c r="AU229" s="174"/>
      <c r="AV229" s="167"/>
      <c r="AW229" s="174"/>
      <c r="AX229" s="167"/>
      <c r="AY229" s="174"/>
      <c r="AZ229" s="167"/>
      <c r="BA229" s="174"/>
      <c r="BB229" s="167"/>
      <c r="BC229" s="174"/>
      <c r="BD229" s="167"/>
      <c r="BE229" s="174"/>
      <c r="BF229" s="167"/>
      <c r="BG229" s="174"/>
      <c r="BH229" s="167"/>
      <c r="BI229" s="174"/>
      <c r="BJ229" s="167"/>
      <c r="BK229" s="174"/>
      <c r="BL229" s="167"/>
      <c r="BM229" s="174"/>
      <c r="BN229" s="167"/>
      <c r="BO229" s="174"/>
      <c r="BP229" s="167"/>
      <c r="BQ229" s="174"/>
      <c r="BR229" s="167"/>
      <c r="BS229" s="174"/>
      <c r="BT229" s="167"/>
      <c r="BU229" s="174"/>
      <c r="BV229" s="167"/>
      <c r="BW229" s="174"/>
      <c r="BX229" s="167"/>
      <c r="BY229" s="174"/>
      <c r="BZ229" s="167"/>
      <c r="CA229" s="174"/>
      <c r="CB229" s="167"/>
      <c r="CC229" s="174"/>
      <c r="CD229" s="167"/>
      <c r="CE229" s="174"/>
      <c r="CF229" s="167"/>
      <c r="CG229" s="174"/>
      <c r="CH229" s="167"/>
      <c r="CI229" s="174"/>
      <c r="CJ229" s="167"/>
      <c r="CK229" s="174"/>
      <c r="CL229" s="167"/>
      <c r="CM229" s="174"/>
    </row>
    <row r="230" spans="1:91" ht="15.75">
      <c r="A230" s="151">
        <f t="shared" si="45"/>
        <v>1</v>
      </c>
      <c r="B230" s="151">
        <f t="shared" si="46"/>
        <v>1</v>
      </c>
      <c r="C230" s="151" t="str">
        <f t="shared" si="47"/>
        <v/>
      </c>
      <c r="D230" s="163">
        <v>264</v>
      </c>
      <c r="E230" s="160"/>
      <c r="F230" s="161"/>
      <c r="G230" s="165"/>
      <c r="H230" s="157"/>
      <c r="I230" s="157"/>
      <c r="J230" s="157">
        <f t="shared" si="48"/>
        <v>0</v>
      </c>
      <c r="K230" s="157">
        <f t="shared" si="49"/>
        <v>0</v>
      </c>
      <c r="L230" s="167"/>
      <c r="M230" s="174"/>
      <c r="N230" s="167"/>
      <c r="O230" s="174"/>
      <c r="P230" s="167"/>
      <c r="Q230" s="174"/>
      <c r="R230" s="167"/>
      <c r="S230" s="174"/>
      <c r="T230" s="167"/>
      <c r="U230" s="174"/>
      <c r="V230" s="167"/>
      <c r="W230" s="174"/>
      <c r="X230" s="167"/>
      <c r="Y230" s="174"/>
      <c r="Z230" s="167"/>
      <c r="AA230" s="174"/>
      <c r="AB230" s="167"/>
      <c r="AC230" s="174"/>
      <c r="AD230" s="167"/>
      <c r="AE230" s="174"/>
      <c r="AF230" s="167"/>
      <c r="AG230" s="174"/>
      <c r="AH230" s="167"/>
      <c r="AI230" s="174"/>
      <c r="AJ230" s="167"/>
      <c r="AK230" s="174"/>
      <c r="AL230" s="167"/>
      <c r="AM230" s="174"/>
      <c r="AN230" s="167"/>
      <c r="AO230" s="174"/>
      <c r="AP230" s="167"/>
      <c r="AQ230" s="174"/>
      <c r="AR230" s="167"/>
      <c r="AS230" s="174"/>
      <c r="AT230" s="167"/>
      <c r="AU230" s="174"/>
      <c r="AV230" s="167"/>
      <c r="AW230" s="174"/>
      <c r="AX230" s="167"/>
      <c r="AY230" s="174"/>
      <c r="AZ230" s="167"/>
      <c r="BA230" s="174"/>
      <c r="BB230" s="167"/>
      <c r="BC230" s="174"/>
      <c r="BD230" s="167"/>
      <c r="BE230" s="174"/>
      <c r="BF230" s="167"/>
      <c r="BG230" s="174"/>
      <c r="BH230" s="167"/>
      <c r="BI230" s="174"/>
      <c r="BJ230" s="167"/>
      <c r="BK230" s="174"/>
      <c r="BL230" s="167"/>
      <c r="BM230" s="174"/>
      <c r="BN230" s="167"/>
      <c r="BO230" s="174"/>
      <c r="BP230" s="167"/>
      <c r="BQ230" s="174"/>
      <c r="BR230" s="167"/>
      <c r="BS230" s="174"/>
      <c r="BT230" s="167"/>
      <c r="BU230" s="174"/>
      <c r="BV230" s="167"/>
      <c r="BW230" s="174"/>
      <c r="BX230" s="167"/>
      <c r="BY230" s="174"/>
      <c r="BZ230" s="167"/>
      <c r="CA230" s="174"/>
      <c r="CB230" s="167"/>
      <c r="CC230" s="174"/>
      <c r="CD230" s="167"/>
      <c r="CE230" s="174"/>
      <c r="CF230" s="167"/>
      <c r="CG230" s="174"/>
      <c r="CH230" s="167"/>
      <c r="CI230" s="174"/>
      <c r="CJ230" s="167"/>
      <c r="CK230" s="174"/>
      <c r="CL230" s="167"/>
      <c r="CM230" s="174"/>
    </row>
    <row r="231" spans="1:91" ht="15.75">
      <c r="A231" s="151">
        <f t="shared" si="45"/>
        <v>1</v>
      </c>
      <c r="B231" s="151">
        <f t="shared" si="46"/>
        <v>1</v>
      </c>
      <c r="C231" s="151" t="str">
        <f t="shared" si="47"/>
        <v/>
      </c>
      <c r="D231" s="164">
        <v>265</v>
      </c>
      <c r="E231" s="160"/>
      <c r="F231" s="161"/>
      <c r="G231" s="165"/>
      <c r="H231" s="157"/>
      <c r="I231" s="157"/>
      <c r="J231" s="157">
        <f t="shared" si="48"/>
        <v>0</v>
      </c>
      <c r="K231" s="157">
        <f t="shared" si="49"/>
        <v>0</v>
      </c>
      <c r="L231" s="167"/>
      <c r="M231" s="174"/>
      <c r="N231" s="167"/>
      <c r="O231" s="174"/>
      <c r="P231" s="167"/>
      <c r="Q231" s="174"/>
      <c r="R231" s="167"/>
      <c r="S231" s="174"/>
      <c r="T231" s="167"/>
      <c r="U231" s="174"/>
      <c r="V231" s="167"/>
      <c r="W231" s="174"/>
      <c r="X231" s="167"/>
      <c r="Y231" s="174"/>
      <c r="Z231" s="167"/>
      <c r="AA231" s="174"/>
      <c r="AB231" s="167"/>
      <c r="AC231" s="174"/>
      <c r="AD231" s="167"/>
      <c r="AE231" s="174"/>
      <c r="AF231" s="167"/>
      <c r="AG231" s="174"/>
      <c r="AH231" s="167"/>
      <c r="AI231" s="174"/>
      <c r="AJ231" s="167"/>
      <c r="AK231" s="174"/>
      <c r="AL231" s="167"/>
      <c r="AM231" s="174"/>
      <c r="AN231" s="167"/>
      <c r="AO231" s="174"/>
      <c r="AP231" s="167"/>
      <c r="AQ231" s="174"/>
      <c r="AR231" s="167"/>
      <c r="AS231" s="174"/>
      <c r="AT231" s="167"/>
      <c r="AU231" s="174"/>
      <c r="AV231" s="167"/>
      <c r="AW231" s="174"/>
      <c r="AX231" s="167"/>
      <c r="AY231" s="174"/>
      <c r="AZ231" s="167"/>
      <c r="BA231" s="174"/>
      <c r="BB231" s="167"/>
      <c r="BC231" s="174"/>
      <c r="BD231" s="167"/>
      <c r="BE231" s="174"/>
      <c r="BF231" s="167"/>
      <c r="BG231" s="174"/>
      <c r="BH231" s="167"/>
      <c r="BI231" s="174"/>
      <c r="BJ231" s="167"/>
      <c r="BK231" s="174"/>
      <c r="BL231" s="167"/>
      <c r="BM231" s="174"/>
      <c r="BN231" s="167"/>
      <c r="BO231" s="174"/>
      <c r="BP231" s="167"/>
      <c r="BQ231" s="174"/>
      <c r="BR231" s="167"/>
      <c r="BS231" s="174"/>
      <c r="BT231" s="167"/>
      <c r="BU231" s="174"/>
      <c r="BV231" s="167"/>
      <c r="BW231" s="174"/>
      <c r="BX231" s="167"/>
      <c r="BY231" s="174"/>
      <c r="BZ231" s="167"/>
      <c r="CA231" s="174"/>
      <c r="CB231" s="167"/>
      <c r="CC231" s="174"/>
      <c r="CD231" s="167"/>
      <c r="CE231" s="174"/>
      <c r="CF231" s="167"/>
      <c r="CG231" s="174"/>
      <c r="CH231" s="167"/>
      <c r="CI231" s="174"/>
      <c r="CJ231" s="167"/>
      <c r="CK231" s="174"/>
      <c r="CL231" s="167"/>
      <c r="CM231" s="174"/>
    </row>
    <row r="232" spans="1:91" ht="15.75">
      <c r="A232" s="151">
        <f t="shared" si="45"/>
        <v>1</v>
      </c>
      <c r="B232" s="151">
        <f t="shared" si="46"/>
        <v>1</v>
      </c>
      <c r="C232" s="151" t="str">
        <f t="shared" si="47"/>
        <v/>
      </c>
      <c r="D232" s="163">
        <v>266</v>
      </c>
      <c r="E232" s="160"/>
      <c r="F232" s="161"/>
      <c r="G232" s="165"/>
      <c r="H232" s="157"/>
      <c r="I232" s="157"/>
      <c r="J232" s="157">
        <f t="shared" si="48"/>
        <v>0</v>
      </c>
      <c r="K232" s="157">
        <f t="shared" si="49"/>
        <v>0</v>
      </c>
      <c r="L232" s="167"/>
      <c r="M232" s="174"/>
      <c r="N232" s="167"/>
      <c r="O232" s="174"/>
      <c r="P232" s="167"/>
      <c r="Q232" s="174"/>
      <c r="R232" s="167"/>
      <c r="S232" s="174"/>
      <c r="T232" s="167"/>
      <c r="U232" s="174"/>
      <c r="V232" s="167"/>
      <c r="W232" s="174"/>
      <c r="X232" s="167"/>
      <c r="Y232" s="174"/>
      <c r="Z232" s="167"/>
      <c r="AA232" s="174"/>
      <c r="AB232" s="167"/>
      <c r="AC232" s="174"/>
      <c r="AD232" s="167"/>
      <c r="AE232" s="174"/>
      <c r="AF232" s="167"/>
      <c r="AG232" s="174"/>
      <c r="AH232" s="167"/>
      <c r="AI232" s="174"/>
      <c r="AJ232" s="167"/>
      <c r="AK232" s="174"/>
      <c r="AL232" s="167"/>
      <c r="AM232" s="174"/>
      <c r="AN232" s="167"/>
      <c r="AO232" s="174"/>
      <c r="AP232" s="167"/>
      <c r="AQ232" s="174"/>
      <c r="AR232" s="167"/>
      <c r="AS232" s="174"/>
      <c r="AT232" s="167"/>
      <c r="AU232" s="174"/>
      <c r="AV232" s="167"/>
      <c r="AW232" s="174"/>
      <c r="AX232" s="167"/>
      <c r="AY232" s="174"/>
      <c r="AZ232" s="167"/>
      <c r="BA232" s="174"/>
      <c r="BB232" s="167"/>
      <c r="BC232" s="174"/>
      <c r="BD232" s="167"/>
      <c r="BE232" s="174"/>
      <c r="BF232" s="167"/>
      <c r="BG232" s="174"/>
      <c r="BH232" s="167"/>
      <c r="BI232" s="174"/>
      <c r="BJ232" s="167"/>
      <c r="BK232" s="174"/>
      <c r="BL232" s="167"/>
      <c r="BM232" s="174"/>
      <c r="BN232" s="167"/>
      <c r="BO232" s="174"/>
      <c r="BP232" s="167"/>
      <c r="BQ232" s="174"/>
      <c r="BR232" s="167"/>
      <c r="BS232" s="174"/>
      <c r="BT232" s="167"/>
      <c r="BU232" s="174"/>
      <c r="BV232" s="167"/>
      <c r="BW232" s="174"/>
      <c r="BX232" s="167"/>
      <c r="BY232" s="174"/>
      <c r="BZ232" s="167"/>
      <c r="CA232" s="174"/>
      <c r="CB232" s="167"/>
      <c r="CC232" s="174"/>
      <c r="CD232" s="167"/>
      <c r="CE232" s="174"/>
      <c r="CF232" s="167"/>
      <c r="CG232" s="174"/>
      <c r="CH232" s="167"/>
      <c r="CI232" s="174"/>
      <c r="CJ232" s="167"/>
      <c r="CK232" s="174"/>
      <c r="CL232" s="167"/>
      <c r="CM232" s="174"/>
    </row>
    <row r="233" spans="1:91" ht="15.75">
      <c r="A233" s="151">
        <f t="shared" si="45"/>
        <v>1</v>
      </c>
      <c r="B233" s="151">
        <f t="shared" si="46"/>
        <v>1</v>
      </c>
      <c r="C233" s="151" t="str">
        <f t="shared" si="47"/>
        <v/>
      </c>
      <c r="D233" s="164">
        <v>267</v>
      </c>
      <c r="E233" s="160"/>
      <c r="F233" s="161"/>
      <c r="G233" s="165"/>
      <c r="H233" s="157"/>
      <c r="I233" s="157"/>
      <c r="J233" s="157">
        <f t="shared" si="48"/>
        <v>0</v>
      </c>
      <c r="K233" s="157">
        <f t="shared" si="49"/>
        <v>0</v>
      </c>
      <c r="L233" s="167"/>
      <c r="M233" s="174"/>
      <c r="N233" s="167"/>
      <c r="O233" s="174"/>
      <c r="P233" s="167"/>
      <c r="Q233" s="174"/>
      <c r="R233" s="167"/>
      <c r="S233" s="174"/>
      <c r="T233" s="167"/>
      <c r="U233" s="174"/>
      <c r="V233" s="167"/>
      <c r="W233" s="174"/>
      <c r="X233" s="167"/>
      <c r="Y233" s="174"/>
      <c r="Z233" s="167"/>
      <c r="AA233" s="174"/>
      <c r="AB233" s="167"/>
      <c r="AC233" s="174"/>
      <c r="AD233" s="167"/>
      <c r="AE233" s="174"/>
      <c r="AF233" s="167"/>
      <c r="AG233" s="174"/>
      <c r="AH233" s="167"/>
      <c r="AI233" s="174"/>
      <c r="AJ233" s="167"/>
      <c r="AK233" s="174"/>
      <c r="AL233" s="167"/>
      <c r="AM233" s="174"/>
      <c r="AN233" s="167"/>
      <c r="AO233" s="174"/>
      <c r="AP233" s="167"/>
      <c r="AQ233" s="174"/>
      <c r="AR233" s="167"/>
      <c r="AS233" s="174"/>
      <c r="AT233" s="167"/>
      <c r="AU233" s="174"/>
      <c r="AV233" s="167"/>
      <c r="AW233" s="174"/>
      <c r="AX233" s="167"/>
      <c r="AY233" s="174"/>
      <c r="AZ233" s="167"/>
      <c r="BA233" s="174"/>
      <c r="BB233" s="167"/>
      <c r="BC233" s="174"/>
      <c r="BD233" s="167"/>
      <c r="BE233" s="174"/>
      <c r="BF233" s="167"/>
      <c r="BG233" s="174"/>
      <c r="BH233" s="167"/>
      <c r="BI233" s="174"/>
      <c r="BJ233" s="167"/>
      <c r="BK233" s="174"/>
      <c r="BL233" s="167"/>
      <c r="BM233" s="174"/>
      <c r="BN233" s="167"/>
      <c r="BO233" s="174"/>
      <c r="BP233" s="167"/>
      <c r="BQ233" s="174"/>
      <c r="BR233" s="167"/>
      <c r="BS233" s="174"/>
      <c r="BT233" s="167"/>
      <c r="BU233" s="174"/>
      <c r="BV233" s="167"/>
      <c r="BW233" s="174"/>
      <c r="BX233" s="167"/>
      <c r="BY233" s="174"/>
      <c r="BZ233" s="167"/>
      <c r="CA233" s="174"/>
      <c r="CB233" s="167"/>
      <c r="CC233" s="174"/>
      <c r="CD233" s="167"/>
      <c r="CE233" s="174"/>
      <c r="CF233" s="167"/>
      <c r="CG233" s="174"/>
      <c r="CH233" s="167"/>
      <c r="CI233" s="174"/>
      <c r="CJ233" s="167"/>
      <c r="CK233" s="174"/>
      <c r="CL233" s="167"/>
      <c r="CM233" s="174"/>
    </row>
    <row r="234" spans="1:91" ht="15.75">
      <c r="A234" s="151">
        <f t="shared" si="45"/>
        <v>1</v>
      </c>
      <c r="B234" s="151">
        <f t="shared" si="46"/>
        <v>1</v>
      </c>
      <c r="C234" s="151" t="str">
        <f t="shared" si="47"/>
        <v/>
      </c>
      <c r="D234" s="163">
        <v>268</v>
      </c>
      <c r="E234" s="160"/>
      <c r="F234" s="161"/>
      <c r="G234" s="165"/>
      <c r="H234" s="157"/>
      <c r="I234" s="157"/>
      <c r="J234" s="157">
        <f t="shared" si="48"/>
        <v>0</v>
      </c>
      <c r="K234" s="157">
        <f t="shared" si="49"/>
        <v>0</v>
      </c>
      <c r="L234" s="167"/>
      <c r="M234" s="174"/>
      <c r="N234" s="167"/>
      <c r="O234" s="174"/>
      <c r="P234" s="167"/>
      <c r="Q234" s="174"/>
      <c r="R234" s="167"/>
      <c r="S234" s="174"/>
      <c r="T234" s="167"/>
      <c r="U234" s="174"/>
      <c r="V234" s="167"/>
      <c r="W234" s="174"/>
      <c r="X234" s="167"/>
      <c r="Y234" s="174"/>
      <c r="Z234" s="167"/>
      <c r="AA234" s="174"/>
      <c r="AB234" s="167"/>
      <c r="AC234" s="174"/>
      <c r="AD234" s="167"/>
      <c r="AE234" s="174"/>
      <c r="AF234" s="167"/>
      <c r="AG234" s="174"/>
      <c r="AH234" s="167"/>
      <c r="AI234" s="174"/>
      <c r="AJ234" s="167"/>
      <c r="AK234" s="174"/>
      <c r="AL234" s="167"/>
      <c r="AM234" s="174"/>
      <c r="AN234" s="167"/>
      <c r="AO234" s="174"/>
      <c r="AP234" s="167"/>
      <c r="AQ234" s="174"/>
      <c r="AR234" s="167"/>
      <c r="AS234" s="174"/>
      <c r="AT234" s="167"/>
      <c r="AU234" s="174"/>
      <c r="AV234" s="167"/>
      <c r="AW234" s="174"/>
      <c r="AX234" s="167"/>
      <c r="AY234" s="174"/>
      <c r="AZ234" s="167"/>
      <c r="BA234" s="174"/>
      <c r="BB234" s="167"/>
      <c r="BC234" s="174"/>
      <c r="BD234" s="167"/>
      <c r="BE234" s="174"/>
      <c r="BF234" s="167"/>
      <c r="BG234" s="174"/>
      <c r="BH234" s="167"/>
      <c r="BI234" s="174"/>
      <c r="BJ234" s="167"/>
      <c r="BK234" s="174"/>
      <c r="BL234" s="167"/>
      <c r="BM234" s="174"/>
      <c r="BN234" s="167"/>
      <c r="BO234" s="174"/>
      <c r="BP234" s="167"/>
      <c r="BQ234" s="174"/>
      <c r="BR234" s="167"/>
      <c r="BS234" s="174"/>
      <c r="BT234" s="167"/>
      <c r="BU234" s="174"/>
      <c r="BV234" s="167"/>
      <c r="BW234" s="174"/>
      <c r="BX234" s="167"/>
      <c r="BY234" s="174"/>
      <c r="BZ234" s="167"/>
      <c r="CA234" s="174"/>
      <c r="CB234" s="167"/>
      <c r="CC234" s="174"/>
      <c r="CD234" s="167"/>
      <c r="CE234" s="174"/>
      <c r="CF234" s="167"/>
      <c r="CG234" s="174"/>
      <c r="CH234" s="167"/>
      <c r="CI234" s="174"/>
      <c r="CJ234" s="167"/>
      <c r="CK234" s="174"/>
      <c r="CL234" s="167"/>
      <c r="CM234" s="174"/>
    </row>
    <row r="235" spans="1:91" ht="15.75">
      <c r="A235" s="151">
        <f t="shared" si="45"/>
        <v>1</v>
      </c>
      <c r="B235" s="151">
        <f t="shared" si="46"/>
        <v>1</v>
      </c>
      <c r="C235" s="151" t="str">
        <f t="shared" si="47"/>
        <v/>
      </c>
      <c r="D235" s="164">
        <v>269</v>
      </c>
      <c r="E235" s="160"/>
      <c r="F235" s="161"/>
      <c r="G235" s="165"/>
      <c r="H235" s="157"/>
      <c r="I235" s="157"/>
      <c r="J235" s="157">
        <f t="shared" si="48"/>
        <v>0</v>
      </c>
      <c r="K235" s="157">
        <f t="shared" si="49"/>
        <v>0</v>
      </c>
      <c r="L235" s="167"/>
      <c r="M235" s="174"/>
      <c r="N235" s="167"/>
      <c r="O235" s="174"/>
      <c r="P235" s="167"/>
      <c r="Q235" s="174"/>
      <c r="R235" s="167"/>
      <c r="S235" s="174"/>
      <c r="T235" s="167"/>
      <c r="U235" s="174"/>
      <c r="V235" s="167"/>
      <c r="W235" s="174"/>
      <c r="X235" s="167"/>
      <c r="Y235" s="174"/>
      <c r="Z235" s="167"/>
      <c r="AA235" s="174"/>
      <c r="AB235" s="167"/>
      <c r="AC235" s="174"/>
      <c r="AD235" s="167"/>
      <c r="AE235" s="174"/>
      <c r="AF235" s="167"/>
      <c r="AG235" s="174"/>
      <c r="AH235" s="167"/>
      <c r="AI235" s="174"/>
      <c r="AJ235" s="167"/>
      <c r="AK235" s="174"/>
      <c r="AL235" s="167"/>
      <c r="AM235" s="174"/>
      <c r="AN235" s="167"/>
      <c r="AO235" s="174"/>
      <c r="AP235" s="167"/>
      <c r="AQ235" s="174"/>
      <c r="AR235" s="167"/>
      <c r="AS235" s="174"/>
      <c r="AT235" s="167"/>
      <c r="AU235" s="174"/>
      <c r="AV235" s="167"/>
      <c r="AW235" s="174"/>
      <c r="AX235" s="167"/>
      <c r="AY235" s="174"/>
      <c r="AZ235" s="167"/>
      <c r="BA235" s="174"/>
      <c r="BB235" s="167"/>
      <c r="BC235" s="174"/>
      <c r="BD235" s="167"/>
      <c r="BE235" s="174"/>
      <c r="BF235" s="167"/>
      <c r="BG235" s="174"/>
      <c r="BH235" s="167"/>
      <c r="BI235" s="174"/>
      <c r="BJ235" s="167"/>
      <c r="BK235" s="174"/>
      <c r="BL235" s="167"/>
      <c r="BM235" s="174"/>
      <c r="BN235" s="167"/>
      <c r="BO235" s="174"/>
      <c r="BP235" s="167"/>
      <c r="BQ235" s="174"/>
      <c r="BR235" s="167"/>
      <c r="BS235" s="174"/>
      <c r="BT235" s="167"/>
      <c r="BU235" s="174"/>
      <c r="BV235" s="167"/>
      <c r="BW235" s="174"/>
      <c r="BX235" s="167"/>
      <c r="BY235" s="174"/>
      <c r="BZ235" s="167"/>
      <c r="CA235" s="174"/>
      <c r="CB235" s="167"/>
      <c r="CC235" s="174"/>
      <c r="CD235" s="167"/>
      <c r="CE235" s="174"/>
      <c r="CF235" s="167"/>
      <c r="CG235" s="174"/>
      <c r="CH235" s="167"/>
      <c r="CI235" s="174"/>
      <c r="CJ235" s="167"/>
      <c r="CK235" s="174"/>
      <c r="CL235" s="167"/>
      <c r="CM235" s="174"/>
    </row>
    <row r="236" spans="1:91" ht="15.75">
      <c r="A236" s="151">
        <f t="shared" si="45"/>
        <v>1</v>
      </c>
      <c r="B236" s="151">
        <f t="shared" si="46"/>
        <v>1</v>
      </c>
      <c r="C236" s="151" t="str">
        <f t="shared" si="47"/>
        <v/>
      </c>
      <c r="D236" s="163">
        <v>270</v>
      </c>
      <c r="E236" s="160"/>
      <c r="F236" s="161"/>
      <c r="G236" s="165"/>
      <c r="H236" s="157"/>
      <c r="I236" s="157"/>
      <c r="J236" s="157">
        <f t="shared" si="48"/>
        <v>0</v>
      </c>
      <c r="K236" s="157">
        <f t="shared" si="49"/>
        <v>0</v>
      </c>
      <c r="L236" s="167"/>
      <c r="M236" s="174"/>
      <c r="N236" s="167"/>
      <c r="O236" s="174"/>
      <c r="P236" s="167"/>
      <c r="Q236" s="174"/>
      <c r="R236" s="167"/>
      <c r="S236" s="174"/>
      <c r="T236" s="167"/>
      <c r="U236" s="174"/>
      <c r="V236" s="167"/>
      <c r="W236" s="174"/>
      <c r="X236" s="167"/>
      <c r="Y236" s="174"/>
      <c r="Z236" s="167"/>
      <c r="AA236" s="174"/>
      <c r="AB236" s="167"/>
      <c r="AC236" s="174"/>
      <c r="AD236" s="167"/>
      <c r="AE236" s="174"/>
      <c r="AF236" s="167"/>
      <c r="AG236" s="174"/>
      <c r="AH236" s="167"/>
      <c r="AI236" s="174"/>
      <c r="AJ236" s="167"/>
      <c r="AK236" s="174"/>
      <c r="AL236" s="167"/>
      <c r="AM236" s="174"/>
      <c r="AN236" s="167"/>
      <c r="AO236" s="174"/>
      <c r="AP236" s="167"/>
      <c r="AQ236" s="174"/>
      <c r="AR236" s="167"/>
      <c r="AS236" s="174"/>
      <c r="AT236" s="167"/>
      <c r="AU236" s="174"/>
      <c r="AV236" s="167"/>
      <c r="AW236" s="174"/>
      <c r="AX236" s="167"/>
      <c r="AY236" s="174"/>
      <c r="AZ236" s="167"/>
      <c r="BA236" s="174"/>
      <c r="BB236" s="167"/>
      <c r="BC236" s="174"/>
      <c r="BD236" s="167"/>
      <c r="BE236" s="174"/>
      <c r="BF236" s="167"/>
      <c r="BG236" s="174"/>
      <c r="BH236" s="167"/>
      <c r="BI236" s="174"/>
      <c r="BJ236" s="167"/>
      <c r="BK236" s="174"/>
      <c r="BL236" s="167"/>
      <c r="BM236" s="174"/>
      <c r="BN236" s="167"/>
      <c r="BO236" s="174"/>
      <c r="BP236" s="167"/>
      <c r="BQ236" s="174"/>
      <c r="BR236" s="167"/>
      <c r="BS236" s="174"/>
      <c r="BT236" s="167"/>
      <c r="BU236" s="174"/>
      <c r="BV236" s="167"/>
      <c r="BW236" s="174"/>
      <c r="BX236" s="167"/>
      <c r="BY236" s="174"/>
      <c r="BZ236" s="167"/>
      <c r="CA236" s="174"/>
      <c r="CB236" s="167"/>
      <c r="CC236" s="174"/>
      <c r="CD236" s="167"/>
      <c r="CE236" s="174"/>
      <c r="CF236" s="167"/>
      <c r="CG236" s="174"/>
      <c r="CH236" s="167"/>
      <c r="CI236" s="174"/>
      <c r="CJ236" s="167"/>
      <c r="CK236" s="174"/>
      <c r="CL236" s="167"/>
      <c r="CM236" s="174"/>
    </row>
    <row r="237" spans="1:91" ht="15.75">
      <c r="A237" s="151">
        <f t="shared" si="45"/>
        <v>1</v>
      </c>
      <c r="B237" s="151">
        <f t="shared" si="46"/>
        <v>1</v>
      </c>
      <c r="C237" s="151" t="str">
        <f t="shared" si="47"/>
        <v/>
      </c>
      <c r="D237" s="164">
        <v>271</v>
      </c>
      <c r="E237" s="160"/>
      <c r="F237" s="161"/>
      <c r="G237" s="165"/>
      <c r="H237" s="157"/>
      <c r="I237" s="157"/>
      <c r="J237" s="157">
        <f t="shared" si="48"/>
        <v>0</v>
      </c>
      <c r="K237" s="157">
        <f t="shared" si="49"/>
        <v>0</v>
      </c>
      <c r="L237" s="167"/>
      <c r="M237" s="174"/>
      <c r="N237" s="167"/>
      <c r="O237" s="174"/>
      <c r="P237" s="167"/>
      <c r="Q237" s="174"/>
      <c r="R237" s="167"/>
      <c r="S237" s="174"/>
      <c r="T237" s="167"/>
      <c r="U237" s="174"/>
      <c r="V237" s="167"/>
      <c r="W237" s="174"/>
      <c r="X237" s="167"/>
      <c r="Y237" s="174"/>
      <c r="Z237" s="167"/>
      <c r="AA237" s="174"/>
      <c r="AB237" s="167"/>
      <c r="AC237" s="174"/>
      <c r="AD237" s="167"/>
      <c r="AE237" s="174"/>
      <c r="AF237" s="167"/>
      <c r="AG237" s="174"/>
      <c r="AH237" s="167"/>
      <c r="AI237" s="174"/>
      <c r="AJ237" s="167"/>
      <c r="AK237" s="174"/>
      <c r="AL237" s="167"/>
      <c r="AM237" s="174"/>
      <c r="AN237" s="167"/>
      <c r="AO237" s="174"/>
      <c r="AP237" s="167"/>
      <c r="AQ237" s="174"/>
      <c r="AR237" s="167"/>
      <c r="AS237" s="174"/>
      <c r="AT237" s="167"/>
      <c r="AU237" s="174"/>
      <c r="AV237" s="167"/>
      <c r="AW237" s="174"/>
      <c r="AX237" s="167"/>
      <c r="AY237" s="174"/>
      <c r="AZ237" s="167"/>
      <c r="BA237" s="174"/>
      <c r="BB237" s="167"/>
      <c r="BC237" s="174"/>
      <c r="BD237" s="167"/>
      <c r="BE237" s="174"/>
      <c r="BF237" s="167"/>
      <c r="BG237" s="174"/>
      <c r="BH237" s="167"/>
      <c r="BI237" s="174"/>
      <c r="BJ237" s="167"/>
      <c r="BK237" s="174"/>
      <c r="BL237" s="167"/>
      <c r="BM237" s="174"/>
      <c r="BN237" s="167"/>
      <c r="BO237" s="174"/>
      <c r="BP237" s="167"/>
      <c r="BQ237" s="174"/>
      <c r="BR237" s="167"/>
      <c r="BS237" s="174"/>
      <c r="BT237" s="167"/>
      <c r="BU237" s="174"/>
      <c r="BV237" s="167"/>
      <c r="BW237" s="174"/>
      <c r="BX237" s="167"/>
      <c r="BY237" s="174"/>
      <c r="BZ237" s="167"/>
      <c r="CA237" s="174"/>
      <c r="CB237" s="167"/>
      <c r="CC237" s="174"/>
      <c r="CD237" s="167"/>
      <c r="CE237" s="174"/>
      <c r="CF237" s="167"/>
      <c r="CG237" s="174"/>
      <c r="CH237" s="167"/>
      <c r="CI237" s="174"/>
      <c r="CJ237" s="167"/>
      <c r="CK237" s="174"/>
      <c r="CL237" s="167"/>
      <c r="CM237" s="174"/>
    </row>
    <row r="238" spans="1:91" ht="15.75">
      <c r="A238" s="151">
        <f t="shared" si="45"/>
        <v>1</v>
      </c>
      <c r="B238" s="151">
        <f t="shared" si="46"/>
        <v>1</v>
      </c>
      <c r="C238" s="151" t="str">
        <f t="shared" si="47"/>
        <v/>
      </c>
      <c r="D238" s="163">
        <v>272</v>
      </c>
      <c r="E238" s="160"/>
      <c r="F238" s="161"/>
      <c r="G238" s="165"/>
      <c r="H238" s="157"/>
      <c r="I238" s="157"/>
      <c r="J238" s="157">
        <f t="shared" si="48"/>
        <v>0</v>
      </c>
      <c r="K238" s="157">
        <f t="shared" si="49"/>
        <v>0</v>
      </c>
      <c r="L238" s="167"/>
      <c r="M238" s="174"/>
      <c r="N238" s="167"/>
      <c r="O238" s="174"/>
      <c r="P238" s="167"/>
      <c r="Q238" s="174"/>
      <c r="R238" s="167"/>
      <c r="S238" s="174"/>
      <c r="T238" s="167"/>
      <c r="U238" s="174"/>
      <c r="V238" s="167"/>
      <c r="W238" s="174"/>
      <c r="X238" s="167"/>
      <c r="Y238" s="174"/>
      <c r="Z238" s="167"/>
      <c r="AA238" s="174"/>
      <c r="AB238" s="167"/>
      <c r="AC238" s="174"/>
      <c r="AD238" s="167"/>
      <c r="AE238" s="174"/>
      <c r="AF238" s="167"/>
      <c r="AG238" s="174"/>
      <c r="AH238" s="167"/>
      <c r="AI238" s="174"/>
      <c r="AJ238" s="167"/>
      <c r="AK238" s="174"/>
      <c r="AL238" s="167"/>
      <c r="AM238" s="174"/>
      <c r="AN238" s="167"/>
      <c r="AO238" s="174"/>
      <c r="AP238" s="167"/>
      <c r="AQ238" s="174"/>
      <c r="AR238" s="167"/>
      <c r="AS238" s="174"/>
      <c r="AT238" s="167"/>
      <c r="AU238" s="174"/>
      <c r="AV238" s="167"/>
      <c r="AW238" s="174"/>
      <c r="AX238" s="167"/>
      <c r="AY238" s="174"/>
      <c r="AZ238" s="167"/>
      <c r="BA238" s="174"/>
      <c r="BB238" s="167"/>
      <c r="BC238" s="174"/>
      <c r="BD238" s="167"/>
      <c r="BE238" s="174"/>
      <c r="BF238" s="167"/>
      <c r="BG238" s="174"/>
      <c r="BH238" s="167"/>
      <c r="BI238" s="174"/>
      <c r="BJ238" s="167"/>
      <c r="BK238" s="174"/>
      <c r="BL238" s="167"/>
      <c r="BM238" s="174"/>
      <c r="BN238" s="167"/>
      <c r="BO238" s="174"/>
      <c r="BP238" s="167"/>
      <c r="BQ238" s="174"/>
      <c r="BR238" s="167"/>
      <c r="BS238" s="174"/>
      <c r="BT238" s="167"/>
      <c r="BU238" s="174"/>
      <c r="BV238" s="167"/>
      <c r="BW238" s="174"/>
      <c r="BX238" s="167"/>
      <c r="BY238" s="174"/>
      <c r="BZ238" s="167"/>
      <c r="CA238" s="174"/>
      <c r="CB238" s="167"/>
      <c r="CC238" s="174"/>
      <c r="CD238" s="167"/>
      <c r="CE238" s="174"/>
      <c r="CF238" s="167"/>
      <c r="CG238" s="174"/>
      <c r="CH238" s="167"/>
      <c r="CI238" s="174"/>
      <c r="CJ238" s="167"/>
      <c r="CK238" s="174"/>
      <c r="CL238" s="167"/>
      <c r="CM238" s="174"/>
    </row>
    <row r="239" spans="1:91" ht="15.75">
      <c r="A239" s="151">
        <f t="shared" si="45"/>
        <v>1</v>
      </c>
      <c r="B239" s="151">
        <f t="shared" si="46"/>
        <v>1</v>
      </c>
      <c r="C239" s="151" t="str">
        <f t="shared" si="47"/>
        <v/>
      </c>
      <c r="D239" s="164">
        <v>273</v>
      </c>
      <c r="E239" s="160"/>
      <c r="F239" s="161"/>
      <c r="G239" s="165"/>
      <c r="H239" s="157"/>
      <c r="I239" s="157"/>
      <c r="J239" s="157">
        <f t="shared" si="48"/>
        <v>0</v>
      </c>
      <c r="K239" s="157">
        <f t="shared" si="49"/>
        <v>0</v>
      </c>
      <c r="L239" s="167"/>
      <c r="M239" s="174"/>
      <c r="N239" s="167"/>
      <c r="O239" s="174"/>
      <c r="P239" s="167"/>
      <c r="Q239" s="174"/>
      <c r="R239" s="167"/>
      <c r="S239" s="174"/>
      <c r="T239" s="167"/>
      <c r="U239" s="174"/>
      <c r="V239" s="167"/>
      <c r="W239" s="174"/>
      <c r="X239" s="167"/>
      <c r="Y239" s="174"/>
      <c r="Z239" s="167"/>
      <c r="AA239" s="174"/>
      <c r="AB239" s="167"/>
      <c r="AC239" s="174"/>
      <c r="AD239" s="167"/>
      <c r="AE239" s="174"/>
      <c r="AF239" s="167"/>
      <c r="AG239" s="174"/>
      <c r="AH239" s="167"/>
      <c r="AI239" s="174"/>
      <c r="AJ239" s="167"/>
      <c r="AK239" s="174"/>
      <c r="AL239" s="167"/>
      <c r="AM239" s="174"/>
      <c r="AN239" s="167"/>
      <c r="AO239" s="174"/>
      <c r="AP239" s="167"/>
      <c r="AQ239" s="174"/>
      <c r="AR239" s="167"/>
      <c r="AS239" s="174"/>
      <c r="AT239" s="167"/>
      <c r="AU239" s="174"/>
      <c r="AV239" s="167"/>
      <c r="AW239" s="174"/>
      <c r="AX239" s="167"/>
      <c r="AY239" s="174"/>
      <c r="AZ239" s="167"/>
      <c r="BA239" s="174"/>
      <c r="BB239" s="167"/>
      <c r="BC239" s="174"/>
      <c r="BD239" s="167"/>
      <c r="BE239" s="174"/>
      <c r="BF239" s="167"/>
      <c r="BG239" s="174"/>
      <c r="BH239" s="167"/>
      <c r="BI239" s="174"/>
      <c r="BJ239" s="167"/>
      <c r="BK239" s="174"/>
      <c r="BL239" s="167"/>
      <c r="BM239" s="174"/>
      <c r="BN239" s="167"/>
      <c r="BO239" s="174"/>
      <c r="BP239" s="167"/>
      <c r="BQ239" s="174"/>
      <c r="BR239" s="167"/>
      <c r="BS239" s="174"/>
      <c r="BT239" s="167"/>
      <c r="BU239" s="174"/>
      <c r="BV239" s="167"/>
      <c r="BW239" s="174"/>
      <c r="BX239" s="167"/>
      <c r="BY239" s="174"/>
      <c r="BZ239" s="167"/>
      <c r="CA239" s="174"/>
      <c r="CB239" s="167"/>
      <c r="CC239" s="174"/>
      <c r="CD239" s="167"/>
      <c r="CE239" s="174"/>
      <c r="CF239" s="167"/>
      <c r="CG239" s="174"/>
      <c r="CH239" s="167"/>
      <c r="CI239" s="174"/>
      <c r="CJ239" s="167"/>
      <c r="CK239" s="174"/>
      <c r="CL239" s="167"/>
      <c r="CM239" s="174"/>
    </row>
    <row r="240" spans="1:91" ht="15.75">
      <c r="A240" s="151">
        <f t="shared" si="45"/>
        <v>1</v>
      </c>
      <c r="B240" s="151">
        <f t="shared" si="46"/>
        <v>1</v>
      </c>
      <c r="C240" s="151" t="str">
        <f t="shared" si="47"/>
        <v/>
      </c>
      <c r="D240" s="163">
        <v>274</v>
      </c>
      <c r="E240" s="160"/>
      <c r="F240" s="161"/>
      <c r="G240" s="165"/>
      <c r="H240" s="157"/>
      <c r="I240" s="157"/>
      <c r="J240" s="157">
        <f t="shared" si="48"/>
        <v>0</v>
      </c>
      <c r="K240" s="157">
        <f t="shared" si="49"/>
        <v>0</v>
      </c>
      <c r="L240" s="167"/>
      <c r="M240" s="174"/>
      <c r="N240" s="167"/>
      <c r="O240" s="174"/>
      <c r="P240" s="167"/>
      <c r="Q240" s="174"/>
      <c r="R240" s="167"/>
      <c r="S240" s="174"/>
      <c r="T240" s="167"/>
      <c r="U240" s="174"/>
      <c r="V240" s="167"/>
      <c r="W240" s="174"/>
      <c r="X240" s="167"/>
      <c r="Y240" s="174"/>
      <c r="Z240" s="167"/>
      <c r="AA240" s="174"/>
      <c r="AB240" s="167"/>
      <c r="AC240" s="174"/>
      <c r="AD240" s="167"/>
      <c r="AE240" s="174"/>
      <c r="AF240" s="167"/>
      <c r="AG240" s="174"/>
      <c r="AH240" s="167"/>
      <c r="AI240" s="174"/>
      <c r="AJ240" s="167"/>
      <c r="AK240" s="174"/>
      <c r="AL240" s="167"/>
      <c r="AM240" s="174"/>
      <c r="AN240" s="167"/>
      <c r="AO240" s="174"/>
      <c r="AP240" s="167"/>
      <c r="AQ240" s="174"/>
      <c r="AR240" s="167"/>
      <c r="AS240" s="174"/>
      <c r="AT240" s="167"/>
      <c r="AU240" s="174"/>
      <c r="AV240" s="167"/>
      <c r="AW240" s="174"/>
      <c r="AX240" s="167"/>
      <c r="AY240" s="174"/>
      <c r="AZ240" s="167"/>
      <c r="BA240" s="174"/>
      <c r="BB240" s="167"/>
      <c r="BC240" s="174"/>
      <c r="BD240" s="167"/>
      <c r="BE240" s="174"/>
      <c r="BF240" s="167"/>
      <c r="BG240" s="174"/>
      <c r="BH240" s="167"/>
      <c r="BI240" s="174"/>
      <c r="BJ240" s="167"/>
      <c r="BK240" s="174"/>
      <c r="BL240" s="167"/>
      <c r="BM240" s="174"/>
      <c r="BN240" s="167"/>
      <c r="BO240" s="174"/>
      <c r="BP240" s="167"/>
      <c r="BQ240" s="174"/>
      <c r="BR240" s="167"/>
      <c r="BS240" s="174"/>
      <c r="BT240" s="167"/>
      <c r="BU240" s="174"/>
      <c r="BV240" s="167"/>
      <c r="BW240" s="174"/>
      <c r="BX240" s="167"/>
      <c r="BY240" s="174"/>
      <c r="BZ240" s="167"/>
      <c r="CA240" s="174"/>
      <c r="CB240" s="167"/>
      <c r="CC240" s="174"/>
      <c r="CD240" s="167"/>
      <c r="CE240" s="174"/>
      <c r="CF240" s="167"/>
      <c r="CG240" s="174"/>
      <c r="CH240" s="167"/>
      <c r="CI240" s="174"/>
      <c r="CJ240" s="167"/>
      <c r="CK240" s="174"/>
      <c r="CL240" s="167"/>
      <c r="CM240" s="174"/>
    </row>
    <row r="241" spans="1:91" ht="15.75">
      <c r="A241" s="151">
        <f t="shared" si="45"/>
        <v>1</v>
      </c>
      <c r="B241" s="151">
        <f t="shared" si="46"/>
        <v>1</v>
      </c>
      <c r="C241" s="151" t="str">
        <f t="shared" si="47"/>
        <v/>
      </c>
      <c r="D241" s="164">
        <v>275</v>
      </c>
      <c r="E241" s="160"/>
      <c r="F241" s="161"/>
      <c r="G241" s="165"/>
      <c r="H241" s="157"/>
      <c r="I241" s="157"/>
      <c r="J241" s="157">
        <f t="shared" si="48"/>
        <v>0</v>
      </c>
      <c r="K241" s="157">
        <f t="shared" si="49"/>
        <v>0</v>
      </c>
      <c r="L241" s="167"/>
      <c r="M241" s="174"/>
      <c r="N241" s="167"/>
      <c r="O241" s="174"/>
      <c r="P241" s="167"/>
      <c r="Q241" s="174"/>
      <c r="R241" s="167"/>
      <c r="S241" s="174"/>
      <c r="T241" s="167"/>
      <c r="U241" s="174"/>
      <c r="V241" s="167"/>
      <c r="W241" s="174"/>
      <c r="X241" s="167"/>
      <c r="Y241" s="174"/>
      <c r="Z241" s="167"/>
      <c r="AA241" s="174"/>
      <c r="AB241" s="167"/>
      <c r="AC241" s="174"/>
      <c r="AD241" s="167"/>
      <c r="AE241" s="174"/>
      <c r="AF241" s="167"/>
      <c r="AG241" s="174"/>
      <c r="AH241" s="167"/>
      <c r="AI241" s="174"/>
      <c r="AJ241" s="167"/>
      <c r="AK241" s="174"/>
      <c r="AL241" s="167"/>
      <c r="AM241" s="174"/>
      <c r="AN241" s="167"/>
      <c r="AO241" s="174"/>
      <c r="AP241" s="167"/>
      <c r="AQ241" s="174"/>
      <c r="AR241" s="167"/>
      <c r="AS241" s="174"/>
      <c r="AT241" s="167"/>
      <c r="AU241" s="174"/>
      <c r="AV241" s="167"/>
      <c r="AW241" s="174"/>
      <c r="AX241" s="167"/>
      <c r="AY241" s="174"/>
      <c r="AZ241" s="167"/>
      <c r="BA241" s="174"/>
      <c r="BB241" s="167"/>
      <c r="BC241" s="174"/>
      <c r="BD241" s="167"/>
      <c r="BE241" s="174"/>
      <c r="BF241" s="167"/>
      <c r="BG241" s="174"/>
      <c r="BH241" s="167"/>
      <c r="BI241" s="174"/>
      <c r="BJ241" s="167"/>
      <c r="BK241" s="174"/>
      <c r="BL241" s="167"/>
      <c r="BM241" s="174"/>
      <c r="BN241" s="167"/>
      <c r="BO241" s="174"/>
      <c r="BP241" s="167"/>
      <c r="BQ241" s="174"/>
      <c r="BR241" s="167"/>
      <c r="BS241" s="174"/>
      <c r="BT241" s="167"/>
      <c r="BU241" s="174"/>
      <c r="BV241" s="167"/>
      <c r="BW241" s="174"/>
      <c r="BX241" s="167"/>
      <c r="BY241" s="174"/>
      <c r="BZ241" s="167"/>
      <c r="CA241" s="174"/>
      <c r="CB241" s="167"/>
      <c r="CC241" s="174"/>
      <c r="CD241" s="167"/>
      <c r="CE241" s="174"/>
      <c r="CF241" s="167"/>
      <c r="CG241" s="174"/>
      <c r="CH241" s="167"/>
      <c r="CI241" s="174"/>
      <c r="CJ241" s="167"/>
      <c r="CK241" s="174"/>
      <c r="CL241" s="167"/>
      <c r="CM241" s="174"/>
    </row>
    <row r="242" spans="1:91" ht="15.75">
      <c r="A242" s="151">
        <f t="shared" si="45"/>
        <v>1</v>
      </c>
      <c r="B242" s="151">
        <f t="shared" si="46"/>
        <v>1</v>
      </c>
      <c r="C242" s="151" t="str">
        <f t="shared" si="47"/>
        <v/>
      </c>
      <c r="D242" s="163">
        <v>276</v>
      </c>
      <c r="E242" s="160"/>
      <c r="F242" s="161"/>
      <c r="G242" s="165"/>
      <c r="H242" s="157"/>
      <c r="I242" s="157"/>
      <c r="J242" s="157">
        <f t="shared" si="48"/>
        <v>0</v>
      </c>
      <c r="K242" s="157">
        <f t="shared" si="49"/>
        <v>0</v>
      </c>
      <c r="L242" s="167"/>
      <c r="M242" s="174"/>
      <c r="N242" s="167"/>
      <c r="O242" s="174"/>
      <c r="P242" s="167"/>
      <c r="Q242" s="174"/>
      <c r="R242" s="167"/>
      <c r="S242" s="174"/>
      <c r="T242" s="167"/>
      <c r="U242" s="174"/>
      <c r="V242" s="167"/>
      <c r="W242" s="174"/>
      <c r="X242" s="167"/>
      <c r="Y242" s="174"/>
      <c r="Z242" s="167"/>
      <c r="AA242" s="174"/>
      <c r="AB242" s="167"/>
      <c r="AC242" s="174"/>
      <c r="AD242" s="167"/>
      <c r="AE242" s="174"/>
      <c r="AF242" s="167"/>
      <c r="AG242" s="174"/>
      <c r="AH242" s="167"/>
      <c r="AI242" s="174"/>
      <c r="AJ242" s="167"/>
      <c r="AK242" s="174"/>
      <c r="AL242" s="167"/>
      <c r="AM242" s="174"/>
      <c r="AN242" s="167"/>
      <c r="AO242" s="174"/>
      <c r="AP242" s="167"/>
      <c r="AQ242" s="174"/>
      <c r="AR242" s="167"/>
      <c r="AS242" s="174"/>
      <c r="AT242" s="167"/>
      <c r="AU242" s="174"/>
      <c r="AV242" s="167"/>
      <c r="AW242" s="174"/>
      <c r="AX242" s="167"/>
      <c r="AY242" s="174"/>
      <c r="AZ242" s="167"/>
      <c r="BA242" s="174"/>
      <c r="BB242" s="167"/>
      <c r="BC242" s="174"/>
      <c r="BD242" s="167"/>
      <c r="BE242" s="174"/>
      <c r="BF242" s="167"/>
      <c r="BG242" s="174"/>
      <c r="BH242" s="167"/>
      <c r="BI242" s="174"/>
      <c r="BJ242" s="167"/>
      <c r="BK242" s="174"/>
      <c r="BL242" s="167"/>
      <c r="BM242" s="174"/>
      <c r="BN242" s="167"/>
      <c r="BO242" s="174"/>
      <c r="BP242" s="167"/>
      <c r="BQ242" s="174"/>
      <c r="BR242" s="167"/>
      <c r="BS242" s="174"/>
      <c r="BT242" s="167"/>
      <c r="BU242" s="174"/>
      <c r="BV242" s="167"/>
      <c r="BW242" s="174"/>
      <c r="BX242" s="167"/>
      <c r="BY242" s="174"/>
      <c r="BZ242" s="167"/>
      <c r="CA242" s="174"/>
      <c r="CB242" s="167"/>
      <c r="CC242" s="174"/>
      <c r="CD242" s="167"/>
      <c r="CE242" s="174"/>
      <c r="CF242" s="167"/>
      <c r="CG242" s="174"/>
      <c r="CH242" s="167"/>
      <c r="CI242" s="174"/>
      <c r="CJ242" s="167"/>
      <c r="CK242" s="174"/>
      <c r="CL242" s="167"/>
      <c r="CM242" s="174"/>
    </row>
    <row r="243" spans="1:91" ht="15.75">
      <c r="A243" s="151">
        <f t="shared" si="45"/>
        <v>1</v>
      </c>
      <c r="B243" s="151">
        <f t="shared" si="46"/>
        <v>1</v>
      </c>
      <c r="C243" s="151" t="str">
        <f t="shared" si="47"/>
        <v/>
      </c>
      <c r="D243" s="164">
        <v>277</v>
      </c>
      <c r="E243" s="160"/>
      <c r="F243" s="161"/>
      <c r="G243" s="165"/>
      <c r="H243" s="157"/>
      <c r="I243" s="157"/>
      <c r="J243" s="157">
        <f t="shared" si="48"/>
        <v>0</v>
      </c>
      <c r="K243" s="157">
        <f t="shared" si="49"/>
        <v>0</v>
      </c>
      <c r="L243" s="167"/>
      <c r="M243" s="174"/>
      <c r="N243" s="167"/>
      <c r="O243" s="174"/>
      <c r="P243" s="167"/>
      <c r="Q243" s="174"/>
      <c r="R243" s="167"/>
      <c r="S243" s="174"/>
      <c r="T243" s="167"/>
      <c r="U243" s="174"/>
      <c r="V243" s="167"/>
      <c r="W243" s="174"/>
      <c r="X243" s="167"/>
      <c r="Y243" s="174"/>
      <c r="Z243" s="167"/>
      <c r="AA243" s="174"/>
      <c r="AB243" s="167"/>
      <c r="AC243" s="174"/>
      <c r="AD243" s="167"/>
      <c r="AE243" s="174"/>
      <c r="AF243" s="167"/>
      <c r="AG243" s="174"/>
      <c r="AH243" s="167"/>
      <c r="AI243" s="174"/>
      <c r="AJ243" s="167"/>
      <c r="AK243" s="174"/>
      <c r="AL243" s="167"/>
      <c r="AM243" s="174"/>
      <c r="AN243" s="167"/>
      <c r="AO243" s="174"/>
      <c r="AP243" s="167"/>
      <c r="AQ243" s="174"/>
      <c r="AR243" s="167"/>
      <c r="AS243" s="174"/>
      <c r="AT243" s="167"/>
      <c r="AU243" s="174"/>
      <c r="AV243" s="167"/>
      <c r="AW243" s="174"/>
      <c r="AX243" s="167"/>
      <c r="AY243" s="174"/>
      <c r="AZ243" s="167"/>
      <c r="BA243" s="174"/>
      <c r="BB243" s="167"/>
      <c r="BC243" s="174"/>
      <c r="BD243" s="167"/>
      <c r="BE243" s="174"/>
      <c r="BF243" s="167"/>
      <c r="BG243" s="174"/>
      <c r="BH243" s="167"/>
      <c r="BI243" s="174"/>
      <c r="BJ243" s="167"/>
      <c r="BK243" s="174"/>
      <c r="BL243" s="167"/>
      <c r="BM243" s="174"/>
      <c r="BN243" s="167"/>
      <c r="BO243" s="174"/>
      <c r="BP243" s="167"/>
      <c r="BQ243" s="174"/>
      <c r="BR243" s="167"/>
      <c r="BS243" s="174"/>
      <c r="BT243" s="167"/>
      <c r="BU243" s="174"/>
      <c r="BV243" s="167"/>
      <c r="BW243" s="174"/>
      <c r="BX243" s="167"/>
      <c r="BY243" s="174"/>
      <c r="BZ243" s="167"/>
      <c r="CA243" s="174"/>
      <c r="CB243" s="167"/>
      <c r="CC243" s="174"/>
      <c r="CD243" s="167"/>
      <c r="CE243" s="174"/>
      <c r="CF243" s="167"/>
      <c r="CG243" s="174"/>
      <c r="CH243" s="167"/>
      <c r="CI243" s="174"/>
      <c r="CJ243" s="167"/>
      <c r="CK243" s="174"/>
      <c r="CL243" s="167"/>
      <c r="CM243" s="174"/>
    </row>
    <row r="244" spans="1:91" ht="15.75">
      <c r="A244" s="151">
        <f t="shared" si="45"/>
        <v>1</v>
      </c>
      <c r="B244" s="151">
        <f t="shared" si="46"/>
        <v>1</v>
      </c>
      <c r="C244" s="151" t="str">
        <f t="shared" si="47"/>
        <v/>
      </c>
      <c r="D244" s="163">
        <v>278</v>
      </c>
      <c r="E244" s="160"/>
      <c r="F244" s="161"/>
      <c r="G244" s="165"/>
      <c r="H244" s="157"/>
      <c r="I244" s="157"/>
      <c r="J244" s="157">
        <f t="shared" si="48"/>
        <v>0</v>
      </c>
      <c r="K244" s="157">
        <f t="shared" si="49"/>
        <v>0</v>
      </c>
      <c r="L244" s="167"/>
      <c r="M244" s="174"/>
      <c r="N244" s="167"/>
      <c r="O244" s="174"/>
      <c r="P244" s="167"/>
      <c r="Q244" s="174"/>
      <c r="R244" s="167"/>
      <c r="S244" s="174"/>
      <c r="T244" s="167"/>
      <c r="U244" s="174"/>
      <c r="V244" s="167"/>
      <c r="W244" s="174"/>
      <c r="X244" s="167"/>
      <c r="Y244" s="174"/>
      <c r="Z244" s="167"/>
      <c r="AA244" s="174"/>
      <c r="AB244" s="167"/>
      <c r="AC244" s="174"/>
      <c r="AD244" s="167"/>
      <c r="AE244" s="174"/>
      <c r="AF244" s="167"/>
      <c r="AG244" s="174"/>
      <c r="AH244" s="167"/>
      <c r="AI244" s="174"/>
      <c r="AJ244" s="167"/>
      <c r="AK244" s="174"/>
      <c r="AL244" s="167"/>
      <c r="AM244" s="174"/>
      <c r="AN244" s="167"/>
      <c r="AO244" s="174"/>
      <c r="AP244" s="167"/>
      <c r="AQ244" s="174"/>
      <c r="AR244" s="167"/>
      <c r="AS244" s="174"/>
      <c r="AT244" s="167"/>
      <c r="AU244" s="174"/>
      <c r="AV244" s="167"/>
      <c r="AW244" s="174"/>
      <c r="AX244" s="167"/>
      <c r="AY244" s="174"/>
      <c r="AZ244" s="167"/>
      <c r="BA244" s="174"/>
      <c r="BB244" s="167"/>
      <c r="BC244" s="174"/>
      <c r="BD244" s="167"/>
      <c r="BE244" s="174"/>
      <c r="BF244" s="167"/>
      <c r="BG244" s="174"/>
      <c r="BH244" s="167"/>
      <c r="BI244" s="174"/>
      <c r="BJ244" s="167"/>
      <c r="BK244" s="174"/>
      <c r="BL244" s="167"/>
      <c r="BM244" s="174"/>
      <c r="BN244" s="167"/>
      <c r="BO244" s="174"/>
      <c r="BP244" s="167"/>
      <c r="BQ244" s="174"/>
      <c r="BR244" s="167"/>
      <c r="BS244" s="174"/>
      <c r="BT244" s="167"/>
      <c r="BU244" s="174"/>
      <c r="BV244" s="167"/>
      <c r="BW244" s="174"/>
      <c r="BX244" s="167"/>
      <c r="BY244" s="174"/>
      <c r="BZ244" s="167"/>
      <c r="CA244" s="174"/>
      <c r="CB244" s="167"/>
      <c r="CC244" s="174"/>
      <c r="CD244" s="167"/>
      <c r="CE244" s="174"/>
      <c r="CF244" s="167"/>
      <c r="CG244" s="174"/>
      <c r="CH244" s="167"/>
      <c r="CI244" s="174"/>
      <c r="CJ244" s="167"/>
      <c r="CK244" s="174"/>
      <c r="CL244" s="167"/>
      <c r="CM244" s="174"/>
    </row>
    <row r="245" spans="1:91" ht="15.75">
      <c r="A245" s="151">
        <f t="shared" si="45"/>
        <v>1</v>
      </c>
      <c r="B245" s="151">
        <f t="shared" si="46"/>
        <v>1</v>
      </c>
      <c r="C245" s="151" t="str">
        <f t="shared" si="47"/>
        <v/>
      </c>
      <c r="D245" s="164">
        <v>279</v>
      </c>
      <c r="E245" s="160"/>
      <c r="F245" s="161"/>
      <c r="G245" s="165"/>
      <c r="H245" s="157"/>
      <c r="I245" s="157"/>
      <c r="J245" s="157">
        <f t="shared" si="48"/>
        <v>0</v>
      </c>
      <c r="K245" s="157">
        <f t="shared" si="49"/>
        <v>0</v>
      </c>
      <c r="L245" s="167"/>
      <c r="M245" s="174"/>
      <c r="N245" s="167"/>
      <c r="O245" s="174"/>
      <c r="P245" s="167"/>
      <c r="Q245" s="174"/>
      <c r="R245" s="167"/>
      <c r="S245" s="174"/>
      <c r="T245" s="167"/>
      <c r="U245" s="174"/>
      <c r="V245" s="167"/>
      <c r="W245" s="174"/>
      <c r="X245" s="167"/>
      <c r="Y245" s="174"/>
      <c r="Z245" s="167"/>
      <c r="AA245" s="174"/>
      <c r="AB245" s="167"/>
      <c r="AC245" s="174"/>
      <c r="AD245" s="167"/>
      <c r="AE245" s="174"/>
      <c r="AF245" s="167"/>
      <c r="AG245" s="174"/>
      <c r="AH245" s="167"/>
      <c r="AI245" s="174"/>
      <c r="AJ245" s="167"/>
      <c r="AK245" s="174"/>
      <c r="AL245" s="167"/>
      <c r="AM245" s="174"/>
      <c r="AN245" s="167"/>
      <c r="AO245" s="174"/>
      <c r="AP245" s="167"/>
      <c r="AQ245" s="174"/>
      <c r="AR245" s="167"/>
      <c r="AS245" s="174"/>
      <c r="AT245" s="167"/>
      <c r="AU245" s="174"/>
      <c r="AV245" s="167"/>
      <c r="AW245" s="174"/>
      <c r="AX245" s="167"/>
      <c r="AY245" s="174"/>
      <c r="AZ245" s="167"/>
      <c r="BA245" s="174"/>
      <c r="BB245" s="167"/>
      <c r="BC245" s="174"/>
      <c r="BD245" s="167"/>
      <c r="BE245" s="174"/>
      <c r="BF245" s="167"/>
      <c r="BG245" s="174"/>
      <c r="BH245" s="167"/>
      <c r="BI245" s="174"/>
      <c r="BJ245" s="167"/>
      <c r="BK245" s="174"/>
      <c r="BL245" s="167"/>
      <c r="BM245" s="174"/>
      <c r="BN245" s="167"/>
      <c r="BO245" s="174"/>
      <c r="BP245" s="167"/>
      <c r="BQ245" s="174"/>
      <c r="BR245" s="167"/>
      <c r="BS245" s="174"/>
      <c r="BT245" s="167"/>
      <c r="BU245" s="174"/>
      <c r="BV245" s="167"/>
      <c r="BW245" s="174"/>
      <c r="BX245" s="167"/>
      <c r="BY245" s="174"/>
      <c r="BZ245" s="167"/>
      <c r="CA245" s="174"/>
      <c r="CB245" s="167"/>
      <c r="CC245" s="174"/>
      <c r="CD245" s="167"/>
      <c r="CE245" s="174"/>
      <c r="CF245" s="167"/>
      <c r="CG245" s="174"/>
      <c r="CH245" s="167"/>
      <c r="CI245" s="174"/>
      <c r="CJ245" s="167"/>
      <c r="CK245" s="174"/>
      <c r="CL245" s="167"/>
      <c r="CM245" s="174"/>
    </row>
    <row r="246" spans="1:91" ht="15.75">
      <c r="A246" s="151">
        <f t="shared" si="45"/>
        <v>1</v>
      </c>
      <c r="B246" s="151">
        <f t="shared" si="46"/>
        <v>1</v>
      </c>
      <c r="C246" s="151" t="str">
        <f t="shared" si="47"/>
        <v/>
      </c>
      <c r="D246" s="163">
        <v>280</v>
      </c>
      <c r="E246" s="160"/>
      <c r="F246" s="161"/>
      <c r="G246" s="165"/>
      <c r="H246" s="157"/>
      <c r="I246" s="157"/>
      <c r="J246" s="157">
        <f t="shared" si="48"/>
        <v>0</v>
      </c>
      <c r="K246" s="157">
        <f t="shared" si="49"/>
        <v>0</v>
      </c>
      <c r="L246" s="167"/>
      <c r="M246" s="174"/>
      <c r="N246" s="167"/>
      <c r="O246" s="174"/>
      <c r="P246" s="167"/>
      <c r="Q246" s="174"/>
      <c r="R246" s="167"/>
      <c r="S246" s="174"/>
      <c r="T246" s="167"/>
      <c r="U246" s="174"/>
      <c r="V246" s="167"/>
      <c r="W246" s="174"/>
      <c r="X246" s="167"/>
      <c r="Y246" s="174"/>
      <c r="Z246" s="167"/>
      <c r="AA246" s="174"/>
      <c r="AB246" s="167"/>
      <c r="AC246" s="174"/>
      <c r="AD246" s="167"/>
      <c r="AE246" s="174"/>
      <c r="AF246" s="167"/>
      <c r="AG246" s="174"/>
      <c r="AH246" s="167"/>
      <c r="AI246" s="174"/>
      <c r="AJ246" s="167"/>
      <c r="AK246" s="174"/>
      <c r="AL246" s="167"/>
      <c r="AM246" s="174"/>
      <c r="AN246" s="167"/>
      <c r="AO246" s="174"/>
      <c r="AP246" s="167"/>
      <c r="AQ246" s="174"/>
      <c r="AR246" s="167"/>
      <c r="AS246" s="174"/>
      <c r="AT246" s="167"/>
      <c r="AU246" s="174"/>
      <c r="AV246" s="167"/>
      <c r="AW246" s="174"/>
      <c r="AX246" s="167"/>
      <c r="AY246" s="174"/>
      <c r="AZ246" s="167"/>
      <c r="BA246" s="174"/>
      <c r="BB246" s="167"/>
      <c r="BC246" s="174"/>
      <c r="BD246" s="167"/>
      <c r="BE246" s="174"/>
      <c r="BF246" s="167"/>
      <c r="BG246" s="174"/>
      <c r="BH246" s="167"/>
      <c r="BI246" s="174"/>
      <c r="BJ246" s="167"/>
      <c r="BK246" s="174"/>
      <c r="BL246" s="167"/>
      <c r="BM246" s="174"/>
      <c r="BN246" s="167"/>
      <c r="BO246" s="174"/>
      <c r="BP246" s="167"/>
      <c r="BQ246" s="174"/>
      <c r="BR246" s="167"/>
      <c r="BS246" s="174"/>
      <c r="BT246" s="167"/>
      <c r="BU246" s="174"/>
      <c r="BV246" s="167"/>
      <c r="BW246" s="174"/>
      <c r="BX246" s="167"/>
      <c r="BY246" s="174"/>
      <c r="BZ246" s="167"/>
      <c r="CA246" s="174"/>
      <c r="CB246" s="167"/>
      <c r="CC246" s="174"/>
      <c r="CD246" s="167"/>
      <c r="CE246" s="174"/>
      <c r="CF246" s="167"/>
      <c r="CG246" s="174"/>
      <c r="CH246" s="167"/>
      <c r="CI246" s="174"/>
      <c r="CJ246" s="167"/>
      <c r="CK246" s="174"/>
      <c r="CL246" s="167"/>
      <c r="CM246" s="174"/>
    </row>
    <row r="247" spans="1:91" ht="15.75">
      <c r="A247" s="151">
        <f t="shared" si="45"/>
        <v>1</v>
      </c>
      <c r="B247" s="151">
        <f t="shared" si="46"/>
        <v>1</v>
      </c>
      <c r="C247" s="151" t="str">
        <f t="shared" si="47"/>
        <v/>
      </c>
      <c r="D247" s="164">
        <v>281</v>
      </c>
      <c r="E247" s="160"/>
      <c r="F247" s="161"/>
      <c r="G247" s="165"/>
      <c r="H247" s="157"/>
      <c r="I247" s="157"/>
      <c r="J247" s="157">
        <f t="shared" si="48"/>
        <v>0</v>
      </c>
      <c r="K247" s="157">
        <f t="shared" si="49"/>
        <v>0</v>
      </c>
      <c r="L247" s="167"/>
      <c r="M247" s="174"/>
      <c r="N247" s="167"/>
      <c r="O247" s="174"/>
      <c r="P247" s="167"/>
      <c r="Q247" s="174"/>
      <c r="R247" s="167"/>
      <c r="S247" s="174"/>
      <c r="T247" s="167"/>
      <c r="U247" s="174"/>
      <c r="V247" s="167"/>
      <c r="W247" s="174"/>
      <c r="X247" s="167"/>
      <c r="Y247" s="174"/>
      <c r="Z247" s="167"/>
      <c r="AA247" s="174"/>
      <c r="AB247" s="167"/>
      <c r="AC247" s="174"/>
      <c r="AD247" s="167"/>
      <c r="AE247" s="174"/>
      <c r="AF247" s="167"/>
      <c r="AG247" s="174"/>
      <c r="AH247" s="167"/>
      <c r="AI247" s="174"/>
      <c r="AJ247" s="167"/>
      <c r="AK247" s="174"/>
      <c r="AL247" s="167"/>
      <c r="AM247" s="174"/>
      <c r="AN247" s="167"/>
      <c r="AO247" s="174"/>
      <c r="AP247" s="167"/>
      <c r="AQ247" s="174"/>
      <c r="AR247" s="167"/>
      <c r="AS247" s="174"/>
      <c r="AT247" s="167"/>
      <c r="AU247" s="174"/>
      <c r="AV247" s="167"/>
      <c r="AW247" s="174"/>
      <c r="AX247" s="167"/>
      <c r="AY247" s="174"/>
      <c r="AZ247" s="167"/>
      <c r="BA247" s="174"/>
      <c r="BB247" s="167"/>
      <c r="BC247" s="174"/>
      <c r="BD247" s="167"/>
      <c r="BE247" s="174"/>
      <c r="BF247" s="167"/>
      <c r="BG247" s="174"/>
      <c r="BH247" s="167"/>
      <c r="BI247" s="174"/>
      <c r="BJ247" s="167"/>
      <c r="BK247" s="174"/>
      <c r="BL247" s="167"/>
      <c r="BM247" s="174"/>
      <c r="BN247" s="167"/>
      <c r="BO247" s="174"/>
      <c r="BP247" s="167"/>
      <c r="BQ247" s="174"/>
      <c r="BR247" s="167"/>
      <c r="BS247" s="174"/>
      <c r="BT247" s="167"/>
      <c r="BU247" s="174"/>
      <c r="BV247" s="167"/>
      <c r="BW247" s="174"/>
      <c r="BX247" s="167"/>
      <c r="BY247" s="174"/>
      <c r="BZ247" s="167"/>
      <c r="CA247" s="174"/>
      <c r="CB247" s="167"/>
      <c r="CC247" s="174"/>
      <c r="CD247" s="167"/>
      <c r="CE247" s="174"/>
      <c r="CF247" s="167"/>
      <c r="CG247" s="174"/>
      <c r="CH247" s="167"/>
      <c r="CI247" s="174"/>
      <c r="CJ247" s="167"/>
      <c r="CK247" s="174"/>
      <c r="CL247" s="167"/>
      <c r="CM247" s="174"/>
    </row>
    <row r="248" spans="1:91" ht="15.75">
      <c r="A248" s="151">
        <f t="shared" si="45"/>
        <v>1</v>
      </c>
      <c r="B248" s="151">
        <f t="shared" si="46"/>
        <v>1</v>
      </c>
      <c r="C248" s="151" t="str">
        <f t="shared" si="47"/>
        <v/>
      </c>
      <c r="D248" s="163">
        <v>282</v>
      </c>
      <c r="E248" s="160"/>
      <c r="F248" s="161"/>
      <c r="G248" s="165"/>
      <c r="H248" s="157"/>
      <c r="I248" s="157"/>
      <c r="J248" s="157">
        <f t="shared" si="48"/>
        <v>0</v>
      </c>
      <c r="K248" s="157">
        <f t="shared" si="49"/>
        <v>0</v>
      </c>
      <c r="L248" s="167"/>
      <c r="M248" s="174"/>
      <c r="N248" s="167"/>
      <c r="O248" s="174"/>
      <c r="P248" s="167"/>
      <c r="Q248" s="174"/>
      <c r="R248" s="167"/>
      <c r="S248" s="174"/>
      <c r="T248" s="167"/>
      <c r="U248" s="174"/>
      <c r="V248" s="167"/>
      <c r="W248" s="174"/>
      <c r="X248" s="167"/>
      <c r="Y248" s="174"/>
      <c r="Z248" s="167"/>
      <c r="AA248" s="174"/>
      <c r="AB248" s="167"/>
      <c r="AC248" s="174"/>
      <c r="AD248" s="167"/>
      <c r="AE248" s="174"/>
      <c r="AF248" s="167"/>
      <c r="AG248" s="174"/>
      <c r="AH248" s="167"/>
      <c r="AI248" s="174"/>
      <c r="AJ248" s="167"/>
      <c r="AK248" s="174"/>
      <c r="AL248" s="167"/>
      <c r="AM248" s="174"/>
      <c r="AN248" s="167"/>
      <c r="AO248" s="174"/>
      <c r="AP248" s="167"/>
      <c r="AQ248" s="174"/>
      <c r="AR248" s="167"/>
      <c r="AS248" s="174"/>
      <c r="AT248" s="167"/>
      <c r="AU248" s="174"/>
      <c r="AV248" s="167"/>
      <c r="AW248" s="174"/>
      <c r="AX248" s="167"/>
      <c r="AY248" s="174"/>
      <c r="AZ248" s="167"/>
      <c r="BA248" s="174"/>
      <c r="BB248" s="167"/>
      <c r="BC248" s="174"/>
      <c r="BD248" s="167"/>
      <c r="BE248" s="174"/>
      <c r="BF248" s="167"/>
      <c r="BG248" s="174"/>
      <c r="BH248" s="167"/>
      <c r="BI248" s="174"/>
      <c r="BJ248" s="167"/>
      <c r="BK248" s="174"/>
      <c r="BL248" s="167"/>
      <c r="BM248" s="174"/>
      <c r="BN248" s="167"/>
      <c r="BO248" s="174"/>
      <c r="BP248" s="167"/>
      <c r="BQ248" s="174"/>
      <c r="BR248" s="167"/>
      <c r="BS248" s="174"/>
      <c r="BT248" s="167"/>
      <c r="BU248" s="174"/>
      <c r="BV248" s="167"/>
      <c r="BW248" s="174"/>
      <c r="BX248" s="167"/>
      <c r="BY248" s="174"/>
      <c r="BZ248" s="167"/>
      <c r="CA248" s="174"/>
      <c r="CB248" s="167"/>
      <c r="CC248" s="174"/>
      <c r="CD248" s="167"/>
      <c r="CE248" s="174"/>
      <c r="CF248" s="167"/>
      <c r="CG248" s="174"/>
      <c r="CH248" s="167"/>
      <c r="CI248" s="174"/>
      <c r="CJ248" s="167"/>
      <c r="CK248" s="174"/>
      <c r="CL248" s="167"/>
      <c r="CM248" s="174"/>
    </row>
    <row r="249" spans="1:91" ht="15.75">
      <c r="A249" s="151">
        <f t="shared" si="45"/>
        <v>1</v>
      </c>
      <c r="B249" s="151">
        <f t="shared" si="46"/>
        <v>1</v>
      </c>
      <c r="C249" s="151" t="str">
        <f t="shared" si="47"/>
        <v/>
      </c>
      <c r="D249" s="164">
        <v>285</v>
      </c>
      <c r="E249" s="160"/>
      <c r="F249" s="161"/>
      <c r="G249" s="165"/>
      <c r="H249" s="157"/>
      <c r="I249" s="157"/>
      <c r="J249" s="157">
        <f t="shared" si="48"/>
        <v>0</v>
      </c>
      <c r="K249" s="157">
        <f t="shared" si="49"/>
        <v>0</v>
      </c>
      <c r="L249" s="167"/>
      <c r="M249" s="174"/>
      <c r="N249" s="167"/>
      <c r="O249" s="174"/>
      <c r="P249" s="167"/>
      <c r="Q249" s="174"/>
      <c r="R249" s="167"/>
      <c r="S249" s="174"/>
      <c r="T249" s="167"/>
      <c r="U249" s="174"/>
      <c r="V249" s="167"/>
      <c r="W249" s="174"/>
      <c r="X249" s="167"/>
      <c r="Y249" s="174"/>
      <c r="Z249" s="167"/>
      <c r="AA249" s="174"/>
      <c r="AB249" s="167"/>
      <c r="AC249" s="174"/>
      <c r="AD249" s="167"/>
      <c r="AE249" s="174"/>
      <c r="AF249" s="167"/>
      <c r="AG249" s="174"/>
      <c r="AH249" s="167"/>
      <c r="AI249" s="174"/>
      <c r="AJ249" s="167"/>
      <c r="AK249" s="174"/>
      <c r="AL249" s="167"/>
      <c r="AM249" s="174"/>
      <c r="AN249" s="167"/>
      <c r="AO249" s="174"/>
      <c r="AP249" s="167"/>
      <c r="AQ249" s="174"/>
      <c r="AR249" s="167"/>
      <c r="AS249" s="174"/>
      <c r="AT249" s="167"/>
      <c r="AU249" s="174"/>
      <c r="AV249" s="167"/>
      <c r="AW249" s="174"/>
      <c r="AX249" s="167"/>
      <c r="AY249" s="174"/>
      <c r="AZ249" s="167"/>
      <c r="BA249" s="174"/>
      <c r="BB249" s="167"/>
      <c r="BC249" s="174"/>
      <c r="BD249" s="167"/>
      <c r="BE249" s="174"/>
      <c r="BF249" s="167"/>
      <c r="BG249" s="174"/>
      <c r="BH249" s="167"/>
      <c r="BI249" s="174"/>
      <c r="BJ249" s="167"/>
      <c r="BK249" s="174"/>
      <c r="BL249" s="167"/>
      <c r="BM249" s="174"/>
      <c r="BN249" s="167"/>
      <c r="BO249" s="174"/>
      <c r="BP249" s="167"/>
      <c r="BQ249" s="174"/>
      <c r="BR249" s="167"/>
      <c r="BS249" s="174"/>
      <c r="BT249" s="167"/>
      <c r="BU249" s="174"/>
      <c r="BV249" s="167"/>
      <c r="BW249" s="174"/>
      <c r="BX249" s="167"/>
      <c r="BY249" s="174"/>
      <c r="BZ249" s="167"/>
      <c r="CA249" s="174"/>
      <c r="CB249" s="167"/>
      <c r="CC249" s="174"/>
      <c r="CD249" s="167"/>
      <c r="CE249" s="174"/>
      <c r="CF249" s="167"/>
      <c r="CG249" s="174"/>
      <c r="CH249" s="167"/>
      <c r="CI249" s="174"/>
      <c r="CJ249" s="167"/>
      <c r="CK249" s="174"/>
      <c r="CL249" s="167"/>
      <c r="CM249" s="174"/>
    </row>
    <row r="250" spans="1:91" ht="15.75">
      <c r="A250" s="151">
        <f t="shared" si="45"/>
        <v>1</v>
      </c>
      <c r="B250" s="151">
        <f t="shared" si="46"/>
        <v>1</v>
      </c>
      <c r="C250" s="151" t="str">
        <f t="shared" si="47"/>
        <v/>
      </c>
      <c r="D250" s="163">
        <v>287</v>
      </c>
      <c r="E250" s="160"/>
      <c r="F250" s="161"/>
      <c r="G250" s="165"/>
      <c r="H250" s="157"/>
      <c r="I250" s="157"/>
      <c r="J250" s="157">
        <f t="shared" si="48"/>
        <v>0</v>
      </c>
      <c r="K250" s="157">
        <f t="shared" si="49"/>
        <v>0</v>
      </c>
      <c r="L250" s="167"/>
      <c r="M250" s="174"/>
      <c r="N250" s="167"/>
      <c r="O250" s="174"/>
      <c r="P250" s="167"/>
      <c r="Q250" s="174"/>
      <c r="R250" s="167"/>
      <c r="S250" s="174"/>
      <c r="T250" s="167"/>
      <c r="U250" s="174"/>
      <c r="V250" s="167"/>
      <c r="W250" s="174"/>
      <c r="X250" s="167"/>
      <c r="Y250" s="174"/>
      <c r="Z250" s="167"/>
      <c r="AA250" s="174"/>
      <c r="AB250" s="167"/>
      <c r="AC250" s="174"/>
      <c r="AD250" s="167"/>
      <c r="AE250" s="174"/>
      <c r="AF250" s="167"/>
      <c r="AG250" s="174"/>
      <c r="AH250" s="167"/>
      <c r="AI250" s="174"/>
      <c r="AJ250" s="167"/>
      <c r="AK250" s="174"/>
      <c r="AL250" s="167"/>
      <c r="AM250" s="174"/>
      <c r="AN250" s="167"/>
      <c r="AO250" s="174"/>
      <c r="AP250" s="167"/>
      <c r="AQ250" s="174"/>
      <c r="AR250" s="167"/>
      <c r="AS250" s="174"/>
      <c r="AT250" s="167"/>
      <c r="AU250" s="174"/>
      <c r="AV250" s="167"/>
      <c r="AW250" s="174"/>
      <c r="AX250" s="167"/>
      <c r="AY250" s="174"/>
      <c r="AZ250" s="167"/>
      <c r="BA250" s="174"/>
      <c r="BB250" s="167"/>
      <c r="BC250" s="174"/>
      <c r="BD250" s="167"/>
      <c r="BE250" s="174"/>
      <c r="BF250" s="167"/>
      <c r="BG250" s="174"/>
      <c r="BH250" s="167"/>
      <c r="BI250" s="174"/>
      <c r="BJ250" s="167"/>
      <c r="BK250" s="174"/>
      <c r="BL250" s="167"/>
      <c r="BM250" s="174"/>
      <c r="BN250" s="167"/>
      <c r="BO250" s="174"/>
      <c r="BP250" s="167"/>
      <c r="BQ250" s="174"/>
      <c r="BR250" s="167"/>
      <c r="BS250" s="174"/>
      <c r="BT250" s="167"/>
      <c r="BU250" s="174"/>
      <c r="BV250" s="167"/>
      <c r="BW250" s="174"/>
      <c r="BX250" s="167"/>
      <c r="BY250" s="174"/>
      <c r="BZ250" s="167"/>
      <c r="CA250" s="174"/>
      <c r="CB250" s="167"/>
      <c r="CC250" s="174"/>
      <c r="CD250" s="167"/>
      <c r="CE250" s="174"/>
      <c r="CF250" s="167"/>
      <c r="CG250" s="174"/>
      <c r="CH250" s="167"/>
      <c r="CI250" s="174"/>
      <c r="CJ250" s="167"/>
      <c r="CK250" s="174"/>
      <c r="CL250" s="167"/>
      <c r="CM250" s="174"/>
    </row>
    <row r="251" spans="1:91" ht="15.75">
      <c r="A251" s="151">
        <f t="shared" si="45"/>
        <v>1</v>
      </c>
      <c r="B251" s="151">
        <f t="shared" si="46"/>
        <v>1</v>
      </c>
      <c r="C251" s="151" t="str">
        <f t="shared" si="47"/>
        <v/>
      </c>
      <c r="D251" s="164">
        <v>289</v>
      </c>
      <c r="E251" s="160"/>
      <c r="F251" s="161"/>
      <c r="G251" s="165"/>
      <c r="H251" s="157"/>
      <c r="I251" s="157"/>
      <c r="J251" s="157">
        <f t="shared" si="48"/>
        <v>0</v>
      </c>
      <c r="K251" s="157">
        <f t="shared" si="49"/>
        <v>0</v>
      </c>
      <c r="L251" s="167"/>
      <c r="M251" s="174"/>
      <c r="N251" s="167"/>
      <c r="O251" s="174"/>
      <c r="P251" s="167"/>
      <c r="Q251" s="174"/>
      <c r="R251" s="167"/>
      <c r="S251" s="174"/>
      <c r="T251" s="167"/>
      <c r="U251" s="174"/>
      <c r="V251" s="167"/>
      <c r="W251" s="174"/>
      <c r="X251" s="167"/>
      <c r="Y251" s="174"/>
      <c r="Z251" s="167"/>
      <c r="AA251" s="174"/>
      <c r="AB251" s="167"/>
      <c r="AC251" s="174"/>
      <c r="AD251" s="167"/>
      <c r="AE251" s="174"/>
      <c r="AF251" s="167"/>
      <c r="AG251" s="174"/>
      <c r="AH251" s="167"/>
      <c r="AI251" s="174"/>
      <c r="AJ251" s="167"/>
      <c r="AK251" s="174"/>
      <c r="AL251" s="167"/>
      <c r="AM251" s="174"/>
      <c r="AN251" s="167"/>
      <c r="AO251" s="174"/>
      <c r="AP251" s="167"/>
      <c r="AQ251" s="174"/>
      <c r="AR251" s="167"/>
      <c r="AS251" s="174"/>
      <c r="AT251" s="167"/>
      <c r="AU251" s="174"/>
      <c r="AV251" s="167"/>
      <c r="AW251" s="174"/>
      <c r="AX251" s="167"/>
      <c r="AY251" s="174"/>
      <c r="AZ251" s="167"/>
      <c r="BA251" s="174"/>
      <c r="BB251" s="167"/>
      <c r="BC251" s="174"/>
      <c r="BD251" s="167"/>
      <c r="BE251" s="174"/>
      <c r="BF251" s="167"/>
      <c r="BG251" s="174"/>
      <c r="BH251" s="167"/>
      <c r="BI251" s="174"/>
      <c r="BJ251" s="167"/>
      <c r="BK251" s="174"/>
      <c r="BL251" s="167"/>
      <c r="BM251" s="174"/>
      <c r="BN251" s="167"/>
      <c r="BO251" s="174"/>
      <c r="BP251" s="167"/>
      <c r="BQ251" s="174"/>
      <c r="BR251" s="167"/>
      <c r="BS251" s="174"/>
      <c r="BT251" s="167"/>
      <c r="BU251" s="174"/>
      <c r="BV251" s="167"/>
      <c r="BW251" s="174"/>
      <c r="BX251" s="167"/>
      <c r="BY251" s="174"/>
      <c r="BZ251" s="167"/>
      <c r="CA251" s="174"/>
      <c r="CB251" s="167"/>
      <c r="CC251" s="174"/>
      <c r="CD251" s="167"/>
      <c r="CE251" s="174"/>
      <c r="CF251" s="167"/>
      <c r="CG251" s="174"/>
      <c r="CH251" s="167"/>
      <c r="CI251" s="174"/>
      <c r="CJ251" s="167"/>
      <c r="CK251" s="174"/>
      <c r="CL251" s="167"/>
      <c r="CM251" s="174"/>
    </row>
    <row r="252" spans="1:91" ht="15.75">
      <c r="A252" s="151">
        <f t="shared" si="45"/>
        <v>1</v>
      </c>
      <c r="B252" s="151">
        <f t="shared" si="46"/>
        <v>1</v>
      </c>
      <c r="C252" s="151" t="str">
        <f t="shared" si="47"/>
        <v/>
      </c>
      <c r="D252" s="163">
        <v>290</v>
      </c>
      <c r="E252" s="160"/>
      <c r="F252" s="161"/>
      <c r="G252" s="165"/>
      <c r="H252" s="157"/>
      <c r="I252" s="157"/>
      <c r="J252" s="157">
        <f t="shared" si="48"/>
        <v>0</v>
      </c>
      <c r="K252" s="157">
        <f t="shared" si="49"/>
        <v>0</v>
      </c>
      <c r="L252" s="167"/>
      <c r="M252" s="174"/>
      <c r="N252" s="167"/>
      <c r="O252" s="174"/>
      <c r="P252" s="167"/>
      <c r="Q252" s="174"/>
      <c r="R252" s="167"/>
      <c r="S252" s="174"/>
      <c r="T252" s="167"/>
      <c r="U252" s="174"/>
      <c r="V252" s="167"/>
      <c r="W252" s="174"/>
      <c r="X252" s="167"/>
      <c r="Y252" s="174"/>
      <c r="Z252" s="167"/>
      <c r="AA252" s="174"/>
      <c r="AB252" s="167"/>
      <c r="AC252" s="174"/>
      <c r="AD252" s="167"/>
      <c r="AE252" s="174"/>
      <c r="AF252" s="167"/>
      <c r="AG252" s="174"/>
      <c r="AH252" s="167"/>
      <c r="AI252" s="174"/>
      <c r="AJ252" s="167"/>
      <c r="AK252" s="174"/>
      <c r="AL252" s="167"/>
      <c r="AM252" s="174"/>
      <c r="AN252" s="167"/>
      <c r="AO252" s="174"/>
      <c r="AP252" s="167"/>
      <c r="AQ252" s="174"/>
      <c r="AR252" s="167"/>
      <c r="AS252" s="174"/>
      <c r="AT252" s="167"/>
      <c r="AU252" s="174"/>
      <c r="AV252" s="167"/>
      <c r="AW252" s="174"/>
      <c r="AX252" s="167"/>
      <c r="AY252" s="174"/>
      <c r="AZ252" s="167"/>
      <c r="BA252" s="174"/>
      <c r="BB252" s="167"/>
      <c r="BC252" s="174"/>
      <c r="BD252" s="167"/>
      <c r="BE252" s="174"/>
      <c r="BF252" s="167"/>
      <c r="BG252" s="174"/>
      <c r="BH252" s="167"/>
      <c r="BI252" s="174"/>
      <c r="BJ252" s="167"/>
      <c r="BK252" s="174"/>
      <c r="BL252" s="167"/>
      <c r="BM252" s="174"/>
      <c r="BN252" s="167"/>
      <c r="BO252" s="174"/>
      <c r="BP252" s="167"/>
      <c r="BQ252" s="174"/>
      <c r="BR252" s="167"/>
      <c r="BS252" s="174"/>
      <c r="BT252" s="167"/>
      <c r="BU252" s="174"/>
      <c r="BV252" s="167"/>
      <c r="BW252" s="174"/>
      <c r="BX252" s="167"/>
      <c r="BY252" s="174"/>
      <c r="BZ252" s="167"/>
      <c r="CA252" s="174"/>
      <c r="CB252" s="167"/>
      <c r="CC252" s="174"/>
      <c r="CD252" s="167"/>
      <c r="CE252" s="174"/>
      <c r="CF252" s="167"/>
      <c r="CG252" s="174"/>
      <c r="CH252" s="167"/>
      <c r="CI252" s="174"/>
      <c r="CJ252" s="167"/>
      <c r="CK252" s="174"/>
      <c r="CL252" s="167"/>
      <c r="CM252" s="174"/>
    </row>
    <row r="253" spans="1:91" ht="15.75">
      <c r="A253" s="151">
        <f t="shared" si="45"/>
        <v>1</v>
      </c>
      <c r="B253" s="151">
        <f t="shared" si="46"/>
        <v>1</v>
      </c>
      <c r="C253" s="151" t="str">
        <f t="shared" si="47"/>
        <v/>
      </c>
      <c r="D253" s="164">
        <v>291</v>
      </c>
      <c r="E253" s="160"/>
      <c r="F253" s="161"/>
      <c r="G253" s="165"/>
      <c r="H253" s="157"/>
      <c r="I253" s="157"/>
      <c r="J253" s="157">
        <f t="shared" si="48"/>
        <v>0</v>
      </c>
      <c r="K253" s="157">
        <f t="shared" si="49"/>
        <v>0</v>
      </c>
      <c r="L253" s="167"/>
      <c r="M253" s="174"/>
      <c r="N253" s="167"/>
      <c r="O253" s="174"/>
      <c r="P253" s="167"/>
      <c r="Q253" s="174"/>
      <c r="R253" s="167"/>
      <c r="S253" s="174"/>
      <c r="T253" s="167"/>
      <c r="U253" s="174"/>
      <c r="V253" s="167"/>
      <c r="W253" s="174"/>
      <c r="X253" s="167"/>
      <c r="Y253" s="174"/>
      <c r="Z253" s="167"/>
      <c r="AA253" s="174"/>
      <c r="AB253" s="167"/>
      <c r="AC253" s="174"/>
      <c r="AD253" s="167"/>
      <c r="AE253" s="174"/>
      <c r="AF253" s="167"/>
      <c r="AG253" s="174"/>
      <c r="AH253" s="167"/>
      <c r="AI253" s="174"/>
      <c r="AJ253" s="167"/>
      <c r="AK253" s="174"/>
      <c r="AL253" s="167"/>
      <c r="AM253" s="174"/>
      <c r="AN253" s="167"/>
      <c r="AO253" s="174"/>
      <c r="AP253" s="167"/>
      <c r="AQ253" s="174"/>
      <c r="AR253" s="167"/>
      <c r="AS253" s="174"/>
      <c r="AT253" s="167"/>
      <c r="AU253" s="174"/>
      <c r="AV253" s="167"/>
      <c r="AW253" s="174"/>
      <c r="AX253" s="167"/>
      <c r="AY253" s="174"/>
      <c r="AZ253" s="167"/>
      <c r="BA253" s="174"/>
      <c r="BB253" s="167"/>
      <c r="BC253" s="174"/>
      <c r="BD253" s="167"/>
      <c r="BE253" s="174"/>
      <c r="BF253" s="167"/>
      <c r="BG253" s="174"/>
      <c r="BH253" s="167"/>
      <c r="BI253" s="174"/>
      <c r="BJ253" s="167"/>
      <c r="BK253" s="174"/>
      <c r="BL253" s="167"/>
      <c r="BM253" s="174"/>
      <c r="BN253" s="167"/>
      <c r="BO253" s="174"/>
      <c r="BP253" s="167"/>
      <c r="BQ253" s="174"/>
      <c r="BR253" s="167"/>
      <c r="BS253" s="174"/>
      <c r="BT253" s="167"/>
      <c r="BU253" s="174"/>
      <c r="BV253" s="167"/>
      <c r="BW253" s="174"/>
      <c r="BX253" s="167"/>
      <c r="BY253" s="174"/>
      <c r="BZ253" s="167"/>
      <c r="CA253" s="174"/>
      <c r="CB253" s="167"/>
      <c r="CC253" s="174"/>
      <c r="CD253" s="167"/>
      <c r="CE253" s="174"/>
      <c r="CF253" s="167"/>
      <c r="CG253" s="174"/>
      <c r="CH253" s="167"/>
      <c r="CI253" s="174"/>
      <c r="CJ253" s="167"/>
      <c r="CK253" s="174"/>
      <c r="CL253" s="167"/>
      <c r="CM253" s="174"/>
    </row>
    <row r="254" spans="1:91" ht="15.75">
      <c r="A254" s="151">
        <f t="shared" si="45"/>
        <v>1</v>
      </c>
      <c r="B254" s="151">
        <f t="shared" si="46"/>
        <v>1</v>
      </c>
      <c r="C254" s="151" t="str">
        <f t="shared" si="47"/>
        <v/>
      </c>
      <c r="D254" s="163">
        <v>292</v>
      </c>
      <c r="E254" s="160"/>
      <c r="F254" s="161"/>
      <c r="G254" s="165"/>
      <c r="H254" s="157"/>
      <c r="I254" s="157"/>
      <c r="J254" s="157">
        <f t="shared" si="48"/>
        <v>0</v>
      </c>
      <c r="K254" s="157">
        <f t="shared" si="49"/>
        <v>0</v>
      </c>
      <c r="L254" s="167"/>
      <c r="M254" s="174"/>
      <c r="N254" s="167"/>
      <c r="O254" s="174"/>
      <c r="P254" s="167"/>
      <c r="Q254" s="174"/>
      <c r="R254" s="167"/>
      <c r="S254" s="174"/>
      <c r="T254" s="167"/>
      <c r="U254" s="174"/>
      <c r="V254" s="167"/>
      <c r="W254" s="174"/>
      <c r="X254" s="167"/>
      <c r="Y254" s="174"/>
      <c r="Z254" s="167"/>
      <c r="AA254" s="174"/>
      <c r="AB254" s="167"/>
      <c r="AC254" s="174"/>
      <c r="AD254" s="167"/>
      <c r="AE254" s="174"/>
      <c r="AF254" s="167"/>
      <c r="AG254" s="174"/>
      <c r="AH254" s="167"/>
      <c r="AI254" s="174"/>
      <c r="AJ254" s="167"/>
      <c r="AK254" s="174"/>
      <c r="AL254" s="167"/>
      <c r="AM254" s="174"/>
      <c r="AN254" s="167"/>
      <c r="AO254" s="174"/>
      <c r="AP254" s="167"/>
      <c r="AQ254" s="174"/>
      <c r="AR254" s="167"/>
      <c r="AS254" s="174"/>
      <c r="AT254" s="167"/>
      <c r="AU254" s="174"/>
      <c r="AV254" s="167"/>
      <c r="AW254" s="174"/>
      <c r="AX254" s="167"/>
      <c r="AY254" s="174"/>
      <c r="AZ254" s="167"/>
      <c r="BA254" s="174"/>
      <c r="BB254" s="167"/>
      <c r="BC254" s="174"/>
      <c r="BD254" s="167"/>
      <c r="BE254" s="174"/>
      <c r="BF254" s="167"/>
      <c r="BG254" s="174"/>
      <c r="BH254" s="167"/>
      <c r="BI254" s="174"/>
      <c r="BJ254" s="167"/>
      <c r="BK254" s="174"/>
      <c r="BL254" s="167"/>
      <c r="BM254" s="174"/>
      <c r="BN254" s="167"/>
      <c r="BO254" s="174"/>
      <c r="BP254" s="167"/>
      <c r="BQ254" s="174"/>
      <c r="BR254" s="167"/>
      <c r="BS254" s="174"/>
      <c r="BT254" s="167"/>
      <c r="BU254" s="174"/>
      <c r="BV254" s="167"/>
      <c r="BW254" s="174"/>
      <c r="BX254" s="167"/>
      <c r="BY254" s="174"/>
      <c r="BZ254" s="167"/>
      <c r="CA254" s="174"/>
      <c r="CB254" s="167"/>
      <c r="CC254" s="174"/>
      <c r="CD254" s="167"/>
      <c r="CE254" s="174"/>
      <c r="CF254" s="167"/>
      <c r="CG254" s="174"/>
      <c r="CH254" s="167"/>
      <c r="CI254" s="174"/>
      <c r="CJ254" s="167"/>
      <c r="CK254" s="174"/>
      <c r="CL254" s="167"/>
      <c r="CM254" s="174"/>
    </row>
    <row r="255" spans="1:91" ht="15.75">
      <c r="A255" s="151">
        <f t="shared" si="45"/>
        <v>1</v>
      </c>
      <c r="B255" s="151">
        <f t="shared" si="46"/>
        <v>1</v>
      </c>
      <c r="C255" s="151" t="str">
        <f t="shared" si="47"/>
        <v/>
      </c>
      <c r="D255" s="164">
        <v>293</v>
      </c>
      <c r="E255" s="160"/>
      <c r="F255" s="161"/>
      <c r="G255" s="165"/>
      <c r="H255" s="157"/>
      <c r="I255" s="157"/>
      <c r="J255" s="157">
        <f t="shared" si="48"/>
        <v>0</v>
      </c>
      <c r="K255" s="157">
        <f t="shared" si="49"/>
        <v>0</v>
      </c>
      <c r="L255" s="167"/>
      <c r="M255" s="174"/>
      <c r="N255" s="167"/>
      <c r="O255" s="174"/>
      <c r="P255" s="167"/>
      <c r="Q255" s="174"/>
      <c r="R255" s="167"/>
      <c r="S255" s="174"/>
      <c r="T255" s="167"/>
      <c r="U255" s="174"/>
      <c r="V255" s="167"/>
      <c r="W255" s="174"/>
      <c r="X255" s="167"/>
      <c r="Y255" s="174"/>
      <c r="Z255" s="167"/>
      <c r="AA255" s="174"/>
      <c r="AB255" s="167"/>
      <c r="AC255" s="174"/>
      <c r="AD255" s="167"/>
      <c r="AE255" s="174"/>
      <c r="AF255" s="167"/>
      <c r="AG255" s="174"/>
      <c r="AH255" s="167"/>
      <c r="AI255" s="174"/>
      <c r="AJ255" s="167"/>
      <c r="AK255" s="174"/>
      <c r="AL255" s="167"/>
      <c r="AM255" s="174"/>
      <c r="AN255" s="167"/>
      <c r="AO255" s="174"/>
      <c r="AP255" s="167"/>
      <c r="AQ255" s="174"/>
      <c r="AR255" s="167"/>
      <c r="AS255" s="174"/>
      <c r="AT255" s="167"/>
      <c r="AU255" s="174"/>
      <c r="AV255" s="167"/>
      <c r="AW255" s="174"/>
      <c r="AX255" s="167"/>
      <c r="AY255" s="174"/>
      <c r="AZ255" s="167"/>
      <c r="BA255" s="174"/>
      <c r="BB255" s="167"/>
      <c r="BC255" s="174"/>
      <c r="BD255" s="167"/>
      <c r="BE255" s="174"/>
      <c r="BF255" s="167"/>
      <c r="BG255" s="174"/>
      <c r="BH255" s="167"/>
      <c r="BI255" s="174"/>
      <c r="BJ255" s="167"/>
      <c r="BK255" s="174"/>
      <c r="BL255" s="167"/>
      <c r="BM255" s="174"/>
      <c r="BN255" s="167"/>
      <c r="BO255" s="174"/>
      <c r="BP255" s="167"/>
      <c r="BQ255" s="174"/>
      <c r="BR255" s="167"/>
      <c r="BS255" s="174"/>
      <c r="BT255" s="167"/>
      <c r="BU255" s="174"/>
      <c r="BV255" s="167"/>
      <c r="BW255" s="174"/>
      <c r="BX255" s="167"/>
      <c r="BY255" s="174"/>
      <c r="BZ255" s="167"/>
      <c r="CA255" s="174"/>
      <c r="CB255" s="167"/>
      <c r="CC255" s="174"/>
      <c r="CD255" s="167"/>
      <c r="CE255" s="174"/>
      <c r="CF255" s="167"/>
      <c r="CG255" s="174"/>
      <c r="CH255" s="167"/>
      <c r="CI255" s="174"/>
      <c r="CJ255" s="167"/>
      <c r="CK255" s="174"/>
      <c r="CL255" s="167"/>
      <c r="CM255" s="174"/>
    </row>
    <row r="256" spans="1:91" ht="15.75">
      <c r="A256" s="151">
        <f t="shared" si="45"/>
        <v>1</v>
      </c>
      <c r="B256" s="151">
        <f t="shared" si="46"/>
        <v>1</v>
      </c>
      <c r="C256" s="151" t="str">
        <f t="shared" si="47"/>
        <v/>
      </c>
      <c r="D256" s="163">
        <v>294</v>
      </c>
      <c r="E256" s="160"/>
      <c r="F256" s="161"/>
      <c r="G256" s="165"/>
      <c r="H256" s="157"/>
      <c r="I256" s="157"/>
      <c r="J256" s="157">
        <f t="shared" si="48"/>
        <v>0</v>
      </c>
      <c r="K256" s="157">
        <f t="shared" si="49"/>
        <v>0</v>
      </c>
      <c r="L256" s="167"/>
      <c r="M256" s="174"/>
      <c r="N256" s="167"/>
      <c r="O256" s="174"/>
      <c r="P256" s="167"/>
      <c r="Q256" s="174"/>
      <c r="R256" s="167"/>
      <c r="S256" s="174"/>
      <c r="T256" s="167"/>
      <c r="U256" s="174"/>
      <c r="V256" s="167"/>
      <c r="W256" s="174"/>
      <c r="X256" s="167"/>
      <c r="Y256" s="174"/>
      <c r="Z256" s="167"/>
      <c r="AA256" s="174"/>
      <c r="AB256" s="167"/>
      <c r="AC256" s="174"/>
      <c r="AD256" s="167"/>
      <c r="AE256" s="174"/>
      <c r="AF256" s="167"/>
      <c r="AG256" s="174"/>
      <c r="AH256" s="167"/>
      <c r="AI256" s="174"/>
      <c r="AJ256" s="167"/>
      <c r="AK256" s="174"/>
      <c r="AL256" s="167"/>
      <c r="AM256" s="174"/>
      <c r="AN256" s="167"/>
      <c r="AO256" s="174"/>
      <c r="AP256" s="167"/>
      <c r="AQ256" s="174"/>
      <c r="AR256" s="167"/>
      <c r="AS256" s="174"/>
      <c r="AT256" s="167"/>
      <c r="AU256" s="174"/>
      <c r="AV256" s="167"/>
      <c r="AW256" s="174"/>
      <c r="AX256" s="167"/>
      <c r="AY256" s="174"/>
      <c r="AZ256" s="167"/>
      <c r="BA256" s="174"/>
      <c r="BB256" s="167"/>
      <c r="BC256" s="174"/>
      <c r="BD256" s="167"/>
      <c r="BE256" s="174"/>
      <c r="BF256" s="167"/>
      <c r="BG256" s="174"/>
      <c r="BH256" s="167"/>
      <c r="BI256" s="174"/>
      <c r="BJ256" s="167"/>
      <c r="BK256" s="174"/>
      <c r="BL256" s="167"/>
      <c r="BM256" s="174"/>
      <c r="BN256" s="167"/>
      <c r="BO256" s="174"/>
      <c r="BP256" s="167"/>
      <c r="BQ256" s="174"/>
      <c r="BR256" s="167"/>
      <c r="BS256" s="174"/>
      <c r="BT256" s="167"/>
      <c r="BU256" s="174"/>
      <c r="BV256" s="167"/>
      <c r="BW256" s="174"/>
      <c r="BX256" s="167"/>
      <c r="BY256" s="174"/>
      <c r="BZ256" s="167"/>
      <c r="CA256" s="174"/>
      <c r="CB256" s="167"/>
      <c r="CC256" s="174"/>
      <c r="CD256" s="167"/>
      <c r="CE256" s="174"/>
      <c r="CF256" s="167"/>
      <c r="CG256" s="174"/>
      <c r="CH256" s="167"/>
      <c r="CI256" s="174"/>
      <c r="CJ256" s="167"/>
      <c r="CK256" s="174"/>
      <c r="CL256" s="167"/>
      <c r="CM256" s="174"/>
    </row>
    <row r="257" spans="1:91" ht="15.75">
      <c r="A257" s="151">
        <f t="shared" si="45"/>
        <v>1</v>
      </c>
      <c r="B257" s="151">
        <f t="shared" si="46"/>
        <v>1</v>
      </c>
      <c r="C257" s="151" t="str">
        <f t="shared" si="47"/>
        <v/>
      </c>
      <c r="D257" s="164">
        <v>295</v>
      </c>
      <c r="E257" s="160"/>
      <c r="F257" s="161"/>
      <c r="G257" s="165"/>
      <c r="H257" s="157"/>
      <c r="I257" s="157"/>
      <c r="J257" s="157">
        <f t="shared" si="48"/>
        <v>0</v>
      </c>
      <c r="K257" s="157">
        <f t="shared" si="49"/>
        <v>0</v>
      </c>
      <c r="L257" s="167"/>
      <c r="M257" s="174"/>
      <c r="N257" s="167"/>
      <c r="O257" s="174"/>
      <c r="P257" s="167"/>
      <c r="Q257" s="174"/>
      <c r="R257" s="167"/>
      <c r="S257" s="174"/>
      <c r="T257" s="167"/>
      <c r="U257" s="174"/>
      <c r="V257" s="167"/>
      <c r="W257" s="174"/>
      <c r="X257" s="167"/>
      <c r="Y257" s="174"/>
      <c r="Z257" s="167"/>
      <c r="AA257" s="174"/>
      <c r="AB257" s="167"/>
      <c r="AC257" s="174"/>
      <c r="AD257" s="167"/>
      <c r="AE257" s="174"/>
      <c r="AF257" s="167"/>
      <c r="AG257" s="174"/>
      <c r="AH257" s="167"/>
      <c r="AI257" s="174"/>
      <c r="AJ257" s="167"/>
      <c r="AK257" s="174"/>
      <c r="AL257" s="167"/>
      <c r="AM257" s="174"/>
      <c r="AN257" s="167"/>
      <c r="AO257" s="174"/>
      <c r="AP257" s="167"/>
      <c r="AQ257" s="174"/>
      <c r="AR257" s="167"/>
      <c r="AS257" s="174"/>
      <c r="AT257" s="167"/>
      <c r="AU257" s="174"/>
      <c r="AV257" s="167"/>
      <c r="AW257" s="174"/>
      <c r="AX257" s="167"/>
      <c r="AY257" s="174"/>
      <c r="AZ257" s="167"/>
      <c r="BA257" s="174"/>
      <c r="BB257" s="167"/>
      <c r="BC257" s="174"/>
      <c r="BD257" s="167"/>
      <c r="BE257" s="174"/>
      <c r="BF257" s="167"/>
      <c r="BG257" s="174"/>
      <c r="BH257" s="167"/>
      <c r="BI257" s="174"/>
      <c r="BJ257" s="167"/>
      <c r="BK257" s="174"/>
      <c r="BL257" s="167"/>
      <c r="BM257" s="174"/>
      <c r="BN257" s="167"/>
      <c r="BO257" s="174"/>
      <c r="BP257" s="167"/>
      <c r="BQ257" s="174"/>
      <c r="BR257" s="167"/>
      <c r="BS257" s="174"/>
      <c r="BT257" s="167"/>
      <c r="BU257" s="174"/>
      <c r="BV257" s="167"/>
      <c r="BW257" s="174"/>
      <c r="BX257" s="167"/>
      <c r="BY257" s="174"/>
      <c r="BZ257" s="167"/>
      <c r="CA257" s="174"/>
      <c r="CB257" s="167"/>
      <c r="CC257" s="174"/>
      <c r="CD257" s="167"/>
      <c r="CE257" s="174"/>
      <c r="CF257" s="167"/>
      <c r="CG257" s="174"/>
      <c r="CH257" s="167"/>
      <c r="CI257" s="174"/>
      <c r="CJ257" s="167"/>
      <c r="CK257" s="174"/>
      <c r="CL257" s="167"/>
      <c r="CM257" s="174"/>
    </row>
    <row r="258" spans="1:91" ht="15.75">
      <c r="A258" s="151">
        <f t="shared" si="45"/>
        <v>1</v>
      </c>
      <c r="B258" s="151">
        <f t="shared" si="46"/>
        <v>1</v>
      </c>
      <c r="C258" s="151" t="str">
        <f t="shared" si="47"/>
        <v/>
      </c>
      <c r="D258" s="163">
        <v>296</v>
      </c>
      <c r="E258" s="160"/>
      <c r="F258" s="161"/>
      <c r="G258" s="165"/>
      <c r="H258" s="157"/>
      <c r="I258" s="157"/>
      <c r="J258" s="157">
        <f t="shared" si="48"/>
        <v>0</v>
      </c>
      <c r="K258" s="157">
        <f t="shared" si="49"/>
        <v>0</v>
      </c>
      <c r="L258" s="167"/>
      <c r="M258" s="174"/>
      <c r="N258" s="167"/>
      <c r="O258" s="174"/>
      <c r="P258" s="167"/>
      <c r="Q258" s="174"/>
      <c r="R258" s="167"/>
      <c r="S258" s="174"/>
      <c r="T258" s="167"/>
      <c r="U258" s="174"/>
      <c r="V258" s="167"/>
      <c r="W258" s="174"/>
      <c r="X258" s="167"/>
      <c r="Y258" s="174"/>
      <c r="Z258" s="167"/>
      <c r="AA258" s="174"/>
      <c r="AB258" s="167"/>
      <c r="AC258" s="174"/>
      <c r="AD258" s="167"/>
      <c r="AE258" s="174"/>
      <c r="AF258" s="167"/>
      <c r="AG258" s="174"/>
      <c r="AH258" s="167"/>
      <c r="AI258" s="174"/>
      <c r="AJ258" s="167"/>
      <c r="AK258" s="174"/>
      <c r="AL258" s="167"/>
      <c r="AM258" s="174"/>
      <c r="AN258" s="167"/>
      <c r="AO258" s="174"/>
      <c r="AP258" s="167"/>
      <c r="AQ258" s="174"/>
      <c r="AR258" s="167"/>
      <c r="AS258" s="174"/>
      <c r="AT258" s="167"/>
      <c r="AU258" s="174"/>
      <c r="AV258" s="167"/>
      <c r="AW258" s="174"/>
      <c r="AX258" s="167"/>
      <c r="AY258" s="174"/>
      <c r="AZ258" s="167"/>
      <c r="BA258" s="174"/>
      <c r="BB258" s="167"/>
      <c r="BC258" s="174"/>
      <c r="BD258" s="167"/>
      <c r="BE258" s="174"/>
      <c r="BF258" s="167"/>
      <c r="BG258" s="174"/>
      <c r="BH258" s="167"/>
      <c r="BI258" s="174"/>
      <c r="BJ258" s="167"/>
      <c r="BK258" s="174"/>
      <c r="BL258" s="167"/>
      <c r="BM258" s="174"/>
      <c r="BN258" s="167"/>
      <c r="BO258" s="174"/>
      <c r="BP258" s="167"/>
      <c r="BQ258" s="174"/>
      <c r="BR258" s="167"/>
      <c r="BS258" s="174"/>
      <c r="BT258" s="167"/>
      <c r="BU258" s="174"/>
      <c r="BV258" s="167"/>
      <c r="BW258" s="174"/>
      <c r="BX258" s="167"/>
      <c r="BY258" s="174"/>
      <c r="BZ258" s="167"/>
      <c r="CA258" s="174"/>
      <c r="CB258" s="167"/>
      <c r="CC258" s="174"/>
      <c r="CD258" s="167"/>
      <c r="CE258" s="174"/>
      <c r="CF258" s="167"/>
      <c r="CG258" s="174"/>
      <c r="CH258" s="167"/>
      <c r="CI258" s="174"/>
      <c r="CJ258" s="167"/>
      <c r="CK258" s="174"/>
      <c r="CL258" s="167"/>
      <c r="CM258" s="174"/>
    </row>
    <row r="259" spans="1:91" ht="15.75">
      <c r="A259" s="151">
        <f t="shared" si="45"/>
        <v>1</v>
      </c>
      <c r="B259" s="151">
        <f t="shared" si="46"/>
        <v>1</v>
      </c>
      <c r="C259" s="151" t="str">
        <f t="shared" si="47"/>
        <v/>
      </c>
      <c r="D259" s="164">
        <v>297</v>
      </c>
      <c r="E259" s="160"/>
      <c r="F259" s="161"/>
      <c r="G259" s="165"/>
      <c r="H259" s="157"/>
      <c r="I259" s="157"/>
      <c r="J259" s="157">
        <f t="shared" si="48"/>
        <v>0</v>
      </c>
      <c r="K259" s="157">
        <f t="shared" si="49"/>
        <v>0</v>
      </c>
      <c r="L259" s="167"/>
      <c r="M259" s="174"/>
      <c r="N259" s="167"/>
      <c r="O259" s="174"/>
      <c r="P259" s="167"/>
      <c r="Q259" s="174"/>
      <c r="R259" s="167"/>
      <c r="S259" s="174"/>
      <c r="T259" s="167"/>
      <c r="U259" s="174"/>
      <c r="V259" s="167"/>
      <c r="W259" s="174"/>
      <c r="X259" s="167"/>
      <c r="Y259" s="174"/>
      <c r="Z259" s="167"/>
      <c r="AA259" s="174"/>
      <c r="AB259" s="167"/>
      <c r="AC259" s="174"/>
      <c r="AD259" s="167"/>
      <c r="AE259" s="174"/>
      <c r="AF259" s="167"/>
      <c r="AG259" s="174"/>
      <c r="AH259" s="167"/>
      <c r="AI259" s="174"/>
      <c r="AJ259" s="167"/>
      <c r="AK259" s="174"/>
      <c r="AL259" s="167"/>
      <c r="AM259" s="174"/>
      <c r="AN259" s="167"/>
      <c r="AO259" s="174"/>
      <c r="AP259" s="167"/>
      <c r="AQ259" s="174"/>
      <c r="AR259" s="167"/>
      <c r="AS259" s="174"/>
      <c r="AT259" s="167"/>
      <c r="AU259" s="174"/>
      <c r="AV259" s="167"/>
      <c r="AW259" s="174"/>
      <c r="AX259" s="167"/>
      <c r="AY259" s="174"/>
      <c r="AZ259" s="167"/>
      <c r="BA259" s="174"/>
      <c r="BB259" s="167"/>
      <c r="BC259" s="174"/>
      <c r="BD259" s="167"/>
      <c r="BE259" s="174"/>
      <c r="BF259" s="167"/>
      <c r="BG259" s="174"/>
      <c r="BH259" s="167"/>
      <c r="BI259" s="174"/>
      <c r="BJ259" s="167"/>
      <c r="BK259" s="174"/>
      <c r="BL259" s="167"/>
      <c r="BM259" s="174"/>
      <c r="BN259" s="167"/>
      <c r="BO259" s="174"/>
      <c r="BP259" s="167"/>
      <c r="BQ259" s="174"/>
      <c r="BR259" s="167"/>
      <c r="BS259" s="174"/>
      <c r="BT259" s="167"/>
      <c r="BU259" s="174"/>
      <c r="BV259" s="167"/>
      <c r="BW259" s="174"/>
      <c r="BX259" s="167"/>
      <c r="BY259" s="174"/>
      <c r="BZ259" s="167"/>
      <c r="CA259" s="174"/>
      <c r="CB259" s="167"/>
      <c r="CC259" s="174"/>
      <c r="CD259" s="167"/>
      <c r="CE259" s="174"/>
      <c r="CF259" s="167"/>
      <c r="CG259" s="174"/>
      <c r="CH259" s="167"/>
      <c r="CI259" s="174"/>
      <c r="CJ259" s="167"/>
      <c r="CK259" s="174"/>
      <c r="CL259" s="167"/>
      <c r="CM259" s="174"/>
    </row>
    <row r="260" spans="1:91" ht="15.75">
      <c r="A260" s="151">
        <f t="shared" si="45"/>
        <v>1</v>
      </c>
      <c r="B260" s="151">
        <f t="shared" si="46"/>
        <v>1</v>
      </c>
      <c r="C260" s="151" t="str">
        <f t="shared" si="47"/>
        <v/>
      </c>
      <c r="D260" s="163">
        <v>298</v>
      </c>
      <c r="E260" s="160"/>
      <c r="F260" s="161"/>
      <c r="G260" s="165"/>
      <c r="H260" s="157"/>
      <c r="I260" s="157"/>
      <c r="J260" s="157">
        <f t="shared" si="48"/>
        <v>0</v>
      </c>
      <c r="K260" s="157">
        <f t="shared" si="49"/>
        <v>0</v>
      </c>
      <c r="L260" s="167"/>
      <c r="M260" s="174"/>
      <c r="N260" s="167"/>
      <c r="O260" s="174"/>
      <c r="P260" s="167"/>
      <c r="Q260" s="174"/>
      <c r="R260" s="167"/>
      <c r="S260" s="174"/>
      <c r="T260" s="167"/>
      <c r="U260" s="174"/>
      <c r="V260" s="167"/>
      <c r="W260" s="174"/>
      <c r="X260" s="167"/>
      <c r="Y260" s="174"/>
      <c r="Z260" s="167"/>
      <c r="AA260" s="174"/>
      <c r="AB260" s="167"/>
      <c r="AC260" s="174"/>
      <c r="AD260" s="167"/>
      <c r="AE260" s="174"/>
      <c r="AF260" s="167"/>
      <c r="AG260" s="174"/>
      <c r="AH260" s="167"/>
      <c r="AI260" s="174"/>
      <c r="AJ260" s="167"/>
      <c r="AK260" s="174"/>
      <c r="AL260" s="167"/>
      <c r="AM260" s="174"/>
      <c r="AN260" s="167"/>
      <c r="AO260" s="174"/>
      <c r="AP260" s="167"/>
      <c r="AQ260" s="174"/>
      <c r="AR260" s="167"/>
      <c r="AS260" s="174"/>
      <c r="AT260" s="167"/>
      <c r="AU260" s="174"/>
      <c r="AV260" s="167"/>
      <c r="AW260" s="174"/>
      <c r="AX260" s="167"/>
      <c r="AY260" s="174"/>
      <c r="AZ260" s="167"/>
      <c r="BA260" s="174"/>
      <c r="BB260" s="167"/>
      <c r="BC260" s="174"/>
      <c r="BD260" s="167"/>
      <c r="BE260" s="174"/>
      <c r="BF260" s="167"/>
      <c r="BG260" s="174"/>
      <c r="BH260" s="167"/>
      <c r="BI260" s="174"/>
      <c r="BJ260" s="167"/>
      <c r="BK260" s="174"/>
      <c r="BL260" s="167"/>
      <c r="BM260" s="174"/>
      <c r="BN260" s="167"/>
      <c r="BO260" s="174"/>
      <c r="BP260" s="167"/>
      <c r="BQ260" s="174"/>
      <c r="BR260" s="167"/>
      <c r="BS260" s="174"/>
      <c r="BT260" s="167"/>
      <c r="BU260" s="174"/>
      <c r="BV260" s="167"/>
      <c r="BW260" s="174"/>
      <c r="BX260" s="167"/>
      <c r="BY260" s="174"/>
      <c r="BZ260" s="167"/>
      <c r="CA260" s="174"/>
      <c r="CB260" s="167"/>
      <c r="CC260" s="174"/>
      <c r="CD260" s="167"/>
      <c r="CE260" s="174"/>
      <c r="CF260" s="167"/>
      <c r="CG260" s="174"/>
      <c r="CH260" s="167"/>
      <c r="CI260" s="174"/>
      <c r="CJ260" s="167"/>
      <c r="CK260" s="174"/>
      <c r="CL260" s="167"/>
      <c r="CM260" s="174"/>
    </row>
    <row r="261" spans="1:91" ht="15.75">
      <c r="A261" s="151">
        <f t="shared" si="45"/>
        <v>1</v>
      </c>
      <c r="B261" s="151">
        <f t="shared" si="46"/>
        <v>1</v>
      </c>
      <c r="C261" s="151" t="str">
        <f t="shared" si="47"/>
        <v/>
      </c>
      <c r="D261" s="164">
        <v>299</v>
      </c>
      <c r="E261" s="160"/>
      <c r="F261" s="161"/>
      <c r="G261" s="165"/>
      <c r="H261" s="157"/>
      <c r="I261" s="157"/>
      <c r="J261" s="157">
        <f t="shared" si="48"/>
        <v>0</v>
      </c>
      <c r="K261" s="157">
        <f t="shared" si="49"/>
        <v>0</v>
      </c>
      <c r="L261" s="167"/>
      <c r="M261" s="174"/>
      <c r="N261" s="167"/>
      <c r="O261" s="174"/>
      <c r="P261" s="167"/>
      <c r="Q261" s="174"/>
      <c r="R261" s="167"/>
      <c r="S261" s="174"/>
      <c r="T261" s="167"/>
      <c r="U261" s="174"/>
      <c r="V261" s="167"/>
      <c r="W261" s="174"/>
      <c r="X261" s="167"/>
      <c r="Y261" s="174"/>
      <c r="Z261" s="167"/>
      <c r="AA261" s="174"/>
      <c r="AB261" s="167"/>
      <c r="AC261" s="174"/>
      <c r="AD261" s="167"/>
      <c r="AE261" s="174"/>
      <c r="AF261" s="167"/>
      <c r="AG261" s="174"/>
      <c r="AH261" s="167"/>
      <c r="AI261" s="174"/>
      <c r="AJ261" s="167"/>
      <c r="AK261" s="174"/>
      <c r="AL261" s="167"/>
      <c r="AM261" s="174"/>
      <c r="AN261" s="167"/>
      <c r="AO261" s="174"/>
      <c r="AP261" s="167"/>
      <c r="AQ261" s="174"/>
      <c r="AR261" s="167"/>
      <c r="AS261" s="174"/>
      <c r="AT261" s="167"/>
      <c r="AU261" s="174"/>
      <c r="AV261" s="167"/>
      <c r="AW261" s="174"/>
      <c r="AX261" s="167"/>
      <c r="AY261" s="174"/>
      <c r="AZ261" s="167"/>
      <c r="BA261" s="174"/>
      <c r="BB261" s="167"/>
      <c r="BC261" s="174"/>
      <c r="BD261" s="167"/>
      <c r="BE261" s="174"/>
      <c r="BF261" s="167"/>
      <c r="BG261" s="174"/>
      <c r="BH261" s="167"/>
      <c r="BI261" s="174"/>
      <c r="BJ261" s="167"/>
      <c r="BK261" s="174"/>
      <c r="BL261" s="167"/>
      <c r="BM261" s="174"/>
      <c r="BN261" s="167"/>
      <c r="BO261" s="174"/>
      <c r="BP261" s="167"/>
      <c r="BQ261" s="174"/>
      <c r="BR261" s="167"/>
      <c r="BS261" s="174"/>
      <c r="BT261" s="167"/>
      <c r="BU261" s="174"/>
      <c r="BV261" s="167"/>
      <c r="BW261" s="174"/>
      <c r="BX261" s="167"/>
      <c r="BY261" s="174"/>
      <c r="BZ261" s="167"/>
      <c r="CA261" s="174"/>
      <c r="CB261" s="167"/>
      <c r="CC261" s="174"/>
      <c r="CD261" s="167"/>
      <c r="CE261" s="174"/>
      <c r="CF261" s="167"/>
      <c r="CG261" s="174"/>
      <c r="CH261" s="167"/>
      <c r="CI261" s="174"/>
      <c r="CJ261" s="167"/>
      <c r="CK261" s="174"/>
      <c r="CL261" s="167"/>
      <c r="CM261" s="174"/>
    </row>
    <row r="262" spans="1:91" ht="15.75">
      <c r="A262" s="151">
        <f t="shared" si="45"/>
        <v>1</v>
      </c>
      <c r="B262" s="151">
        <f t="shared" si="46"/>
        <v>1</v>
      </c>
      <c r="C262" s="151" t="str">
        <f t="shared" si="47"/>
        <v/>
      </c>
      <c r="D262" s="163">
        <v>300</v>
      </c>
      <c r="E262" s="160"/>
      <c r="F262" s="161"/>
      <c r="G262" s="165"/>
      <c r="H262" s="157"/>
      <c r="I262" s="157"/>
      <c r="J262" s="157">
        <f t="shared" si="48"/>
        <v>0</v>
      </c>
      <c r="K262" s="157">
        <f t="shared" si="49"/>
        <v>0</v>
      </c>
      <c r="L262" s="167"/>
      <c r="M262" s="174"/>
      <c r="N262" s="167"/>
      <c r="O262" s="174"/>
      <c r="P262" s="167"/>
      <c r="Q262" s="174"/>
      <c r="R262" s="167"/>
      <c r="S262" s="174"/>
      <c r="T262" s="167"/>
      <c r="U262" s="174"/>
      <c r="V262" s="167"/>
      <c r="W262" s="174"/>
      <c r="X262" s="167"/>
      <c r="Y262" s="174"/>
      <c r="Z262" s="167"/>
      <c r="AA262" s="174"/>
      <c r="AB262" s="167"/>
      <c r="AC262" s="174"/>
      <c r="AD262" s="167"/>
      <c r="AE262" s="174"/>
      <c r="AF262" s="167"/>
      <c r="AG262" s="174"/>
      <c r="AH262" s="167"/>
      <c r="AI262" s="174"/>
      <c r="AJ262" s="167"/>
      <c r="AK262" s="174"/>
      <c r="AL262" s="167"/>
      <c r="AM262" s="174"/>
      <c r="AN262" s="167"/>
      <c r="AO262" s="174"/>
      <c r="AP262" s="167"/>
      <c r="AQ262" s="174"/>
      <c r="AR262" s="167"/>
      <c r="AS262" s="174"/>
      <c r="AT262" s="167"/>
      <c r="AU262" s="174"/>
      <c r="AV262" s="167"/>
      <c r="AW262" s="174"/>
      <c r="AX262" s="167"/>
      <c r="AY262" s="174"/>
      <c r="AZ262" s="167"/>
      <c r="BA262" s="174"/>
      <c r="BB262" s="167"/>
      <c r="BC262" s="174"/>
      <c r="BD262" s="167"/>
      <c r="BE262" s="174"/>
      <c r="BF262" s="167"/>
      <c r="BG262" s="174"/>
      <c r="BH262" s="167"/>
      <c r="BI262" s="174"/>
      <c r="BJ262" s="167"/>
      <c r="BK262" s="174"/>
      <c r="BL262" s="167"/>
      <c r="BM262" s="174"/>
      <c r="BN262" s="167"/>
      <c r="BO262" s="174"/>
      <c r="BP262" s="167"/>
      <c r="BQ262" s="174"/>
      <c r="BR262" s="167"/>
      <c r="BS262" s="174"/>
      <c r="BT262" s="167"/>
      <c r="BU262" s="174"/>
      <c r="BV262" s="167"/>
      <c r="BW262" s="174"/>
      <c r="BX262" s="167"/>
      <c r="BY262" s="174"/>
      <c r="BZ262" s="167"/>
      <c r="CA262" s="174"/>
      <c r="CB262" s="167"/>
      <c r="CC262" s="174"/>
      <c r="CD262" s="167"/>
      <c r="CE262" s="174"/>
      <c r="CF262" s="167"/>
      <c r="CG262" s="174"/>
      <c r="CH262" s="167"/>
      <c r="CI262" s="174"/>
      <c r="CJ262" s="167"/>
      <c r="CK262" s="174"/>
      <c r="CL262" s="167"/>
      <c r="CM262" s="174"/>
    </row>
    <row r="263" spans="1:91" ht="15.75">
      <c r="A263" s="151">
        <f t="shared" si="45"/>
        <v>1</v>
      </c>
      <c r="B263" s="151">
        <f t="shared" si="46"/>
        <v>1</v>
      </c>
      <c r="C263" s="151" t="str">
        <f t="shared" si="47"/>
        <v/>
      </c>
      <c r="D263" s="164">
        <v>301</v>
      </c>
      <c r="E263" s="160"/>
      <c r="F263" s="161"/>
      <c r="G263" s="165"/>
      <c r="H263" s="157"/>
      <c r="I263" s="157"/>
      <c r="J263" s="157">
        <f t="shared" si="48"/>
        <v>0</v>
      </c>
      <c r="K263" s="157">
        <f t="shared" si="49"/>
        <v>0</v>
      </c>
      <c r="L263" s="167"/>
      <c r="M263" s="174"/>
      <c r="N263" s="167"/>
      <c r="O263" s="174"/>
      <c r="P263" s="167"/>
      <c r="Q263" s="174"/>
      <c r="R263" s="167"/>
      <c r="S263" s="174"/>
      <c r="T263" s="167"/>
      <c r="U263" s="174"/>
      <c r="V263" s="167"/>
      <c r="W263" s="174"/>
      <c r="X263" s="167"/>
      <c r="Y263" s="174"/>
      <c r="Z263" s="167"/>
      <c r="AA263" s="174"/>
      <c r="AB263" s="167"/>
      <c r="AC263" s="174"/>
      <c r="AD263" s="167"/>
      <c r="AE263" s="174"/>
      <c r="AF263" s="167"/>
      <c r="AG263" s="174"/>
      <c r="AH263" s="167"/>
      <c r="AI263" s="174"/>
      <c r="AJ263" s="167"/>
      <c r="AK263" s="174"/>
      <c r="AL263" s="167"/>
      <c r="AM263" s="174"/>
      <c r="AN263" s="167"/>
      <c r="AO263" s="174"/>
      <c r="AP263" s="167"/>
      <c r="AQ263" s="174"/>
      <c r="AR263" s="167"/>
      <c r="AS263" s="174"/>
      <c r="AT263" s="167"/>
      <c r="AU263" s="174"/>
      <c r="AV263" s="167"/>
      <c r="AW263" s="174"/>
      <c r="AX263" s="167"/>
      <c r="AY263" s="174"/>
      <c r="AZ263" s="167"/>
      <c r="BA263" s="174"/>
      <c r="BB263" s="167"/>
      <c r="BC263" s="174"/>
      <c r="BD263" s="167"/>
      <c r="BE263" s="174"/>
      <c r="BF263" s="167"/>
      <c r="BG263" s="174"/>
      <c r="BH263" s="167"/>
      <c r="BI263" s="174"/>
      <c r="BJ263" s="167"/>
      <c r="BK263" s="174"/>
      <c r="BL263" s="167"/>
      <c r="BM263" s="174"/>
      <c r="BN263" s="167"/>
      <c r="BO263" s="174"/>
      <c r="BP263" s="167"/>
      <c r="BQ263" s="174"/>
      <c r="BR263" s="167"/>
      <c r="BS263" s="174"/>
      <c r="BT263" s="167"/>
      <c r="BU263" s="174"/>
      <c r="BV263" s="167"/>
      <c r="BW263" s="174"/>
      <c r="BX263" s="167"/>
      <c r="BY263" s="174"/>
      <c r="BZ263" s="167"/>
      <c r="CA263" s="174"/>
      <c r="CB263" s="167"/>
      <c r="CC263" s="174"/>
      <c r="CD263" s="167"/>
      <c r="CE263" s="174"/>
      <c r="CF263" s="167"/>
      <c r="CG263" s="174"/>
      <c r="CH263" s="167"/>
      <c r="CI263" s="174"/>
      <c r="CJ263" s="167"/>
      <c r="CK263" s="174"/>
      <c r="CL263" s="167"/>
      <c r="CM263" s="174"/>
    </row>
    <row r="264" spans="1:91" ht="15.75">
      <c r="A264" s="151">
        <f t="shared" si="45"/>
        <v>1</v>
      </c>
      <c r="B264" s="151">
        <f t="shared" si="46"/>
        <v>1</v>
      </c>
      <c r="C264" s="151" t="str">
        <f t="shared" si="47"/>
        <v/>
      </c>
      <c r="D264" s="163">
        <v>302</v>
      </c>
      <c r="E264" s="160"/>
      <c r="F264" s="161"/>
      <c r="G264" s="165"/>
      <c r="H264" s="157"/>
      <c r="I264" s="157"/>
      <c r="J264" s="157">
        <f t="shared" si="48"/>
        <v>0</v>
      </c>
      <c r="K264" s="157">
        <f t="shared" si="49"/>
        <v>0</v>
      </c>
      <c r="L264" s="167"/>
      <c r="M264" s="174"/>
      <c r="N264" s="167"/>
      <c r="O264" s="174"/>
      <c r="P264" s="167"/>
      <c r="Q264" s="174"/>
      <c r="R264" s="167"/>
      <c r="S264" s="174"/>
      <c r="T264" s="167"/>
      <c r="U264" s="174"/>
      <c r="V264" s="167"/>
      <c r="W264" s="174"/>
      <c r="X264" s="167"/>
      <c r="Y264" s="174"/>
      <c r="Z264" s="167"/>
      <c r="AA264" s="174"/>
      <c r="AB264" s="167"/>
      <c r="AC264" s="174"/>
      <c r="AD264" s="167"/>
      <c r="AE264" s="174"/>
      <c r="AF264" s="167"/>
      <c r="AG264" s="174"/>
      <c r="AH264" s="167"/>
      <c r="AI264" s="174"/>
      <c r="AJ264" s="167"/>
      <c r="AK264" s="174"/>
      <c r="AL264" s="167"/>
      <c r="AM264" s="174"/>
      <c r="AN264" s="167"/>
      <c r="AO264" s="174"/>
      <c r="AP264" s="167"/>
      <c r="AQ264" s="174"/>
      <c r="AR264" s="167"/>
      <c r="AS264" s="174"/>
      <c r="AT264" s="167"/>
      <c r="AU264" s="174"/>
      <c r="AV264" s="167"/>
      <c r="AW264" s="174"/>
      <c r="AX264" s="167"/>
      <c r="AY264" s="174"/>
      <c r="AZ264" s="167"/>
      <c r="BA264" s="174"/>
      <c r="BB264" s="167"/>
      <c r="BC264" s="174"/>
      <c r="BD264" s="167"/>
      <c r="BE264" s="174"/>
      <c r="BF264" s="167"/>
      <c r="BG264" s="174"/>
      <c r="BH264" s="167"/>
      <c r="BI264" s="174"/>
      <c r="BJ264" s="167"/>
      <c r="BK264" s="174"/>
      <c r="BL264" s="167"/>
      <c r="BM264" s="174"/>
      <c r="BN264" s="167"/>
      <c r="BO264" s="174"/>
      <c r="BP264" s="167"/>
      <c r="BQ264" s="174"/>
      <c r="BR264" s="167"/>
      <c r="BS264" s="174"/>
      <c r="BT264" s="167"/>
      <c r="BU264" s="174"/>
      <c r="BV264" s="167"/>
      <c r="BW264" s="174"/>
      <c r="BX264" s="167"/>
      <c r="BY264" s="174"/>
      <c r="BZ264" s="167"/>
      <c r="CA264" s="174"/>
      <c r="CB264" s="167"/>
      <c r="CC264" s="174"/>
      <c r="CD264" s="167"/>
      <c r="CE264" s="174"/>
      <c r="CF264" s="167"/>
      <c r="CG264" s="174"/>
      <c r="CH264" s="167"/>
      <c r="CI264" s="174"/>
      <c r="CJ264" s="167"/>
      <c r="CK264" s="174"/>
      <c r="CL264" s="167"/>
      <c r="CM264" s="174"/>
    </row>
    <row r="265" spans="1:91" ht="15.75">
      <c r="A265" s="151">
        <f t="shared" si="45"/>
        <v>1</v>
      </c>
      <c r="B265" s="151">
        <f t="shared" si="46"/>
        <v>1</v>
      </c>
      <c r="C265" s="151" t="str">
        <f t="shared" si="47"/>
        <v/>
      </c>
      <c r="D265" s="164">
        <v>303</v>
      </c>
      <c r="E265" s="160"/>
      <c r="F265" s="161"/>
      <c r="G265" s="165"/>
      <c r="H265" s="157"/>
      <c r="I265" s="157"/>
      <c r="J265" s="157">
        <f t="shared" si="48"/>
        <v>0</v>
      </c>
      <c r="K265" s="157">
        <f t="shared" si="49"/>
        <v>0</v>
      </c>
      <c r="L265" s="167"/>
      <c r="M265" s="174"/>
      <c r="N265" s="167"/>
      <c r="O265" s="174"/>
      <c r="P265" s="167"/>
      <c r="Q265" s="174"/>
      <c r="R265" s="167"/>
      <c r="S265" s="174"/>
      <c r="T265" s="167"/>
      <c r="U265" s="174"/>
      <c r="V265" s="167"/>
      <c r="W265" s="174"/>
      <c r="X265" s="167"/>
      <c r="Y265" s="174"/>
      <c r="Z265" s="167"/>
      <c r="AA265" s="174"/>
      <c r="AB265" s="167"/>
      <c r="AC265" s="174"/>
      <c r="AD265" s="167"/>
      <c r="AE265" s="174"/>
      <c r="AF265" s="167"/>
      <c r="AG265" s="174"/>
      <c r="AH265" s="167"/>
      <c r="AI265" s="174"/>
      <c r="AJ265" s="167"/>
      <c r="AK265" s="174"/>
      <c r="AL265" s="167"/>
      <c r="AM265" s="174"/>
      <c r="AN265" s="167"/>
      <c r="AO265" s="174"/>
      <c r="AP265" s="167"/>
      <c r="AQ265" s="174"/>
      <c r="AR265" s="167"/>
      <c r="AS265" s="174"/>
      <c r="AT265" s="167"/>
      <c r="AU265" s="174"/>
      <c r="AV265" s="167"/>
      <c r="AW265" s="174"/>
      <c r="AX265" s="167"/>
      <c r="AY265" s="174"/>
      <c r="AZ265" s="167"/>
      <c r="BA265" s="174"/>
      <c r="BB265" s="167"/>
      <c r="BC265" s="174"/>
      <c r="BD265" s="167"/>
      <c r="BE265" s="174"/>
      <c r="BF265" s="167"/>
      <c r="BG265" s="174"/>
      <c r="BH265" s="167"/>
      <c r="BI265" s="174"/>
      <c r="BJ265" s="167"/>
      <c r="BK265" s="174"/>
      <c r="BL265" s="167"/>
      <c r="BM265" s="174"/>
      <c r="BN265" s="167"/>
      <c r="BO265" s="174"/>
      <c r="BP265" s="167"/>
      <c r="BQ265" s="174"/>
      <c r="BR265" s="167"/>
      <c r="BS265" s="174"/>
      <c r="BT265" s="167"/>
      <c r="BU265" s="174"/>
      <c r="BV265" s="167"/>
      <c r="BW265" s="174"/>
      <c r="BX265" s="167"/>
      <c r="BY265" s="174"/>
      <c r="BZ265" s="167"/>
      <c r="CA265" s="174"/>
      <c r="CB265" s="167"/>
      <c r="CC265" s="174"/>
      <c r="CD265" s="167"/>
      <c r="CE265" s="174"/>
      <c r="CF265" s="167"/>
      <c r="CG265" s="174"/>
      <c r="CH265" s="167"/>
      <c r="CI265" s="174"/>
      <c r="CJ265" s="167"/>
      <c r="CK265" s="174"/>
      <c r="CL265" s="167"/>
      <c r="CM265" s="174"/>
    </row>
    <row r="266" spans="1:91" ht="15.75">
      <c r="A266" s="151">
        <f t="shared" si="45"/>
        <v>1</v>
      </c>
      <c r="B266" s="151">
        <f t="shared" si="46"/>
        <v>1</v>
      </c>
      <c r="C266" s="151" t="str">
        <f t="shared" si="47"/>
        <v/>
      </c>
      <c r="D266" s="163">
        <v>304</v>
      </c>
      <c r="E266" s="160"/>
      <c r="F266" s="161"/>
      <c r="G266" s="165"/>
      <c r="H266" s="157"/>
      <c r="I266" s="157"/>
      <c r="J266" s="157">
        <f t="shared" si="48"/>
        <v>0</v>
      </c>
      <c r="K266" s="157">
        <f t="shared" si="49"/>
        <v>0</v>
      </c>
      <c r="L266" s="166"/>
      <c r="M266" s="174"/>
      <c r="N266" s="167"/>
      <c r="O266" s="174"/>
      <c r="P266" s="167"/>
      <c r="Q266" s="174"/>
      <c r="R266" s="167"/>
      <c r="S266" s="174"/>
      <c r="T266" s="167"/>
      <c r="U266" s="174"/>
      <c r="V266" s="167"/>
      <c r="W266" s="174"/>
      <c r="X266" s="167"/>
      <c r="Y266" s="174"/>
      <c r="Z266" s="167"/>
      <c r="AA266" s="174"/>
      <c r="AB266" s="167"/>
      <c r="AC266" s="174"/>
      <c r="AD266" s="167"/>
      <c r="AE266" s="174"/>
      <c r="AF266" s="167"/>
      <c r="AG266" s="174"/>
      <c r="AH266" s="167"/>
      <c r="AI266" s="174"/>
      <c r="AJ266" s="167"/>
      <c r="AK266" s="174"/>
      <c r="AL266" s="167"/>
      <c r="AM266" s="174"/>
      <c r="AN266" s="167"/>
      <c r="AO266" s="174"/>
      <c r="AP266" s="167"/>
      <c r="AQ266" s="174"/>
      <c r="AR266" s="167"/>
      <c r="AS266" s="174"/>
      <c r="AT266" s="167"/>
      <c r="AU266" s="174"/>
      <c r="AV266" s="167"/>
      <c r="AW266" s="174"/>
      <c r="AX266" s="167"/>
      <c r="AY266" s="174"/>
      <c r="AZ266" s="167"/>
      <c r="BA266" s="174"/>
      <c r="BB266" s="167"/>
      <c r="BC266" s="174"/>
      <c r="BD266" s="167"/>
      <c r="BE266" s="174"/>
      <c r="BF266" s="167"/>
      <c r="BG266" s="174"/>
      <c r="BH266" s="167"/>
      <c r="BI266" s="174"/>
      <c r="BJ266" s="167"/>
      <c r="BK266" s="174"/>
      <c r="BL266" s="167"/>
      <c r="BM266" s="174"/>
      <c r="BN266" s="167"/>
      <c r="BO266" s="174"/>
      <c r="BP266" s="167"/>
      <c r="BQ266" s="174"/>
      <c r="BR266" s="167"/>
      <c r="BS266" s="174"/>
      <c r="BT266" s="167"/>
      <c r="BU266" s="174"/>
      <c r="BV266" s="167"/>
      <c r="BW266" s="174"/>
      <c r="BX266" s="167"/>
      <c r="BY266" s="174"/>
      <c r="BZ266" s="167"/>
      <c r="CA266" s="174"/>
      <c r="CB266" s="167"/>
      <c r="CC266" s="174"/>
      <c r="CD266" s="167"/>
      <c r="CE266" s="174"/>
      <c r="CF266" s="167"/>
      <c r="CG266" s="174"/>
      <c r="CH266" s="167"/>
      <c r="CI266" s="174"/>
      <c r="CJ266" s="167"/>
      <c r="CK266" s="174"/>
      <c r="CL266" s="167"/>
      <c r="CM266" s="174"/>
    </row>
    <row r="267" spans="1:91" ht="15.75">
      <c r="A267" s="151">
        <f t="shared" si="45"/>
        <v>1</v>
      </c>
      <c r="B267" s="151">
        <f t="shared" si="46"/>
        <v>1</v>
      </c>
      <c r="C267" s="151" t="str">
        <f t="shared" si="47"/>
        <v/>
      </c>
      <c r="D267" s="164">
        <v>305</v>
      </c>
      <c r="E267" s="160"/>
      <c r="F267" s="161"/>
      <c r="G267" s="165"/>
      <c r="H267" s="157"/>
      <c r="I267" s="157"/>
      <c r="J267" s="157">
        <f t="shared" si="48"/>
        <v>0</v>
      </c>
      <c r="K267" s="157">
        <f t="shared" si="49"/>
        <v>0</v>
      </c>
      <c r="L267" s="166"/>
      <c r="M267" s="174"/>
      <c r="N267" s="167"/>
      <c r="O267" s="174"/>
      <c r="P267" s="167"/>
      <c r="Q267" s="174"/>
      <c r="R267" s="167"/>
      <c r="S267" s="174"/>
      <c r="T267" s="167"/>
      <c r="U267" s="174"/>
      <c r="V267" s="167"/>
      <c r="W267" s="174"/>
      <c r="X267" s="167"/>
      <c r="Y267" s="174"/>
      <c r="Z267" s="167"/>
      <c r="AA267" s="174"/>
      <c r="AB267" s="167"/>
      <c r="AC267" s="174"/>
      <c r="AD267" s="167"/>
      <c r="AE267" s="174"/>
      <c r="AF267" s="167"/>
      <c r="AG267" s="174"/>
      <c r="AH267" s="167"/>
      <c r="AI267" s="174"/>
      <c r="AJ267" s="167"/>
      <c r="AK267" s="174"/>
      <c r="AL267" s="167"/>
      <c r="AM267" s="174"/>
      <c r="AN267" s="167"/>
      <c r="AO267" s="174"/>
      <c r="AP267" s="167"/>
      <c r="AQ267" s="174"/>
      <c r="AR267" s="167"/>
      <c r="AS267" s="174"/>
      <c r="AT267" s="167"/>
      <c r="AU267" s="174"/>
      <c r="AV267" s="167"/>
      <c r="AW267" s="174"/>
      <c r="AX267" s="167"/>
      <c r="AY267" s="174"/>
      <c r="AZ267" s="167"/>
      <c r="BA267" s="174"/>
      <c r="BB267" s="167"/>
      <c r="BC267" s="174"/>
      <c r="BD267" s="167"/>
      <c r="BE267" s="174"/>
      <c r="BF267" s="167"/>
      <c r="BG267" s="174"/>
      <c r="BH267" s="167"/>
      <c r="BI267" s="174"/>
      <c r="BJ267" s="167"/>
      <c r="BK267" s="174"/>
      <c r="BL267" s="167"/>
      <c r="BM267" s="174"/>
      <c r="BN267" s="167"/>
      <c r="BO267" s="174"/>
      <c r="BP267" s="167"/>
      <c r="BQ267" s="174"/>
      <c r="BR267" s="167"/>
      <c r="BS267" s="174"/>
      <c r="BT267" s="167"/>
      <c r="BU267" s="174"/>
      <c r="BV267" s="167"/>
      <c r="BW267" s="174"/>
      <c r="BX267" s="167"/>
      <c r="BY267" s="174"/>
      <c r="BZ267" s="167"/>
      <c r="CA267" s="174"/>
      <c r="CB267" s="167"/>
      <c r="CC267" s="174"/>
      <c r="CD267" s="167"/>
      <c r="CE267" s="174"/>
      <c r="CF267" s="167"/>
      <c r="CG267" s="174"/>
      <c r="CH267" s="167"/>
      <c r="CI267" s="174"/>
      <c r="CJ267" s="167"/>
      <c r="CK267" s="174"/>
      <c r="CL267" s="167"/>
      <c r="CM267" s="174"/>
    </row>
    <row r="268" spans="1:91" ht="15.75">
      <c r="A268" s="151">
        <f t="shared" ref="A268:A331" si="50">IF(F268=$G$7,1,IF(F268&lt;&gt;$G$7,""))</f>
        <v>1</v>
      </c>
      <c r="B268" s="151">
        <f t="shared" ref="B268:B331" si="51">IF(G268=$G$5,1,IF(G268&lt;&gt;$G$5,""))</f>
        <v>1</v>
      </c>
      <c r="C268" s="151" t="str">
        <f t="shared" ref="C268:C331" si="52">IF(AND(E268&gt;=$G$2,E268&lt;=$G$3),1,"")</f>
        <v/>
      </c>
      <c r="D268" s="163">
        <v>306</v>
      </c>
      <c r="E268" s="160"/>
      <c r="F268" s="161"/>
      <c r="G268" s="165"/>
      <c r="H268" s="157"/>
      <c r="I268" s="157"/>
      <c r="J268" s="157">
        <f t="shared" ref="J268:J331" si="53">SUMIF($L$11:$CT$11,"مدين",L268:CT268)-H268</f>
        <v>0</v>
      </c>
      <c r="K268" s="157">
        <f t="shared" ref="K268:K331" si="54">SUMIF($L$11:$CT$11,"دائن",L268:CT268)-I268</f>
        <v>0</v>
      </c>
      <c r="L268" s="166"/>
      <c r="M268" s="174"/>
      <c r="N268" s="167"/>
      <c r="O268" s="174"/>
      <c r="P268" s="167"/>
      <c r="Q268" s="174"/>
      <c r="R268" s="167"/>
      <c r="S268" s="174"/>
      <c r="T268" s="167"/>
      <c r="U268" s="174"/>
      <c r="V268" s="167"/>
      <c r="W268" s="174"/>
      <c r="X268" s="167"/>
      <c r="Y268" s="174"/>
      <c r="Z268" s="167"/>
      <c r="AA268" s="174"/>
      <c r="AB268" s="167"/>
      <c r="AC268" s="174"/>
      <c r="AD268" s="167"/>
      <c r="AE268" s="174"/>
      <c r="AF268" s="167"/>
      <c r="AG268" s="174"/>
      <c r="AH268" s="167"/>
      <c r="AI268" s="174"/>
      <c r="AJ268" s="167"/>
      <c r="AK268" s="174"/>
      <c r="AL268" s="167"/>
      <c r="AM268" s="174"/>
      <c r="AN268" s="167"/>
      <c r="AO268" s="174"/>
      <c r="AP268" s="167"/>
      <c r="AQ268" s="174"/>
      <c r="AR268" s="167"/>
      <c r="AS268" s="174"/>
      <c r="AT268" s="167"/>
      <c r="AU268" s="174"/>
      <c r="AV268" s="167"/>
      <c r="AW268" s="174"/>
      <c r="AX268" s="167"/>
      <c r="AY268" s="174"/>
      <c r="AZ268" s="167"/>
      <c r="BA268" s="174"/>
      <c r="BB268" s="167"/>
      <c r="BC268" s="174"/>
      <c r="BD268" s="167"/>
      <c r="BE268" s="174"/>
      <c r="BF268" s="167"/>
      <c r="BG268" s="174"/>
      <c r="BH268" s="167"/>
      <c r="BI268" s="174"/>
      <c r="BJ268" s="167"/>
      <c r="BK268" s="174"/>
      <c r="BL268" s="167"/>
      <c r="BM268" s="174"/>
      <c r="BN268" s="167"/>
      <c r="BO268" s="174"/>
      <c r="BP268" s="167"/>
      <c r="BQ268" s="174"/>
      <c r="BR268" s="167"/>
      <c r="BS268" s="174"/>
      <c r="BT268" s="167"/>
      <c r="BU268" s="174"/>
      <c r="BV268" s="167"/>
      <c r="BW268" s="174"/>
      <c r="BX268" s="167"/>
      <c r="BY268" s="174"/>
      <c r="BZ268" s="167"/>
      <c r="CA268" s="174"/>
      <c r="CB268" s="167"/>
      <c r="CC268" s="174"/>
      <c r="CD268" s="167"/>
      <c r="CE268" s="174"/>
      <c r="CF268" s="167"/>
      <c r="CG268" s="174"/>
      <c r="CH268" s="167"/>
      <c r="CI268" s="174"/>
      <c r="CJ268" s="167"/>
      <c r="CK268" s="174"/>
      <c r="CL268" s="167"/>
      <c r="CM268" s="174"/>
    </row>
    <row r="269" spans="1:91" ht="15.75">
      <c r="A269" s="151">
        <f t="shared" si="50"/>
        <v>1</v>
      </c>
      <c r="B269" s="151">
        <f t="shared" si="51"/>
        <v>1</v>
      </c>
      <c r="C269" s="151" t="str">
        <f t="shared" si="52"/>
        <v/>
      </c>
      <c r="D269" s="164">
        <v>307</v>
      </c>
      <c r="E269" s="160"/>
      <c r="F269" s="161"/>
      <c r="G269" s="165"/>
      <c r="H269" s="157"/>
      <c r="I269" s="157"/>
      <c r="J269" s="157">
        <f t="shared" si="53"/>
        <v>0</v>
      </c>
      <c r="K269" s="157">
        <f t="shared" si="54"/>
        <v>0</v>
      </c>
      <c r="L269" s="166"/>
      <c r="M269" s="174"/>
      <c r="N269" s="167"/>
      <c r="O269" s="174"/>
      <c r="P269" s="167"/>
      <c r="Q269" s="174"/>
      <c r="R269" s="167"/>
      <c r="S269" s="174"/>
      <c r="T269" s="167"/>
      <c r="U269" s="174"/>
      <c r="V269" s="167"/>
      <c r="W269" s="174"/>
      <c r="X269" s="167"/>
      <c r="Y269" s="174"/>
      <c r="Z269" s="167"/>
      <c r="AA269" s="174"/>
      <c r="AB269" s="167"/>
      <c r="AC269" s="174"/>
      <c r="AD269" s="167"/>
      <c r="AE269" s="174"/>
      <c r="AF269" s="167"/>
      <c r="AG269" s="174"/>
      <c r="AH269" s="167"/>
      <c r="AI269" s="174"/>
      <c r="AJ269" s="167"/>
      <c r="AK269" s="174"/>
      <c r="AL269" s="167"/>
      <c r="AM269" s="174"/>
      <c r="AN269" s="167"/>
      <c r="AO269" s="174"/>
      <c r="AP269" s="167"/>
      <c r="AQ269" s="174"/>
      <c r="AR269" s="167"/>
      <c r="AS269" s="174"/>
      <c r="AT269" s="167"/>
      <c r="AU269" s="174"/>
      <c r="AV269" s="167"/>
      <c r="AW269" s="174"/>
      <c r="AX269" s="167"/>
      <c r="AY269" s="174"/>
      <c r="AZ269" s="167"/>
      <c r="BA269" s="174"/>
      <c r="BB269" s="167"/>
      <c r="BC269" s="174"/>
      <c r="BD269" s="167"/>
      <c r="BE269" s="174"/>
      <c r="BF269" s="167"/>
      <c r="BG269" s="174"/>
      <c r="BH269" s="167"/>
      <c r="BI269" s="174"/>
      <c r="BJ269" s="167"/>
      <c r="BK269" s="174"/>
      <c r="BL269" s="167"/>
      <c r="BM269" s="174"/>
      <c r="BN269" s="167"/>
      <c r="BO269" s="174"/>
      <c r="BP269" s="167"/>
      <c r="BQ269" s="174"/>
      <c r="BR269" s="167"/>
      <c r="BS269" s="174"/>
      <c r="BT269" s="167"/>
      <c r="BU269" s="174"/>
      <c r="BV269" s="167"/>
      <c r="BW269" s="174"/>
      <c r="BX269" s="167"/>
      <c r="BY269" s="174"/>
      <c r="BZ269" s="167"/>
      <c r="CA269" s="174"/>
      <c r="CB269" s="167"/>
      <c r="CC269" s="174"/>
      <c r="CD269" s="167"/>
      <c r="CE269" s="174"/>
      <c r="CF269" s="167"/>
      <c r="CG269" s="174"/>
      <c r="CH269" s="167"/>
      <c r="CI269" s="174"/>
      <c r="CJ269" s="167"/>
      <c r="CK269" s="174"/>
      <c r="CL269" s="167"/>
      <c r="CM269" s="174"/>
    </row>
    <row r="270" spans="1:91" ht="15.75">
      <c r="A270" s="151">
        <f t="shared" si="50"/>
        <v>1</v>
      </c>
      <c r="B270" s="151">
        <f t="shared" si="51"/>
        <v>1</v>
      </c>
      <c r="C270" s="151" t="str">
        <f t="shared" si="52"/>
        <v/>
      </c>
      <c r="D270" s="163">
        <v>308</v>
      </c>
      <c r="E270" s="160"/>
      <c r="F270" s="161"/>
      <c r="G270" s="165"/>
      <c r="H270" s="157"/>
      <c r="I270" s="157"/>
      <c r="J270" s="157">
        <f t="shared" si="53"/>
        <v>0</v>
      </c>
      <c r="K270" s="157">
        <f t="shared" si="54"/>
        <v>0</v>
      </c>
      <c r="L270" s="167"/>
      <c r="M270" s="174"/>
      <c r="N270" s="167"/>
      <c r="O270" s="174"/>
      <c r="P270" s="167"/>
      <c r="Q270" s="174"/>
      <c r="R270" s="167"/>
      <c r="S270" s="174"/>
      <c r="T270" s="167"/>
      <c r="U270" s="174"/>
      <c r="V270" s="167"/>
      <c r="W270" s="174"/>
      <c r="X270" s="167"/>
      <c r="Y270" s="174"/>
      <c r="Z270" s="167"/>
      <c r="AA270" s="174"/>
      <c r="AB270" s="167"/>
      <c r="AC270" s="174"/>
      <c r="AD270" s="167"/>
      <c r="AE270" s="174"/>
      <c r="AF270" s="167"/>
      <c r="AG270" s="174"/>
      <c r="AH270" s="167"/>
      <c r="AI270" s="174"/>
      <c r="AJ270" s="167"/>
      <c r="AK270" s="174"/>
      <c r="AL270" s="167"/>
      <c r="AM270" s="174"/>
      <c r="AN270" s="167"/>
      <c r="AO270" s="174"/>
      <c r="AP270" s="167"/>
      <c r="AQ270" s="174"/>
      <c r="AR270" s="167"/>
      <c r="AS270" s="174"/>
      <c r="AT270" s="167"/>
      <c r="AU270" s="174"/>
      <c r="AV270" s="167"/>
      <c r="AW270" s="174"/>
      <c r="AX270" s="167"/>
      <c r="AY270" s="174"/>
      <c r="AZ270" s="167"/>
      <c r="BA270" s="174"/>
      <c r="BB270" s="167"/>
      <c r="BC270" s="174"/>
      <c r="BD270" s="167"/>
      <c r="BE270" s="174"/>
      <c r="BF270" s="167"/>
      <c r="BG270" s="174"/>
      <c r="BH270" s="167"/>
      <c r="BI270" s="174"/>
      <c r="BJ270" s="167"/>
      <c r="BK270" s="174"/>
      <c r="BL270" s="167"/>
      <c r="BM270" s="174"/>
      <c r="BN270" s="167"/>
      <c r="BO270" s="174"/>
      <c r="BP270" s="167"/>
      <c r="BQ270" s="174"/>
      <c r="BR270" s="167"/>
      <c r="BS270" s="174"/>
      <c r="BT270" s="167"/>
      <c r="BU270" s="174"/>
      <c r="BV270" s="167"/>
      <c r="BW270" s="174"/>
      <c r="BX270" s="167"/>
      <c r="BY270" s="174"/>
      <c r="BZ270" s="167"/>
      <c r="CA270" s="174"/>
      <c r="CB270" s="167"/>
      <c r="CC270" s="174"/>
      <c r="CD270" s="167"/>
      <c r="CE270" s="174"/>
      <c r="CF270" s="167"/>
      <c r="CG270" s="174"/>
      <c r="CH270" s="167"/>
      <c r="CI270" s="174"/>
      <c r="CJ270" s="167"/>
      <c r="CK270" s="174"/>
      <c r="CL270" s="167"/>
      <c r="CM270" s="174"/>
    </row>
    <row r="271" spans="1:91" ht="15.75">
      <c r="A271" s="151">
        <f t="shared" si="50"/>
        <v>1</v>
      </c>
      <c r="B271" s="151">
        <f t="shared" si="51"/>
        <v>1</v>
      </c>
      <c r="C271" s="151" t="str">
        <f t="shared" si="52"/>
        <v/>
      </c>
      <c r="D271" s="164">
        <v>309</v>
      </c>
      <c r="E271" s="160"/>
      <c r="F271" s="161"/>
      <c r="G271" s="165"/>
      <c r="H271" s="157"/>
      <c r="I271" s="157"/>
      <c r="J271" s="157">
        <f t="shared" si="53"/>
        <v>0</v>
      </c>
      <c r="K271" s="157">
        <f t="shared" si="54"/>
        <v>0</v>
      </c>
      <c r="L271" s="167"/>
      <c r="M271" s="174"/>
      <c r="N271" s="167"/>
      <c r="O271" s="174"/>
      <c r="P271" s="167"/>
      <c r="Q271" s="174"/>
      <c r="R271" s="167"/>
      <c r="S271" s="174"/>
      <c r="T271" s="167"/>
      <c r="U271" s="174"/>
      <c r="V271" s="167"/>
      <c r="W271" s="174"/>
      <c r="X271" s="167"/>
      <c r="Y271" s="174"/>
      <c r="Z271" s="167"/>
      <c r="AA271" s="174"/>
      <c r="AB271" s="167"/>
      <c r="AC271" s="174"/>
      <c r="AD271" s="167"/>
      <c r="AE271" s="174"/>
      <c r="AF271" s="167"/>
      <c r="AG271" s="174"/>
      <c r="AH271" s="167"/>
      <c r="AI271" s="174"/>
      <c r="AJ271" s="167"/>
      <c r="AK271" s="174"/>
      <c r="AL271" s="167"/>
      <c r="AM271" s="174"/>
      <c r="AN271" s="167"/>
      <c r="AO271" s="174"/>
      <c r="AP271" s="167"/>
      <c r="AQ271" s="174"/>
      <c r="AR271" s="167"/>
      <c r="AS271" s="174"/>
      <c r="AT271" s="167"/>
      <c r="AU271" s="174"/>
      <c r="AV271" s="167"/>
      <c r="AW271" s="174"/>
      <c r="AX271" s="167"/>
      <c r="AY271" s="174"/>
      <c r="AZ271" s="167"/>
      <c r="BA271" s="174"/>
      <c r="BB271" s="167"/>
      <c r="BC271" s="174"/>
      <c r="BD271" s="167"/>
      <c r="BE271" s="174"/>
      <c r="BF271" s="167"/>
      <c r="BG271" s="174"/>
      <c r="BH271" s="167"/>
      <c r="BI271" s="174"/>
      <c r="BJ271" s="167"/>
      <c r="BK271" s="174"/>
      <c r="BL271" s="167"/>
      <c r="BM271" s="174"/>
      <c r="BN271" s="167"/>
      <c r="BO271" s="174"/>
      <c r="BP271" s="167"/>
      <c r="BQ271" s="174"/>
      <c r="BR271" s="167"/>
      <c r="BS271" s="174"/>
      <c r="BT271" s="167"/>
      <c r="BU271" s="174"/>
      <c r="BV271" s="167"/>
      <c r="BW271" s="174"/>
      <c r="BX271" s="167"/>
      <c r="BY271" s="174"/>
      <c r="BZ271" s="167"/>
      <c r="CA271" s="174"/>
      <c r="CB271" s="167"/>
      <c r="CC271" s="174"/>
      <c r="CD271" s="167"/>
      <c r="CE271" s="174"/>
      <c r="CF271" s="167"/>
      <c r="CG271" s="174"/>
      <c r="CH271" s="167"/>
      <c r="CI271" s="174"/>
      <c r="CJ271" s="167"/>
      <c r="CK271" s="174"/>
      <c r="CL271" s="167"/>
      <c r="CM271" s="174"/>
    </row>
    <row r="272" spans="1:91" ht="15.75">
      <c r="A272" s="151">
        <f t="shared" si="50"/>
        <v>1</v>
      </c>
      <c r="B272" s="151">
        <f t="shared" si="51"/>
        <v>1</v>
      </c>
      <c r="C272" s="151" t="str">
        <f t="shared" si="52"/>
        <v/>
      </c>
      <c r="D272" s="163">
        <v>310</v>
      </c>
      <c r="E272" s="160"/>
      <c r="F272" s="161"/>
      <c r="G272" s="165"/>
      <c r="H272" s="157"/>
      <c r="I272" s="157"/>
      <c r="J272" s="157">
        <f t="shared" si="53"/>
        <v>0</v>
      </c>
      <c r="K272" s="157">
        <f t="shared" si="54"/>
        <v>0</v>
      </c>
      <c r="L272" s="167"/>
      <c r="M272" s="174"/>
      <c r="N272" s="167"/>
      <c r="O272" s="174"/>
      <c r="P272" s="167"/>
      <c r="Q272" s="174"/>
      <c r="R272" s="167"/>
      <c r="S272" s="174"/>
      <c r="T272" s="167"/>
      <c r="U272" s="174"/>
      <c r="V272" s="167"/>
      <c r="W272" s="174"/>
      <c r="X272" s="167"/>
      <c r="Y272" s="174"/>
      <c r="Z272" s="167"/>
      <c r="AA272" s="174"/>
      <c r="AB272" s="167"/>
      <c r="AC272" s="174"/>
      <c r="AD272" s="167"/>
      <c r="AE272" s="174"/>
      <c r="AF272" s="167"/>
      <c r="AG272" s="174"/>
      <c r="AH272" s="167"/>
      <c r="AI272" s="174"/>
      <c r="AJ272" s="167"/>
      <c r="AK272" s="174"/>
      <c r="AL272" s="167"/>
      <c r="AM272" s="174"/>
      <c r="AN272" s="167"/>
      <c r="AO272" s="174"/>
      <c r="AP272" s="167"/>
      <c r="AQ272" s="174"/>
      <c r="AR272" s="167"/>
      <c r="AS272" s="174"/>
      <c r="AT272" s="167"/>
      <c r="AU272" s="174"/>
      <c r="AV272" s="167"/>
      <c r="AW272" s="174"/>
      <c r="AX272" s="167"/>
      <c r="AY272" s="174"/>
      <c r="AZ272" s="167"/>
      <c r="BA272" s="174"/>
      <c r="BB272" s="167"/>
      <c r="BC272" s="174"/>
      <c r="BD272" s="167"/>
      <c r="BE272" s="174"/>
      <c r="BF272" s="167"/>
      <c r="BG272" s="174"/>
      <c r="BH272" s="167"/>
      <c r="BI272" s="174"/>
      <c r="BJ272" s="167"/>
      <c r="BK272" s="174"/>
      <c r="BL272" s="167"/>
      <c r="BM272" s="174"/>
      <c r="BN272" s="167"/>
      <c r="BO272" s="174"/>
      <c r="BP272" s="167"/>
      <c r="BQ272" s="174"/>
      <c r="BR272" s="167"/>
      <c r="BS272" s="174"/>
      <c r="BT272" s="167"/>
      <c r="BU272" s="174"/>
      <c r="BV272" s="167"/>
      <c r="BW272" s="174"/>
      <c r="BX272" s="167"/>
      <c r="BY272" s="174"/>
      <c r="BZ272" s="167"/>
      <c r="CA272" s="174"/>
      <c r="CB272" s="167"/>
      <c r="CC272" s="174"/>
      <c r="CD272" s="167"/>
      <c r="CE272" s="174"/>
      <c r="CF272" s="167"/>
      <c r="CG272" s="174"/>
      <c r="CH272" s="167"/>
      <c r="CI272" s="174"/>
      <c r="CJ272" s="167"/>
      <c r="CK272" s="174"/>
      <c r="CL272" s="167"/>
      <c r="CM272" s="174"/>
    </row>
    <row r="273" spans="1:91" ht="15.75">
      <c r="A273" s="151">
        <f t="shared" si="50"/>
        <v>1</v>
      </c>
      <c r="B273" s="151">
        <f t="shared" si="51"/>
        <v>1</v>
      </c>
      <c r="C273" s="151" t="str">
        <f t="shared" si="52"/>
        <v/>
      </c>
      <c r="D273" s="164">
        <v>311</v>
      </c>
      <c r="E273" s="160"/>
      <c r="F273" s="161"/>
      <c r="G273" s="165"/>
      <c r="H273" s="157"/>
      <c r="I273" s="157"/>
      <c r="J273" s="157">
        <f t="shared" si="53"/>
        <v>0</v>
      </c>
      <c r="K273" s="157">
        <f t="shared" si="54"/>
        <v>0</v>
      </c>
      <c r="L273" s="167"/>
      <c r="M273" s="174"/>
      <c r="N273" s="167"/>
      <c r="O273" s="174"/>
      <c r="P273" s="167"/>
      <c r="Q273" s="174"/>
      <c r="R273" s="167"/>
      <c r="S273" s="174"/>
      <c r="T273" s="167"/>
      <c r="U273" s="174"/>
      <c r="V273" s="167"/>
      <c r="W273" s="174"/>
      <c r="X273" s="167"/>
      <c r="Y273" s="174"/>
      <c r="Z273" s="167"/>
      <c r="AA273" s="174"/>
      <c r="AB273" s="167"/>
      <c r="AC273" s="174"/>
      <c r="AD273" s="167"/>
      <c r="AE273" s="174"/>
      <c r="AF273" s="167"/>
      <c r="AG273" s="174"/>
      <c r="AH273" s="167"/>
      <c r="AI273" s="174"/>
      <c r="AJ273" s="167"/>
      <c r="AK273" s="174"/>
      <c r="AL273" s="167"/>
      <c r="AM273" s="174"/>
      <c r="AN273" s="167"/>
      <c r="AO273" s="174"/>
      <c r="AP273" s="167"/>
      <c r="AQ273" s="174"/>
      <c r="AR273" s="167"/>
      <c r="AS273" s="174"/>
      <c r="AT273" s="167"/>
      <c r="AU273" s="174"/>
      <c r="AV273" s="167"/>
      <c r="AW273" s="174"/>
      <c r="AX273" s="167"/>
      <c r="AY273" s="174"/>
      <c r="AZ273" s="167"/>
      <c r="BA273" s="174"/>
      <c r="BB273" s="167"/>
      <c r="BC273" s="174"/>
      <c r="BD273" s="167"/>
      <c r="BE273" s="174"/>
      <c r="BF273" s="167"/>
      <c r="BG273" s="174"/>
      <c r="BH273" s="167"/>
      <c r="BI273" s="174"/>
      <c r="BJ273" s="167"/>
      <c r="BK273" s="174"/>
      <c r="BL273" s="167"/>
      <c r="BM273" s="174"/>
      <c r="BN273" s="167"/>
      <c r="BO273" s="174"/>
      <c r="BP273" s="167"/>
      <c r="BQ273" s="174"/>
      <c r="BR273" s="167"/>
      <c r="BS273" s="174"/>
      <c r="BT273" s="167"/>
      <c r="BU273" s="174"/>
      <c r="BV273" s="167"/>
      <c r="BW273" s="174"/>
      <c r="BX273" s="167"/>
      <c r="BY273" s="174"/>
      <c r="BZ273" s="167"/>
      <c r="CA273" s="174"/>
      <c r="CB273" s="167"/>
      <c r="CC273" s="174"/>
      <c r="CD273" s="167"/>
      <c r="CE273" s="174"/>
      <c r="CF273" s="167"/>
      <c r="CG273" s="174"/>
      <c r="CH273" s="167"/>
      <c r="CI273" s="174"/>
      <c r="CJ273" s="167"/>
      <c r="CK273" s="174"/>
      <c r="CL273" s="167"/>
      <c r="CM273" s="174"/>
    </row>
    <row r="274" spans="1:91" ht="15.75">
      <c r="A274" s="151">
        <f t="shared" si="50"/>
        <v>1</v>
      </c>
      <c r="B274" s="151">
        <f t="shared" si="51"/>
        <v>1</v>
      </c>
      <c r="C274" s="151" t="str">
        <f t="shared" si="52"/>
        <v/>
      </c>
      <c r="D274" s="163">
        <v>312</v>
      </c>
      <c r="E274" s="160"/>
      <c r="F274" s="161"/>
      <c r="G274" s="165"/>
      <c r="H274" s="157"/>
      <c r="I274" s="157"/>
      <c r="J274" s="157">
        <f t="shared" si="53"/>
        <v>0</v>
      </c>
      <c r="K274" s="157">
        <f t="shared" si="54"/>
        <v>0</v>
      </c>
      <c r="L274" s="167"/>
      <c r="M274" s="174"/>
      <c r="N274" s="167"/>
      <c r="O274" s="174"/>
      <c r="P274" s="167"/>
      <c r="Q274" s="157"/>
      <c r="R274" s="167"/>
      <c r="S274" s="174"/>
      <c r="T274" s="167"/>
      <c r="U274" s="174"/>
      <c r="V274" s="167"/>
      <c r="W274" s="174"/>
      <c r="X274" s="167"/>
      <c r="Y274" s="174"/>
      <c r="Z274" s="167"/>
      <c r="AA274" s="174"/>
      <c r="AB274" s="167"/>
      <c r="AC274" s="174"/>
      <c r="AD274" s="167"/>
      <c r="AE274" s="174"/>
      <c r="AF274" s="167"/>
      <c r="AG274" s="174"/>
      <c r="AH274" s="167"/>
      <c r="AI274" s="174"/>
      <c r="AJ274" s="167"/>
      <c r="AK274" s="174"/>
      <c r="AL274" s="167"/>
      <c r="AM274" s="174"/>
      <c r="AN274" s="167"/>
      <c r="AO274" s="174"/>
      <c r="AP274" s="167"/>
      <c r="AQ274" s="174"/>
      <c r="AR274" s="167"/>
      <c r="AS274" s="174"/>
      <c r="AT274" s="167"/>
      <c r="AU274" s="174"/>
      <c r="AV274" s="167"/>
      <c r="AW274" s="174"/>
      <c r="AX274" s="167"/>
      <c r="AY274" s="174"/>
      <c r="AZ274" s="167"/>
      <c r="BA274" s="174"/>
      <c r="BB274" s="167"/>
      <c r="BC274" s="174"/>
      <c r="BD274" s="167"/>
      <c r="BE274" s="174"/>
      <c r="BF274" s="167"/>
      <c r="BG274" s="174"/>
      <c r="BH274" s="167"/>
      <c r="BI274" s="174"/>
      <c r="BJ274" s="167"/>
      <c r="BK274" s="174"/>
      <c r="BL274" s="167"/>
      <c r="BM274" s="174"/>
      <c r="BN274" s="167"/>
      <c r="BO274" s="174"/>
      <c r="BP274" s="167"/>
      <c r="BQ274" s="174"/>
      <c r="BR274" s="167"/>
      <c r="BS274" s="174"/>
      <c r="BT274" s="167"/>
      <c r="BU274" s="174"/>
      <c r="BV274" s="167"/>
      <c r="BW274" s="174"/>
      <c r="BX274" s="167"/>
      <c r="BY274" s="174"/>
      <c r="BZ274" s="167"/>
      <c r="CA274" s="174"/>
      <c r="CB274" s="167"/>
      <c r="CC274" s="174"/>
      <c r="CD274" s="167"/>
      <c r="CE274" s="174"/>
      <c r="CF274" s="167"/>
      <c r="CG274" s="174"/>
      <c r="CH274" s="167"/>
      <c r="CI274" s="174"/>
      <c r="CJ274" s="167"/>
      <c r="CK274" s="174"/>
      <c r="CL274" s="167"/>
      <c r="CM274" s="174"/>
    </row>
    <row r="275" spans="1:91" ht="15.75">
      <c r="A275" s="151">
        <f t="shared" si="50"/>
        <v>1</v>
      </c>
      <c r="B275" s="151">
        <f t="shared" si="51"/>
        <v>1</v>
      </c>
      <c r="C275" s="151" t="str">
        <f t="shared" si="52"/>
        <v/>
      </c>
      <c r="D275" s="164">
        <v>313</v>
      </c>
      <c r="E275" s="160"/>
      <c r="F275" s="161"/>
      <c r="G275" s="165"/>
      <c r="H275" s="157"/>
      <c r="I275" s="157"/>
      <c r="J275" s="157">
        <f t="shared" si="53"/>
        <v>0</v>
      </c>
      <c r="K275" s="157">
        <f t="shared" si="54"/>
        <v>0</v>
      </c>
      <c r="L275" s="167"/>
      <c r="M275" s="174"/>
      <c r="N275" s="167"/>
      <c r="O275" s="174"/>
      <c r="P275" s="167"/>
      <c r="Q275" s="174"/>
      <c r="R275" s="167"/>
      <c r="S275" s="174"/>
      <c r="T275" s="167"/>
      <c r="U275" s="174"/>
      <c r="V275" s="167"/>
      <c r="W275" s="174"/>
      <c r="X275" s="167"/>
      <c r="Y275" s="174"/>
      <c r="Z275" s="167"/>
      <c r="AA275" s="174"/>
      <c r="AB275" s="167"/>
      <c r="AC275" s="174"/>
      <c r="AD275" s="167"/>
      <c r="AE275" s="174"/>
      <c r="AF275" s="167"/>
      <c r="AG275" s="174"/>
      <c r="AH275" s="167"/>
      <c r="AI275" s="174"/>
      <c r="AJ275" s="167"/>
      <c r="AK275" s="174"/>
      <c r="AL275" s="167"/>
      <c r="AM275" s="174"/>
      <c r="AN275" s="167"/>
      <c r="AO275" s="174"/>
      <c r="AP275" s="167"/>
      <c r="AQ275" s="174"/>
      <c r="AR275" s="167"/>
      <c r="AS275" s="174"/>
      <c r="AT275" s="167"/>
      <c r="AU275" s="174"/>
      <c r="AV275" s="167"/>
      <c r="AW275" s="174"/>
      <c r="AX275" s="167"/>
      <c r="AY275" s="174"/>
      <c r="AZ275" s="167"/>
      <c r="BA275" s="174"/>
      <c r="BB275" s="167"/>
      <c r="BC275" s="174"/>
      <c r="BD275" s="167"/>
      <c r="BE275" s="174"/>
      <c r="BF275" s="167"/>
      <c r="BG275" s="174"/>
      <c r="BH275" s="167"/>
      <c r="BI275" s="174"/>
      <c r="BJ275" s="167"/>
      <c r="BK275" s="174"/>
      <c r="BL275" s="167"/>
      <c r="BM275" s="174"/>
      <c r="BN275" s="167"/>
      <c r="BO275" s="174"/>
      <c r="BP275" s="167"/>
      <c r="BQ275" s="174"/>
      <c r="BR275" s="167"/>
      <c r="BS275" s="174"/>
      <c r="BT275" s="167"/>
      <c r="BU275" s="174"/>
      <c r="BV275" s="167"/>
      <c r="BW275" s="174"/>
      <c r="BX275" s="167"/>
      <c r="BY275" s="174"/>
      <c r="BZ275" s="167"/>
      <c r="CA275" s="174"/>
      <c r="CB275" s="167"/>
      <c r="CC275" s="174"/>
      <c r="CD275" s="167"/>
      <c r="CE275" s="174"/>
      <c r="CF275" s="167"/>
      <c r="CG275" s="174"/>
      <c r="CH275" s="167"/>
      <c r="CI275" s="174"/>
      <c r="CJ275" s="167"/>
      <c r="CK275" s="174"/>
      <c r="CL275" s="167"/>
      <c r="CM275" s="174"/>
    </row>
    <row r="276" spans="1:91" ht="15.75">
      <c r="A276" s="151">
        <f t="shared" si="50"/>
        <v>1</v>
      </c>
      <c r="B276" s="151">
        <f t="shared" si="51"/>
        <v>1</v>
      </c>
      <c r="C276" s="151" t="str">
        <f t="shared" si="52"/>
        <v/>
      </c>
      <c r="D276" s="163">
        <v>314</v>
      </c>
      <c r="E276" s="160"/>
      <c r="F276" s="161"/>
      <c r="G276" s="165"/>
      <c r="H276" s="157"/>
      <c r="I276" s="157"/>
      <c r="J276" s="157">
        <f t="shared" si="53"/>
        <v>0</v>
      </c>
      <c r="K276" s="157">
        <f t="shared" si="54"/>
        <v>0</v>
      </c>
      <c r="L276" s="167"/>
      <c r="M276" s="174"/>
      <c r="N276" s="167"/>
      <c r="O276" s="174"/>
      <c r="P276" s="167"/>
      <c r="Q276" s="174"/>
      <c r="R276" s="167"/>
      <c r="S276" s="174"/>
      <c r="T276" s="167"/>
      <c r="U276" s="174"/>
      <c r="V276" s="167"/>
      <c r="W276" s="174"/>
      <c r="X276" s="167"/>
      <c r="Y276" s="174"/>
      <c r="Z276" s="167"/>
      <c r="AA276" s="174"/>
      <c r="AB276" s="167"/>
      <c r="AC276" s="174"/>
      <c r="AD276" s="167"/>
      <c r="AE276" s="174"/>
      <c r="AF276" s="167"/>
      <c r="AG276" s="174"/>
      <c r="AH276" s="167"/>
      <c r="AI276" s="174"/>
      <c r="AJ276" s="167"/>
      <c r="AK276" s="174"/>
      <c r="AL276" s="167"/>
      <c r="AM276" s="174"/>
      <c r="AN276" s="167"/>
      <c r="AO276" s="174"/>
      <c r="AP276" s="167"/>
      <c r="AQ276" s="174"/>
      <c r="AR276" s="167"/>
      <c r="AS276" s="174"/>
      <c r="AT276" s="167"/>
      <c r="AU276" s="174"/>
      <c r="AV276" s="167"/>
      <c r="AW276" s="174"/>
      <c r="AX276" s="167"/>
      <c r="AY276" s="174"/>
      <c r="AZ276" s="167"/>
      <c r="BA276" s="174"/>
      <c r="BB276" s="167"/>
      <c r="BC276" s="174"/>
      <c r="BD276" s="167"/>
      <c r="BE276" s="174"/>
      <c r="BF276" s="167"/>
      <c r="BG276" s="174"/>
      <c r="BH276" s="167"/>
      <c r="BI276" s="174"/>
      <c r="BJ276" s="167"/>
      <c r="BK276" s="174"/>
      <c r="BL276" s="167"/>
      <c r="BM276" s="174"/>
      <c r="BN276" s="167"/>
      <c r="BO276" s="174"/>
      <c r="BP276" s="167"/>
      <c r="BQ276" s="174"/>
      <c r="BR276" s="167"/>
      <c r="BS276" s="174"/>
      <c r="BT276" s="167"/>
      <c r="BU276" s="174"/>
      <c r="BV276" s="167"/>
      <c r="BW276" s="174"/>
      <c r="BX276" s="167"/>
      <c r="BY276" s="174"/>
      <c r="BZ276" s="167"/>
      <c r="CA276" s="174"/>
      <c r="CB276" s="167"/>
      <c r="CC276" s="174"/>
      <c r="CD276" s="167"/>
      <c r="CE276" s="174"/>
      <c r="CF276" s="167"/>
      <c r="CG276" s="174"/>
      <c r="CH276" s="167"/>
      <c r="CI276" s="174"/>
      <c r="CJ276" s="167"/>
      <c r="CK276" s="174"/>
      <c r="CL276" s="167"/>
      <c r="CM276" s="174"/>
    </row>
    <row r="277" spans="1:91" ht="15.75">
      <c r="A277" s="151">
        <f t="shared" si="50"/>
        <v>1</v>
      </c>
      <c r="B277" s="151">
        <f t="shared" si="51"/>
        <v>1</v>
      </c>
      <c r="C277" s="151" t="str">
        <f t="shared" si="52"/>
        <v/>
      </c>
      <c r="D277" s="164">
        <v>315</v>
      </c>
      <c r="E277" s="160"/>
      <c r="F277" s="161"/>
      <c r="G277" s="165"/>
      <c r="H277" s="157"/>
      <c r="I277" s="157"/>
      <c r="J277" s="157">
        <f t="shared" si="53"/>
        <v>0</v>
      </c>
      <c r="K277" s="157">
        <f t="shared" si="54"/>
        <v>0</v>
      </c>
      <c r="L277" s="167"/>
      <c r="M277" s="174"/>
      <c r="N277" s="167"/>
      <c r="O277" s="174"/>
      <c r="P277" s="167"/>
      <c r="Q277" s="174"/>
      <c r="R277" s="167"/>
      <c r="S277" s="174"/>
      <c r="T277" s="167"/>
      <c r="U277" s="174"/>
      <c r="V277" s="167"/>
      <c r="W277" s="174"/>
      <c r="X277" s="167"/>
      <c r="Y277" s="174"/>
      <c r="Z277" s="167"/>
      <c r="AA277" s="174"/>
      <c r="AB277" s="167"/>
      <c r="AC277" s="174"/>
      <c r="AD277" s="167"/>
      <c r="AE277" s="174"/>
      <c r="AF277" s="167"/>
      <c r="AG277" s="174"/>
      <c r="AH277" s="167"/>
      <c r="AI277" s="174"/>
      <c r="AJ277" s="167"/>
      <c r="AK277" s="174"/>
      <c r="AL277" s="167"/>
      <c r="AM277" s="174"/>
      <c r="AN277" s="167"/>
      <c r="AO277" s="174"/>
      <c r="AP277" s="167"/>
      <c r="AQ277" s="174"/>
      <c r="AR277" s="167"/>
      <c r="AS277" s="174"/>
      <c r="AT277" s="167"/>
      <c r="AU277" s="174"/>
      <c r="AV277" s="167"/>
      <c r="AW277" s="174"/>
      <c r="AX277" s="167"/>
      <c r="AY277" s="174"/>
      <c r="AZ277" s="167"/>
      <c r="BA277" s="174"/>
      <c r="BB277" s="167"/>
      <c r="BC277" s="174"/>
      <c r="BD277" s="167"/>
      <c r="BE277" s="174"/>
      <c r="BF277" s="167"/>
      <c r="BG277" s="174"/>
      <c r="BH277" s="167"/>
      <c r="BI277" s="174"/>
      <c r="BJ277" s="167"/>
      <c r="BK277" s="174"/>
      <c r="BL277" s="167"/>
      <c r="BM277" s="174"/>
      <c r="BN277" s="167"/>
      <c r="BO277" s="174"/>
      <c r="BP277" s="167"/>
      <c r="BQ277" s="174"/>
      <c r="BR277" s="167"/>
      <c r="BS277" s="174"/>
      <c r="BT277" s="167"/>
      <c r="BU277" s="174"/>
      <c r="BV277" s="167"/>
      <c r="BW277" s="174"/>
      <c r="BX277" s="167"/>
      <c r="BY277" s="174"/>
      <c r="BZ277" s="167"/>
      <c r="CA277" s="174"/>
      <c r="CB277" s="167"/>
      <c r="CC277" s="174"/>
      <c r="CD277" s="167"/>
      <c r="CE277" s="174"/>
      <c r="CF277" s="167"/>
      <c r="CG277" s="174"/>
      <c r="CH277" s="167"/>
      <c r="CI277" s="174"/>
      <c r="CJ277" s="167"/>
      <c r="CK277" s="174"/>
      <c r="CL277" s="167"/>
      <c r="CM277" s="174"/>
    </row>
    <row r="278" spans="1:91" ht="15.75">
      <c r="A278" s="151">
        <f t="shared" si="50"/>
        <v>1</v>
      </c>
      <c r="B278" s="151">
        <f t="shared" si="51"/>
        <v>1</v>
      </c>
      <c r="C278" s="151" t="str">
        <f t="shared" si="52"/>
        <v/>
      </c>
      <c r="D278" s="163">
        <v>319</v>
      </c>
      <c r="E278" s="160"/>
      <c r="F278" s="161"/>
      <c r="G278" s="165"/>
      <c r="H278" s="157"/>
      <c r="I278" s="157"/>
      <c r="J278" s="157">
        <f t="shared" si="53"/>
        <v>0</v>
      </c>
      <c r="K278" s="157">
        <f t="shared" si="54"/>
        <v>0</v>
      </c>
      <c r="L278" s="167"/>
      <c r="M278" s="174"/>
      <c r="N278" s="167"/>
      <c r="O278" s="174"/>
      <c r="P278" s="167"/>
      <c r="Q278" s="174"/>
      <c r="R278" s="167"/>
      <c r="S278" s="174"/>
      <c r="T278" s="167"/>
      <c r="U278" s="174"/>
      <c r="V278" s="167"/>
      <c r="W278" s="174"/>
      <c r="X278" s="167"/>
      <c r="Y278" s="174"/>
      <c r="Z278" s="167"/>
      <c r="AA278" s="174"/>
      <c r="AB278" s="167"/>
      <c r="AC278" s="174"/>
      <c r="AD278" s="167"/>
      <c r="AE278" s="174"/>
      <c r="AF278" s="167"/>
      <c r="AG278" s="174"/>
      <c r="AH278" s="167"/>
      <c r="AI278" s="174"/>
      <c r="AJ278" s="167"/>
      <c r="AK278" s="174"/>
      <c r="AL278" s="167"/>
      <c r="AM278" s="174"/>
      <c r="AN278" s="167"/>
      <c r="AO278" s="174"/>
      <c r="AP278" s="167"/>
      <c r="AQ278" s="174"/>
      <c r="AR278" s="167"/>
      <c r="AS278" s="174"/>
      <c r="AT278" s="167"/>
      <c r="AU278" s="174"/>
      <c r="AV278" s="167"/>
      <c r="AW278" s="174"/>
      <c r="AX278" s="167"/>
      <c r="AY278" s="174"/>
      <c r="AZ278" s="167"/>
      <c r="BA278" s="174"/>
      <c r="BB278" s="167"/>
      <c r="BC278" s="174"/>
      <c r="BD278" s="167"/>
      <c r="BE278" s="174"/>
      <c r="BF278" s="167"/>
      <c r="BG278" s="174"/>
      <c r="BH278" s="167"/>
      <c r="BI278" s="174"/>
      <c r="BJ278" s="167"/>
      <c r="BK278" s="174"/>
      <c r="BL278" s="167"/>
      <c r="BM278" s="174"/>
      <c r="BN278" s="167"/>
      <c r="BO278" s="174"/>
      <c r="BP278" s="167"/>
      <c r="BQ278" s="174"/>
      <c r="BR278" s="167"/>
      <c r="BS278" s="174"/>
      <c r="BT278" s="167"/>
      <c r="BU278" s="174"/>
      <c r="BV278" s="167"/>
      <c r="BW278" s="174"/>
      <c r="BX278" s="167"/>
      <c r="BY278" s="174"/>
      <c r="BZ278" s="167"/>
      <c r="CA278" s="174"/>
      <c r="CB278" s="167"/>
      <c r="CC278" s="174"/>
      <c r="CD278" s="167"/>
      <c r="CE278" s="174"/>
      <c r="CF278" s="167"/>
      <c r="CG278" s="174"/>
      <c r="CH278" s="167"/>
      <c r="CI278" s="174"/>
      <c r="CJ278" s="167"/>
      <c r="CK278" s="174"/>
      <c r="CL278" s="167"/>
      <c r="CM278" s="174"/>
    </row>
    <row r="279" spans="1:91" ht="15.75">
      <c r="A279" s="151">
        <f t="shared" si="50"/>
        <v>1</v>
      </c>
      <c r="B279" s="151">
        <f t="shared" si="51"/>
        <v>1</v>
      </c>
      <c r="C279" s="151" t="str">
        <f t="shared" si="52"/>
        <v/>
      </c>
      <c r="D279" s="164">
        <v>320</v>
      </c>
      <c r="E279" s="160"/>
      <c r="F279" s="161"/>
      <c r="G279" s="165"/>
      <c r="H279" s="157"/>
      <c r="I279" s="157"/>
      <c r="J279" s="157">
        <f t="shared" si="53"/>
        <v>0</v>
      </c>
      <c r="K279" s="157">
        <f t="shared" si="54"/>
        <v>0</v>
      </c>
      <c r="L279" s="167"/>
      <c r="M279" s="174"/>
      <c r="N279" s="167"/>
      <c r="O279" s="174"/>
      <c r="P279" s="167"/>
      <c r="Q279" s="174"/>
      <c r="R279" s="167"/>
      <c r="S279" s="174"/>
      <c r="T279" s="167"/>
      <c r="U279" s="174"/>
      <c r="V279" s="167"/>
      <c r="W279" s="174"/>
      <c r="X279" s="167"/>
      <c r="Y279" s="174"/>
      <c r="Z279" s="167"/>
      <c r="AA279" s="174"/>
      <c r="AB279" s="167"/>
      <c r="AC279" s="174"/>
      <c r="AD279" s="167"/>
      <c r="AE279" s="174"/>
      <c r="AF279" s="167"/>
      <c r="AG279" s="174"/>
      <c r="AH279" s="167"/>
      <c r="AI279" s="174"/>
      <c r="AJ279" s="167"/>
      <c r="AK279" s="174"/>
      <c r="AL279" s="167"/>
      <c r="AM279" s="174"/>
      <c r="AN279" s="167"/>
      <c r="AO279" s="174"/>
      <c r="AP279" s="167"/>
      <c r="AQ279" s="174"/>
      <c r="AR279" s="167"/>
      <c r="AS279" s="174"/>
      <c r="AT279" s="167"/>
      <c r="AU279" s="174"/>
      <c r="AV279" s="167"/>
      <c r="AW279" s="174"/>
      <c r="AX279" s="167"/>
      <c r="AY279" s="174"/>
      <c r="AZ279" s="167"/>
      <c r="BA279" s="174"/>
      <c r="BB279" s="167"/>
      <c r="BC279" s="174"/>
      <c r="BD279" s="167"/>
      <c r="BE279" s="174"/>
      <c r="BF279" s="167"/>
      <c r="BG279" s="174"/>
      <c r="BH279" s="167"/>
      <c r="BI279" s="174"/>
      <c r="BJ279" s="167"/>
      <c r="BK279" s="174"/>
      <c r="BL279" s="167"/>
      <c r="BM279" s="174"/>
      <c r="BN279" s="167"/>
      <c r="BO279" s="174"/>
      <c r="BP279" s="167"/>
      <c r="BQ279" s="174"/>
      <c r="BR279" s="167"/>
      <c r="BS279" s="174"/>
      <c r="BT279" s="167"/>
      <c r="BU279" s="174"/>
      <c r="BV279" s="167"/>
      <c r="BW279" s="174"/>
      <c r="BX279" s="167"/>
      <c r="BY279" s="174"/>
      <c r="BZ279" s="167"/>
      <c r="CA279" s="174"/>
      <c r="CB279" s="167"/>
      <c r="CC279" s="174"/>
      <c r="CD279" s="167"/>
      <c r="CE279" s="174"/>
      <c r="CF279" s="167"/>
      <c r="CG279" s="174"/>
      <c r="CH279" s="167"/>
      <c r="CI279" s="174"/>
      <c r="CJ279" s="167"/>
      <c r="CK279" s="174"/>
      <c r="CL279" s="167"/>
      <c r="CM279" s="174"/>
    </row>
    <row r="280" spans="1:91" ht="15.75">
      <c r="A280" s="151">
        <f t="shared" si="50"/>
        <v>1</v>
      </c>
      <c r="B280" s="151">
        <f t="shared" si="51"/>
        <v>1</v>
      </c>
      <c r="C280" s="151" t="str">
        <f t="shared" si="52"/>
        <v/>
      </c>
      <c r="D280" s="163">
        <v>321</v>
      </c>
      <c r="E280" s="160"/>
      <c r="F280" s="161"/>
      <c r="G280" s="165"/>
      <c r="H280" s="157"/>
      <c r="I280" s="157"/>
      <c r="J280" s="157">
        <f t="shared" si="53"/>
        <v>0</v>
      </c>
      <c r="K280" s="157">
        <f t="shared" si="54"/>
        <v>0</v>
      </c>
      <c r="L280" s="167"/>
      <c r="M280" s="174"/>
      <c r="N280" s="167"/>
      <c r="O280" s="174"/>
      <c r="P280" s="167"/>
      <c r="Q280" s="174"/>
      <c r="R280" s="167"/>
      <c r="S280" s="174"/>
      <c r="T280" s="167"/>
      <c r="U280" s="174"/>
      <c r="V280" s="167"/>
      <c r="W280" s="174"/>
      <c r="X280" s="167"/>
      <c r="Y280" s="174"/>
      <c r="Z280" s="167"/>
      <c r="AA280" s="174"/>
      <c r="AB280" s="167"/>
      <c r="AC280" s="174"/>
      <c r="AD280" s="167"/>
      <c r="AE280" s="174"/>
      <c r="AF280" s="167"/>
      <c r="AG280" s="174"/>
      <c r="AH280" s="167"/>
      <c r="AI280" s="174"/>
      <c r="AJ280" s="167"/>
      <c r="AK280" s="174"/>
      <c r="AL280" s="167"/>
      <c r="AM280" s="174"/>
      <c r="AN280" s="167"/>
      <c r="AO280" s="174"/>
      <c r="AP280" s="167"/>
      <c r="AQ280" s="174"/>
      <c r="AR280" s="167"/>
      <c r="AS280" s="174"/>
      <c r="AT280" s="167"/>
      <c r="AU280" s="174"/>
      <c r="AV280" s="167"/>
      <c r="AW280" s="174"/>
      <c r="AX280" s="167"/>
      <c r="AY280" s="174"/>
      <c r="AZ280" s="167"/>
      <c r="BA280" s="174"/>
      <c r="BB280" s="167"/>
      <c r="BC280" s="174"/>
      <c r="BD280" s="167"/>
      <c r="BE280" s="174"/>
      <c r="BF280" s="167"/>
      <c r="BG280" s="174"/>
      <c r="BH280" s="167"/>
      <c r="BI280" s="174"/>
      <c r="BJ280" s="167"/>
      <c r="BK280" s="174"/>
      <c r="BL280" s="167"/>
      <c r="BM280" s="174"/>
      <c r="BN280" s="167"/>
      <c r="BO280" s="174"/>
      <c r="BP280" s="167"/>
      <c r="BQ280" s="174"/>
      <c r="BR280" s="167"/>
      <c r="BS280" s="174"/>
      <c r="BT280" s="167"/>
      <c r="BU280" s="174"/>
      <c r="BV280" s="167"/>
      <c r="BW280" s="174"/>
      <c r="BX280" s="167"/>
      <c r="BY280" s="174"/>
      <c r="BZ280" s="167"/>
      <c r="CA280" s="174"/>
      <c r="CB280" s="167"/>
      <c r="CC280" s="174"/>
      <c r="CD280" s="167"/>
      <c r="CE280" s="174"/>
      <c r="CF280" s="167"/>
      <c r="CG280" s="174"/>
      <c r="CH280" s="167"/>
      <c r="CI280" s="174"/>
      <c r="CJ280" s="167"/>
      <c r="CK280" s="174"/>
      <c r="CL280" s="167"/>
      <c r="CM280" s="174"/>
    </row>
    <row r="281" spans="1:91" ht="15.75">
      <c r="A281" s="151">
        <f t="shared" si="50"/>
        <v>1</v>
      </c>
      <c r="B281" s="151">
        <f t="shared" si="51"/>
        <v>1</v>
      </c>
      <c r="C281" s="151" t="str">
        <f t="shared" si="52"/>
        <v/>
      </c>
      <c r="D281" s="164">
        <v>322</v>
      </c>
      <c r="E281" s="160"/>
      <c r="F281" s="161"/>
      <c r="G281" s="165"/>
      <c r="H281" s="157"/>
      <c r="I281" s="157"/>
      <c r="J281" s="157">
        <f t="shared" si="53"/>
        <v>0</v>
      </c>
      <c r="K281" s="157">
        <f t="shared" si="54"/>
        <v>0</v>
      </c>
      <c r="L281" s="167"/>
      <c r="M281" s="174"/>
      <c r="N281" s="167"/>
      <c r="O281" s="174"/>
      <c r="P281" s="167"/>
      <c r="Q281" s="174"/>
      <c r="R281" s="167"/>
      <c r="S281" s="174"/>
      <c r="T281" s="167"/>
      <c r="U281" s="174"/>
      <c r="V281" s="167"/>
      <c r="W281" s="174"/>
      <c r="X281" s="167"/>
      <c r="Y281" s="174"/>
      <c r="Z281" s="167"/>
      <c r="AA281" s="174"/>
      <c r="AB281" s="167"/>
      <c r="AC281" s="174"/>
      <c r="AD281" s="167"/>
      <c r="AE281" s="174"/>
      <c r="AF281" s="167"/>
      <c r="AG281" s="174"/>
      <c r="AH281" s="167"/>
      <c r="AI281" s="174"/>
      <c r="AJ281" s="167"/>
      <c r="AK281" s="174"/>
      <c r="AL281" s="167"/>
      <c r="AM281" s="174"/>
      <c r="AN281" s="167"/>
      <c r="AO281" s="174"/>
      <c r="AP281" s="167"/>
      <c r="AQ281" s="174"/>
      <c r="AR281" s="167"/>
      <c r="AS281" s="174"/>
      <c r="AT281" s="167"/>
      <c r="AU281" s="174"/>
      <c r="AV281" s="167"/>
      <c r="AW281" s="174"/>
      <c r="AX281" s="167"/>
      <c r="AY281" s="174"/>
      <c r="AZ281" s="167"/>
      <c r="BA281" s="174"/>
      <c r="BB281" s="167"/>
      <c r="BC281" s="174"/>
      <c r="BD281" s="167"/>
      <c r="BE281" s="174"/>
      <c r="BF281" s="167"/>
      <c r="BG281" s="174"/>
      <c r="BH281" s="167"/>
      <c r="BI281" s="174"/>
      <c r="BJ281" s="167"/>
      <c r="BK281" s="174"/>
      <c r="BL281" s="167"/>
      <c r="BM281" s="174"/>
      <c r="BN281" s="167"/>
      <c r="BO281" s="174"/>
      <c r="BP281" s="167"/>
      <c r="BQ281" s="174"/>
      <c r="BR281" s="167"/>
      <c r="BS281" s="174"/>
      <c r="BT281" s="167"/>
      <c r="BU281" s="174"/>
      <c r="BV281" s="167"/>
      <c r="BW281" s="174"/>
      <c r="BX281" s="167"/>
      <c r="BY281" s="174"/>
      <c r="BZ281" s="167"/>
      <c r="CA281" s="174"/>
      <c r="CB281" s="167"/>
      <c r="CC281" s="174"/>
      <c r="CD281" s="167"/>
      <c r="CE281" s="174"/>
      <c r="CF281" s="167"/>
      <c r="CG281" s="174"/>
      <c r="CH281" s="167"/>
      <c r="CI281" s="174"/>
      <c r="CJ281" s="167"/>
      <c r="CK281" s="174"/>
      <c r="CL281" s="167"/>
      <c r="CM281" s="174"/>
    </row>
    <row r="282" spans="1:91" ht="15.75">
      <c r="A282" s="151">
        <f t="shared" si="50"/>
        <v>1</v>
      </c>
      <c r="B282" s="151">
        <f t="shared" si="51"/>
        <v>1</v>
      </c>
      <c r="C282" s="151" t="str">
        <f t="shared" si="52"/>
        <v/>
      </c>
      <c r="D282" s="163">
        <v>323</v>
      </c>
      <c r="E282" s="160"/>
      <c r="F282" s="161"/>
      <c r="G282" s="165"/>
      <c r="H282" s="157"/>
      <c r="I282" s="157"/>
      <c r="J282" s="157">
        <f t="shared" si="53"/>
        <v>0</v>
      </c>
      <c r="K282" s="157">
        <f t="shared" si="54"/>
        <v>0</v>
      </c>
      <c r="L282" s="167"/>
      <c r="M282" s="174"/>
      <c r="N282" s="167"/>
      <c r="O282" s="174"/>
      <c r="P282" s="167"/>
      <c r="Q282" s="174"/>
      <c r="R282" s="167"/>
      <c r="S282" s="174"/>
      <c r="T282" s="167"/>
      <c r="U282" s="174"/>
      <c r="V282" s="167"/>
      <c r="W282" s="174"/>
      <c r="X282" s="167"/>
      <c r="Y282" s="174"/>
      <c r="Z282" s="167"/>
      <c r="AA282" s="174"/>
      <c r="AB282" s="167"/>
      <c r="AC282" s="174"/>
      <c r="AD282" s="167"/>
      <c r="AE282" s="174"/>
      <c r="AF282" s="167"/>
      <c r="AG282" s="174"/>
      <c r="AH282" s="167"/>
      <c r="AI282" s="174"/>
      <c r="AJ282" s="167"/>
      <c r="AK282" s="174"/>
      <c r="AL282" s="167"/>
      <c r="AM282" s="174"/>
      <c r="AN282" s="167"/>
      <c r="AO282" s="174"/>
      <c r="AP282" s="167"/>
      <c r="AQ282" s="174"/>
      <c r="AR282" s="167"/>
      <c r="AS282" s="174"/>
      <c r="AT282" s="167"/>
      <c r="AU282" s="174"/>
      <c r="AV282" s="167"/>
      <c r="AW282" s="174"/>
      <c r="AX282" s="167"/>
      <c r="AY282" s="174"/>
      <c r="AZ282" s="167"/>
      <c r="BA282" s="174"/>
      <c r="BB282" s="167"/>
      <c r="BC282" s="174"/>
      <c r="BD282" s="167"/>
      <c r="BE282" s="174"/>
      <c r="BF282" s="167"/>
      <c r="BG282" s="174"/>
      <c r="BH282" s="167"/>
      <c r="BI282" s="174"/>
      <c r="BJ282" s="167"/>
      <c r="BK282" s="174"/>
      <c r="BL282" s="167"/>
      <c r="BM282" s="174"/>
      <c r="BN282" s="167"/>
      <c r="BO282" s="174"/>
      <c r="BP282" s="167"/>
      <c r="BQ282" s="174"/>
      <c r="BR282" s="167"/>
      <c r="BS282" s="174"/>
      <c r="BT282" s="167"/>
      <c r="BU282" s="174"/>
      <c r="BV282" s="167"/>
      <c r="BW282" s="174"/>
      <c r="BX282" s="167"/>
      <c r="BY282" s="174"/>
      <c r="BZ282" s="167"/>
      <c r="CA282" s="174"/>
      <c r="CB282" s="167"/>
      <c r="CC282" s="174"/>
      <c r="CD282" s="167"/>
      <c r="CE282" s="174"/>
      <c r="CF282" s="167"/>
      <c r="CG282" s="174"/>
      <c r="CH282" s="167"/>
      <c r="CI282" s="174"/>
      <c r="CJ282" s="167"/>
      <c r="CK282" s="174"/>
      <c r="CL282" s="167"/>
      <c r="CM282" s="174"/>
    </row>
    <row r="283" spans="1:91" ht="15.75">
      <c r="A283" s="151">
        <f t="shared" si="50"/>
        <v>1</v>
      </c>
      <c r="B283" s="151">
        <f t="shared" si="51"/>
        <v>1</v>
      </c>
      <c r="C283" s="151" t="str">
        <f t="shared" si="52"/>
        <v/>
      </c>
      <c r="D283" s="164">
        <v>324</v>
      </c>
      <c r="E283" s="160"/>
      <c r="F283" s="161"/>
      <c r="G283" s="165"/>
      <c r="H283" s="157"/>
      <c r="I283" s="157"/>
      <c r="J283" s="157">
        <f t="shared" si="53"/>
        <v>0</v>
      </c>
      <c r="K283" s="157">
        <f t="shared" si="54"/>
        <v>0</v>
      </c>
      <c r="L283" s="167"/>
      <c r="M283" s="174"/>
      <c r="N283" s="167"/>
      <c r="O283" s="174"/>
      <c r="P283" s="167"/>
      <c r="Q283" s="174"/>
      <c r="R283" s="167"/>
      <c r="S283" s="174"/>
      <c r="T283" s="167"/>
      <c r="U283" s="174"/>
      <c r="V283" s="167"/>
      <c r="W283" s="174"/>
      <c r="X283" s="167"/>
      <c r="Y283" s="174"/>
      <c r="Z283" s="167"/>
      <c r="AA283" s="174"/>
      <c r="AB283" s="167"/>
      <c r="AC283" s="174"/>
      <c r="AD283" s="167"/>
      <c r="AE283" s="174"/>
      <c r="AF283" s="167"/>
      <c r="AG283" s="174"/>
      <c r="AH283" s="167"/>
      <c r="AI283" s="174"/>
      <c r="AJ283" s="167"/>
      <c r="AK283" s="174"/>
      <c r="AL283" s="167"/>
      <c r="AM283" s="174"/>
      <c r="AN283" s="167"/>
      <c r="AO283" s="174"/>
      <c r="AP283" s="167"/>
      <c r="AQ283" s="174"/>
      <c r="AR283" s="167"/>
      <c r="AS283" s="174"/>
      <c r="AT283" s="167"/>
      <c r="AU283" s="174"/>
      <c r="AV283" s="167"/>
      <c r="AW283" s="174"/>
      <c r="AX283" s="167"/>
      <c r="AY283" s="174"/>
      <c r="AZ283" s="167"/>
      <c r="BA283" s="174"/>
      <c r="BB283" s="167"/>
      <c r="BC283" s="174"/>
      <c r="BD283" s="167"/>
      <c r="BE283" s="174"/>
      <c r="BF283" s="167"/>
      <c r="BG283" s="174"/>
      <c r="BH283" s="167"/>
      <c r="BI283" s="174"/>
      <c r="BJ283" s="167"/>
      <c r="BK283" s="174"/>
      <c r="BL283" s="167"/>
      <c r="BM283" s="174"/>
      <c r="BN283" s="167"/>
      <c r="BO283" s="174"/>
      <c r="BP283" s="167"/>
      <c r="BQ283" s="174"/>
      <c r="BR283" s="167"/>
      <c r="BS283" s="174"/>
      <c r="BT283" s="167"/>
      <c r="BU283" s="174"/>
      <c r="BV283" s="167"/>
      <c r="BW283" s="174"/>
      <c r="BX283" s="167"/>
      <c r="BY283" s="174"/>
      <c r="BZ283" s="167"/>
      <c r="CA283" s="174"/>
      <c r="CB283" s="167"/>
      <c r="CC283" s="174"/>
      <c r="CD283" s="167"/>
      <c r="CE283" s="174"/>
      <c r="CF283" s="167"/>
      <c r="CG283" s="174"/>
      <c r="CH283" s="167"/>
      <c r="CI283" s="174"/>
      <c r="CJ283" s="167"/>
      <c r="CK283" s="174"/>
      <c r="CL283" s="167"/>
      <c r="CM283" s="174"/>
    </row>
    <row r="284" spans="1:91" ht="15.75">
      <c r="A284" s="151">
        <f t="shared" si="50"/>
        <v>1</v>
      </c>
      <c r="B284" s="151">
        <f t="shared" si="51"/>
        <v>1</v>
      </c>
      <c r="C284" s="151" t="str">
        <f t="shared" si="52"/>
        <v/>
      </c>
      <c r="D284" s="163">
        <v>325</v>
      </c>
      <c r="E284" s="160"/>
      <c r="F284" s="161"/>
      <c r="G284" s="165"/>
      <c r="H284" s="157"/>
      <c r="I284" s="157"/>
      <c r="J284" s="157">
        <f t="shared" si="53"/>
        <v>0</v>
      </c>
      <c r="K284" s="157">
        <f t="shared" si="54"/>
        <v>0</v>
      </c>
      <c r="L284" s="167"/>
      <c r="M284" s="174"/>
      <c r="N284" s="167"/>
      <c r="O284" s="174"/>
      <c r="P284" s="167"/>
      <c r="Q284" s="174"/>
      <c r="R284" s="167"/>
      <c r="S284" s="174"/>
      <c r="T284" s="167"/>
      <c r="U284" s="174"/>
      <c r="V284" s="167"/>
      <c r="W284" s="174"/>
      <c r="X284" s="167"/>
      <c r="Y284" s="174"/>
      <c r="Z284" s="167"/>
      <c r="AA284" s="174"/>
      <c r="AB284" s="167"/>
      <c r="AC284" s="174"/>
      <c r="AD284" s="167"/>
      <c r="AE284" s="174"/>
      <c r="AF284" s="167"/>
      <c r="AG284" s="174"/>
      <c r="AH284" s="167"/>
      <c r="AI284" s="174"/>
      <c r="AJ284" s="167"/>
      <c r="AK284" s="174"/>
      <c r="AL284" s="167"/>
      <c r="AM284" s="174"/>
      <c r="AN284" s="167"/>
      <c r="AO284" s="174"/>
      <c r="AP284" s="167"/>
      <c r="AQ284" s="174"/>
      <c r="AR284" s="167"/>
      <c r="AS284" s="174"/>
      <c r="AT284" s="167"/>
      <c r="AU284" s="174"/>
      <c r="AV284" s="167"/>
      <c r="AW284" s="174"/>
      <c r="AX284" s="167"/>
      <c r="AY284" s="174"/>
      <c r="AZ284" s="167"/>
      <c r="BA284" s="174"/>
      <c r="BB284" s="167"/>
      <c r="BC284" s="174"/>
      <c r="BD284" s="167"/>
      <c r="BE284" s="174"/>
      <c r="BF284" s="167"/>
      <c r="BG284" s="174"/>
      <c r="BH284" s="167"/>
      <c r="BI284" s="174"/>
      <c r="BJ284" s="167"/>
      <c r="BK284" s="174"/>
      <c r="BL284" s="167"/>
      <c r="BM284" s="174"/>
      <c r="BN284" s="167"/>
      <c r="BO284" s="174"/>
      <c r="BP284" s="167"/>
      <c r="BQ284" s="174"/>
      <c r="BR284" s="167"/>
      <c r="BS284" s="174"/>
      <c r="BT284" s="167"/>
      <c r="BU284" s="174"/>
      <c r="BV284" s="167"/>
      <c r="BW284" s="174"/>
      <c r="BX284" s="167"/>
      <c r="BY284" s="174"/>
      <c r="BZ284" s="167"/>
      <c r="CA284" s="174"/>
      <c r="CB284" s="167"/>
      <c r="CC284" s="174"/>
      <c r="CD284" s="167"/>
      <c r="CE284" s="174"/>
      <c r="CF284" s="167"/>
      <c r="CG284" s="174"/>
      <c r="CH284" s="167"/>
      <c r="CI284" s="174"/>
      <c r="CJ284" s="167"/>
      <c r="CK284" s="174"/>
      <c r="CL284" s="167"/>
      <c r="CM284" s="174"/>
    </row>
    <row r="285" spans="1:91" ht="15.75">
      <c r="A285" s="151">
        <f t="shared" si="50"/>
        <v>1</v>
      </c>
      <c r="B285" s="151">
        <f t="shared" si="51"/>
        <v>1</v>
      </c>
      <c r="C285" s="151" t="str">
        <f t="shared" si="52"/>
        <v/>
      </c>
      <c r="D285" s="164">
        <v>326</v>
      </c>
      <c r="E285" s="160"/>
      <c r="F285" s="161"/>
      <c r="G285" s="165"/>
      <c r="H285" s="157"/>
      <c r="I285" s="157"/>
      <c r="J285" s="157">
        <f t="shared" si="53"/>
        <v>0</v>
      </c>
      <c r="K285" s="157">
        <f t="shared" si="54"/>
        <v>0</v>
      </c>
      <c r="L285" s="167"/>
      <c r="M285" s="174"/>
      <c r="N285" s="167"/>
      <c r="O285" s="174"/>
      <c r="P285" s="167"/>
      <c r="Q285" s="174"/>
      <c r="R285" s="167"/>
      <c r="S285" s="174"/>
      <c r="T285" s="167"/>
      <c r="U285" s="174"/>
      <c r="V285" s="167"/>
      <c r="W285" s="174"/>
      <c r="X285" s="167"/>
      <c r="Y285" s="174"/>
      <c r="Z285" s="167"/>
      <c r="AA285" s="174"/>
      <c r="AB285" s="167"/>
      <c r="AC285" s="174"/>
      <c r="AD285" s="167"/>
      <c r="AE285" s="174"/>
      <c r="AF285" s="167"/>
      <c r="AG285" s="174"/>
      <c r="AH285" s="167"/>
      <c r="AI285" s="174"/>
      <c r="AJ285" s="167"/>
      <c r="AK285" s="174"/>
      <c r="AL285" s="167"/>
      <c r="AM285" s="174"/>
      <c r="AN285" s="167"/>
      <c r="AO285" s="174"/>
      <c r="AP285" s="167"/>
      <c r="AQ285" s="174"/>
      <c r="AR285" s="167"/>
      <c r="AS285" s="174"/>
      <c r="AT285" s="167"/>
      <c r="AU285" s="174"/>
      <c r="AV285" s="167"/>
      <c r="AW285" s="174"/>
      <c r="AX285" s="167"/>
      <c r="AY285" s="174"/>
      <c r="AZ285" s="167"/>
      <c r="BA285" s="174"/>
      <c r="BB285" s="167"/>
      <c r="BC285" s="174"/>
      <c r="BD285" s="167"/>
      <c r="BE285" s="174"/>
      <c r="BF285" s="167"/>
      <c r="BG285" s="174"/>
      <c r="BH285" s="167"/>
      <c r="BI285" s="174"/>
      <c r="BJ285" s="167"/>
      <c r="BK285" s="174"/>
      <c r="BL285" s="167"/>
      <c r="BM285" s="174"/>
      <c r="BN285" s="167"/>
      <c r="BO285" s="174"/>
      <c r="BP285" s="167"/>
      <c r="BQ285" s="174"/>
      <c r="BR285" s="167"/>
      <c r="BS285" s="174"/>
      <c r="BT285" s="167"/>
      <c r="BU285" s="174"/>
      <c r="BV285" s="167"/>
      <c r="BW285" s="174"/>
      <c r="BX285" s="167"/>
      <c r="BY285" s="174"/>
      <c r="BZ285" s="167"/>
      <c r="CA285" s="174"/>
      <c r="CB285" s="167"/>
      <c r="CC285" s="174"/>
      <c r="CD285" s="167"/>
      <c r="CE285" s="174"/>
      <c r="CF285" s="167"/>
      <c r="CG285" s="174"/>
      <c r="CH285" s="167"/>
      <c r="CI285" s="174"/>
      <c r="CJ285" s="167"/>
      <c r="CK285" s="174"/>
      <c r="CL285" s="167"/>
      <c r="CM285" s="174"/>
    </row>
    <row r="286" spans="1:91" ht="15.75">
      <c r="A286" s="151">
        <f t="shared" si="50"/>
        <v>1</v>
      </c>
      <c r="B286" s="151">
        <f t="shared" si="51"/>
        <v>1</v>
      </c>
      <c r="C286" s="151" t="str">
        <f t="shared" si="52"/>
        <v/>
      </c>
      <c r="D286" s="163">
        <v>327</v>
      </c>
      <c r="E286" s="160"/>
      <c r="F286" s="161"/>
      <c r="G286" s="165"/>
      <c r="H286" s="157"/>
      <c r="I286" s="157"/>
      <c r="J286" s="157">
        <f t="shared" si="53"/>
        <v>0</v>
      </c>
      <c r="K286" s="157">
        <f t="shared" si="54"/>
        <v>0</v>
      </c>
      <c r="L286" s="167"/>
      <c r="M286" s="174"/>
      <c r="N286" s="167"/>
      <c r="O286" s="174"/>
      <c r="P286" s="167"/>
      <c r="Q286" s="174"/>
      <c r="R286" s="167"/>
      <c r="S286" s="174"/>
      <c r="T286" s="167"/>
      <c r="U286" s="174"/>
      <c r="V286" s="167"/>
      <c r="W286" s="174"/>
      <c r="X286" s="167"/>
      <c r="Y286" s="174"/>
      <c r="Z286" s="167"/>
      <c r="AA286" s="174"/>
      <c r="AB286" s="167"/>
      <c r="AC286" s="174"/>
      <c r="AD286" s="167"/>
      <c r="AE286" s="174"/>
      <c r="AF286" s="167"/>
      <c r="AG286" s="174"/>
      <c r="AH286" s="167"/>
      <c r="AI286" s="174"/>
      <c r="AJ286" s="167"/>
      <c r="AK286" s="174"/>
      <c r="AL286" s="167"/>
      <c r="AM286" s="174"/>
      <c r="AN286" s="167"/>
      <c r="AO286" s="174"/>
      <c r="AP286" s="167"/>
      <c r="AQ286" s="174"/>
      <c r="AR286" s="167"/>
      <c r="AS286" s="174"/>
      <c r="AT286" s="167"/>
      <c r="AU286" s="174"/>
      <c r="AV286" s="167"/>
      <c r="AW286" s="174"/>
      <c r="AX286" s="167"/>
      <c r="AY286" s="174"/>
      <c r="AZ286" s="167"/>
      <c r="BA286" s="174"/>
      <c r="BB286" s="167"/>
      <c r="BC286" s="174"/>
      <c r="BD286" s="167"/>
      <c r="BE286" s="174"/>
      <c r="BF286" s="167"/>
      <c r="BG286" s="174"/>
      <c r="BH286" s="167"/>
      <c r="BI286" s="174"/>
      <c r="BJ286" s="167"/>
      <c r="BK286" s="174"/>
      <c r="BL286" s="167"/>
      <c r="BM286" s="174"/>
      <c r="BN286" s="167"/>
      <c r="BO286" s="174"/>
      <c r="BP286" s="167"/>
      <c r="BQ286" s="174"/>
      <c r="BR286" s="167"/>
      <c r="BS286" s="174"/>
      <c r="BT286" s="167"/>
      <c r="BU286" s="174"/>
      <c r="BV286" s="167"/>
      <c r="BW286" s="174"/>
      <c r="BX286" s="167"/>
      <c r="BY286" s="174"/>
      <c r="BZ286" s="167"/>
      <c r="CA286" s="174"/>
      <c r="CB286" s="167"/>
      <c r="CC286" s="174"/>
      <c r="CD286" s="167"/>
      <c r="CE286" s="174"/>
      <c r="CF286" s="167"/>
      <c r="CG286" s="174"/>
      <c r="CH286" s="167"/>
      <c r="CI286" s="174"/>
      <c r="CJ286" s="167"/>
      <c r="CK286" s="174"/>
      <c r="CL286" s="167"/>
      <c r="CM286" s="174"/>
    </row>
    <row r="287" spans="1:91" ht="15.75">
      <c r="A287" s="151">
        <f t="shared" si="50"/>
        <v>1</v>
      </c>
      <c r="B287" s="151">
        <f t="shared" si="51"/>
        <v>1</v>
      </c>
      <c r="C287" s="151" t="str">
        <f t="shared" si="52"/>
        <v/>
      </c>
      <c r="D287" s="164">
        <v>328</v>
      </c>
      <c r="E287" s="160"/>
      <c r="F287" s="161"/>
      <c r="G287" s="165"/>
      <c r="H287" s="157"/>
      <c r="I287" s="157"/>
      <c r="J287" s="157">
        <f t="shared" si="53"/>
        <v>0</v>
      </c>
      <c r="K287" s="157">
        <f t="shared" si="54"/>
        <v>0</v>
      </c>
      <c r="L287" s="167"/>
      <c r="M287" s="174"/>
      <c r="N287" s="167"/>
      <c r="O287" s="174"/>
      <c r="P287" s="167"/>
      <c r="Q287" s="174"/>
      <c r="R287" s="167"/>
      <c r="S287" s="174"/>
      <c r="T287" s="167"/>
      <c r="U287" s="174"/>
      <c r="V287" s="167"/>
      <c r="W287" s="174"/>
      <c r="X287" s="167"/>
      <c r="Y287" s="174"/>
      <c r="Z287" s="167"/>
      <c r="AA287" s="174"/>
      <c r="AB287" s="167"/>
      <c r="AC287" s="174"/>
      <c r="AD287" s="167"/>
      <c r="AE287" s="174"/>
      <c r="AF287" s="167"/>
      <c r="AG287" s="174"/>
      <c r="AH287" s="167"/>
      <c r="AI287" s="174"/>
      <c r="AJ287" s="167"/>
      <c r="AK287" s="174"/>
      <c r="AL287" s="167"/>
      <c r="AM287" s="174"/>
      <c r="AN287" s="167"/>
      <c r="AO287" s="174"/>
      <c r="AP287" s="167"/>
      <c r="AQ287" s="174"/>
      <c r="AR287" s="167"/>
      <c r="AS287" s="174"/>
      <c r="AT287" s="167"/>
      <c r="AU287" s="174"/>
      <c r="AV287" s="167"/>
      <c r="AW287" s="174"/>
      <c r="AX287" s="167"/>
      <c r="AY287" s="174"/>
      <c r="AZ287" s="167"/>
      <c r="BA287" s="174"/>
      <c r="BB287" s="167"/>
      <c r="BC287" s="174"/>
      <c r="BD287" s="167"/>
      <c r="BE287" s="174"/>
      <c r="BF287" s="167"/>
      <c r="BG287" s="174"/>
      <c r="BH287" s="167"/>
      <c r="BI287" s="174"/>
      <c r="BJ287" s="167"/>
      <c r="BK287" s="174"/>
      <c r="BL287" s="167"/>
      <c r="BM287" s="174"/>
      <c r="BN287" s="167"/>
      <c r="BO287" s="174"/>
      <c r="BP287" s="167"/>
      <c r="BQ287" s="174"/>
      <c r="BR287" s="167"/>
      <c r="BS287" s="174"/>
      <c r="BT287" s="167"/>
      <c r="BU287" s="174"/>
      <c r="BV287" s="167"/>
      <c r="BW287" s="174"/>
      <c r="BX287" s="167"/>
      <c r="BY287" s="174"/>
      <c r="BZ287" s="167"/>
      <c r="CA287" s="174"/>
      <c r="CB287" s="167"/>
      <c r="CC287" s="174"/>
      <c r="CD287" s="167"/>
      <c r="CE287" s="174"/>
      <c r="CF287" s="167"/>
      <c r="CG287" s="174"/>
      <c r="CH287" s="167"/>
      <c r="CI287" s="174"/>
      <c r="CJ287" s="167"/>
      <c r="CK287" s="174"/>
      <c r="CL287" s="167"/>
      <c r="CM287" s="174"/>
    </row>
    <row r="288" spans="1:91" ht="15.75">
      <c r="A288" s="151">
        <f t="shared" si="50"/>
        <v>1</v>
      </c>
      <c r="B288" s="151">
        <f t="shared" si="51"/>
        <v>1</v>
      </c>
      <c r="C288" s="151" t="str">
        <f t="shared" si="52"/>
        <v/>
      </c>
      <c r="D288" s="163">
        <v>329</v>
      </c>
      <c r="E288" s="160"/>
      <c r="F288" s="161"/>
      <c r="G288" s="165"/>
      <c r="H288" s="157"/>
      <c r="I288" s="157"/>
      <c r="J288" s="157">
        <f t="shared" si="53"/>
        <v>0</v>
      </c>
      <c r="K288" s="157">
        <f t="shared" si="54"/>
        <v>0</v>
      </c>
      <c r="L288" s="167"/>
      <c r="M288" s="174"/>
      <c r="N288" s="167"/>
      <c r="O288" s="174"/>
      <c r="P288" s="167"/>
      <c r="Q288" s="174"/>
      <c r="R288" s="167"/>
      <c r="S288" s="174"/>
      <c r="T288" s="167"/>
      <c r="U288" s="174"/>
      <c r="V288" s="167"/>
      <c r="W288" s="174"/>
      <c r="X288" s="167"/>
      <c r="Y288" s="174"/>
      <c r="Z288" s="167"/>
      <c r="AA288" s="174"/>
      <c r="AB288" s="167"/>
      <c r="AC288" s="174"/>
      <c r="AD288" s="167"/>
      <c r="AE288" s="174"/>
      <c r="AF288" s="167"/>
      <c r="AG288" s="174"/>
      <c r="AH288" s="167"/>
      <c r="AI288" s="174"/>
      <c r="AJ288" s="167"/>
      <c r="AK288" s="174"/>
      <c r="AL288" s="167"/>
      <c r="AM288" s="174"/>
      <c r="AN288" s="167"/>
      <c r="AO288" s="174"/>
      <c r="AP288" s="167"/>
      <c r="AQ288" s="174"/>
      <c r="AR288" s="167"/>
      <c r="AS288" s="174"/>
      <c r="AT288" s="167"/>
      <c r="AU288" s="174"/>
      <c r="AV288" s="167"/>
      <c r="AW288" s="174"/>
      <c r="AX288" s="167"/>
      <c r="AY288" s="174"/>
      <c r="AZ288" s="167"/>
      <c r="BA288" s="174"/>
      <c r="BB288" s="167"/>
      <c r="BC288" s="174"/>
      <c r="BD288" s="167"/>
      <c r="BE288" s="174"/>
      <c r="BF288" s="167"/>
      <c r="BG288" s="174"/>
      <c r="BH288" s="167"/>
      <c r="BI288" s="174"/>
      <c r="BJ288" s="167"/>
      <c r="BK288" s="174"/>
      <c r="BL288" s="167"/>
      <c r="BM288" s="174"/>
      <c r="BN288" s="167"/>
      <c r="BO288" s="174"/>
      <c r="BP288" s="167"/>
      <c r="BQ288" s="174"/>
      <c r="BR288" s="167"/>
      <c r="BS288" s="174"/>
      <c r="BT288" s="167"/>
      <c r="BU288" s="174"/>
      <c r="BV288" s="167"/>
      <c r="BW288" s="174"/>
      <c r="BX288" s="167"/>
      <c r="BY288" s="174"/>
      <c r="BZ288" s="167"/>
      <c r="CA288" s="174"/>
      <c r="CB288" s="167"/>
      <c r="CC288" s="174"/>
      <c r="CD288" s="167"/>
      <c r="CE288" s="174"/>
      <c r="CF288" s="167"/>
      <c r="CG288" s="174"/>
      <c r="CH288" s="167"/>
      <c r="CI288" s="174"/>
      <c r="CJ288" s="167"/>
      <c r="CK288" s="174"/>
      <c r="CL288" s="167"/>
      <c r="CM288" s="174"/>
    </row>
    <row r="289" spans="1:91" ht="15.75">
      <c r="A289" s="151">
        <f t="shared" si="50"/>
        <v>1</v>
      </c>
      <c r="B289" s="151">
        <f t="shared" si="51"/>
        <v>1</v>
      </c>
      <c r="C289" s="151" t="str">
        <f t="shared" si="52"/>
        <v/>
      </c>
      <c r="D289" s="164">
        <v>330</v>
      </c>
      <c r="E289" s="160"/>
      <c r="F289" s="161"/>
      <c r="G289" s="165"/>
      <c r="H289" s="157"/>
      <c r="I289" s="157"/>
      <c r="J289" s="157">
        <f t="shared" si="53"/>
        <v>0</v>
      </c>
      <c r="K289" s="157">
        <f t="shared" si="54"/>
        <v>0</v>
      </c>
      <c r="L289" s="167"/>
      <c r="M289" s="174"/>
      <c r="N289" s="167"/>
      <c r="O289" s="174"/>
      <c r="P289" s="167"/>
      <c r="Q289" s="174"/>
      <c r="R289" s="167"/>
      <c r="S289" s="174"/>
      <c r="T289" s="167"/>
      <c r="U289" s="174"/>
      <c r="V289" s="167"/>
      <c r="W289" s="174"/>
      <c r="X289" s="167"/>
      <c r="Y289" s="174"/>
      <c r="Z289" s="167"/>
      <c r="AA289" s="174"/>
      <c r="AB289" s="167"/>
      <c r="AC289" s="174"/>
      <c r="AD289" s="167"/>
      <c r="AE289" s="174"/>
      <c r="AF289" s="167"/>
      <c r="AG289" s="174"/>
      <c r="AH289" s="167"/>
      <c r="AI289" s="174"/>
      <c r="AJ289" s="167"/>
      <c r="AK289" s="174"/>
      <c r="AL289" s="167"/>
      <c r="AM289" s="174"/>
      <c r="AN289" s="167"/>
      <c r="AO289" s="174"/>
      <c r="AP289" s="167"/>
      <c r="AQ289" s="174"/>
      <c r="AR289" s="167"/>
      <c r="AS289" s="174"/>
      <c r="AT289" s="167"/>
      <c r="AU289" s="174"/>
      <c r="AV289" s="167"/>
      <c r="AW289" s="174"/>
      <c r="AX289" s="167"/>
      <c r="AY289" s="174"/>
      <c r="AZ289" s="167"/>
      <c r="BA289" s="174"/>
      <c r="BB289" s="167"/>
      <c r="BC289" s="174"/>
      <c r="BD289" s="167"/>
      <c r="BE289" s="174"/>
      <c r="BF289" s="167"/>
      <c r="BG289" s="174"/>
      <c r="BH289" s="167"/>
      <c r="BI289" s="174"/>
      <c r="BJ289" s="167"/>
      <c r="BK289" s="174"/>
      <c r="BL289" s="167"/>
      <c r="BM289" s="174"/>
      <c r="BN289" s="167"/>
      <c r="BO289" s="174"/>
      <c r="BP289" s="167"/>
      <c r="BQ289" s="174"/>
      <c r="BR289" s="167"/>
      <c r="BS289" s="174"/>
      <c r="BT289" s="167"/>
      <c r="BU289" s="174"/>
      <c r="BV289" s="167"/>
      <c r="BW289" s="174"/>
      <c r="BX289" s="167"/>
      <c r="BY289" s="174"/>
      <c r="BZ289" s="167"/>
      <c r="CA289" s="174"/>
      <c r="CB289" s="167"/>
      <c r="CC289" s="174"/>
      <c r="CD289" s="167"/>
      <c r="CE289" s="174"/>
      <c r="CF289" s="167"/>
      <c r="CG289" s="174"/>
      <c r="CH289" s="167"/>
      <c r="CI289" s="174"/>
      <c r="CJ289" s="167"/>
      <c r="CK289" s="174"/>
      <c r="CL289" s="167"/>
      <c r="CM289" s="174"/>
    </row>
    <row r="290" spans="1:91" ht="15.75">
      <c r="A290" s="151">
        <f t="shared" si="50"/>
        <v>1</v>
      </c>
      <c r="B290" s="151">
        <f t="shared" si="51"/>
        <v>1</v>
      </c>
      <c r="C290" s="151" t="str">
        <f t="shared" si="52"/>
        <v/>
      </c>
      <c r="D290" s="163">
        <v>331</v>
      </c>
      <c r="E290" s="160"/>
      <c r="F290" s="161"/>
      <c r="G290" s="165"/>
      <c r="H290" s="157"/>
      <c r="I290" s="157"/>
      <c r="J290" s="157">
        <f t="shared" si="53"/>
        <v>0</v>
      </c>
      <c r="K290" s="157">
        <f t="shared" si="54"/>
        <v>0</v>
      </c>
      <c r="L290" s="167"/>
      <c r="M290" s="174"/>
      <c r="N290" s="167"/>
      <c r="O290" s="174"/>
      <c r="P290" s="167"/>
      <c r="Q290" s="174"/>
      <c r="R290" s="167"/>
      <c r="S290" s="174"/>
      <c r="T290" s="167"/>
      <c r="U290" s="174"/>
      <c r="V290" s="167"/>
      <c r="W290" s="174"/>
      <c r="X290" s="167"/>
      <c r="Y290" s="174"/>
      <c r="Z290" s="167"/>
      <c r="AA290" s="174"/>
      <c r="AB290" s="167"/>
      <c r="AC290" s="174"/>
      <c r="AD290" s="167"/>
      <c r="AE290" s="174"/>
      <c r="AF290" s="167"/>
      <c r="AG290" s="174"/>
      <c r="AH290" s="167"/>
      <c r="AI290" s="174"/>
      <c r="AJ290" s="167"/>
      <c r="AK290" s="174"/>
      <c r="AL290" s="167"/>
      <c r="AM290" s="174"/>
      <c r="AN290" s="167"/>
      <c r="AO290" s="174"/>
      <c r="AP290" s="167"/>
      <c r="AQ290" s="174"/>
      <c r="AR290" s="167"/>
      <c r="AS290" s="174"/>
      <c r="AT290" s="167"/>
      <c r="AU290" s="174"/>
      <c r="AV290" s="167"/>
      <c r="AW290" s="174"/>
      <c r="AX290" s="167"/>
      <c r="AY290" s="174"/>
      <c r="AZ290" s="167"/>
      <c r="BA290" s="174"/>
      <c r="BB290" s="167"/>
      <c r="BC290" s="174"/>
      <c r="BD290" s="167"/>
      <c r="BE290" s="174"/>
      <c r="BF290" s="167"/>
      <c r="BG290" s="174"/>
      <c r="BH290" s="167"/>
      <c r="BI290" s="174"/>
      <c r="BJ290" s="167"/>
      <c r="BK290" s="174"/>
      <c r="BL290" s="167"/>
      <c r="BM290" s="174"/>
      <c r="BN290" s="167"/>
      <c r="BO290" s="174"/>
      <c r="BP290" s="167"/>
      <c r="BQ290" s="174"/>
      <c r="BR290" s="167"/>
      <c r="BS290" s="174"/>
      <c r="BT290" s="167"/>
      <c r="BU290" s="174"/>
      <c r="BV290" s="167"/>
      <c r="BW290" s="174"/>
      <c r="BX290" s="167"/>
      <c r="BY290" s="174"/>
      <c r="BZ290" s="167"/>
      <c r="CA290" s="174"/>
      <c r="CB290" s="167"/>
      <c r="CC290" s="174"/>
      <c r="CD290" s="167"/>
      <c r="CE290" s="174"/>
      <c r="CF290" s="167"/>
      <c r="CG290" s="174"/>
      <c r="CH290" s="167"/>
      <c r="CI290" s="174"/>
      <c r="CJ290" s="167"/>
      <c r="CK290" s="174"/>
      <c r="CL290" s="167"/>
      <c r="CM290" s="174"/>
    </row>
    <row r="291" spans="1:91" ht="15.75">
      <c r="A291" s="151">
        <f t="shared" si="50"/>
        <v>1</v>
      </c>
      <c r="B291" s="151">
        <f t="shared" si="51"/>
        <v>1</v>
      </c>
      <c r="C291" s="151" t="str">
        <f t="shared" si="52"/>
        <v/>
      </c>
      <c r="D291" s="164">
        <v>332</v>
      </c>
      <c r="E291" s="160"/>
      <c r="F291" s="161"/>
      <c r="G291" s="165"/>
      <c r="H291" s="157"/>
      <c r="I291" s="157"/>
      <c r="J291" s="157">
        <f t="shared" si="53"/>
        <v>0</v>
      </c>
      <c r="K291" s="157">
        <f t="shared" si="54"/>
        <v>0</v>
      </c>
      <c r="L291" s="167"/>
      <c r="M291" s="174"/>
      <c r="N291" s="167"/>
      <c r="O291" s="174"/>
      <c r="P291" s="167"/>
      <c r="Q291" s="174"/>
      <c r="R291" s="167"/>
      <c r="S291" s="174"/>
      <c r="T291" s="167"/>
      <c r="U291" s="174"/>
      <c r="V291" s="167"/>
      <c r="W291" s="174"/>
      <c r="X291" s="167"/>
      <c r="Y291" s="174"/>
      <c r="Z291" s="167"/>
      <c r="AA291" s="174"/>
      <c r="AB291" s="167"/>
      <c r="AC291" s="174"/>
      <c r="AD291" s="167"/>
      <c r="AE291" s="174"/>
      <c r="AF291" s="167"/>
      <c r="AG291" s="174"/>
      <c r="AH291" s="167"/>
      <c r="AI291" s="174"/>
      <c r="AJ291" s="167"/>
      <c r="AK291" s="174"/>
      <c r="AL291" s="167"/>
      <c r="AM291" s="174"/>
      <c r="AN291" s="167"/>
      <c r="AO291" s="174"/>
      <c r="AP291" s="167"/>
      <c r="AQ291" s="174"/>
      <c r="AR291" s="167"/>
      <c r="AS291" s="174"/>
      <c r="AT291" s="167"/>
      <c r="AU291" s="174"/>
      <c r="AV291" s="167"/>
      <c r="AW291" s="174"/>
      <c r="AX291" s="167"/>
      <c r="AY291" s="174"/>
      <c r="AZ291" s="167"/>
      <c r="BA291" s="174"/>
      <c r="BB291" s="167"/>
      <c r="BC291" s="174"/>
      <c r="BD291" s="167"/>
      <c r="BE291" s="174"/>
      <c r="BF291" s="167"/>
      <c r="BG291" s="174"/>
      <c r="BH291" s="167"/>
      <c r="BI291" s="174"/>
      <c r="BJ291" s="167"/>
      <c r="BK291" s="174"/>
      <c r="BL291" s="167"/>
      <c r="BM291" s="174"/>
      <c r="BN291" s="167"/>
      <c r="BO291" s="174"/>
      <c r="BP291" s="167"/>
      <c r="BQ291" s="174"/>
      <c r="BR291" s="167"/>
      <c r="BS291" s="174"/>
      <c r="BT291" s="167"/>
      <c r="BU291" s="174"/>
      <c r="BV291" s="167"/>
      <c r="BW291" s="174"/>
      <c r="BX291" s="167"/>
      <c r="BY291" s="174"/>
      <c r="BZ291" s="167"/>
      <c r="CA291" s="174"/>
      <c r="CB291" s="167"/>
      <c r="CC291" s="174"/>
      <c r="CD291" s="167"/>
      <c r="CE291" s="174"/>
      <c r="CF291" s="167"/>
      <c r="CG291" s="174"/>
      <c r="CH291" s="167"/>
      <c r="CI291" s="174"/>
      <c r="CJ291" s="167"/>
      <c r="CK291" s="174"/>
      <c r="CL291" s="167"/>
      <c r="CM291" s="174"/>
    </row>
    <row r="292" spans="1:91" ht="15.75">
      <c r="A292" s="151">
        <f t="shared" si="50"/>
        <v>1</v>
      </c>
      <c r="B292" s="151">
        <f t="shared" si="51"/>
        <v>1</v>
      </c>
      <c r="C292" s="151" t="str">
        <f t="shared" si="52"/>
        <v/>
      </c>
      <c r="D292" s="163">
        <v>333</v>
      </c>
      <c r="E292" s="160"/>
      <c r="F292" s="161"/>
      <c r="G292" s="165"/>
      <c r="H292" s="157"/>
      <c r="I292" s="157"/>
      <c r="J292" s="157">
        <f t="shared" si="53"/>
        <v>0</v>
      </c>
      <c r="K292" s="157">
        <f t="shared" si="54"/>
        <v>0</v>
      </c>
      <c r="L292" s="167"/>
      <c r="M292" s="174"/>
      <c r="N292" s="167"/>
      <c r="O292" s="174"/>
      <c r="P292" s="167"/>
      <c r="Q292" s="174"/>
      <c r="R292" s="167"/>
      <c r="S292" s="174"/>
      <c r="T292" s="167"/>
      <c r="U292" s="174"/>
      <c r="V292" s="167"/>
      <c r="W292" s="174"/>
      <c r="X292" s="167"/>
      <c r="Y292" s="174"/>
      <c r="Z292" s="167"/>
      <c r="AA292" s="174"/>
      <c r="AB292" s="167"/>
      <c r="AC292" s="174"/>
      <c r="AD292" s="167"/>
      <c r="AE292" s="174"/>
      <c r="AF292" s="167"/>
      <c r="AG292" s="174"/>
      <c r="AH292" s="167"/>
      <c r="AI292" s="174"/>
      <c r="AJ292" s="167"/>
      <c r="AK292" s="174"/>
      <c r="AL292" s="167"/>
      <c r="AM292" s="174"/>
      <c r="AN292" s="167"/>
      <c r="AO292" s="174"/>
      <c r="AP292" s="167"/>
      <c r="AQ292" s="174"/>
      <c r="AR292" s="167"/>
      <c r="AS292" s="174"/>
      <c r="AT292" s="167"/>
      <c r="AU292" s="174"/>
      <c r="AV292" s="167"/>
      <c r="AW292" s="174"/>
      <c r="AX292" s="167"/>
      <c r="AY292" s="174"/>
      <c r="AZ292" s="167"/>
      <c r="BA292" s="174"/>
      <c r="BB292" s="167"/>
      <c r="BC292" s="174"/>
      <c r="BD292" s="167"/>
      <c r="BE292" s="174"/>
      <c r="BF292" s="167"/>
      <c r="BG292" s="174"/>
      <c r="BH292" s="167"/>
      <c r="BI292" s="174"/>
      <c r="BJ292" s="167"/>
      <c r="BK292" s="174"/>
      <c r="BL292" s="167"/>
      <c r="BM292" s="174"/>
      <c r="BN292" s="167"/>
      <c r="BO292" s="174"/>
      <c r="BP292" s="167"/>
      <c r="BQ292" s="174"/>
      <c r="BR292" s="167"/>
      <c r="BS292" s="174"/>
      <c r="BT292" s="167"/>
      <c r="BU292" s="174"/>
      <c r="BV292" s="167"/>
      <c r="BW292" s="174"/>
      <c r="BX292" s="167"/>
      <c r="BY292" s="174"/>
      <c r="BZ292" s="167"/>
      <c r="CA292" s="174"/>
      <c r="CB292" s="167"/>
      <c r="CC292" s="174"/>
      <c r="CD292" s="167"/>
      <c r="CE292" s="174"/>
      <c r="CF292" s="167"/>
      <c r="CG292" s="174"/>
      <c r="CH292" s="167"/>
      <c r="CI292" s="174"/>
      <c r="CJ292" s="167"/>
      <c r="CK292" s="174"/>
      <c r="CL292" s="167"/>
      <c r="CM292" s="174"/>
    </row>
    <row r="293" spans="1:91" ht="15.75">
      <c r="A293" s="151">
        <f t="shared" si="50"/>
        <v>1</v>
      </c>
      <c r="B293" s="151">
        <f t="shared" si="51"/>
        <v>1</v>
      </c>
      <c r="C293" s="151" t="str">
        <f t="shared" si="52"/>
        <v/>
      </c>
      <c r="D293" s="164">
        <v>335</v>
      </c>
      <c r="E293" s="160"/>
      <c r="F293" s="161"/>
      <c r="G293" s="165"/>
      <c r="H293" s="157"/>
      <c r="I293" s="157"/>
      <c r="J293" s="157">
        <f t="shared" si="53"/>
        <v>0</v>
      </c>
      <c r="K293" s="157">
        <f t="shared" si="54"/>
        <v>0</v>
      </c>
      <c r="L293" s="167"/>
      <c r="M293" s="174"/>
      <c r="N293" s="167"/>
      <c r="O293" s="174"/>
      <c r="P293" s="167"/>
      <c r="Q293" s="174"/>
      <c r="R293" s="167"/>
      <c r="S293" s="174"/>
      <c r="T293" s="167"/>
      <c r="U293" s="174"/>
      <c r="V293" s="167"/>
      <c r="W293" s="174"/>
      <c r="X293" s="167"/>
      <c r="Y293" s="174"/>
      <c r="Z293" s="167"/>
      <c r="AA293" s="174"/>
      <c r="AB293" s="167"/>
      <c r="AC293" s="174"/>
      <c r="AD293" s="167"/>
      <c r="AE293" s="174"/>
      <c r="AF293" s="167"/>
      <c r="AG293" s="174"/>
      <c r="AH293" s="167"/>
      <c r="AI293" s="174"/>
      <c r="AJ293" s="167"/>
      <c r="AK293" s="174"/>
      <c r="AL293" s="167"/>
      <c r="AM293" s="174"/>
      <c r="AN293" s="167"/>
      <c r="AO293" s="174"/>
      <c r="AP293" s="167"/>
      <c r="AQ293" s="174"/>
      <c r="AR293" s="167"/>
      <c r="AS293" s="174"/>
      <c r="AT293" s="167"/>
      <c r="AU293" s="174"/>
      <c r="AV293" s="167"/>
      <c r="AW293" s="174"/>
      <c r="AX293" s="167"/>
      <c r="AY293" s="174"/>
      <c r="AZ293" s="167"/>
      <c r="BA293" s="174"/>
      <c r="BB293" s="167"/>
      <c r="BC293" s="174"/>
      <c r="BD293" s="167"/>
      <c r="BE293" s="174"/>
      <c r="BF293" s="167"/>
      <c r="BG293" s="174"/>
      <c r="BH293" s="167"/>
      <c r="BI293" s="174"/>
      <c r="BJ293" s="167"/>
      <c r="BK293" s="174"/>
      <c r="BL293" s="167"/>
      <c r="BM293" s="174"/>
      <c r="BN293" s="167"/>
      <c r="BO293" s="174"/>
      <c r="BP293" s="167"/>
      <c r="BQ293" s="174"/>
      <c r="BR293" s="167"/>
      <c r="BS293" s="174"/>
      <c r="BT293" s="167"/>
      <c r="BU293" s="174"/>
      <c r="BV293" s="167"/>
      <c r="BW293" s="174"/>
      <c r="BX293" s="167"/>
      <c r="BY293" s="174"/>
      <c r="BZ293" s="167"/>
      <c r="CA293" s="174"/>
      <c r="CB293" s="167"/>
      <c r="CC293" s="174"/>
      <c r="CD293" s="167"/>
      <c r="CE293" s="174"/>
      <c r="CF293" s="167"/>
      <c r="CG293" s="174"/>
      <c r="CH293" s="167"/>
      <c r="CI293" s="174"/>
      <c r="CJ293" s="167"/>
      <c r="CK293" s="174"/>
      <c r="CL293" s="167"/>
      <c r="CM293" s="174"/>
    </row>
    <row r="294" spans="1:91" ht="15.75">
      <c r="A294" s="151">
        <f t="shared" si="50"/>
        <v>1</v>
      </c>
      <c r="B294" s="151">
        <f t="shared" si="51"/>
        <v>1</v>
      </c>
      <c r="C294" s="151" t="str">
        <f t="shared" si="52"/>
        <v/>
      </c>
      <c r="D294" s="163">
        <v>336</v>
      </c>
      <c r="E294" s="160"/>
      <c r="F294" s="161"/>
      <c r="G294" s="165"/>
      <c r="H294" s="157"/>
      <c r="I294" s="157"/>
      <c r="J294" s="157">
        <f t="shared" si="53"/>
        <v>0</v>
      </c>
      <c r="K294" s="157">
        <f t="shared" si="54"/>
        <v>0</v>
      </c>
      <c r="L294" s="167"/>
      <c r="M294" s="174"/>
      <c r="N294" s="167"/>
      <c r="O294" s="174"/>
      <c r="P294" s="167"/>
      <c r="Q294" s="174"/>
      <c r="R294" s="167"/>
      <c r="S294" s="174"/>
      <c r="T294" s="167"/>
      <c r="U294" s="174"/>
      <c r="V294" s="167"/>
      <c r="W294" s="174"/>
      <c r="X294" s="167"/>
      <c r="Y294" s="174"/>
      <c r="Z294" s="167"/>
      <c r="AA294" s="174"/>
      <c r="AB294" s="167"/>
      <c r="AC294" s="174"/>
      <c r="AD294" s="167"/>
      <c r="AE294" s="174"/>
      <c r="AF294" s="167"/>
      <c r="AG294" s="174"/>
      <c r="AH294" s="167"/>
      <c r="AI294" s="174"/>
      <c r="AJ294" s="167"/>
      <c r="AK294" s="174"/>
      <c r="AL294" s="167"/>
      <c r="AM294" s="174"/>
      <c r="AN294" s="167"/>
      <c r="AO294" s="174"/>
      <c r="AP294" s="167"/>
      <c r="AQ294" s="174"/>
      <c r="AR294" s="167"/>
      <c r="AS294" s="174"/>
      <c r="AT294" s="167"/>
      <c r="AU294" s="174"/>
      <c r="AV294" s="167"/>
      <c r="AW294" s="174"/>
      <c r="AX294" s="167"/>
      <c r="AY294" s="174"/>
      <c r="AZ294" s="167"/>
      <c r="BA294" s="174"/>
      <c r="BB294" s="167"/>
      <c r="BC294" s="174"/>
      <c r="BD294" s="167"/>
      <c r="BE294" s="174"/>
      <c r="BF294" s="167"/>
      <c r="BG294" s="174"/>
      <c r="BH294" s="167"/>
      <c r="BI294" s="174"/>
      <c r="BJ294" s="167"/>
      <c r="BK294" s="174"/>
      <c r="BL294" s="167"/>
      <c r="BM294" s="174"/>
      <c r="BN294" s="167"/>
      <c r="BO294" s="174"/>
      <c r="BP294" s="167"/>
      <c r="BQ294" s="174"/>
      <c r="BR294" s="167"/>
      <c r="BS294" s="174"/>
      <c r="BT294" s="167"/>
      <c r="BU294" s="174"/>
      <c r="BV294" s="167"/>
      <c r="BW294" s="174"/>
      <c r="BX294" s="167"/>
      <c r="BY294" s="174"/>
      <c r="BZ294" s="167"/>
      <c r="CA294" s="174"/>
      <c r="CB294" s="167"/>
      <c r="CC294" s="174"/>
      <c r="CD294" s="167"/>
      <c r="CE294" s="174"/>
      <c r="CF294" s="167"/>
      <c r="CG294" s="174"/>
      <c r="CH294" s="167"/>
      <c r="CI294" s="174"/>
      <c r="CJ294" s="167"/>
      <c r="CK294" s="174"/>
      <c r="CL294" s="167"/>
      <c r="CM294" s="174"/>
    </row>
    <row r="295" spans="1:91" ht="15.75">
      <c r="A295" s="151">
        <f t="shared" si="50"/>
        <v>1</v>
      </c>
      <c r="B295" s="151">
        <f t="shared" si="51"/>
        <v>1</v>
      </c>
      <c r="C295" s="151" t="str">
        <f t="shared" si="52"/>
        <v/>
      </c>
      <c r="D295" s="164">
        <v>337</v>
      </c>
      <c r="E295" s="160"/>
      <c r="F295" s="161"/>
      <c r="G295" s="165"/>
      <c r="H295" s="157"/>
      <c r="I295" s="157"/>
      <c r="J295" s="157">
        <f t="shared" si="53"/>
        <v>0</v>
      </c>
      <c r="K295" s="157">
        <f t="shared" si="54"/>
        <v>0</v>
      </c>
      <c r="L295" s="167"/>
      <c r="M295" s="174"/>
      <c r="N295" s="167"/>
      <c r="O295" s="174"/>
      <c r="P295" s="167"/>
      <c r="Q295" s="174"/>
      <c r="R295" s="167"/>
      <c r="S295" s="174"/>
      <c r="T295" s="167"/>
      <c r="U295" s="174"/>
      <c r="V295" s="167"/>
      <c r="W295" s="174"/>
      <c r="X295" s="167"/>
      <c r="Y295" s="174"/>
      <c r="Z295" s="167"/>
      <c r="AA295" s="174"/>
      <c r="AB295" s="167"/>
      <c r="AC295" s="174"/>
      <c r="AD295" s="167"/>
      <c r="AE295" s="174"/>
      <c r="AF295" s="167"/>
      <c r="AG295" s="174"/>
      <c r="AH295" s="167"/>
      <c r="AI295" s="174"/>
      <c r="AJ295" s="167"/>
      <c r="AK295" s="174"/>
      <c r="AL295" s="167"/>
      <c r="AM295" s="174"/>
      <c r="AN295" s="167"/>
      <c r="AO295" s="174"/>
      <c r="AP295" s="167"/>
      <c r="AQ295" s="174"/>
      <c r="AR295" s="167"/>
      <c r="AS295" s="174"/>
      <c r="AT295" s="167"/>
      <c r="AU295" s="174"/>
      <c r="AV295" s="167"/>
      <c r="AW295" s="174"/>
      <c r="AX295" s="167"/>
      <c r="AY295" s="174"/>
      <c r="AZ295" s="167"/>
      <c r="BA295" s="174"/>
      <c r="BB295" s="167"/>
      <c r="BC295" s="174"/>
      <c r="BD295" s="167"/>
      <c r="BE295" s="174"/>
      <c r="BF295" s="167"/>
      <c r="BG295" s="174"/>
      <c r="BH295" s="167"/>
      <c r="BI295" s="174"/>
      <c r="BJ295" s="167"/>
      <c r="BK295" s="174"/>
      <c r="BL295" s="167"/>
      <c r="BM295" s="174"/>
      <c r="BN295" s="167"/>
      <c r="BO295" s="174"/>
      <c r="BP295" s="167"/>
      <c r="BQ295" s="174"/>
      <c r="BR295" s="167"/>
      <c r="BS295" s="174"/>
      <c r="BT295" s="167"/>
      <c r="BU295" s="174"/>
      <c r="BV295" s="167"/>
      <c r="BW295" s="174"/>
      <c r="BX295" s="167"/>
      <c r="BY295" s="174"/>
      <c r="BZ295" s="167"/>
      <c r="CA295" s="174"/>
      <c r="CB295" s="167"/>
      <c r="CC295" s="174"/>
      <c r="CD295" s="167"/>
      <c r="CE295" s="174"/>
      <c r="CF295" s="167"/>
      <c r="CG295" s="174"/>
      <c r="CH295" s="167"/>
      <c r="CI295" s="174"/>
      <c r="CJ295" s="167"/>
      <c r="CK295" s="174"/>
      <c r="CL295" s="167"/>
      <c r="CM295" s="174"/>
    </row>
    <row r="296" spans="1:91" ht="15.75">
      <c r="A296" s="151">
        <f t="shared" si="50"/>
        <v>1</v>
      </c>
      <c r="B296" s="151">
        <f t="shared" si="51"/>
        <v>1</v>
      </c>
      <c r="C296" s="151" t="str">
        <f t="shared" si="52"/>
        <v/>
      </c>
      <c r="D296" s="163">
        <v>338</v>
      </c>
      <c r="E296" s="160"/>
      <c r="F296" s="161"/>
      <c r="G296" s="165"/>
      <c r="H296" s="157"/>
      <c r="I296" s="157"/>
      <c r="J296" s="157">
        <f t="shared" si="53"/>
        <v>0</v>
      </c>
      <c r="K296" s="157">
        <f t="shared" si="54"/>
        <v>0</v>
      </c>
      <c r="L296" s="167"/>
      <c r="M296" s="174"/>
      <c r="N296" s="167"/>
      <c r="O296" s="174"/>
      <c r="P296" s="167"/>
      <c r="Q296" s="174"/>
      <c r="R296" s="167"/>
      <c r="S296" s="174"/>
      <c r="T296" s="167"/>
      <c r="U296" s="174"/>
      <c r="V296" s="167"/>
      <c r="W296" s="174"/>
      <c r="X296" s="167"/>
      <c r="Y296" s="174"/>
      <c r="Z296" s="167"/>
      <c r="AA296" s="174"/>
      <c r="AB296" s="167"/>
      <c r="AC296" s="174"/>
      <c r="AD296" s="167"/>
      <c r="AE296" s="174"/>
      <c r="AF296" s="167"/>
      <c r="AG296" s="174"/>
      <c r="AH296" s="167"/>
      <c r="AI296" s="174"/>
      <c r="AJ296" s="167"/>
      <c r="AK296" s="174"/>
      <c r="AL296" s="167"/>
      <c r="AM296" s="174"/>
      <c r="AN296" s="167"/>
      <c r="AO296" s="174"/>
      <c r="AP296" s="167"/>
      <c r="AQ296" s="174"/>
      <c r="AR296" s="167"/>
      <c r="AS296" s="174"/>
      <c r="AT296" s="167"/>
      <c r="AU296" s="174"/>
      <c r="AV296" s="167"/>
      <c r="AW296" s="174"/>
      <c r="AX296" s="167"/>
      <c r="AY296" s="174"/>
      <c r="AZ296" s="167"/>
      <c r="BA296" s="174"/>
      <c r="BB296" s="167"/>
      <c r="BC296" s="174"/>
      <c r="BD296" s="167"/>
      <c r="BE296" s="174"/>
      <c r="BF296" s="167"/>
      <c r="BG296" s="174"/>
      <c r="BH296" s="167"/>
      <c r="BI296" s="174"/>
      <c r="BJ296" s="167"/>
      <c r="BK296" s="174"/>
      <c r="BL296" s="167"/>
      <c r="BM296" s="174"/>
      <c r="BN296" s="167"/>
      <c r="BO296" s="174"/>
      <c r="BP296" s="167"/>
      <c r="BQ296" s="174"/>
      <c r="BR296" s="167"/>
      <c r="BS296" s="174"/>
      <c r="BT296" s="167"/>
      <c r="BU296" s="174"/>
      <c r="BV296" s="167"/>
      <c r="BW296" s="174"/>
      <c r="BX296" s="167"/>
      <c r="BY296" s="174"/>
      <c r="BZ296" s="167"/>
      <c r="CA296" s="174"/>
      <c r="CB296" s="167"/>
      <c r="CC296" s="174"/>
      <c r="CD296" s="167"/>
      <c r="CE296" s="174"/>
      <c r="CF296" s="167"/>
      <c r="CG296" s="174"/>
      <c r="CH296" s="167"/>
      <c r="CI296" s="174"/>
      <c r="CJ296" s="167"/>
      <c r="CK296" s="174"/>
      <c r="CL296" s="167"/>
      <c r="CM296" s="174"/>
    </row>
    <row r="297" spans="1:91" ht="15.75">
      <c r="A297" s="151">
        <f t="shared" si="50"/>
        <v>1</v>
      </c>
      <c r="B297" s="151">
        <f t="shared" si="51"/>
        <v>1</v>
      </c>
      <c r="C297" s="151" t="str">
        <f t="shared" si="52"/>
        <v/>
      </c>
      <c r="D297" s="164">
        <v>340</v>
      </c>
      <c r="E297" s="160"/>
      <c r="F297" s="161"/>
      <c r="G297" s="165"/>
      <c r="H297" s="157"/>
      <c r="I297" s="157"/>
      <c r="J297" s="157">
        <f t="shared" si="53"/>
        <v>0</v>
      </c>
      <c r="K297" s="157">
        <f t="shared" si="54"/>
        <v>0</v>
      </c>
      <c r="L297" s="167"/>
      <c r="M297" s="174"/>
      <c r="N297" s="167"/>
      <c r="O297" s="174"/>
      <c r="P297" s="167"/>
      <c r="Q297" s="174"/>
      <c r="R297" s="167"/>
      <c r="S297" s="174"/>
      <c r="T297" s="167"/>
      <c r="U297" s="174"/>
      <c r="V297" s="167"/>
      <c r="W297" s="174"/>
      <c r="X297" s="167"/>
      <c r="Y297" s="174"/>
      <c r="Z297" s="167"/>
      <c r="AA297" s="174"/>
      <c r="AB297" s="167"/>
      <c r="AC297" s="174"/>
      <c r="AD297" s="167"/>
      <c r="AE297" s="174"/>
      <c r="AF297" s="167"/>
      <c r="AG297" s="174"/>
      <c r="AH297" s="167"/>
      <c r="AI297" s="174"/>
      <c r="AJ297" s="167"/>
      <c r="AK297" s="174"/>
      <c r="AL297" s="167"/>
      <c r="AM297" s="174"/>
      <c r="AN297" s="167"/>
      <c r="AO297" s="174"/>
      <c r="AP297" s="167"/>
      <c r="AQ297" s="174"/>
      <c r="AR297" s="167"/>
      <c r="AS297" s="174"/>
      <c r="AT297" s="167"/>
      <c r="AU297" s="174"/>
      <c r="AV297" s="167"/>
      <c r="AW297" s="174"/>
      <c r="AX297" s="167"/>
      <c r="AY297" s="174"/>
      <c r="AZ297" s="167"/>
      <c r="BA297" s="174"/>
      <c r="BB297" s="167"/>
      <c r="BC297" s="174"/>
      <c r="BD297" s="167"/>
      <c r="BE297" s="174"/>
      <c r="BF297" s="167"/>
      <c r="BG297" s="174"/>
      <c r="BH297" s="167"/>
      <c r="BI297" s="174"/>
      <c r="BJ297" s="167"/>
      <c r="BK297" s="174"/>
      <c r="BL297" s="167"/>
      <c r="BM297" s="174"/>
      <c r="BN297" s="167"/>
      <c r="BO297" s="174"/>
      <c r="BP297" s="167"/>
      <c r="BQ297" s="174"/>
      <c r="BR297" s="167"/>
      <c r="BS297" s="174"/>
      <c r="BT297" s="167"/>
      <c r="BU297" s="174"/>
      <c r="BV297" s="167"/>
      <c r="BW297" s="174"/>
      <c r="BX297" s="167"/>
      <c r="BY297" s="174"/>
      <c r="BZ297" s="167"/>
      <c r="CA297" s="174"/>
      <c r="CB297" s="167"/>
      <c r="CC297" s="174"/>
      <c r="CD297" s="167"/>
      <c r="CE297" s="174"/>
      <c r="CF297" s="167"/>
      <c r="CG297" s="174"/>
      <c r="CH297" s="167"/>
      <c r="CI297" s="174"/>
      <c r="CJ297" s="167"/>
      <c r="CK297" s="174"/>
      <c r="CL297" s="167"/>
      <c r="CM297" s="174"/>
    </row>
    <row r="298" spans="1:91" ht="15.75">
      <c r="A298" s="151">
        <f t="shared" si="50"/>
        <v>1</v>
      </c>
      <c r="B298" s="151">
        <f t="shared" si="51"/>
        <v>1</v>
      </c>
      <c r="C298" s="151" t="str">
        <f t="shared" si="52"/>
        <v/>
      </c>
      <c r="D298" s="163">
        <v>341</v>
      </c>
      <c r="E298" s="160"/>
      <c r="F298" s="161"/>
      <c r="G298" s="165"/>
      <c r="H298" s="157"/>
      <c r="I298" s="157"/>
      <c r="J298" s="157">
        <f t="shared" si="53"/>
        <v>0</v>
      </c>
      <c r="K298" s="157">
        <f t="shared" si="54"/>
        <v>0</v>
      </c>
      <c r="L298" s="167"/>
      <c r="M298" s="174"/>
      <c r="N298" s="167"/>
      <c r="O298" s="174"/>
      <c r="P298" s="167"/>
      <c r="Q298" s="174"/>
      <c r="R298" s="167"/>
      <c r="S298" s="174"/>
      <c r="T298" s="167"/>
      <c r="U298" s="174"/>
      <c r="V298" s="167"/>
      <c r="W298" s="174"/>
      <c r="X298" s="167"/>
      <c r="Y298" s="174"/>
      <c r="Z298" s="167"/>
      <c r="AA298" s="174"/>
      <c r="AB298" s="167"/>
      <c r="AC298" s="174"/>
      <c r="AD298" s="167"/>
      <c r="AE298" s="174"/>
      <c r="AF298" s="167"/>
      <c r="AG298" s="174"/>
      <c r="AH298" s="167"/>
      <c r="AI298" s="174"/>
      <c r="AJ298" s="167"/>
      <c r="AK298" s="174"/>
      <c r="AL298" s="167"/>
      <c r="AM298" s="174"/>
      <c r="AN298" s="167"/>
      <c r="AO298" s="174"/>
      <c r="AP298" s="167"/>
      <c r="AQ298" s="174"/>
      <c r="AR298" s="167"/>
      <c r="AS298" s="174"/>
      <c r="AT298" s="167"/>
      <c r="AU298" s="174"/>
      <c r="AV298" s="167"/>
      <c r="AW298" s="174"/>
      <c r="AX298" s="167"/>
      <c r="AY298" s="174"/>
      <c r="AZ298" s="167"/>
      <c r="BA298" s="174"/>
      <c r="BB298" s="167"/>
      <c r="BC298" s="174"/>
      <c r="BD298" s="167"/>
      <c r="BE298" s="174"/>
      <c r="BF298" s="167"/>
      <c r="BG298" s="174"/>
      <c r="BH298" s="167"/>
      <c r="BI298" s="174"/>
      <c r="BJ298" s="167"/>
      <c r="BK298" s="174"/>
      <c r="BL298" s="167"/>
      <c r="BM298" s="174"/>
      <c r="BN298" s="167"/>
      <c r="BO298" s="174"/>
      <c r="BP298" s="167"/>
      <c r="BQ298" s="174"/>
      <c r="BR298" s="167"/>
      <c r="BS298" s="174"/>
      <c r="BT298" s="167"/>
      <c r="BU298" s="174"/>
      <c r="BV298" s="167"/>
      <c r="BW298" s="174"/>
      <c r="BX298" s="167"/>
      <c r="BY298" s="174"/>
      <c r="BZ298" s="167"/>
      <c r="CA298" s="174"/>
      <c r="CB298" s="167"/>
      <c r="CC298" s="174"/>
      <c r="CD298" s="167"/>
      <c r="CE298" s="174"/>
      <c r="CF298" s="167"/>
      <c r="CG298" s="174"/>
      <c r="CH298" s="167"/>
      <c r="CI298" s="174"/>
      <c r="CJ298" s="167"/>
      <c r="CK298" s="174"/>
      <c r="CL298" s="167"/>
      <c r="CM298" s="174"/>
    </row>
    <row r="299" spans="1:91" ht="15.75">
      <c r="A299" s="151">
        <f t="shared" si="50"/>
        <v>1</v>
      </c>
      <c r="B299" s="151">
        <f t="shared" si="51"/>
        <v>1</v>
      </c>
      <c r="C299" s="151" t="str">
        <f t="shared" si="52"/>
        <v/>
      </c>
      <c r="D299" s="164">
        <v>317</v>
      </c>
      <c r="E299" s="160"/>
      <c r="F299" s="161"/>
      <c r="G299" s="165"/>
      <c r="H299" s="157"/>
      <c r="I299" s="157"/>
      <c r="J299" s="157">
        <f t="shared" si="53"/>
        <v>0</v>
      </c>
      <c r="K299" s="157">
        <f t="shared" si="54"/>
        <v>0</v>
      </c>
      <c r="L299" s="167"/>
      <c r="M299" s="174"/>
      <c r="N299" s="167"/>
      <c r="O299" s="174"/>
      <c r="P299" s="167"/>
      <c r="Q299" s="174"/>
      <c r="R299" s="167"/>
      <c r="S299" s="174"/>
      <c r="T299" s="167"/>
      <c r="U299" s="174"/>
      <c r="V299" s="167"/>
      <c r="W299" s="174"/>
      <c r="X299" s="167"/>
      <c r="Y299" s="174"/>
      <c r="Z299" s="167"/>
      <c r="AA299" s="174"/>
      <c r="AB299" s="167"/>
      <c r="AC299" s="174"/>
      <c r="AD299" s="167"/>
      <c r="AE299" s="174"/>
      <c r="AF299" s="167"/>
      <c r="AG299" s="174"/>
      <c r="AH299" s="167"/>
      <c r="AI299" s="174"/>
      <c r="AJ299" s="167"/>
      <c r="AK299" s="174"/>
      <c r="AL299" s="167"/>
      <c r="AM299" s="174"/>
      <c r="AN299" s="167"/>
      <c r="AO299" s="174"/>
      <c r="AP299" s="167"/>
      <c r="AQ299" s="174"/>
      <c r="AR299" s="167"/>
      <c r="AS299" s="174"/>
      <c r="AT299" s="167"/>
      <c r="AU299" s="174"/>
      <c r="AV299" s="167"/>
      <c r="AW299" s="174"/>
      <c r="AX299" s="167"/>
      <c r="AY299" s="174"/>
      <c r="AZ299" s="167"/>
      <c r="BA299" s="174"/>
      <c r="BB299" s="167"/>
      <c r="BC299" s="174"/>
      <c r="BD299" s="167"/>
      <c r="BE299" s="174"/>
      <c r="BF299" s="167"/>
      <c r="BG299" s="174"/>
      <c r="BH299" s="167"/>
      <c r="BI299" s="174"/>
      <c r="BJ299" s="167"/>
      <c r="BK299" s="174"/>
      <c r="BL299" s="167"/>
      <c r="BM299" s="174"/>
      <c r="BN299" s="167"/>
      <c r="BO299" s="174"/>
      <c r="BP299" s="167"/>
      <c r="BQ299" s="174"/>
      <c r="BR299" s="167"/>
      <c r="BS299" s="174"/>
      <c r="BT299" s="167"/>
      <c r="BU299" s="174"/>
      <c r="BV299" s="167"/>
      <c r="BW299" s="174"/>
      <c r="BX299" s="167"/>
      <c r="BY299" s="174"/>
      <c r="BZ299" s="167"/>
      <c r="CA299" s="174"/>
      <c r="CB299" s="167"/>
      <c r="CC299" s="174"/>
      <c r="CD299" s="167"/>
      <c r="CE299" s="174"/>
      <c r="CF299" s="167"/>
      <c r="CG299" s="174"/>
      <c r="CH299" s="167"/>
      <c r="CI299" s="174"/>
      <c r="CJ299" s="167"/>
      <c r="CK299" s="174"/>
      <c r="CL299" s="167"/>
      <c r="CM299" s="174"/>
    </row>
    <row r="300" spans="1:91" ht="15.75">
      <c r="A300" s="151">
        <f t="shared" si="50"/>
        <v>1</v>
      </c>
      <c r="B300" s="151">
        <f t="shared" si="51"/>
        <v>1</v>
      </c>
      <c r="C300" s="151" t="str">
        <f t="shared" si="52"/>
        <v/>
      </c>
      <c r="D300" s="163">
        <v>344</v>
      </c>
      <c r="E300" s="160"/>
      <c r="F300" s="161"/>
      <c r="G300" s="165"/>
      <c r="H300" s="157"/>
      <c r="I300" s="157"/>
      <c r="J300" s="157">
        <f t="shared" si="53"/>
        <v>0</v>
      </c>
      <c r="K300" s="157">
        <f t="shared" si="54"/>
        <v>0</v>
      </c>
      <c r="L300" s="167"/>
      <c r="M300" s="174"/>
      <c r="N300" s="167"/>
      <c r="O300" s="174"/>
      <c r="P300" s="167"/>
      <c r="Q300" s="174"/>
      <c r="R300" s="167"/>
      <c r="S300" s="174"/>
      <c r="T300" s="167"/>
      <c r="U300" s="174"/>
      <c r="V300" s="167"/>
      <c r="W300" s="174"/>
      <c r="X300" s="167"/>
      <c r="Y300" s="174"/>
      <c r="Z300" s="167"/>
      <c r="AA300" s="174"/>
      <c r="AB300" s="167"/>
      <c r="AC300" s="174"/>
      <c r="AD300" s="167"/>
      <c r="AE300" s="174"/>
      <c r="AF300" s="167"/>
      <c r="AG300" s="174"/>
      <c r="AH300" s="167"/>
      <c r="AI300" s="174"/>
      <c r="AJ300" s="167"/>
      <c r="AK300" s="174"/>
      <c r="AL300" s="167"/>
      <c r="AM300" s="174"/>
      <c r="AN300" s="167"/>
      <c r="AO300" s="174"/>
      <c r="AP300" s="167"/>
      <c r="AQ300" s="174"/>
      <c r="AR300" s="167"/>
      <c r="AS300" s="174"/>
      <c r="AT300" s="167"/>
      <c r="AU300" s="174"/>
      <c r="AV300" s="167"/>
      <c r="AW300" s="174"/>
      <c r="AX300" s="167"/>
      <c r="AY300" s="174"/>
      <c r="AZ300" s="167"/>
      <c r="BA300" s="174"/>
      <c r="BB300" s="167"/>
      <c r="BC300" s="174"/>
      <c r="BD300" s="167"/>
      <c r="BE300" s="174"/>
      <c r="BF300" s="167"/>
      <c r="BG300" s="174"/>
      <c r="BH300" s="167"/>
      <c r="BI300" s="174"/>
      <c r="BJ300" s="167"/>
      <c r="BK300" s="174"/>
      <c r="BL300" s="167"/>
      <c r="BM300" s="174"/>
      <c r="BN300" s="167"/>
      <c r="BO300" s="174"/>
      <c r="BP300" s="167"/>
      <c r="BQ300" s="174"/>
      <c r="BR300" s="167"/>
      <c r="BS300" s="174"/>
      <c r="BT300" s="167"/>
      <c r="BU300" s="174"/>
      <c r="BV300" s="167"/>
      <c r="BW300" s="174"/>
      <c r="BX300" s="167"/>
      <c r="BY300" s="174"/>
      <c r="BZ300" s="167"/>
      <c r="CA300" s="174"/>
      <c r="CB300" s="167"/>
      <c r="CC300" s="174"/>
      <c r="CD300" s="167"/>
      <c r="CE300" s="174"/>
      <c r="CF300" s="167"/>
      <c r="CG300" s="174"/>
      <c r="CH300" s="167"/>
      <c r="CI300" s="174"/>
      <c r="CJ300" s="167"/>
      <c r="CK300" s="174"/>
      <c r="CL300" s="167"/>
      <c r="CM300" s="174"/>
    </row>
    <row r="301" spans="1:91" ht="15.75">
      <c r="A301" s="151">
        <f t="shared" si="50"/>
        <v>1</v>
      </c>
      <c r="B301" s="151">
        <f t="shared" si="51"/>
        <v>1</v>
      </c>
      <c r="C301" s="151" t="str">
        <f t="shared" si="52"/>
        <v/>
      </c>
      <c r="D301" s="164">
        <v>345</v>
      </c>
      <c r="E301" s="160"/>
      <c r="F301" s="161"/>
      <c r="G301" s="165"/>
      <c r="H301" s="157"/>
      <c r="I301" s="157"/>
      <c r="J301" s="157">
        <f t="shared" si="53"/>
        <v>0</v>
      </c>
      <c r="K301" s="157">
        <f t="shared" si="54"/>
        <v>0</v>
      </c>
      <c r="L301" s="167"/>
      <c r="M301" s="174"/>
      <c r="N301" s="167"/>
      <c r="O301" s="174"/>
      <c r="P301" s="167"/>
      <c r="Q301" s="174"/>
      <c r="R301" s="167"/>
      <c r="S301" s="174"/>
      <c r="T301" s="167"/>
      <c r="U301" s="174"/>
      <c r="V301" s="167"/>
      <c r="W301" s="174"/>
      <c r="X301" s="167"/>
      <c r="Y301" s="174"/>
      <c r="Z301" s="167"/>
      <c r="AA301" s="174"/>
      <c r="AB301" s="167"/>
      <c r="AC301" s="174"/>
      <c r="AD301" s="167"/>
      <c r="AE301" s="174"/>
      <c r="AF301" s="167"/>
      <c r="AG301" s="174"/>
      <c r="AH301" s="167"/>
      <c r="AI301" s="174"/>
      <c r="AJ301" s="167"/>
      <c r="AK301" s="174"/>
      <c r="AL301" s="167"/>
      <c r="AM301" s="174"/>
      <c r="AN301" s="167"/>
      <c r="AO301" s="174"/>
      <c r="AP301" s="167"/>
      <c r="AQ301" s="174"/>
      <c r="AR301" s="167"/>
      <c r="AS301" s="174"/>
      <c r="AT301" s="167"/>
      <c r="AU301" s="174"/>
      <c r="AV301" s="167"/>
      <c r="AW301" s="174"/>
      <c r="AX301" s="167"/>
      <c r="AY301" s="174"/>
      <c r="AZ301" s="167"/>
      <c r="BA301" s="174"/>
      <c r="BB301" s="167"/>
      <c r="BC301" s="174"/>
      <c r="BD301" s="167"/>
      <c r="BE301" s="174"/>
      <c r="BF301" s="167"/>
      <c r="BG301" s="174"/>
      <c r="BH301" s="167"/>
      <c r="BI301" s="174"/>
      <c r="BJ301" s="167"/>
      <c r="BK301" s="174"/>
      <c r="BL301" s="167"/>
      <c r="BM301" s="174"/>
      <c r="BN301" s="167"/>
      <c r="BO301" s="174"/>
      <c r="BP301" s="167"/>
      <c r="BQ301" s="174"/>
      <c r="BR301" s="167"/>
      <c r="BS301" s="174"/>
      <c r="BT301" s="167"/>
      <c r="BU301" s="174"/>
      <c r="BV301" s="167"/>
      <c r="BW301" s="174"/>
      <c r="BX301" s="167"/>
      <c r="BY301" s="174"/>
      <c r="BZ301" s="167"/>
      <c r="CA301" s="174"/>
      <c r="CB301" s="167"/>
      <c r="CC301" s="174"/>
      <c r="CD301" s="167"/>
      <c r="CE301" s="174"/>
      <c r="CF301" s="167"/>
      <c r="CG301" s="174"/>
      <c r="CH301" s="167"/>
      <c r="CI301" s="174"/>
      <c r="CJ301" s="167"/>
      <c r="CK301" s="174"/>
      <c r="CL301" s="167"/>
      <c r="CM301" s="174"/>
    </row>
    <row r="302" spans="1:91" ht="15.75">
      <c r="A302" s="151">
        <f t="shared" si="50"/>
        <v>1</v>
      </c>
      <c r="B302" s="151">
        <f t="shared" si="51"/>
        <v>1</v>
      </c>
      <c r="C302" s="151" t="str">
        <f t="shared" si="52"/>
        <v/>
      </c>
      <c r="D302" s="163">
        <v>346</v>
      </c>
      <c r="E302" s="160"/>
      <c r="F302" s="161"/>
      <c r="G302" s="165"/>
      <c r="H302" s="157"/>
      <c r="I302" s="157"/>
      <c r="J302" s="157">
        <f t="shared" si="53"/>
        <v>0</v>
      </c>
      <c r="K302" s="157">
        <f t="shared" si="54"/>
        <v>0</v>
      </c>
      <c r="L302" s="167"/>
      <c r="M302" s="174"/>
      <c r="N302" s="167"/>
      <c r="O302" s="174"/>
      <c r="P302" s="167"/>
      <c r="Q302" s="174"/>
      <c r="R302" s="167"/>
      <c r="S302" s="174"/>
      <c r="T302" s="167"/>
      <c r="U302" s="174"/>
      <c r="V302" s="167"/>
      <c r="W302" s="174"/>
      <c r="X302" s="167"/>
      <c r="Y302" s="174"/>
      <c r="Z302" s="167"/>
      <c r="AA302" s="174"/>
      <c r="AB302" s="167"/>
      <c r="AC302" s="174"/>
      <c r="AD302" s="167"/>
      <c r="AE302" s="174"/>
      <c r="AF302" s="167"/>
      <c r="AG302" s="174"/>
      <c r="AH302" s="167"/>
      <c r="AI302" s="174"/>
      <c r="AJ302" s="167"/>
      <c r="AK302" s="174"/>
      <c r="AL302" s="167"/>
      <c r="AM302" s="174"/>
      <c r="AN302" s="167"/>
      <c r="AO302" s="174"/>
      <c r="AP302" s="167"/>
      <c r="AQ302" s="174"/>
      <c r="AR302" s="167"/>
      <c r="AS302" s="174"/>
      <c r="AT302" s="167"/>
      <c r="AU302" s="174"/>
      <c r="AV302" s="167"/>
      <c r="AW302" s="174"/>
      <c r="AX302" s="167"/>
      <c r="AY302" s="174"/>
      <c r="AZ302" s="167"/>
      <c r="BA302" s="174"/>
      <c r="BB302" s="167"/>
      <c r="BC302" s="174"/>
      <c r="BD302" s="167"/>
      <c r="BE302" s="174"/>
      <c r="BF302" s="167"/>
      <c r="BG302" s="174"/>
      <c r="BH302" s="167"/>
      <c r="BI302" s="174"/>
      <c r="BJ302" s="167"/>
      <c r="BK302" s="174"/>
      <c r="BL302" s="167"/>
      <c r="BM302" s="174"/>
      <c r="BN302" s="167"/>
      <c r="BO302" s="174"/>
      <c r="BP302" s="167"/>
      <c r="BQ302" s="174"/>
      <c r="BR302" s="167"/>
      <c r="BS302" s="174"/>
      <c r="BT302" s="167"/>
      <c r="BU302" s="174"/>
      <c r="BV302" s="167"/>
      <c r="BW302" s="174"/>
      <c r="BX302" s="167"/>
      <c r="BY302" s="174"/>
      <c r="BZ302" s="167"/>
      <c r="CA302" s="174"/>
      <c r="CB302" s="167"/>
      <c r="CC302" s="174"/>
      <c r="CD302" s="167"/>
      <c r="CE302" s="174"/>
      <c r="CF302" s="167"/>
      <c r="CG302" s="174"/>
      <c r="CH302" s="167"/>
      <c r="CI302" s="174"/>
      <c r="CJ302" s="167"/>
      <c r="CK302" s="174"/>
      <c r="CL302" s="167"/>
      <c r="CM302" s="174"/>
    </row>
    <row r="303" spans="1:91" ht="15.75">
      <c r="A303" s="151">
        <f t="shared" si="50"/>
        <v>1</v>
      </c>
      <c r="B303" s="151">
        <f t="shared" si="51"/>
        <v>1</v>
      </c>
      <c r="C303" s="151" t="str">
        <f t="shared" si="52"/>
        <v/>
      </c>
      <c r="D303" s="164">
        <v>347</v>
      </c>
      <c r="E303" s="160"/>
      <c r="F303" s="161"/>
      <c r="G303" s="165"/>
      <c r="H303" s="157"/>
      <c r="I303" s="157"/>
      <c r="J303" s="157">
        <f t="shared" si="53"/>
        <v>0</v>
      </c>
      <c r="K303" s="157">
        <f t="shared" si="54"/>
        <v>0</v>
      </c>
      <c r="L303" s="167"/>
      <c r="M303" s="174"/>
      <c r="N303" s="167"/>
      <c r="O303" s="174"/>
      <c r="P303" s="167"/>
      <c r="Q303" s="174"/>
      <c r="R303" s="167"/>
      <c r="S303" s="174"/>
      <c r="T303" s="167"/>
      <c r="U303" s="174"/>
      <c r="V303" s="167"/>
      <c r="W303" s="174"/>
      <c r="X303" s="167"/>
      <c r="Y303" s="174"/>
      <c r="Z303" s="167"/>
      <c r="AA303" s="174"/>
      <c r="AB303" s="167"/>
      <c r="AC303" s="174"/>
      <c r="AD303" s="167"/>
      <c r="AE303" s="174"/>
      <c r="AF303" s="167"/>
      <c r="AG303" s="174"/>
      <c r="AH303" s="167"/>
      <c r="AI303" s="174"/>
      <c r="AJ303" s="167"/>
      <c r="AK303" s="174"/>
      <c r="AL303" s="167"/>
      <c r="AM303" s="174"/>
      <c r="AN303" s="167"/>
      <c r="AO303" s="174"/>
      <c r="AP303" s="167"/>
      <c r="AQ303" s="174"/>
      <c r="AR303" s="167"/>
      <c r="AS303" s="174"/>
      <c r="AT303" s="167"/>
      <c r="AU303" s="174"/>
      <c r="AV303" s="167"/>
      <c r="AW303" s="174"/>
      <c r="AX303" s="167"/>
      <c r="AY303" s="174"/>
      <c r="AZ303" s="167"/>
      <c r="BA303" s="174"/>
      <c r="BB303" s="167"/>
      <c r="BC303" s="174"/>
      <c r="BD303" s="167"/>
      <c r="BE303" s="174"/>
      <c r="BF303" s="167"/>
      <c r="BG303" s="174"/>
      <c r="BH303" s="167"/>
      <c r="BI303" s="174"/>
      <c r="BJ303" s="167"/>
      <c r="BK303" s="174"/>
      <c r="BL303" s="167"/>
      <c r="BM303" s="174"/>
      <c r="BN303" s="167"/>
      <c r="BO303" s="174"/>
      <c r="BP303" s="167"/>
      <c r="BQ303" s="174"/>
      <c r="BR303" s="167"/>
      <c r="BS303" s="174"/>
      <c r="BT303" s="167"/>
      <c r="BU303" s="174"/>
      <c r="BV303" s="167"/>
      <c r="BW303" s="174"/>
      <c r="BX303" s="167"/>
      <c r="BY303" s="174"/>
      <c r="BZ303" s="167"/>
      <c r="CA303" s="174"/>
      <c r="CB303" s="167"/>
      <c r="CC303" s="174"/>
      <c r="CD303" s="167"/>
      <c r="CE303" s="174"/>
      <c r="CF303" s="167"/>
      <c r="CG303" s="174"/>
      <c r="CH303" s="167"/>
      <c r="CI303" s="174"/>
      <c r="CJ303" s="167"/>
      <c r="CK303" s="174"/>
      <c r="CL303" s="167"/>
      <c r="CM303" s="174"/>
    </row>
    <row r="304" spans="1:91" ht="15.75">
      <c r="A304" s="151">
        <f t="shared" si="50"/>
        <v>1</v>
      </c>
      <c r="B304" s="151">
        <f t="shared" si="51"/>
        <v>1</v>
      </c>
      <c r="C304" s="151" t="str">
        <f t="shared" si="52"/>
        <v/>
      </c>
      <c r="D304" s="163">
        <v>348</v>
      </c>
      <c r="E304" s="160"/>
      <c r="F304" s="161"/>
      <c r="G304" s="165"/>
      <c r="H304" s="157"/>
      <c r="I304" s="157"/>
      <c r="J304" s="157">
        <f t="shared" si="53"/>
        <v>0</v>
      </c>
      <c r="K304" s="157">
        <f t="shared" si="54"/>
        <v>0</v>
      </c>
      <c r="L304" s="167"/>
      <c r="M304" s="174"/>
      <c r="N304" s="167"/>
      <c r="O304" s="174"/>
      <c r="P304" s="167"/>
      <c r="Q304" s="174"/>
      <c r="R304" s="167"/>
      <c r="S304" s="174"/>
      <c r="T304" s="167"/>
      <c r="U304" s="174"/>
      <c r="V304" s="167"/>
      <c r="W304" s="174"/>
      <c r="X304" s="167"/>
      <c r="Y304" s="174"/>
      <c r="Z304" s="167"/>
      <c r="AA304" s="174"/>
      <c r="AB304" s="167"/>
      <c r="AC304" s="174"/>
      <c r="AD304" s="167"/>
      <c r="AE304" s="174"/>
      <c r="AF304" s="167"/>
      <c r="AG304" s="174"/>
      <c r="AH304" s="167"/>
      <c r="AI304" s="174"/>
      <c r="AJ304" s="167"/>
      <c r="AK304" s="174"/>
      <c r="AL304" s="167"/>
      <c r="AM304" s="174"/>
      <c r="AN304" s="167"/>
      <c r="AO304" s="174"/>
      <c r="AP304" s="167"/>
      <c r="AQ304" s="174"/>
      <c r="AR304" s="167"/>
      <c r="AS304" s="174"/>
      <c r="AT304" s="167"/>
      <c r="AU304" s="174"/>
      <c r="AV304" s="167"/>
      <c r="AW304" s="174"/>
      <c r="AX304" s="167"/>
      <c r="AY304" s="174"/>
      <c r="AZ304" s="167"/>
      <c r="BA304" s="174"/>
      <c r="BB304" s="167"/>
      <c r="BC304" s="174"/>
      <c r="BD304" s="167"/>
      <c r="BE304" s="174"/>
      <c r="BF304" s="167"/>
      <c r="BG304" s="174"/>
      <c r="BH304" s="167"/>
      <c r="BI304" s="174"/>
      <c r="BJ304" s="167"/>
      <c r="BK304" s="174"/>
      <c r="BL304" s="167"/>
      <c r="BM304" s="174"/>
      <c r="BN304" s="167"/>
      <c r="BO304" s="174"/>
      <c r="BP304" s="167"/>
      <c r="BQ304" s="174"/>
      <c r="BR304" s="167"/>
      <c r="BS304" s="174"/>
      <c r="BT304" s="167"/>
      <c r="BU304" s="174"/>
      <c r="BV304" s="167"/>
      <c r="BW304" s="174"/>
      <c r="BX304" s="167"/>
      <c r="BY304" s="174"/>
      <c r="BZ304" s="167"/>
      <c r="CA304" s="174"/>
      <c r="CB304" s="167"/>
      <c r="CC304" s="174"/>
      <c r="CD304" s="167"/>
      <c r="CE304" s="174"/>
      <c r="CF304" s="167"/>
      <c r="CG304" s="174"/>
      <c r="CH304" s="167"/>
      <c r="CI304" s="174"/>
      <c r="CJ304" s="167"/>
      <c r="CK304" s="174"/>
      <c r="CL304" s="167"/>
      <c r="CM304" s="174"/>
    </row>
    <row r="305" spans="1:91" ht="15.75">
      <c r="A305" s="151">
        <f t="shared" si="50"/>
        <v>1</v>
      </c>
      <c r="B305" s="151">
        <f t="shared" si="51"/>
        <v>1</v>
      </c>
      <c r="C305" s="151" t="str">
        <f t="shared" si="52"/>
        <v/>
      </c>
      <c r="D305" s="164">
        <v>349</v>
      </c>
      <c r="E305" s="160"/>
      <c r="F305" s="161"/>
      <c r="G305" s="165"/>
      <c r="H305" s="157"/>
      <c r="I305" s="157"/>
      <c r="J305" s="157">
        <f t="shared" si="53"/>
        <v>0</v>
      </c>
      <c r="K305" s="157">
        <f t="shared" si="54"/>
        <v>0</v>
      </c>
      <c r="L305" s="167"/>
      <c r="M305" s="174"/>
      <c r="N305" s="167"/>
      <c r="O305" s="174"/>
      <c r="P305" s="167"/>
      <c r="Q305" s="174"/>
      <c r="R305" s="167"/>
      <c r="S305" s="174"/>
      <c r="T305" s="167"/>
      <c r="U305" s="174"/>
      <c r="V305" s="167"/>
      <c r="W305" s="174"/>
      <c r="X305" s="167"/>
      <c r="Y305" s="174"/>
      <c r="Z305" s="167"/>
      <c r="AA305" s="174"/>
      <c r="AB305" s="167"/>
      <c r="AC305" s="174"/>
      <c r="AD305" s="167"/>
      <c r="AE305" s="174"/>
      <c r="AF305" s="167"/>
      <c r="AG305" s="174"/>
      <c r="AH305" s="167"/>
      <c r="AI305" s="174"/>
      <c r="AJ305" s="167"/>
      <c r="AK305" s="174"/>
      <c r="AL305" s="167"/>
      <c r="AM305" s="174"/>
      <c r="AN305" s="167"/>
      <c r="AO305" s="174"/>
      <c r="AP305" s="167"/>
      <c r="AQ305" s="174"/>
      <c r="AR305" s="167"/>
      <c r="AS305" s="174"/>
      <c r="AT305" s="167"/>
      <c r="AU305" s="174"/>
      <c r="AV305" s="167"/>
      <c r="AW305" s="174"/>
      <c r="AX305" s="167"/>
      <c r="AY305" s="174"/>
      <c r="AZ305" s="167"/>
      <c r="BA305" s="174"/>
      <c r="BB305" s="167"/>
      <c r="BC305" s="174"/>
      <c r="BD305" s="167"/>
      <c r="BE305" s="174"/>
      <c r="BF305" s="167"/>
      <c r="BG305" s="174"/>
      <c r="BH305" s="167"/>
      <c r="BI305" s="174"/>
      <c r="BJ305" s="167"/>
      <c r="BK305" s="174"/>
      <c r="BL305" s="167"/>
      <c r="BM305" s="174"/>
      <c r="BN305" s="167"/>
      <c r="BO305" s="174"/>
      <c r="BP305" s="167"/>
      <c r="BQ305" s="174"/>
      <c r="BR305" s="167"/>
      <c r="BS305" s="174"/>
      <c r="BT305" s="167"/>
      <c r="BU305" s="174"/>
      <c r="BV305" s="167"/>
      <c r="BW305" s="174"/>
      <c r="BX305" s="167"/>
      <c r="BY305" s="174"/>
      <c r="BZ305" s="167"/>
      <c r="CA305" s="174"/>
      <c r="CB305" s="167"/>
      <c r="CC305" s="174"/>
      <c r="CD305" s="167"/>
      <c r="CE305" s="174"/>
      <c r="CF305" s="167"/>
      <c r="CG305" s="174"/>
      <c r="CH305" s="167"/>
      <c r="CI305" s="174"/>
      <c r="CJ305" s="167"/>
      <c r="CK305" s="174"/>
      <c r="CL305" s="167"/>
      <c r="CM305" s="174"/>
    </row>
    <row r="306" spans="1:91" ht="15.75">
      <c r="A306" s="151">
        <f t="shared" si="50"/>
        <v>1</v>
      </c>
      <c r="B306" s="151">
        <f t="shared" si="51"/>
        <v>1</v>
      </c>
      <c r="C306" s="151" t="str">
        <f t="shared" si="52"/>
        <v/>
      </c>
      <c r="D306" s="163">
        <v>352</v>
      </c>
      <c r="E306" s="160"/>
      <c r="F306" s="161"/>
      <c r="G306" s="165"/>
      <c r="H306" s="157"/>
      <c r="I306" s="157"/>
      <c r="J306" s="157">
        <f t="shared" si="53"/>
        <v>0</v>
      </c>
      <c r="K306" s="157">
        <f t="shared" si="54"/>
        <v>0</v>
      </c>
      <c r="L306" s="167"/>
      <c r="M306" s="174"/>
      <c r="N306" s="167"/>
      <c r="O306" s="174"/>
      <c r="P306" s="167"/>
      <c r="Q306" s="174"/>
      <c r="R306" s="167"/>
      <c r="S306" s="174"/>
      <c r="T306" s="167"/>
      <c r="U306" s="174"/>
      <c r="V306" s="167"/>
      <c r="W306" s="174"/>
      <c r="X306" s="167"/>
      <c r="Y306" s="174"/>
      <c r="Z306" s="167"/>
      <c r="AA306" s="174"/>
      <c r="AB306" s="167"/>
      <c r="AC306" s="174"/>
      <c r="AD306" s="167"/>
      <c r="AE306" s="174"/>
      <c r="AF306" s="167"/>
      <c r="AG306" s="174"/>
      <c r="AH306" s="167"/>
      <c r="AI306" s="174"/>
      <c r="AJ306" s="167"/>
      <c r="AK306" s="174"/>
      <c r="AL306" s="167"/>
      <c r="AM306" s="174"/>
      <c r="AN306" s="167"/>
      <c r="AO306" s="174"/>
      <c r="AP306" s="167"/>
      <c r="AQ306" s="174"/>
      <c r="AR306" s="167"/>
      <c r="AS306" s="174"/>
      <c r="AT306" s="167"/>
      <c r="AU306" s="174"/>
      <c r="AV306" s="167"/>
      <c r="AW306" s="174"/>
      <c r="AX306" s="167"/>
      <c r="AY306" s="174"/>
      <c r="AZ306" s="167"/>
      <c r="BA306" s="174"/>
      <c r="BB306" s="167"/>
      <c r="BC306" s="174"/>
      <c r="BD306" s="167"/>
      <c r="BE306" s="174"/>
      <c r="BF306" s="167"/>
      <c r="BG306" s="174"/>
      <c r="BH306" s="167"/>
      <c r="BI306" s="174"/>
      <c r="BJ306" s="167"/>
      <c r="BK306" s="174"/>
      <c r="BL306" s="167"/>
      <c r="BM306" s="174"/>
      <c r="BN306" s="167"/>
      <c r="BO306" s="174"/>
      <c r="BP306" s="167"/>
      <c r="BQ306" s="174"/>
      <c r="BR306" s="167"/>
      <c r="BS306" s="174"/>
      <c r="BT306" s="167"/>
      <c r="BU306" s="174"/>
      <c r="BV306" s="167"/>
      <c r="BW306" s="174"/>
      <c r="BX306" s="167"/>
      <c r="BY306" s="174"/>
      <c r="BZ306" s="167"/>
      <c r="CA306" s="174"/>
      <c r="CB306" s="167"/>
      <c r="CC306" s="174"/>
      <c r="CD306" s="167"/>
      <c r="CE306" s="174"/>
      <c r="CF306" s="167"/>
      <c r="CG306" s="174"/>
      <c r="CH306" s="167"/>
      <c r="CI306" s="174"/>
      <c r="CJ306" s="167"/>
      <c r="CK306" s="174"/>
      <c r="CL306" s="167"/>
      <c r="CM306" s="174"/>
    </row>
    <row r="307" spans="1:91" ht="15.75">
      <c r="A307" s="151">
        <f t="shared" si="50"/>
        <v>1</v>
      </c>
      <c r="B307" s="151">
        <f t="shared" si="51"/>
        <v>1</v>
      </c>
      <c r="C307" s="151" t="str">
        <f t="shared" si="52"/>
        <v/>
      </c>
      <c r="D307" s="164">
        <v>353</v>
      </c>
      <c r="E307" s="160"/>
      <c r="F307" s="161"/>
      <c r="G307" s="165"/>
      <c r="H307" s="157"/>
      <c r="I307" s="157"/>
      <c r="J307" s="157">
        <f t="shared" si="53"/>
        <v>0</v>
      </c>
      <c r="K307" s="157">
        <f t="shared" si="54"/>
        <v>0</v>
      </c>
      <c r="L307" s="167"/>
      <c r="M307" s="174"/>
      <c r="N307" s="167"/>
      <c r="O307" s="174"/>
      <c r="P307" s="167"/>
      <c r="Q307" s="174"/>
      <c r="R307" s="167"/>
      <c r="S307" s="174"/>
      <c r="T307" s="167"/>
      <c r="U307" s="174"/>
      <c r="V307" s="167"/>
      <c r="W307" s="174"/>
      <c r="X307" s="167"/>
      <c r="Y307" s="174"/>
      <c r="Z307" s="167"/>
      <c r="AA307" s="174"/>
      <c r="AB307" s="167"/>
      <c r="AC307" s="174"/>
      <c r="AD307" s="167"/>
      <c r="AE307" s="174"/>
      <c r="AF307" s="167"/>
      <c r="AG307" s="174"/>
      <c r="AH307" s="167"/>
      <c r="AI307" s="174"/>
      <c r="AJ307" s="167"/>
      <c r="AK307" s="174"/>
      <c r="AL307" s="167"/>
      <c r="AM307" s="174"/>
      <c r="AN307" s="167"/>
      <c r="AO307" s="174"/>
      <c r="AP307" s="167"/>
      <c r="AQ307" s="174"/>
      <c r="AR307" s="167"/>
      <c r="AS307" s="174"/>
      <c r="AT307" s="167"/>
      <c r="AU307" s="174"/>
      <c r="AV307" s="167"/>
      <c r="AW307" s="174"/>
      <c r="AX307" s="167"/>
      <c r="AY307" s="174"/>
      <c r="AZ307" s="167"/>
      <c r="BA307" s="174"/>
      <c r="BB307" s="167"/>
      <c r="BC307" s="174"/>
      <c r="BD307" s="167"/>
      <c r="BE307" s="174"/>
      <c r="BF307" s="167"/>
      <c r="BG307" s="174"/>
      <c r="BH307" s="167"/>
      <c r="BI307" s="174"/>
      <c r="BJ307" s="167"/>
      <c r="BK307" s="174"/>
      <c r="BL307" s="167"/>
      <c r="BM307" s="174"/>
      <c r="BN307" s="167"/>
      <c r="BO307" s="174"/>
      <c r="BP307" s="167"/>
      <c r="BQ307" s="174"/>
      <c r="BR307" s="167"/>
      <c r="BS307" s="174"/>
      <c r="BT307" s="167"/>
      <c r="BU307" s="174"/>
      <c r="BV307" s="167"/>
      <c r="BW307" s="174"/>
      <c r="BX307" s="167"/>
      <c r="BY307" s="174"/>
      <c r="BZ307" s="167"/>
      <c r="CA307" s="174"/>
      <c r="CB307" s="167"/>
      <c r="CC307" s="174"/>
      <c r="CD307" s="167"/>
      <c r="CE307" s="174"/>
      <c r="CF307" s="167"/>
      <c r="CG307" s="174"/>
      <c r="CH307" s="167"/>
      <c r="CI307" s="174"/>
      <c r="CJ307" s="167"/>
      <c r="CK307" s="174"/>
      <c r="CL307" s="167"/>
      <c r="CM307" s="174"/>
    </row>
    <row r="308" spans="1:91" ht="15.75">
      <c r="A308" s="151">
        <f t="shared" si="50"/>
        <v>1</v>
      </c>
      <c r="B308" s="151">
        <f t="shared" si="51"/>
        <v>1</v>
      </c>
      <c r="C308" s="151" t="str">
        <f t="shared" si="52"/>
        <v/>
      </c>
      <c r="D308" s="163">
        <v>191</v>
      </c>
      <c r="E308" s="160"/>
      <c r="F308" s="161"/>
      <c r="G308" s="165"/>
      <c r="H308" s="157"/>
      <c r="I308" s="157"/>
      <c r="J308" s="157">
        <f t="shared" si="53"/>
        <v>0</v>
      </c>
      <c r="K308" s="157">
        <f t="shared" si="54"/>
        <v>0</v>
      </c>
      <c r="L308" s="167"/>
      <c r="M308" s="174"/>
      <c r="N308" s="167"/>
      <c r="O308" s="174"/>
      <c r="P308" s="167"/>
      <c r="Q308" s="174"/>
      <c r="R308" s="167"/>
      <c r="S308" s="174"/>
      <c r="T308" s="167"/>
      <c r="U308" s="174"/>
      <c r="V308" s="167"/>
      <c r="W308" s="174"/>
      <c r="X308" s="167"/>
      <c r="Y308" s="174"/>
      <c r="Z308" s="167"/>
      <c r="AA308" s="174"/>
      <c r="AB308" s="167"/>
      <c r="AC308" s="174"/>
      <c r="AD308" s="167"/>
      <c r="AE308" s="174"/>
      <c r="AF308" s="167"/>
      <c r="AG308" s="174"/>
      <c r="AH308" s="167"/>
      <c r="AI308" s="174"/>
      <c r="AJ308" s="167"/>
      <c r="AK308" s="174"/>
      <c r="AL308" s="167"/>
      <c r="AM308" s="174"/>
      <c r="AN308" s="167"/>
      <c r="AO308" s="174"/>
      <c r="AP308" s="167"/>
      <c r="AQ308" s="174"/>
      <c r="AR308" s="167"/>
      <c r="AS308" s="174"/>
      <c r="AT308" s="167"/>
      <c r="AU308" s="174"/>
      <c r="AV308" s="167"/>
      <c r="AW308" s="174"/>
      <c r="AX308" s="167"/>
      <c r="AY308" s="174"/>
      <c r="AZ308" s="167"/>
      <c r="BA308" s="174"/>
      <c r="BB308" s="167"/>
      <c r="BC308" s="174"/>
      <c r="BD308" s="167"/>
      <c r="BE308" s="174"/>
      <c r="BF308" s="167"/>
      <c r="BG308" s="174"/>
      <c r="BH308" s="167"/>
      <c r="BI308" s="174"/>
      <c r="BJ308" s="167"/>
      <c r="BK308" s="174"/>
      <c r="BL308" s="167"/>
      <c r="BM308" s="174"/>
      <c r="BN308" s="167"/>
      <c r="BO308" s="174"/>
      <c r="BP308" s="167"/>
      <c r="BQ308" s="174"/>
      <c r="BR308" s="167"/>
      <c r="BS308" s="174"/>
      <c r="BT308" s="167"/>
      <c r="BU308" s="174"/>
      <c r="BV308" s="167"/>
      <c r="BW308" s="174"/>
      <c r="BX308" s="167"/>
      <c r="BY308" s="174"/>
      <c r="BZ308" s="167"/>
      <c r="CA308" s="174"/>
      <c r="CB308" s="167"/>
      <c r="CC308" s="174"/>
      <c r="CD308" s="167"/>
      <c r="CE308" s="174"/>
      <c r="CF308" s="167"/>
      <c r="CG308" s="174"/>
      <c r="CH308" s="167"/>
      <c r="CI308" s="174"/>
      <c r="CJ308" s="167"/>
      <c r="CK308" s="174"/>
      <c r="CL308" s="167"/>
      <c r="CM308" s="174"/>
    </row>
    <row r="309" spans="1:91" ht="15.75">
      <c r="A309" s="151">
        <f t="shared" si="50"/>
        <v>1</v>
      </c>
      <c r="B309" s="151">
        <f t="shared" si="51"/>
        <v>1</v>
      </c>
      <c r="C309" s="151" t="str">
        <f t="shared" si="52"/>
        <v/>
      </c>
      <c r="D309" s="164">
        <v>355</v>
      </c>
      <c r="E309" s="160"/>
      <c r="F309" s="161"/>
      <c r="G309" s="165"/>
      <c r="H309" s="157"/>
      <c r="I309" s="157"/>
      <c r="J309" s="157">
        <f t="shared" si="53"/>
        <v>0</v>
      </c>
      <c r="K309" s="157">
        <f t="shared" si="54"/>
        <v>0</v>
      </c>
      <c r="L309" s="167"/>
      <c r="M309" s="174"/>
      <c r="N309" s="167"/>
      <c r="O309" s="174"/>
      <c r="P309" s="167"/>
      <c r="Q309" s="174"/>
      <c r="R309" s="167"/>
      <c r="S309" s="174"/>
      <c r="T309" s="167"/>
      <c r="U309" s="174"/>
      <c r="V309" s="167"/>
      <c r="W309" s="174"/>
      <c r="X309" s="167"/>
      <c r="Y309" s="174"/>
      <c r="Z309" s="167"/>
      <c r="AA309" s="174"/>
      <c r="AB309" s="167"/>
      <c r="AC309" s="174"/>
      <c r="AD309" s="167"/>
      <c r="AE309" s="174"/>
      <c r="AF309" s="167"/>
      <c r="AG309" s="174"/>
      <c r="AH309" s="167"/>
      <c r="AI309" s="174"/>
      <c r="AJ309" s="167"/>
      <c r="AK309" s="174"/>
      <c r="AL309" s="167"/>
      <c r="AM309" s="174"/>
      <c r="AN309" s="167"/>
      <c r="AO309" s="174"/>
      <c r="AP309" s="167"/>
      <c r="AQ309" s="174"/>
      <c r="AR309" s="167"/>
      <c r="AS309" s="174"/>
      <c r="AT309" s="167"/>
      <c r="AU309" s="174"/>
      <c r="AV309" s="167"/>
      <c r="AW309" s="174"/>
      <c r="AX309" s="167"/>
      <c r="AY309" s="174"/>
      <c r="AZ309" s="167"/>
      <c r="BA309" s="174"/>
      <c r="BB309" s="167"/>
      <c r="BC309" s="174"/>
      <c r="BD309" s="167"/>
      <c r="BE309" s="174"/>
      <c r="BF309" s="167"/>
      <c r="BG309" s="174"/>
      <c r="BH309" s="167"/>
      <c r="BI309" s="174"/>
      <c r="BJ309" s="167"/>
      <c r="BK309" s="174"/>
      <c r="BL309" s="167"/>
      <c r="BM309" s="174"/>
      <c r="BN309" s="167"/>
      <c r="BO309" s="174"/>
      <c r="BP309" s="167"/>
      <c r="BQ309" s="174"/>
      <c r="BR309" s="167"/>
      <c r="BS309" s="174"/>
      <c r="BT309" s="167"/>
      <c r="BU309" s="174"/>
      <c r="BV309" s="167"/>
      <c r="BW309" s="174"/>
      <c r="BX309" s="167"/>
      <c r="BY309" s="174"/>
      <c r="BZ309" s="167"/>
      <c r="CA309" s="174"/>
      <c r="CB309" s="167"/>
      <c r="CC309" s="174"/>
      <c r="CD309" s="167"/>
      <c r="CE309" s="174"/>
      <c r="CF309" s="167"/>
      <c r="CG309" s="174"/>
      <c r="CH309" s="167"/>
      <c r="CI309" s="174"/>
      <c r="CJ309" s="167"/>
      <c r="CK309" s="174"/>
      <c r="CL309" s="167"/>
      <c r="CM309" s="174"/>
    </row>
    <row r="310" spans="1:91" ht="15.75">
      <c r="A310" s="151">
        <f t="shared" si="50"/>
        <v>1</v>
      </c>
      <c r="B310" s="151">
        <f t="shared" si="51"/>
        <v>1</v>
      </c>
      <c r="C310" s="151" t="str">
        <f t="shared" si="52"/>
        <v/>
      </c>
      <c r="D310" s="163">
        <v>356</v>
      </c>
      <c r="E310" s="160"/>
      <c r="F310" s="161"/>
      <c r="G310" s="165"/>
      <c r="H310" s="157"/>
      <c r="I310" s="157"/>
      <c r="J310" s="157">
        <f t="shared" si="53"/>
        <v>0</v>
      </c>
      <c r="K310" s="157">
        <f t="shared" si="54"/>
        <v>0</v>
      </c>
      <c r="L310" s="167"/>
      <c r="M310" s="174"/>
      <c r="N310" s="167"/>
      <c r="O310" s="174"/>
      <c r="P310" s="167"/>
      <c r="Q310" s="174"/>
      <c r="R310" s="167"/>
      <c r="S310" s="174"/>
      <c r="T310" s="167"/>
      <c r="U310" s="174"/>
      <c r="V310" s="167"/>
      <c r="W310" s="174"/>
      <c r="X310" s="167"/>
      <c r="Y310" s="174"/>
      <c r="Z310" s="167"/>
      <c r="AA310" s="174"/>
      <c r="AB310" s="167"/>
      <c r="AC310" s="174"/>
      <c r="AD310" s="167"/>
      <c r="AE310" s="174"/>
      <c r="AF310" s="167"/>
      <c r="AG310" s="174"/>
      <c r="AH310" s="167"/>
      <c r="AI310" s="174"/>
      <c r="AJ310" s="167"/>
      <c r="AK310" s="174"/>
      <c r="AL310" s="167"/>
      <c r="AM310" s="174"/>
      <c r="AN310" s="167"/>
      <c r="AO310" s="174"/>
      <c r="AP310" s="167"/>
      <c r="AQ310" s="174"/>
      <c r="AR310" s="167"/>
      <c r="AS310" s="174"/>
      <c r="AT310" s="167"/>
      <c r="AU310" s="174"/>
      <c r="AV310" s="167"/>
      <c r="AW310" s="174"/>
      <c r="AX310" s="167"/>
      <c r="AY310" s="174"/>
      <c r="AZ310" s="167"/>
      <c r="BA310" s="174"/>
      <c r="BB310" s="167"/>
      <c r="BC310" s="174"/>
      <c r="BD310" s="167"/>
      <c r="BE310" s="174"/>
      <c r="BF310" s="167"/>
      <c r="BG310" s="174"/>
      <c r="BH310" s="167"/>
      <c r="BI310" s="174"/>
      <c r="BJ310" s="167"/>
      <c r="BK310" s="174"/>
      <c r="BL310" s="167"/>
      <c r="BM310" s="174"/>
      <c r="BN310" s="167"/>
      <c r="BO310" s="174"/>
      <c r="BP310" s="167"/>
      <c r="BQ310" s="174"/>
      <c r="BR310" s="167"/>
      <c r="BS310" s="174"/>
      <c r="BT310" s="167"/>
      <c r="BU310" s="174"/>
      <c r="BV310" s="167"/>
      <c r="BW310" s="174"/>
      <c r="BX310" s="167"/>
      <c r="BY310" s="174"/>
      <c r="BZ310" s="167"/>
      <c r="CA310" s="174"/>
      <c r="CB310" s="167"/>
      <c r="CC310" s="174"/>
      <c r="CD310" s="167"/>
      <c r="CE310" s="174"/>
      <c r="CF310" s="167"/>
      <c r="CG310" s="174"/>
      <c r="CH310" s="167"/>
      <c r="CI310" s="174"/>
      <c r="CJ310" s="167"/>
      <c r="CK310" s="174"/>
      <c r="CL310" s="167"/>
      <c r="CM310" s="174"/>
    </row>
    <row r="311" spans="1:91" ht="15.75">
      <c r="A311" s="151">
        <f t="shared" si="50"/>
        <v>1</v>
      </c>
      <c r="B311" s="151">
        <f t="shared" si="51"/>
        <v>1</v>
      </c>
      <c r="C311" s="151" t="str">
        <f t="shared" si="52"/>
        <v/>
      </c>
      <c r="D311" s="164">
        <v>357</v>
      </c>
      <c r="E311" s="160"/>
      <c r="F311" s="161"/>
      <c r="G311" s="165"/>
      <c r="H311" s="157"/>
      <c r="I311" s="157"/>
      <c r="J311" s="157">
        <f t="shared" si="53"/>
        <v>0</v>
      </c>
      <c r="K311" s="157">
        <f t="shared" si="54"/>
        <v>0</v>
      </c>
      <c r="L311" s="167"/>
      <c r="M311" s="174"/>
      <c r="N311" s="167"/>
      <c r="O311" s="174"/>
      <c r="P311" s="167"/>
      <c r="Q311" s="174"/>
      <c r="R311" s="167"/>
      <c r="S311" s="174"/>
      <c r="T311" s="167"/>
      <c r="U311" s="174"/>
      <c r="V311" s="167"/>
      <c r="W311" s="174"/>
      <c r="X311" s="167"/>
      <c r="Y311" s="174"/>
      <c r="Z311" s="167"/>
      <c r="AA311" s="174"/>
      <c r="AB311" s="167"/>
      <c r="AC311" s="174"/>
      <c r="AD311" s="167"/>
      <c r="AE311" s="174"/>
      <c r="AF311" s="167"/>
      <c r="AG311" s="174"/>
      <c r="AH311" s="167"/>
      <c r="AI311" s="174"/>
      <c r="AJ311" s="167"/>
      <c r="AK311" s="174"/>
      <c r="AL311" s="167"/>
      <c r="AM311" s="174"/>
      <c r="AN311" s="167"/>
      <c r="AO311" s="174"/>
      <c r="AP311" s="167"/>
      <c r="AQ311" s="174"/>
      <c r="AR311" s="167"/>
      <c r="AS311" s="174"/>
      <c r="AT311" s="167"/>
      <c r="AU311" s="174"/>
      <c r="AV311" s="167"/>
      <c r="AW311" s="174"/>
      <c r="AX311" s="167"/>
      <c r="AY311" s="174"/>
      <c r="AZ311" s="167"/>
      <c r="BA311" s="174"/>
      <c r="BB311" s="167"/>
      <c r="BC311" s="174"/>
      <c r="BD311" s="167"/>
      <c r="BE311" s="174"/>
      <c r="BF311" s="167"/>
      <c r="BG311" s="174"/>
      <c r="BH311" s="167"/>
      <c r="BI311" s="174"/>
      <c r="BJ311" s="167"/>
      <c r="BK311" s="174"/>
      <c r="BL311" s="167"/>
      <c r="BM311" s="174"/>
      <c r="BN311" s="167"/>
      <c r="BO311" s="174"/>
      <c r="BP311" s="167"/>
      <c r="BQ311" s="174"/>
      <c r="BR311" s="167"/>
      <c r="BS311" s="174"/>
      <c r="BT311" s="167"/>
      <c r="BU311" s="174"/>
      <c r="BV311" s="167"/>
      <c r="BW311" s="174"/>
      <c r="BX311" s="167"/>
      <c r="BY311" s="174"/>
      <c r="BZ311" s="167"/>
      <c r="CA311" s="174"/>
      <c r="CB311" s="167"/>
      <c r="CC311" s="174"/>
      <c r="CD311" s="167"/>
      <c r="CE311" s="174"/>
      <c r="CF311" s="167"/>
      <c r="CG311" s="174"/>
      <c r="CH311" s="167"/>
      <c r="CI311" s="174"/>
      <c r="CJ311" s="167"/>
      <c r="CK311" s="174"/>
      <c r="CL311" s="167"/>
      <c r="CM311" s="174"/>
    </row>
    <row r="312" spans="1:91" ht="15.75">
      <c r="A312" s="151">
        <f t="shared" si="50"/>
        <v>1</v>
      </c>
      <c r="B312" s="151">
        <f t="shared" si="51"/>
        <v>1</v>
      </c>
      <c r="C312" s="151" t="str">
        <f t="shared" si="52"/>
        <v/>
      </c>
      <c r="D312" s="163">
        <v>358</v>
      </c>
      <c r="E312" s="160"/>
      <c r="F312" s="161"/>
      <c r="G312" s="165"/>
      <c r="H312" s="157"/>
      <c r="I312" s="157"/>
      <c r="J312" s="157">
        <f t="shared" si="53"/>
        <v>0</v>
      </c>
      <c r="K312" s="157">
        <f t="shared" si="54"/>
        <v>0</v>
      </c>
      <c r="L312" s="167"/>
      <c r="M312" s="174"/>
      <c r="N312" s="167"/>
      <c r="O312" s="174"/>
      <c r="P312" s="167"/>
      <c r="Q312" s="174"/>
      <c r="R312" s="167"/>
      <c r="S312" s="174"/>
      <c r="T312" s="167"/>
      <c r="U312" s="174"/>
      <c r="V312" s="167"/>
      <c r="W312" s="174"/>
      <c r="X312" s="167"/>
      <c r="Y312" s="174"/>
      <c r="Z312" s="167"/>
      <c r="AA312" s="174"/>
      <c r="AB312" s="167"/>
      <c r="AC312" s="174"/>
      <c r="AD312" s="167"/>
      <c r="AE312" s="174"/>
      <c r="AF312" s="167"/>
      <c r="AG312" s="174"/>
      <c r="AH312" s="167"/>
      <c r="AI312" s="174"/>
      <c r="AJ312" s="167"/>
      <c r="AK312" s="174"/>
      <c r="AL312" s="167"/>
      <c r="AM312" s="174"/>
      <c r="AN312" s="167"/>
      <c r="AO312" s="174"/>
      <c r="AP312" s="167"/>
      <c r="AQ312" s="174"/>
      <c r="AR312" s="167"/>
      <c r="AS312" s="174"/>
      <c r="AT312" s="167"/>
      <c r="AU312" s="174"/>
      <c r="AV312" s="167"/>
      <c r="AW312" s="174"/>
      <c r="AX312" s="167"/>
      <c r="AY312" s="174"/>
      <c r="AZ312" s="167"/>
      <c r="BA312" s="174"/>
      <c r="BB312" s="167"/>
      <c r="BC312" s="174"/>
      <c r="BD312" s="167"/>
      <c r="BE312" s="174"/>
      <c r="BF312" s="167"/>
      <c r="BG312" s="174"/>
      <c r="BH312" s="167"/>
      <c r="BI312" s="174"/>
      <c r="BJ312" s="167"/>
      <c r="BK312" s="174"/>
      <c r="BL312" s="167"/>
      <c r="BM312" s="174"/>
      <c r="BN312" s="167"/>
      <c r="BO312" s="174"/>
      <c r="BP312" s="167"/>
      <c r="BQ312" s="174"/>
      <c r="BR312" s="167"/>
      <c r="BS312" s="174"/>
      <c r="BT312" s="167"/>
      <c r="BU312" s="174"/>
      <c r="BV312" s="167"/>
      <c r="BW312" s="174"/>
      <c r="BX312" s="167"/>
      <c r="BY312" s="174"/>
      <c r="BZ312" s="167"/>
      <c r="CA312" s="174"/>
      <c r="CB312" s="167"/>
      <c r="CC312" s="174"/>
      <c r="CD312" s="167"/>
      <c r="CE312" s="174"/>
      <c r="CF312" s="167"/>
      <c r="CG312" s="174"/>
      <c r="CH312" s="167"/>
      <c r="CI312" s="174"/>
      <c r="CJ312" s="167"/>
      <c r="CK312" s="174"/>
      <c r="CL312" s="167"/>
      <c r="CM312" s="174"/>
    </row>
    <row r="313" spans="1:91" ht="15.75">
      <c r="A313" s="151">
        <f t="shared" si="50"/>
        <v>1</v>
      </c>
      <c r="B313" s="151">
        <f t="shared" si="51"/>
        <v>1</v>
      </c>
      <c r="C313" s="151" t="str">
        <f t="shared" si="52"/>
        <v/>
      </c>
      <c r="D313" s="164">
        <v>359</v>
      </c>
      <c r="E313" s="160"/>
      <c r="F313" s="161"/>
      <c r="G313" s="165"/>
      <c r="H313" s="157"/>
      <c r="I313" s="157"/>
      <c r="J313" s="157">
        <f t="shared" si="53"/>
        <v>0</v>
      </c>
      <c r="K313" s="157">
        <f t="shared" si="54"/>
        <v>0</v>
      </c>
      <c r="L313" s="167"/>
      <c r="M313" s="174"/>
      <c r="N313" s="167"/>
      <c r="O313" s="174"/>
      <c r="P313" s="167"/>
      <c r="Q313" s="174"/>
      <c r="R313" s="167"/>
      <c r="S313" s="174"/>
      <c r="T313" s="167"/>
      <c r="U313" s="174"/>
      <c r="V313" s="167"/>
      <c r="W313" s="174"/>
      <c r="X313" s="167"/>
      <c r="Y313" s="174"/>
      <c r="Z313" s="167"/>
      <c r="AA313" s="174"/>
      <c r="AB313" s="167"/>
      <c r="AC313" s="174"/>
      <c r="AD313" s="167"/>
      <c r="AE313" s="174"/>
      <c r="AF313" s="167"/>
      <c r="AG313" s="174"/>
      <c r="AH313" s="167"/>
      <c r="AI313" s="174"/>
      <c r="AJ313" s="167"/>
      <c r="AK313" s="174"/>
      <c r="AL313" s="167"/>
      <c r="AM313" s="174"/>
      <c r="AN313" s="167"/>
      <c r="AO313" s="174"/>
      <c r="AP313" s="167"/>
      <c r="AQ313" s="174"/>
      <c r="AR313" s="167"/>
      <c r="AS313" s="174"/>
      <c r="AT313" s="167"/>
      <c r="AU313" s="174"/>
      <c r="AV313" s="167"/>
      <c r="AW313" s="174"/>
      <c r="AX313" s="167"/>
      <c r="AY313" s="174"/>
      <c r="AZ313" s="167"/>
      <c r="BA313" s="174"/>
      <c r="BB313" s="167"/>
      <c r="BC313" s="174"/>
      <c r="BD313" s="167"/>
      <c r="BE313" s="174"/>
      <c r="BF313" s="167"/>
      <c r="BG313" s="174"/>
      <c r="BH313" s="167"/>
      <c r="BI313" s="174"/>
      <c r="BJ313" s="167"/>
      <c r="BK313" s="174"/>
      <c r="BL313" s="167"/>
      <c r="BM313" s="174"/>
      <c r="BN313" s="167"/>
      <c r="BO313" s="174"/>
      <c r="BP313" s="167"/>
      <c r="BQ313" s="174"/>
      <c r="BR313" s="167"/>
      <c r="BS313" s="174"/>
      <c r="BT313" s="167"/>
      <c r="BU313" s="174"/>
      <c r="BV313" s="167"/>
      <c r="BW313" s="174"/>
      <c r="BX313" s="167"/>
      <c r="BY313" s="174"/>
      <c r="BZ313" s="167"/>
      <c r="CA313" s="174"/>
      <c r="CB313" s="167"/>
      <c r="CC313" s="174"/>
      <c r="CD313" s="167"/>
      <c r="CE313" s="174"/>
      <c r="CF313" s="167"/>
      <c r="CG313" s="174"/>
      <c r="CH313" s="167"/>
      <c r="CI313" s="174"/>
      <c r="CJ313" s="167"/>
      <c r="CK313" s="174"/>
      <c r="CL313" s="167"/>
      <c r="CM313" s="174"/>
    </row>
    <row r="314" spans="1:91" ht="15.75">
      <c r="A314" s="151">
        <f t="shared" si="50"/>
        <v>1</v>
      </c>
      <c r="B314" s="151">
        <f t="shared" si="51"/>
        <v>1</v>
      </c>
      <c r="C314" s="151" t="str">
        <f t="shared" si="52"/>
        <v/>
      </c>
      <c r="D314" s="163">
        <v>360</v>
      </c>
      <c r="E314" s="160"/>
      <c r="F314" s="161"/>
      <c r="G314" s="165"/>
      <c r="H314" s="157"/>
      <c r="I314" s="157"/>
      <c r="J314" s="157">
        <f t="shared" si="53"/>
        <v>0</v>
      </c>
      <c r="K314" s="157">
        <f t="shared" si="54"/>
        <v>0</v>
      </c>
      <c r="L314" s="167"/>
      <c r="M314" s="174"/>
      <c r="N314" s="167"/>
      <c r="O314" s="174"/>
      <c r="P314" s="167"/>
      <c r="Q314" s="174"/>
      <c r="R314" s="167"/>
      <c r="S314" s="174"/>
      <c r="T314" s="167"/>
      <c r="U314" s="174"/>
      <c r="V314" s="167"/>
      <c r="W314" s="174"/>
      <c r="X314" s="167"/>
      <c r="Y314" s="174"/>
      <c r="Z314" s="167"/>
      <c r="AA314" s="174"/>
      <c r="AB314" s="167"/>
      <c r="AC314" s="174"/>
      <c r="AD314" s="167"/>
      <c r="AE314" s="174"/>
      <c r="AF314" s="167"/>
      <c r="AG314" s="174"/>
      <c r="AH314" s="167"/>
      <c r="AI314" s="174"/>
      <c r="AJ314" s="167"/>
      <c r="AK314" s="174"/>
      <c r="AL314" s="167"/>
      <c r="AM314" s="174"/>
      <c r="AN314" s="167"/>
      <c r="AO314" s="174"/>
      <c r="AP314" s="167"/>
      <c r="AQ314" s="174"/>
      <c r="AR314" s="167"/>
      <c r="AS314" s="174"/>
      <c r="AT314" s="167"/>
      <c r="AU314" s="174"/>
      <c r="AV314" s="167"/>
      <c r="AW314" s="174"/>
      <c r="AX314" s="167"/>
      <c r="AY314" s="174"/>
      <c r="AZ314" s="167"/>
      <c r="BA314" s="174"/>
      <c r="BB314" s="167"/>
      <c r="BC314" s="174"/>
      <c r="BD314" s="167"/>
      <c r="BE314" s="174"/>
      <c r="BF314" s="167"/>
      <c r="BG314" s="174"/>
      <c r="BH314" s="167"/>
      <c r="BI314" s="174"/>
      <c r="BJ314" s="167"/>
      <c r="BK314" s="174"/>
      <c r="BL314" s="167"/>
      <c r="BM314" s="174"/>
      <c r="BN314" s="167"/>
      <c r="BO314" s="174"/>
      <c r="BP314" s="167"/>
      <c r="BQ314" s="174"/>
      <c r="BR314" s="167"/>
      <c r="BS314" s="174"/>
      <c r="BT314" s="167"/>
      <c r="BU314" s="174"/>
      <c r="BV314" s="167"/>
      <c r="BW314" s="174"/>
      <c r="BX314" s="167"/>
      <c r="BY314" s="174"/>
      <c r="BZ314" s="167"/>
      <c r="CA314" s="174"/>
      <c r="CB314" s="167"/>
      <c r="CC314" s="174"/>
      <c r="CD314" s="167"/>
      <c r="CE314" s="174"/>
      <c r="CF314" s="167"/>
      <c r="CG314" s="174"/>
      <c r="CH314" s="167"/>
      <c r="CI314" s="174"/>
      <c r="CJ314" s="167"/>
      <c r="CK314" s="174"/>
      <c r="CL314" s="167"/>
      <c r="CM314" s="174"/>
    </row>
    <row r="315" spans="1:91" ht="15.75">
      <c r="A315" s="151">
        <f t="shared" si="50"/>
        <v>1</v>
      </c>
      <c r="B315" s="151">
        <f t="shared" si="51"/>
        <v>1</v>
      </c>
      <c r="C315" s="151" t="str">
        <f t="shared" si="52"/>
        <v/>
      </c>
      <c r="D315" s="164">
        <v>361</v>
      </c>
      <c r="E315" s="160"/>
      <c r="F315" s="161"/>
      <c r="G315" s="165"/>
      <c r="H315" s="157"/>
      <c r="I315" s="157"/>
      <c r="J315" s="157">
        <f t="shared" si="53"/>
        <v>0</v>
      </c>
      <c r="K315" s="157">
        <f t="shared" si="54"/>
        <v>0</v>
      </c>
      <c r="L315" s="167"/>
      <c r="M315" s="174"/>
      <c r="N315" s="167"/>
      <c r="O315" s="174"/>
      <c r="P315" s="167"/>
      <c r="Q315" s="174"/>
      <c r="R315" s="167"/>
      <c r="S315" s="174"/>
      <c r="T315" s="167"/>
      <c r="U315" s="174"/>
      <c r="V315" s="167"/>
      <c r="W315" s="174"/>
      <c r="X315" s="167"/>
      <c r="Y315" s="174"/>
      <c r="Z315" s="167"/>
      <c r="AA315" s="174"/>
      <c r="AB315" s="167"/>
      <c r="AC315" s="174"/>
      <c r="AD315" s="167"/>
      <c r="AE315" s="174"/>
      <c r="AF315" s="167"/>
      <c r="AG315" s="174"/>
      <c r="AH315" s="167"/>
      <c r="AI315" s="174"/>
      <c r="AJ315" s="167"/>
      <c r="AK315" s="174"/>
      <c r="AL315" s="167"/>
      <c r="AM315" s="174"/>
      <c r="AN315" s="167"/>
      <c r="AO315" s="174"/>
      <c r="AP315" s="167"/>
      <c r="AQ315" s="174"/>
      <c r="AR315" s="167"/>
      <c r="AS315" s="174"/>
      <c r="AT315" s="167"/>
      <c r="AU315" s="174"/>
      <c r="AV315" s="167"/>
      <c r="AW315" s="174"/>
      <c r="AX315" s="167"/>
      <c r="AY315" s="174"/>
      <c r="AZ315" s="167"/>
      <c r="BA315" s="174"/>
      <c r="BB315" s="167"/>
      <c r="BC315" s="174"/>
      <c r="BD315" s="167"/>
      <c r="BE315" s="174"/>
      <c r="BF315" s="167"/>
      <c r="BG315" s="174"/>
      <c r="BH315" s="167"/>
      <c r="BI315" s="174"/>
      <c r="BJ315" s="167"/>
      <c r="BK315" s="174"/>
      <c r="BL315" s="167"/>
      <c r="BM315" s="174"/>
      <c r="BN315" s="167"/>
      <c r="BO315" s="174"/>
      <c r="BP315" s="167"/>
      <c r="BQ315" s="174"/>
      <c r="BR315" s="167"/>
      <c r="BS315" s="174"/>
      <c r="BT315" s="167"/>
      <c r="BU315" s="174"/>
      <c r="BV315" s="167"/>
      <c r="BW315" s="174"/>
      <c r="BX315" s="167"/>
      <c r="BY315" s="174"/>
      <c r="BZ315" s="167"/>
      <c r="CA315" s="174"/>
      <c r="CB315" s="167"/>
      <c r="CC315" s="174"/>
      <c r="CD315" s="167"/>
      <c r="CE315" s="174"/>
      <c r="CF315" s="167"/>
      <c r="CG315" s="174"/>
      <c r="CH315" s="167"/>
      <c r="CI315" s="174"/>
      <c r="CJ315" s="167"/>
      <c r="CK315" s="174"/>
      <c r="CL315" s="167"/>
      <c r="CM315" s="174"/>
    </row>
    <row r="316" spans="1:91" ht="15.75">
      <c r="A316" s="151">
        <f t="shared" si="50"/>
        <v>1</v>
      </c>
      <c r="B316" s="151">
        <f t="shared" si="51"/>
        <v>1</v>
      </c>
      <c r="C316" s="151" t="str">
        <f t="shared" si="52"/>
        <v/>
      </c>
      <c r="D316" s="163">
        <v>362</v>
      </c>
      <c r="E316" s="160"/>
      <c r="F316" s="161"/>
      <c r="G316" s="165"/>
      <c r="H316" s="157"/>
      <c r="I316" s="157"/>
      <c r="J316" s="157">
        <f t="shared" si="53"/>
        <v>0</v>
      </c>
      <c r="K316" s="157">
        <f t="shared" si="54"/>
        <v>0</v>
      </c>
      <c r="L316" s="167"/>
      <c r="M316" s="174"/>
      <c r="N316" s="167"/>
      <c r="O316" s="174"/>
      <c r="P316" s="167"/>
      <c r="Q316" s="174"/>
      <c r="R316" s="167"/>
      <c r="S316" s="174"/>
      <c r="T316" s="167"/>
      <c r="U316" s="174"/>
      <c r="V316" s="167"/>
      <c r="W316" s="174"/>
      <c r="X316" s="167"/>
      <c r="Y316" s="174"/>
      <c r="Z316" s="167"/>
      <c r="AA316" s="174"/>
      <c r="AB316" s="167"/>
      <c r="AC316" s="174"/>
      <c r="AD316" s="167"/>
      <c r="AE316" s="174"/>
      <c r="AF316" s="167"/>
      <c r="AG316" s="174"/>
      <c r="AH316" s="167"/>
      <c r="AI316" s="174"/>
      <c r="AJ316" s="167"/>
      <c r="AK316" s="174"/>
      <c r="AL316" s="167"/>
      <c r="AM316" s="174"/>
      <c r="AN316" s="167"/>
      <c r="AO316" s="174"/>
      <c r="AP316" s="167"/>
      <c r="AQ316" s="174"/>
      <c r="AR316" s="167"/>
      <c r="AS316" s="174"/>
      <c r="AT316" s="167"/>
      <c r="AU316" s="174"/>
      <c r="AV316" s="167"/>
      <c r="AW316" s="174"/>
      <c r="AX316" s="167"/>
      <c r="AY316" s="174"/>
      <c r="AZ316" s="167"/>
      <c r="BA316" s="174"/>
      <c r="BB316" s="167"/>
      <c r="BC316" s="174"/>
      <c r="BD316" s="167"/>
      <c r="BE316" s="174"/>
      <c r="BF316" s="167"/>
      <c r="BG316" s="174"/>
      <c r="BH316" s="167"/>
      <c r="BI316" s="174"/>
      <c r="BJ316" s="167"/>
      <c r="BK316" s="174"/>
      <c r="BL316" s="167"/>
      <c r="BM316" s="174"/>
      <c r="BN316" s="167"/>
      <c r="BO316" s="174"/>
      <c r="BP316" s="167"/>
      <c r="BQ316" s="174"/>
      <c r="BR316" s="167"/>
      <c r="BS316" s="174"/>
      <c r="BT316" s="167"/>
      <c r="BU316" s="174"/>
      <c r="BV316" s="167"/>
      <c r="BW316" s="174"/>
      <c r="BX316" s="167"/>
      <c r="BY316" s="174"/>
      <c r="BZ316" s="167"/>
      <c r="CA316" s="174"/>
      <c r="CB316" s="167"/>
      <c r="CC316" s="174"/>
      <c r="CD316" s="167"/>
      <c r="CE316" s="174"/>
      <c r="CF316" s="167"/>
      <c r="CG316" s="174"/>
      <c r="CH316" s="167"/>
      <c r="CI316" s="174"/>
      <c r="CJ316" s="167"/>
      <c r="CK316" s="174"/>
      <c r="CL316" s="167"/>
      <c r="CM316" s="174"/>
    </row>
    <row r="317" spans="1:91" ht="15.75">
      <c r="A317" s="151">
        <f t="shared" si="50"/>
        <v>1</v>
      </c>
      <c r="B317" s="151">
        <f t="shared" si="51"/>
        <v>1</v>
      </c>
      <c r="C317" s="151" t="str">
        <f t="shared" si="52"/>
        <v/>
      </c>
      <c r="D317" s="164">
        <v>363</v>
      </c>
      <c r="E317" s="160"/>
      <c r="F317" s="161"/>
      <c r="G317" s="165"/>
      <c r="H317" s="157"/>
      <c r="I317" s="157"/>
      <c r="J317" s="157">
        <f t="shared" si="53"/>
        <v>0</v>
      </c>
      <c r="K317" s="157">
        <f t="shared" si="54"/>
        <v>0</v>
      </c>
      <c r="L317" s="167"/>
      <c r="M317" s="174"/>
      <c r="N317" s="167"/>
      <c r="O317" s="174"/>
      <c r="P317" s="167"/>
      <c r="Q317" s="174"/>
      <c r="R317" s="167"/>
      <c r="S317" s="174"/>
      <c r="T317" s="167"/>
      <c r="U317" s="174"/>
      <c r="V317" s="167"/>
      <c r="W317" s="174"/>
      <c r="X317" s="167"/>
      <c r="Y317" s="174"/>
      <c r="Z317" s="167"/>
      <c r="AA317" s="174"/>
      <c r="AB317" s="167"/>
      <c r="AC317" s="174"/>
      <c r="AD317" s="167"/>
      <c r="AE317" s="174"/>
      <c r="AF317" s="167"/>
      <c r="AG317" s="174"/>
      <c r="AH317" s="167"/>
      <c r="AI317" s="174"/>
      <c r="AJ317" s="167"/>
      <c r="AK317" s="174"/>
      <c r="AL317" s="167"/>
      <c r="AM317" s="174"/>
      <c r="AN317" s="167"/>
      <c r="AO317" s="174"/>
      <c r="AP317" s="167"/>
      <c r="AQ317" s="174"/>
      <c r="AR317" s="167"/>
      <c r="AS317" s="174"/>
      <c r="AT317" s="167"/>
      <c r="AU317" s="174"/>
      <c r="AV317" s="167"/>
      <c r="AW317" s="174"/>
      <c r="AX317" s="167"/>
      <c r="AY317" s="174"/>
      <c r="AZ317" s="167"/>
      <c r="BA317" s="174"/>
      <c r="BB317" s="167"/>
      <c r="BC317" s="174"/>
      <c r="BD317" s="167"/>
      <c r="BE317" s="174"/>
      <c r="BF317" s="167"/>
      <c r="BG317" s="174"/>
      <c r="BH317" s="167"/>
      <c r="BI317" s="174"/>
      <c r="BJ317" s="167"/>
      <c r="BK317" s="174"/>
      <c r="BL317" s="167"/>
      <c r="BM317" s="174"/>
      <c r="BN317" s="167"/>
      <c r="BO317" s="174"/>
      <c r="BP317" s="167"/>
      <c r="BQ317" s="174"/>
      <c r="BR317" s="167"/>
      <c r="BS317" s="174"/>
      <c r="BT317" s="167"/>
      <c r="BU317" s="174"/>
      <c r="BV317" s="167"/>
      <c r="BW317" s="174"/>
      <c r="BX317" s="167"/>
      <c r="BY317" s="174"/>
      <c r="BZ317" s="167"/>
      <c r="CA317" s="174"/>
      <c r="CB317" s="167"/>
      <c r="CC317" s="174"/>
      <c r="CD317" s="167"/>
      <c r="CE317" s="174"/>
      <c r="CF317" s="167"/>
      <c r="CG317" s="174"/>
      <c r="CH317" s="167"/>
      <c r="CI317" s="174"/>
      <c r="CJ317" s="167"/>
      <c r="CK317" s="174"/>
      <c r="CL317" s="167"/>
      <c r="CM317" s="174"/>
    </row>
    <row r="318" spans="1:91" ht="15.75">
      <c r="A318" s="151">
        <f t="shared" si="50"/>
        <v>1</v>
      </c>
      <c r="B318" s="151">
        <f t="shared" si="51"/>
        <v>1</v>
      </c>
      <c r="C318" s="151" t="str">
        <f t="shared" si="52"/>
        <v/>
      </c>
      <c r="D318" s="163">
        <v>364</v>
      </c>
      <c r="E318" s="160"/>
      <c r="F318" s="161"/>
      <c r="G318" s="165"/>
      <c r="H318" s="157"/>
      <c r="I318" s="157"/>
      <c r="J318" s="157">
        <f t="shared" si="53"/>
        <v>0</v>
      </c>
      <c r="K318" s="157">
        <f t="shared" si="54"/>
        <v>0</v>
      </c>
      <c r="L318" s="167"/>
      <c r="M318" s="174"/>
      <c r="N318" s="167"/>
      <c r="O318" s="174"/>
      <c r="P318" s="167"/>
      <c r="Q318" s="174"/>
      <c r="R318" s="167"/>
      <c r="S318" s="174"/>
      <c r="T318" s="167"/>
      <c r="U318" s="174"/>
      <c r="V318" s="167"/>
      <c r="W318" s="174"/>
      <c r="X318" s="167"/>
      <c r="Y318" s="174"/>
      <c r="Z318" s="167"/>
      <c r="AA318" s="174"/>
      <c r="AB318" s="167"/>
      <c r="AC318" s="174"/>
      <c r="AD318" s="167"/>
      <c r="AE318" s="174"/>
      <c r="AF318" s="167"/>
      <c r="AG318" s="174"/>
      <c r="AH318" s="167"/>
      <c r="AI318" s="174"/>
      <c r="AJ318" s="167"/>
      <c r="AK318" s="174"/>
      <c r="AL318" s="167"/>
      <c r="AM318" s="174"/>
      <c r="AN318" s="167"/>
      <c r="AO318" s="174"/>
      <c r="AP318" s="167"/>
      <c r="AQ318" s="174"/>
      <c r="AR318" s="167"/>
      <c r="AS318" s="174"/>
      <c r="AT318" s="167"/>
      <c r="AU318" s="174"/>
      <c r="AV318" s="167"/>
      <c r="AW318" s="174"/>
      <c r="AX318" s="167"/>
      <c r="AY318" s="174"/>
      <c r="AZ318" s="167"/>
      <c r="BA318" s="174"/>
      <c r="BB318" s="167"/>
      <c r="BC318" s="174"/>
      <c r="BD318" s="167"/>
      <c r="BE318" s="174"/>
      <c r="BF318" s="167"/>
      <c r="BG318" s="174"/>
      <c r="BH318" s="167"/>
      <c r="BI318" s="174"/>
      <c r="BJ318" s="167"/>
      <c r="BK318" s="174"/>
      <c r="BL318" s="167"/>
      <c r="BM318" s="174"/>
      <c r="BN318" s="167"/>
      <c r="BO318" s="174"/>
      <c r="BP318" s="167"/>
      <c r="BQ318" s="174"/>
      <c r="BR318" s="167"/>
      <c r="BS318" s="174"/>
      <c r="BT318" s="167"/>
      <c r="BU318" s="174"/>
      <c r="BV318" s="167"/>
      <c r="BW318" s="174"/>
      <c r="BX318" s="167"/>
      <c r="BY318" s="174"/>
      <c r="BZ318" s="167"/>
      <c r="CA318" s="174"/>
      <c r="CB318" s="167"/>
      <c r="CC318" s="174"/>
      <c r="CD318" s="167"/>
      <c r="CE318" s="174"/>
      <c r="CF318" s="167"/>
      <c r="CG318" s="174"/>
      <c r="CH318" s="167"/>
      <c r="CI318" s="174"/>
      <c r="CJ318" s="167"/>
      <c r="CK318" s="174"/>
      <c r="CL318" s="167"/>
      <c r="CM318" s="174"/>
    </row>
    <row r="319" spans="1:91" ht="15.75">
      <c r="A319" s="151">
        <f t="shared" si="50"/>
        <v>1</v>
      </c>
      <c r="B319" s="151">
        <f t="shared" si="51"/>
        <v>1</v>
      </c>
      <c r="C319" s="151" t="str">
        <f t="shared" si="52"/>
        <v/>
      </c>
      <c r="D319" s="164">
        <v>365</v>
      </c>
      <c r="E319" s="160"/>
      <c r="F319" s="161"/>
      <c r="G319" s="165"/>
      <c r="H319" s="157"/>
      <c r="I319" s="157"/>
      <c r="J319" s="157">
        <f t="shared" si="53"/>
        <v>0</v>
      </c>
      <c r="K319" s="157">
        <f t="shared" si="54"/>
        <v>0</v>
      </c>
      <c r="L319" s="167"/>
      <c r="M319" s="174"/>
      <c r="N319" s="167"/>
      <c r="O319" s="174"/>
      <c r="P319" s="167"/>
      <c r="Q319" s="174"/>
      <c r="R319" s="167"/>
      <c r="S319" s="174"/>
      <c r="T319" s="167"/>
      <c r="U319" s="174"/>
      <c r="V319" s="167"/>
      <c r="W319" s="174"/>
      <c r="X319" s="167"/>
      <c r="Y319" s="174"/>
      <c r="Z319" s="167"/>
      <c r="AA319" s="174"/>
      <c r="AB319" s="167"/>
      <c r="AC319" s="174"/>
      <c r="AD319" s="167"/>
      <c r="AE319" s="174"/>
      <c r="AF319" s="167"/>
      <c r="AG319" s="174"/>
      <c r="AH319" s="167"/>
      <c r="AI319" s="174"/>
      <c r="AJ319" s="167"/>
      <c r="AK319" s="174"/>
      <c r="AL319" s="167"/>
      <c r="AM319" s="174"/>
      <c r="AN319" s="167"/>
      <c r="AO319" s="174"/>
      <c r="AP319" s="167"/>
      <c r="AQ319" s="174"/>
      <c r="AR319" s="167"/>
      <c r="AS319" s="174"/>
      <c r="AT319" s="167"/>
      <c r="AU319" s="174"/>
      <c r="AV319" s="167"/>
      <c r="AW319" s="174"/>
      <c r="AX319" s="167"/>
      <c r="AY319" s="174"/>
      <c r="AZ319" s="167"/>
      <c r="BA319" s="174"/>
      <c r="BB319" s="167"/>
      <c r="BC319" s="174"/>
      <c r="BD319" s="167"/>
      <c r="BE319" s="174"/>
      <c r="BF319" s="167"/>
      <c r="BG319" s="174"/>
      <c r="BH319" s="167"/>
      <c r="BI319" s="174"/>
      <c r="BJ319" s="167"/>
      <c r="BK319" s="174"/>
      <c r="BL319" s="167"/>
      <c r="BM319" s="174"/>
      <c r="BN319" s="167"/>
      <c r="BO319" s="174"/>
      <c r="BP319" s="167"/>
      <c r="BQ319" s="174"/>
      <c r="BR319" s="167"/>
      <c r="BS319" s="174"/>
      <c r="BT319" s="167"/>
      <c r="BU319" s="174"/>
      <c r="BV319" s="167"/>
      <c r="BW319" s="174"/>
      <c r="BX319" s="167"/>
      <c r="BY319" s="174"/>
      <c r="BZ319" s="167"/>
      <c r="CA319" s="174"/>
      <c r="CB319" s="167"/>
      <c r="CC319" s="174"/>
      <c r="CD319" s="167"/>
      <c r="CE319" s="174"/>
      <c r="CF319" s="167"/>
      <c r="CG319" s="174"/>
      <c r="CH319" s="167"/>
      <c r="CI319" s="174"/>
      <c r="CJ319" s="167"/>
      <c r="CK319" s="174"/>
      <c r="CL319" s="167"/>
      <c r="CM319" s="174"/>
    </row>
    <row r="320" spans="1:91" ht="15.75">
      <c r="A320" s="151">
        <f t="shared" si="50"/>
        <v>1</v>
      </c>
      <c r="B320" s="151">
        <f t="shared" si="51"/>
        <v>1</v>
      </c>
      <c r="C320" s="151" t="str">
        <f t="shared" si="52"/>
        <v/>
      </c>
      <c r="D320" s="163">
        <v>368</v>
      </c>
      <c r="E320" s="160"/>
      <c r="F320" s="161"/>
      <c r="G320" s="165"/>
      <c r="H320" s="157"/>
      <c r="I320" s="157"/>
      <c r="J320" s="157">
        <f t="shared" si="53"/>
        <v>0</v>
      </c>
      <c r="K320" s="157">
        <f t="shared" si="54"/>
        <v>0</v>
      </c>
      <c r="L320" s="167"/>
      <c r="M320" s="174"/>
      <c r="N320" s="167"/>
      <c r="O320" s="174"/>
      <c r="P320" s="167"/>
      <c r="Q320" s="174"/>
      <c r="R320" s="167"/>
      <c r="S320" s="174"/>
      <c r="T320" s="167"/>
      <c r="U320" s="174"/>
      <c r="V320" s="167"/>
      <c r="W320" s="174"/>
      <c r="X320" s="167"/>
      <c r="Y320" s="174"/>
      <c r="Z320" s="167"/>
      <c r="AA320" s="174"/>
      <c r="AB320" s="167"/>
      <c r="AC320" s="174"/>
      <c r="AD320" s="167"/>
      <c r="AE320" s="174"/>
      <c r="AF320" s="167"/>
      <c r="AG320" s="174"/>
      <c r="AH320" s="167"/>
      <c r="AI320" s="174"/>
      <c r="AJ320" s="167"/>
      <c r="AK320" s="174"/>
      <c r="AL320" s="167"/>
      <c r="AM320" s="174"/>
      <c r="AN320" s="167"/>
      <c r="AO320" s="174"/>
      <c r="AP320" s="167"/>
      <c r="AQ320" s="174"/>
      <c r="AR320" s="167"/>
      <c r="AS320" s="174"/>
      <c r="AT320" s="167"/>
      <c r="AU320" s="174"/>
      <c r="AV320" s="167"/>
      <c r="AW320" s="174"/>
      <c r="AX320" s="167"/>
      <c r="AY320" s="174"/>
      <c r="AZ320" s="167"/>
      <c r="BA320" s="174"/>
      <c r="BB320" s="167"/>
      <c r="BC320" s="174"/>
      <c r="BD320" s="167"/>
      <c r="BE320" s="174"/>
      <c r="BF320" s="167"/>
      <c r="BG320" s="174"/>
      <c r="BH320" s="167"/>
      <c r="BI320" s="174"/>
      <c r="BJ320" s="167"/>
      <c r="BK320" s="174"/>
      <c r="BL320" s="167"/>
      <c r="BM320" s="174"/>
      <c r="BN320" s="167"/>
      <c r="BO320" s="174"/>
      <c r="BP320" s="167"/>
      <c r="BQ320" s="174"/>
      <c r="BR320" s="167"/>
      <c r="BS320" s="174"/>
      <c r="BT320" s="167"/>
      <c r="BU320" s="174"/>
      <c r="BV320" s="167"/>
      <c r="BW320" s="174"/>
      <c r="BX320" s="167"/>
      <c r="BY320" s="174"/>
      <c r="BZ320" s="167"/>
      <c r="CA320" s="174"/>
      <c r="CB320" s="167"/>
      <c r="CC320" s="174"/>
      <c r="CD320" s="167"/>
      <c r="CE320" s="174"/>
      <c r="CF320" s="167"/>
      <c r="CG320" s="174"/>
      <c r="CH320" s="167"/>
      <c r="CI320" s="174"/>
      <c r="CJ320" s="167"/>
      <c r="CK320" s="174"/>
      <c r="CL320" s="167"/>
      <c r="CM320" s="174"/>
    </row>
    <row r="321" spans="1:91" ht="15.75">
      <c r="A321" s="151">
        <f t="shared" si="50"/>
        <v>1</v>
      </c>
      <c r="B321" s="151">
        <f t="shared" si="51"/>
        <v>1</v>
      </c>
      <c r="C321" s="151" t="str">
        <f t="shared" si="52"/>
        <v/>
      </c>
      <c r="D321" s="164">
        <v>369</v>
      </c>
      <c r="E321" s="160"/>
      <c r="F321" s="161"/>
      <c r="G321" s="165"/>
      <c r="H321" s="157"/>
      <c r="I321" s="157"/>
      <c r="J321" s="157">
        <f t="shared" si="53"/>
        <v>0</v>
      </c>
      <c r="K321" s="157">
        <f t="shared" si="54"/>
        <v>0</v>
      </c>
      <c r="L321" s="167"/>
      <c r="M321" s="174"/>
      <c r="N321" s="167"/>
      <c r="O321" s="174"/>
      <c r="P321" s="167"/>
      <c r="Q321" s="174"/>
      <c r="R321" s="167"/>
      <c r="S321" s="174"/>
      <c r="T321" s="167"/>
      <c r="U321" s="174"/>
      <c r="V321" s="167"/>
      <c r="W321" s="174"/>
      <c r="X321" s="167"/>
      <c r="Y321" s="174"/>
      <c r="Z321" s="167"/>
      <c r="AA321" s="174"/>
      <c r="AB321" s="167"/>
      <c r="AC321" s="174"/>
      <c r="AD321" s="167"/>
      <c r="AE321" s="174"/>
      <c r="AF321" s="167"/>
      <c r="AG321" s="174"/>
      <c r="AH321" s="167"/>
      <c r="AI321" s="174"/>
      <c r="AJ321" s="167"/>
      <c r="AK321" s="174"/>
      <c r="AL321" s="167"/>
      <c r="AM321" s="174"/>
      <c r="AN321" s="167"/>
      <c r="AO321" s="174"/>
      <c r="AP321" s="167"/>
      <c r="AQ321" s="174"/>
      <c r="AR321" s="167"/>
      <c r="AS321" s="174"/>
      <c r="AT321" s="167"/>
      <c r="AU321" s="174"/>
      <c r="AV321" s="167"/>
      <c r="AW321" s="174"/>
      <c r="AX321" s="167"/>
      <c r="AY321" s="174"/>
      <c r="AZ321" s="167"/>
      <c r="BA321" s="174"/>
      <c r="BB321" s="167"/>
      <c r="BC321" s="174"/>
      <c r="BD321" s="167"/>
      <c r="BE321" s="174"/>
      <c r="BF321" s="167"/>
      <c r="BG321" s="174"/>
      <c r="BH321" s="167"/>
      <c r="BI321" s="174"/>
      <c r="BJ321" s="167"/>
      <c r="BK321" s="174"/>
      <c r="BL321" s="167"/>
      <c r="BM321" s="174"/>
      <c r="BN321" s="167"/>
      <c r="BO321" s="174"/>
      <c r="BP321" s="167"/>
      <c r="BQ321" s="174"/>
      <c r="BR321" s="167"/>
      <c r="BS321" s="174"/>
      <c r="BT321" s="167"/>
      <c r="BU321" s="174"/>
      <c r="BV321" s="167"/>
      <c r="BW321" s="174"/>
      <c r="BX321" s="167"/>
      <c r="BY321" s="174"/>
      <c r="BZ321" s="167"/>
      <c r="CA321" s="174"/>
      <c r="CB321" s="167"/>
      <c r="CC321" s="174"/>
      <c r="CD321" s="167"/>
      <c r="CE321" s="174"/>
      <c r="CF321" s="167"/>
      <c r="CG321" s="174"/>
      <c r="CH321" s="167"/>
      <c r="CI321" s="174"/>
      <c r="CJ321" s="167"/>
      <c r="CK321" s="174"/>
      <c r="CL321" s="167"/>
      <c r="CM321" s="174"/>
    </row>
    <row r="322" spans="1:91" ht="15.75">
      <c r="A322" s="151">
        <f t="shared" si="50"/>
        <v>1</v>
      </c>
      <c r="B322" s="151">
        <f t="shared" si="51"/>
        <v>1</v>
      </c>
      <c r="C322" s="151" t="str">
        <f t="shared" si="52"/>
        <v/>
      </c>
      <c r="D322" s="163">
        <v>370</v>
      </c>
      <c r="E322" s="160"/>
      <c r="F322" s="161"/>
      <c r="G322" s="165"/>
      <c r="H322" s="157"/>
      <c r="I322" s="157"/>
      <c r="J322" s="157">
        <f t="shared" si="53"/>
        <v>0</v>
      </c>
      <c r="K322" s="157">
        <f t="shared" si="54"/>
        <v>0</v>
      </c>
      <c r="L322" s="167"/>
      <c r="M322" s="174"/>
      <c r="N322" s="167"/>
      <c r="O322" s="174"/>
      <c r="P322" s="167"/>
      <c r="Q322" s="174"/>
      <c r="R322" s="167"/>
      <c r="S322" s="174"/>
      <c r="T322" s="167"/>
      <c r="U322" s="174"/>
      <c r="V322" s="167"/>
      <c r="W322" s="174"/>
      <c r="X322" s="167"/>
      <c r="Y322" s="174"/>
      <c r="Z322" s="167"/>
      <c r="AA322" s="174"/>
      <c r="AB322" s="167"/>
      <c r="AC322" s="174"/>
      <c r="AD322" s="167"/>
      <c r="AE322" s="174"/>
      <c r="AF322" s="167"/>
      <c r="AG322" s="174"/>
      <c r="AH322" s="167"/>
      <c r="AI322" s="174"/>
      <c r="AJ322" s="167"/>
      <c r="AK322" s="174"/>
      <c r="AL322" s="167"/>
      <c r="AM322" s="174"/>
      <c r="AN322" s="167"/>
      <c r="AO322" s="174"/>
      <c r="AP322" s="167"/>
      <c r="AQ322" s="174"/>
      <c r="AR322" s="167"/>
      <c r="AS322" s="174"/>
      <c r="AT322" s="167"/>
      <c r="AU322" s="174"/>
      <c r="AV322" s="167"/>
      <c r="AW322" s="174"/>
      <c r="AX322" s="167"/>
      <c r="AY322" s="174"/>
      <c r="AZ322" s="167"/>
      <c r="BA322" s="174"/>
      <c r="BB322" s="167"/>
      <c r="BC322" s="174"/>
      <c r="BD322" s="167"/>
      <c r="BE322" s="174"/>
      <c r="BF322" s="167"/>
      <c r="BG322" s="174"/>
      <c r="BH322" s="167"/>
      <c r="BI322" s="174"/>
      <c r="BJ322" s="167"/>
      <c r="BK322" s="174"/>
      <c r="BL322" s="167"/>
      <c r="BM322" s="174"/>
      <c r="BN322" s="167"/>
      <c r="BO322" s="174"/>
      <c r="BP322" s="167"/>
      <c r="BQ322" s="174"/>
      <c r="BR322" s="167"/>
      <c r="BS322" s="174"/>
      <c r="BT322" s="167"/>
      <c r="BU322" s="174"/>
      <c r="BV322" s="167"/>
      <c r="BW322" s="174"/>
      <c r="BX322" s="167"/>
      <c r="BY322" s="174"/>
      <c r="BZ322" s="167"/>
      <c r="CA322" s="174"/>
      <c r="CB322" s="167"/>
      <c r="CC322" s="174"/>
      <c r="CD322" s="167"/>
      <c r="CE322" s="174"/>
      <c r="CF322" s="167"/>
      <c r="CG322" s="174"/>
      <c r="CH322" s="167"/>
      <c r="CI322" s="174"/>
      <c r="CJ322" s="167"/>
      <c r="CK322" s="174"/>
      <c r="CL322" s="167"/>
      <c r="CM322" s="174"/>
    </row>
    <row r="323" spans="1:91" ht="15.75">
      <c r="A323" s="151">
        <f t="shared" si="50"/>
        <v>1</v>
      </c>
      <c r="B323" s="151">
        <f t="shared" si="51"/>
        <v>1</v>
      </c>
      <c r="C323" s="151" t="str">
        <f t="shared" si="52"/>
        <v/>
      </c>
      <c r="D323" s="164">
        <v>371</v>
      </c>
      <c r="E323" s="160"/>
      <c r="F323" s="161"/>
      <c r="G323" s="165"/>
      <c r="H323" s="157"/>
      <c r="I323" s="157"/>
      <c r="J323" s="157">
        <f t="shared" si="53"/>
        <v>0</v>
      </c>
      <c r="K323" s="157">
        <f t="shared" si="54"/>
        <v>0</v>
      </c>
      <c r="L323" s="167"/>
      <c r="M323" s="174"/>
      <c r="N323" s="167"/>
      <c r="O323" s="174"/>
      <c r="P323" s="167"/>
      <c r="Q323" s="174"/>
      <c r="R323" s="167"/>
      <c r="S323" s="174"/>
      <c r="T323" s="167"/>
      <c r="U323" s="174"/>
      <c r="V323" s="167"/>
      <c r="W323" s="174"/>
      <c r="X323" s="167"/>
      <c r="Y323" s="174"/>
      <c r="Z323" s="167"/>
      <c r="AA323" s="174"/>
      <c r="AB323" s="167"/>
      <c r="AC323" s="174"/>
      <c r="AD323" s="167"/>
      <c r="AE323" s="174"/>
      <c r="AF323" s="167"/>
      <c r="AG323" s="174"/>
      <c r="AH323" s="167"/>
      <c r="AI323" s="174"/>
      <c r="AJ323" s="167"/>
      <c r="AK323" s="174"/>
      <c r="AL323" s="167"/>
      <c r="AM323" s="174"/>
      <c r="AN323" s="167"/>
      <c r="AO323" s="174"/>
      <c r="AP323" s="167"/>
      <c r="AQ323" s="174"/>
      <c r="AR323" s="167"/>
      <c r="AS323" s="174"/>
      <c r="AT323" s="167"/>
      <c r="AU323" s="174"/>
      <c r="AV323" s="167"/>
      <c r="AW323" s="174"/>
      <c r="AX323" s="167"/>
      <c r="AY323" s="174"/>
      <c r="AZ323" s="167"/>
      <c r="BA323" s="174"/>
      <c r="BB323" s="167"/>
      <c r="BC323" s="174"/>
      <c r="BD323" s="167"/>
      <c r="BE323" s="174"/>
      <c r="BF323" s="167"/>
      <c r="BG323" s="174"/>
      <c r="BH323" s="167"/>
      <c r="BI323" s="174"/>
      <c r="BJ323" s="167"/>
      <c r="BK323" s="174"/>
      <c r="BL323" s="167"/>
      <c r="BM323" s="174"/>
      <c r="BN323" s="167"/>
      <c r="BO323" s="174"/>
      <c r="BP323" s="167"/>
      <c r="BQ323" s="174"/>
      <c r="BR323" s="167"/>
      <c r="BS323" s="174"/>
      <c r="BT323" s="167"/>
      <c r="BU323" s="174"/>
      <c r="BV323" s="167"/>
      <c r="BW323" s="174"/>
      <c r="BX323" s="167"/>
      <c r="BY323" s="174"/>
      <c r="BZ323" s="167"/>
      <c r="CA323" s="174"/>
      <c r="CB323" s="167"/>
      <c r="CC323" s="174"/>
      <c r="CD323" s="167"/>
      <c r="CE323" s="174"/>
      <c r="CF323" s="167"/>
      <c r="CG323" s="174"/>
      <c r="CH323" s="167"/>
      <c r="CI323" s="174"/>
      <c r="CJ323" s="167"/>
      <c r="CK323" s="174"/>
      <c r="CL323" s="167"/>
      <c r="CM323" s="174"/>
    </row>
    <row r="324" spans="1:91" ht="15.75">
      <c r="A324" s="151">
        <f t="shared" si="50"/>
        <v>1</v>
      </c>
      <c r="B324" s="151">
        <f t="shared" si="51"/>
        <v>1</v>
      </c>
      <c r="C324" s="151" t="str">
        <f t="shared" si="52"/>
        <v/>
      </c>
      <c r="D324" s="163">
        <v>372</v>
      </c>
      <c r="E324" s="160"/>
      <c r="F324" s="161"/>
      <c r="G324" s="165"/>
      <c r="H324" s="157"/>
      <c r="I324" s="157"/>
      <c r="J324" s="157">
        <f t="shared" si="53"/>
        <v>0</v>
      </c>
      <c r="K324" s="157">
        <f t="shared" si="54"/>
        <v>0</v>
      </c>
      <c r="L324" s="167"/>
      <c r="M324" s="174"/>
      <c r="N324" s="167"/>
      <c r="O324" s="174"/>
      <c r="P324" s="167"/>
      <c r="Q324" s="174"/>
      <c r="R324" s="167"/>
      <c r="S324" s="174"/>
      <c r="T324" s="167"/>
      <c r="U324" s="174"/>
      <c r="V324" s="167"/>
      <c r="W324" s="174"/>
      <c r="X324" s="167"/>
      <c r="Y324" s="174"/>
      <c r="Z324" s="167"/>
      <c r="AA324" s="174"/>
      <c r="AB324" s="167"/>
      <c r="AC324" s="174"/>
      <c r="AD324" s="167"/>
      <c r="AE324" s="174"/>
      <c r="AF324" s="167"/>
      <c r="AG324" s="174"/>
      <c r="AH324" s="167"/>
      <c r="AI324" s="174"/>
      <c r="AJ324" s="167"/>
      <c r="AK324" s="174"/>
      <c r="AL324" s="167"/>
      <c r="AM324" s="174"/>
      <c r="AN324" s="167"/>
      <c r="AO324" s="174"/>
      <c r="AP324" s="167"/>
      <c r="AQ324" s="174"/>
      <c r="AR324" s="167"/>
      <c r="AS324" s="174"/>
      <c r="AT324" s="167"/>
      <c r="AU324" s="174"/>
      <c r="AV324" s="167"/>
      <c r="AW324" s="174"/>
      <c r="AX324" s="167"/>
      <c r="AY324" s="174"/>
      <c r="AZ324" s="167"/>
      <c r="BA324" s="174"/>
      <c r="BB324" s="167"/>
      <c r="BC324" s="174"/>
      <c r="BD324" s="167"/>
      <c r="BE324" s="174"/>
      <c r="BF324" s="167"/>
      <c r="BG324" s="174"/>
      <c r="BH324" s="167"/>
      <c r="BI324" s="174"/>
      <c r="BJ324" s="167"/>
      <c r="BK324" s="174"/>
      <c r="BL324" s="167"/>
      <c r="BM324" s="174"/>
      <c r="BN324" s="167"/>
      <c r="BO324" s="174"/>
      <c r="BP324" s="167"/>
      <c r="BQ324" s="174"/>
      <c r="BR324" s="167"/>
      <c r="BS324" s="174"/>
      <c r="BT324" s="167"/>
      <c r="BU324" s="174"/>
      <c r="BV324" s="167"/>
      <c r="BW324" s="174"/>
      <c r="BX324" s="167"/>
      <c r="BY324" s="174"/>
      <c r="BZ324" s="167"/>
      <c r="CA324" s="174"/>
      <c r="CB324" s="167"/>
      <c r="CC324" s="174"/>
      <c r="CD324" s="167"/>
      <c r="CE324" s="174"/>
      <c r="CF324" s="167"/>
      <c r="CG324" s="174"/>
      <c r="CH324" s="167"/>
      <c r="CI324" s="174"/>
      <c r="CJ324" s="167"/>
      <c r="CK324" s="174"/>
      <c r="CL324" s="167"/>
      <c r="CM324" s="174"/>
    </row>
    <row r="325" spans="1:91" ht="15.75">
      <c r="A325" s="151">
        <f t="shared" si="50"/>
        <v>1</v>
      </c>
      <c r="B325" s="151">
        <f t="shared" si="51"/>
        <v>1</v>
      </c>
      <c r="C325" s="151" t="str">
        <f t="shared" si="52"/>
        <v/>
      </c>
      <c r="D325" s="164">
        <v>373</v>
      </c>
      <c r="E325" s="160"/>
      <c r="F325" s="161"/>
      <c r="G325" s="165"/>
      <c r="H325" s="157"/>
      <c r="I325" s="157"/>
      <c r="J325" s="157">
        <f t="shared" si="53"/>
        <v>0</v>
      </c>
      <c r="K325" s="157">
        <f t="shared" si="54"/>
        <v>0</v>
      </c>
      <c r="L325" s="167"/>
      <c r="M325" s="174"/>
      <c r="N325" s="167"/>
      <c r="O325" s="174"/>
      <c r="P325" s="167"/>
      <c r="Q325" s="174"/>
      <c r="R325" s="167"/>
      <c r="S325" s="174"/>
      <c r="T325" s="167"/>
      <c r="U325" s="174"/>
      <c r="V325" s="167"/>
      <c r="W325" s="174"/>
      <c r="X325" s="167"/>
      <c r="Y325" s="174"/>
      <c r="Z325" s="167"/>
      <c r="AA325" s="174"/>
      <c r="AB325" s="167"/>
      <c r="AC325" s="174"/>
      <c r="AD325" s="167"/>
      <c r="AE325" s="174"/>
      <c r="AF325" s="167"/>
      <c r="AG325" s="174"/>
      <c r="AH325" s="167"/>
      <c r="AI325" s="174"/>
      <c r="AJ325" s="167"/>
      <c r="AK325" s="174"/>
      <c r="AL325" s="167"/>
      <c r="AM325" s="174"/>
      <c r="AN325" s="167"/>
      <c r="AO325" s="174"/>
      <c r="AP325" s="167"/>
      <c r="AQ325" s="174"/>
      <c r="AR325" s="167"/>
      <c r="AS325" s="174"/>
      <c r="AT325" s="167"/>
      <c r="AU325" s="174"/>
      <c r="AV325" s="167"/>
      <c r="AW325" s="174"/>
      <c r="AX325" s="167"/>
      <c r="AY325" s="174"/>
      <c r="AZ325" s="167"/>
      <c r="BA325" s="174"/>
      <c r="BB325" s="167"/>
      <c r="BC325" s="174"/>
      <c r="BD325" s="167"/>
      <c r="BE325" s="174"/>
      <c r="BF325" s="167"/>
      <c r="BG325" s="174"/>
      <c r="BH325" s="167"/>
      <c r="BI325" s="174"/>
      <c r="BJ325" s="167"/>
      <c r="BK325" s="174"/>
      <c r="BL325" s="167"/>
      <c r="BM325" s="174"/>
      <c r="BN325" s="167"/>
      <c r="BO325" s="174"/>
      <c r="BP325" s="167"/>
      <c r="BQ325" s="174"/>
      <c r="BR325" s="167"/>
      <c r="BS325" s="174"/>
      <c r="BT325" s="167"/>
      <c r="BU325" s="174"/>
      <c r="BV325" s="167"/>
      <c r="BW325" s="174"/>
      <c r="BX325" s="167"/>
      <c r="BY325" s="174"/>
      <c r="BZ325" s="167"/>
      <c r="CA325" s="174"/>
      <c r="CB325" s="167"/>
      <c r="CC325" s="174"/>
      <c r="CD325" s="167"/>
      <c r="CE325" s="174"/>
      <c r="CF325" s="167"/>
      <c r="CG325" s="174"/>
      <c r="CH325" s="167"/>
      <c r="CI325" s="174"/>
      <c r="CJ325" s="167"/>
      <c r="CK325" s="174"/>
      <c r="CL325" s="167"/>
      <c r="CM325" s="174"/>
    </row>
    <row r="326" spans="1:91" ht="15.75">
      <c r="A326" s="151">
        <f t="shared" si="50"/>
        <v>1</v>
      </c>
      <c r="B326" s="151">
        <f t="shared" si="51"/>
        <v>1</v>
      </c>
      <c r="C326" s="151" t="str">
        <f t="shared" si="52"/>
        <v/>
      </c>
      <c r="D326" s="163">
        <v>374</v>
      </c>
      <c r="E326" s="160"/>
      <c r="F326" s="161"/>
      <c r="G326" s="165"/>
      <c r="H326" s="157"/>
      <c r="I326" s="157"/>
      <c r="J326" s="157">
        <f t="shared" si="53"/>
        <v>0</v>
      </c>
      <c r="K326" s="157">
        <f t="shared" si="54"/>
        <v>0</v>
      </c>
      <c r="L326" s="167"/>
      <c r="M326" s="174"/>
      <c r="N326" s="167"/>
      <c r="O326" s="174"/>
      <c r="P326" s="167"/>
      <c r="Q326" s="174"/>
      <c r="R326" s="167"/>
      <c r="S326" s="174"/>
      <c r="T326" s="167"/>
      <c r="U326" s="174"/>
      <c r="V326" s="167"/>
      <c r="W326" s="174"/>
      <c r="X326" s="167"/>
      <c r="Y326" s="174"/>
      <c r="Z326" s="167"/>
      <c r="AA326" s="174"/>
      <c r="AB326" s="167"/>
      <c r="AC326" s="174"/>
      <c r="AD326" s="167"/>
      <c r="AE326" s="174"/>
      <c r="AF326" s="167"/>
      <c r="AG326" s="174"/>
      <c r="AH326" s="167"/>
      <c r="AI326" s="174"/>
      <c r="AJ326" s="167"/>
      <c r="AK326" s="174"/>
      <c r="AL326" s="167"/>
      <c r="AM326" s="174"/>
      <c r="AN326" s="167"/>
      <c r="AO326" s="174"/>
      <c r="AP326" s="167"/>
      <c r="AQ326" s="174"/>
      <c r="AR326" s="167"/>
      <c r="AS326" s="174"/>
      <c r="AT326" s="167"/>
      <c r="AU326" s="174"/>
      <c r="AV326" s="167"/>
      <c r="AW326" s="174"/>
      <c r="AX326" s="167"/>
      <c r="AY326" s="174"/>
      <c r="AZ326" s="167"/>
      <c r="BA326" s="174"/>
      <c r="BB326" s="167"/>
      <c r="BC326" s="174"/>
      <c r="BD326" s="167"/>
      <c r="BE326" s="174"/>
      <c r="BF326" s="167"/>
      <c r="BG326" s="174"/>
      <c r="BH326" s="167"/>
      <c r="BI326" s="174"/>
      <c r="BJ326" s="167"/>
      <c r="BK326" s="174"/>
      <c r="BL326" s="167"/>
      <c r="BM326" s="174"/>
      <c r="BN326" s="167"/>
      <c r="BO326" s="174"/>
      <c r="BP326" s="167"/>
      <c r="BQ326" s="174"/>
      <c r="BR326" s="167"/>
      <c r="BS326" s="174"/>
      <c r="BT326" s="167"/>
      <c r="BU326" s="174"/>
      <c r="BV326" s="167"/>
      <c r="BW326" s="174"/>
      <c r="BX326" s="167"/>
      <c r="BY326" s="174"/>
      <c r="BZ326" s="167"/>
      <c r="CA326" s="174"/>
      <c r="CB326" s="167"/>
      <c r="CC326" s="174"/>
      <c r="CD326" s="167"/>
      <c r="CE326" s="174"/>
      <c r="CF326" s="167"/>
      <c r="CG326" s="174"/>
      <c r="CH326" s="167"/>
      <c r="CI326" s="174"/>
      <c r="CJ326" s="167"/>
      <c r="CK326" s="174"/>
      <c r="CL326" s="167"/>
      <c r="CM326" s="174"/>
    </row>
    <row r="327" spans="1:91" ht="15.75">
      <c r="A327" s="151">
        <f t="shared" si="50"/>
        <v>1</v>
      </c>
      <c r="B327" s="151">
        <f t="shared" si="51"/>
        <v>1</v>
      </c>
      <c r="C327" s="151" t="str">
        <f t="shared" si="52"/>
        <v/>
      </c>
      <c r="D327" s="164">
        <v>375</v>
      </c>
      <c r="E327" s="160"/>
      <c r="F327" s="161"/>
      <c r="G327" s="165"/>
      <c r="H327" s="157"/>
      <c r="I327" s="157"/>
      <c r="J327" s="157">
        <f t="shared" si="53"/>
        <v>0</v>
      </c>
      <c r="K327" s="157">
        <f t="shared" si="54"/>
        <v>0</v>
      </c>
      <c r="L327" s="167"/>
      <c r="M327" s="174"/>
      <c r="N327" s="167"/>
      <c r="O327" s="174"/>
      <c r="P327" s="167"/>
      <c r="Q327" s="174"/>
      <c r="R327" s="167"/>
      <c r="S327" s="174"/>
      <c r="T327" s="167"/>
      <c r="U327" s="174"/>
      <c r="V327" s="167"/>
      <c r="W327" s="174"/>
      <c r="X327" s="167"/>
      <c r="Y327" s="174"/>
      <c r="Z327" s="167"/>
      <c r="AA327" s="174"/>
      <c r="AB327" s="167"/>
      <c r="AC327" s="174"/>
      <c r="AD327" s="167"/>
      <c r="AE327" s="174"/>
      <c r="AF327" s="167"/>
      <c r="AG327" s="174"/>
      <c r="AH327" s="167"/>
      <c r="AI327" s="174"/>
      <c r="AJ327" s="167"/>
      <c r="AK327" s="174"/>
      <c r="AL327" s="167"/>
      <c r="AM327" s="174"/>
      <c r="AN327" s="167"/>
      <c r="AO327" s="174"/>
      <c r="AP327" s="167"/>
      <c r="AQ327" s="174"/>
      <c r="AR327" s="167"/>
      <c r="AS327" s="174"/>
      <c r="AT327" s="167"/>
      <c r="AU327" s="174"/>
      <c r="AV327" s="167"/>
      <c r="AW327" s="174"/>
      <c r="AX327" s="167"/>
      <c r="AY327" s="174"/>
      <c r="AZ327" s="167"/>
      <c r="BA327" s="174"/>
      <c r="BB327" s="167"/>
      <c r="BC327" s="174"/>
      <c r="BD327" s="167"/>
      <c r="BE327" s="174"/>
      <c r="BF327" s="167"/>
      <c r="BG327" s="174"/>
      <c r="BH327" s="167"/>
      <c r="BI327" s="174"/>
      <c r="BJ327" s="167"/>
      <c r="BK327" s="174"/>
      <c r="BL327" s="167"/>
      <c r="BM327" s="174"/>
      <c r="BN327" s="167"/>
      <c r="BO327" s="174"/>
      <c r="BP327" s="167"/>
      <c r="BQ327" s="174"/>
      <c r="BR327" s="167"/>
      <c r="BS327" s="174"/>
      <c r="BT327" s="167"/>
      <c r="BU327" s="174"/>
      <c r="BV327" s="167"/>
      <c r="BW327" s="174"/>
      <c r="BX327" s="167"/>
      <c r="BY327" s="174"/>
      <c r="BZ327" s="167"/>
      <c r="CA327" s="174"/>
      <c r="CB327" s="167"/>
      <c r="CC327" s="174"/>
      <c r="CD327" s="167"/>
      <c r="CE327" s="174"/>
      <c r="CF327" s="167"/>
      <c r="CG327" s="174"/>
      <c r="CH327" s="167"/>
      <c r="CI327" s="174"/>
      <c r="CJ327" s="167"/>
      <c r="CK327" s="174"/>
      <c r="CL327" s="167"/>
      <c r="CM327" s="174"/>
    </row>
    <row r="328" spans="1:91" ht="15.75">
      <c r="A328" s="151">
        <f t="shared" si="50"/>
        <v>1</v>
      </c>
      <c r="B328" s="151">
        <f t="shared" si="51"/>
        <v>1</v>
      </c>
      <c r="C328" s="151" t="str">
        <f t="shared" si="52"/>
        <v/>
      </c>
      <c r="D328" s="163">
        <v>376</v>
      </c>
      <c r="E328" s="160"/>
      <c r="F328" s="161"/>
      <c r="G328" s="165"/>
      <c r="H328" s="157"/>
      <c r="I328" s="157"/>
      <c r="J328" s="157">
        <f t="shared" si="53"/>
        <v>0</v>
      </c>
      <c r="K328" s="157">
        <f t="shared" si="54"/>
        <v>0</v>
      </c>
      <c r="L328" s="167"/>
      <c r="M328" s="174"/>
      <c r="N328" s="167"/>
      <c r="O328" s="174"/>
      <c r="P328" s="167"/>
      <c r="Q328" s="174"/>
      <c r="R328" s="167"/>
      <c r="S328" s="174"/>
      <c r="T328" s="167"/>
      <c r="U328" s="174"/>
      <c r="V328" s="167"/>
      <c r="W328" s="174"/>
      <c r="X328" s="167"/>
      <c r="Y328" s="174"/>
      <c r="Z328" s="167"/>
      <c r="AA328" s="174"/>
      <c r="AB328" s="167"/>
      <c r="AC328" s="174"/>
      <c r="AD328" s="167"/>
      <c r="AE328" s="174"/>
      <c r="AF328" s="167"/>
      <c r="AG328" s="174"/>
      <c r="AH328" s="167"/>
      <c r="AI328" s="174"/>
      <c r="AJ328" s="167"/>
      <c r="AK328" s="174"/>
      <c r="AL328" s="167"/>
      <c r="AM328" s="174"/>
      <c r="AN328" s="167"/>
      <c r="AO328" s="174"/>
      <c r="AP328" s="167"/>
      <c r="AQ328" s="174"/>
      <c r="AR328" s="167"/>
      <c r="AS328" s="174"/>
      <c r="AT328" s="167"/>
      <c r="AU328" s="174"/>
      <c r="AV328" s="167"/>
      <c r="AW328" s="174"/>
      <c r="AX328" s="167"/>
      <c r="AY328" s="174"/>
      <c r="AZ328" s="167"/>
      <c r="BA328" s="174"/>
      <c r="BB328" s="167"/>
      <c r="BC328" s="174"/>
      <c r="BD328" s="167"/>
      <c r="BE328" s="174"/>
      <c r="BF328" s="167"/>
      <c r="BG328" s="174"/>
      <c r="BH328" s="167"/>
      <c r="BI328" s="174"/>
      <c r="BJ328" s="167"/>
      <c r="BK328" s="174"/>
      <c r="BL328" s="167"/>
      <c r="BM328" s="174"/>
      <c r="BN328" s="167"/>
      <c r="BO328" s="174"/>
      <c r="BP328" s="167"/>
      <c r="BQ328" s="174"/>
      <c r="BR328" s="167"/>
      <c r="BS328" s="174"/>
      <c r="BT328" s="167"/>
      <c r="BU328" s="174"/>
      <c r="BV328" s="167"/>
      <c r="BW328" s="174"/>
      <c r="BX328" s="167"/>
      <c r="BY328" s="174"/>
      <c r="BZ328" s="167"/>
      <c r="CA328" s="174"/>
      <c r="CB328" s="167"/>
      <c r="CC328" s="174"/>
      <c r="CD328" s="167"/>
      <c r="CE328" s="174"/>
      <c r="CF328" s="167"/>
      <c r="CG328" s="174"/>
      <c r="CH328" s="167"/>
      <c r="CI328" s="174"/>
      <c r="CJ328" s="167"/>
      <c r="CK328" s="174"/>
      <c r="CL328" s="167"/>
      <c r="CM328" s="174"/>
    </row>
    <row r="329" spans="1:91" ht="15.75">
      <c r="A329" s="151">
        <f t="shared" si="50"/>
        <v>1</v>
      </c>
      <c r="B329" s="151">
        <f t="shared" si="51"/>
        <v>1</v>
      </c>
      <c r="C329" s="151" t="str">
        <f t="shared" si="52"/>
        <v/>
      </c>
      <c r="D329" s="164">
        <v>377</v>
      </c>
      <c r="E329" s="160"/>
      <c r="F329" s="161"/>
      <c r="G329" s="165"/>
      <c r="H329" s="157"/>
      <c r="I329" s="157"/>
      <c r="J329" s="157">
        <f t="shared" si="53"/>
        <v>0</v>
      </c>
      <c r="K329" s="157">
        <f t="shared" si="54"/>
        <v>0</v>
      </c>
      <c r="L329" s="167"/>
      <c r="M329" s="174"/>
      <c r="N329" s="167"/>
      <c r="O329" s="174"/>
      <c r="P329" s="167"/>
      <c r="Q329" s="174"/>
      <c r="R329" s="167"/>
      <c r="S329" s="174"/>
      <c r="T329" s="167"/>
      <c r="U329" s="174"/>
      <c r="V329" s="167"/>
      <c r="W329" s="174"/>
      <c r="X329" s="167"/>
      <c r="Y329" s="174"/>
      <c r="Z329" s="167"/>
      <c r="AA329" s="174"/>
      <c r="AB329" s="167"/>
      <c r="AC329" s="174"/>
      <c r="AD329" s="167"/>
      <c r="AE329" s="174"/>
      <c r="AF329" s="167"/>
      <c r="AG329" s="174"/>
      <c r="AH329" s="167"/>
      <c r="AI329" s="174"/>
      <c r="AJ329" s="167"/>
      <c r="AK329" s="174"/>
      <c r="AL329" s="167"/>
      <c r="AM329" s="174"/>
      <c r="AN329" s="167"/>
      <c r="AO329" s="174"/>
      <c r="AP329" s="167"/>
      <c r="AQ329" s="174"/>
      <c r="AR329" s="167"/>
      <c r="AS329" s="174"/>
      <c r="AT329" s="167"/>
      <c r="AU329" s="174"/>
      <c r="AV329" s="167"/>
      <c r="AW329" s="174"/>
      <c r="AX329" s="167"/>
      <c r="AY329" s="174"/>
      <c r="AZ329" s="167"/>
      <c r="BA329" s="174"/>
      <c r="BB329" s="167"/>
      <c r="BC329" s="174"/>
      <c r="BD329" s="167"/>
      <c r="BE329" s="174"/>
      <c r="BF329" s="167"/>
      <c r="BG329" s="174"/>
      <c r="BH329" s="167"/>
      <c r="BI329" s="174"/>
      <c r="BJ329" s="167"/>
      <c r="BK329" s="174"/>
      <c r="BL329" s="167"/>
      <c r="BM329" s="174"/>
      <c r="BN329" s="167"/>
      <c r="BO329" s="174"/>
      <c r="BP329" s="167"/>
      <c r="BQ329" s="174"/>
      <c r="BR329" s="167"/>
      <c r="BS329" s="174"/>
      <c r="BT329" s="167"/>
      <c r="BU329" s="174"/>
      <c r="BV329" s="167"/>
      <c r="BW329" s="174"/>
      <c r="BX329" s="167"/>
      <c r="BY329" s="174"/>
      <c r="BZ329" s="167"/>
      <c r="CA329" s="174"/>
      <c r="CB329" s="167"/>
      <c r="CC329" s="174"/>
      <c r="CD329" s="167"/>
      <c r="CE329" s="174"/>
      <c r="CF329" s="167"/>
      <c r="CG329" s="174"/>
      <c r="CH329" s="167"/>
      <c r="CI329" s="174"/>
      <c r="CJ329" s="167"/>
      <c r="CK329" s="174"/>
      <c r="CL329" s="167"/>
      <c r="CM329" s="174"/>
    </row>
    <row r="330" spans="1:91" ht="15.75">
      <c r="A330" s="151">
        <f t="shared" si="50"/>
        <v>1</v>
      </c>
      <c r="B330" s="151">
        <f t="shared" si="51"/>
        <v>1</v>
      </c>
      <c r="C330" s="151" t="str">
        <f t="shared" si="52"/>
        <v/>
      </c>
      <c r="D330" s="163">
        <v>378</v>
      </c>
      <c r="E330" s="160"/>
      <c r="F330" s="161"/>
      <c r="G330" s="165"/>
      <c r="H330" s="157"/>
      <c r="I330" s="157"/>
      <c r="J330" s="157">
        <f t="shared" si="53"/>
        <v>0</v>
      </c>
      <c r="K330" s="157">
        <f t="shared" si="54"/>
        <v>0</v>
      </c>
      <c r="L330" s="167"/>
      <c r="M330" s="174"/>
      <c r="N330" s="167"/>
      <c r="O330" s="174"/>
      <c r="P330" s="167"/>
      <c r="Q330" s="174"/>
      <c r="R330" s="167"/>
      <c r="S330" s="174"/>
      <c r="T330" s="167"/>
      <c r="U330" s="174"/>
      <c r="V330" s="167"/>
      <c r="W330" s="174"/>
      <c r="X330" s="167"/>
      <c r="Y330" s="174"/>
      <c r="Z330" s="167"/>
      <c r="AA330" s="174"/>
      <c r="AB330" s="167"/>
      <c r="AC330" s="174"/>
      <c r="AD330" s="167"/>
      <c r="AE330" s="174"/>
      <c r="AF330" s="167"/>
      <c r="AG330" s="174"/>
      <c r="AH330" s="167"/>
      <c r="AI330" s="174"/>
      <c r="AJ330" s="167"/>
      <c r="AK330" s="174"/>
      <c r="AL330" s="167"/>
      <c r="AM330" s="174"/>
      <c r="AN330" s="167"/>
      <c r="AO330" s="174"/>
      <c r="AP330" s="167"/>
      <c r="AQ330" s="174"/>
      <c r="AR330" s="167"/>
      <c r="AS330" s="174"/>
      <c r="AT330" s="167"/>
      <c r="AU330" s="174"/>
      <c r="AV330" s="167"/>
      <c r="AW330" s="174"/>
      <c r="AX330" s="167"/>
      <c r="AY330" s="174"/>
      <c r="AZ330" s="167"/>
      <c r="BA330" s="174"/>
      <c r="BB330" s="167"/>
      <c r="BC330" s="174"/>
      <c r="BD330" s="167"/>
      <c r="BE330" s="174"/>
      <c r="BF330" s="167"/>
      <c r="BG330" s="174"/>
      <c r="BH330" s="167"/>
      <c r="BI330" s="174"/>
      <c r="BJ330" s="167"/>
      <c r="BK330" s="174"/>
      <c r="BL330" s="167"/>
      <c r="BM330" s="174"/>
      <c r="BN330" s="167"/>
      <c r="BO330" s="174"/>
      <c r="BP330" s="167"/>
      <c r="BQ330" s="174"/>
      <c r="BR330" s="167"/>
      <c r="BS330" s="174"/>
      <c r="BT330" s="167"/>
      <c r="BU330" s="174"/>
      <c r="BV330" s="167"/>
      <c r="BW330" s="174"/>
      <c r="BX330" s="167"/>
      <c r="BY330" s="174"/>
      <c r="BZ330" s="167"/>
      <c r="CA330" s="174"/>
      <c r="CB330" s="167"/>
      <c r="CC330" s="174"/>
      <c r="CD330" s="167"/>
      <c r="CE330" s="174"/>
      <c r="CF330" s="167"/>
      <c r="CG330" s="174"/>
      <c r="CH330" s="167"/>
      <c r="CI330" s="174"/>
      <c r="CJ330" s="167"/>
      <c r="CK330" s="174"/>
      <c r="CL330" s="167"/>
      <c r="CM330" s="174"/>
    </row>
    <row r="331" spans="1:91" ht="15.75">
      <c r="A331" s="151">
        <f t="shared" si="50"/>
        <v>1</v>
      </c>
      <c r="B331" s="151">
        <f t="shared" si="51"/>
        <v>1</v>
      </c>
      <c r="C331" s="151" t="str">
        <f t="shared" si="52"/>
        <v/>
      </c>
      <c r="D331" s="164">
        <v>379</v>
      </c>
      <c r="E331" s="160"/>
      <c r="F331" s="161"/>
      <c r="G331" s="165"/>
      <c r="H331" s="157"/>
      <c r="I331" s="157"/>
      <c r="J331" s="157">
        <f t="shared" si="53"/>
        <v>0</v>
      </c>
      <c r="K331" s="157">
        <f t="shared" si="54"/>
        <v>0</v>
      </c>
      <c r="L331" s="167"/>
      <c r="M331" s="174"/>
      <c r="N331" s="167"/>
      <c r="O331" s="174"/>
      <c r="P331" s="167"/>
      <c r="Q331" s="174"/>
      <c r="R331" s="167"/>
      <c r="S331" s="174"/>
      <c r="T331" s="167"/>
      <c r="U331" s="174"/>
      <c r="V331" s="167"/>
      <c r="W331" s="174"/>
      <c r="X331" s="167"/>
      <c r="Y331" s="174"/>
      <c r="Z331" s="167"/>
      <c r="AA331" s="174"/>
      <c r="AB331" s="167"/>
      <c r="AC331" s="174"/>
      <c r="AD331" s="167"/>
      <c r="AE331" s="174"/>
      <c r="AF331" s="167"/>
      <c r="AG331" s="174"/>
      <c r="AH331" s="167"/>
      <c r="AI331" s="174"/>
      <c r="AJ331" s="167"/>
      <c r="AK331" s="174"/>
      <c r="AL331" s="167"/>
      <c r="AM331" s="174"/>
      <c r="AN331" s="167"/>
      <c r="AO331" s="174"/>
      <c r="AP331" s="167"/>
      <c r="AQ331" s="174"/>
      <c r="AR331" s="167"/>
      <c r="AS331" s="174"/>
      <c r="AT331" s="167"/>
      <c r="AU331" s="174"/>
      <c r="AV331" s="167"/>
      <c r="AW331" s="174"/>
      <c r="AX331" s="167"/>
      <c r="AY331" s="174"/>
      <c r="AZ331" s="167"/>
      <c r="BA331" s="174"/>
      <c r="BB331" s="167"/>
      <c r="BC331" s="174"/>
      <c r="BD331" s="167"/>
      <c r="BE331" s="174"/>
      <c r="BF331" s="167"/>
      <c r="BG331" s="174"/>
      <c r="BH331" s="167"/>
      <c r="BI331" s="174"/>
      <c r="BJ331" s="167"/>
      <c r="BK331" s="174"/>
      <c r="BL331" s="167"/>
      <c r="BM331" s="174"/>
      <c r="BN331" s="167"/>
      <c r="BO331" s="174"/>
      <c r="BP331" s="167"/>
      <c r="BQ331" s="174"/>
      <c r="BR331" s="167"/>
      <c r="BS331" s="174"/>
      <c r="BT331" s="167"/>
      <c r="BU331" s="174"/>
      <c r="BV331" s="167"/>
      <c r="BW331" s="174"/>
      <c r="BX331" s="167"/>
      <c r="BY331" s="174"/>
      <c r="BZ331" s="167"/>
      <c r="CA331" s="174"/>
      <c r="CB331" s="167"/>
      <c r="CC331" s="174"/>
      <c r="CD331" s="167"/>
      <c r="CE331" s="174"/>
      <c r="CF331" s="167"/>
      <c r="CG331" s="174"/>
      <c r="CH331" s="167"/>
      <c r="CI331" s="174"/>
      <c r="CJ331" s="167"/>
      <c r="CK331" s="174"/>
      <c r="CL331" s="167"/>
      <c r="CM331" s="174"/>
    </row>
    <row r="332" spans="1:91" ht="15.75">
      <c r="A332" s="151">
        <f t="shared" ref="A332:A395" si="55">IF(F332=$G$7,1,IF(F332&lt;&gt;$G$7,""))</f>
        <v>1</v>
      </c>
      <c r="B332" s="151">
        <f t="shared" ref="B332:B395" si="56">IF(G332=$G$5,1,IF(G332&lt;&gt;$G$5,""))</f>
        <v>1</v>
      </c>
      <c r="C332" s="151" t="str">
        <f t="shared" ref="C332:C395" si="57">IF(AND(E332&gt;=$G$2,E332&lt;=$G$3),1,"")</f>
        <v/>
      </c>
      <c r="D332" s="163">
        <v>380</v>
      </c>
      <c r="E332" s="160"/>
      <c r="F332" s="161"/>
      <c r="G332" s="165"/>
      <c r="H332" s="157"/>
      <c r="I332" s="157"/>
      <c r="J332" s="157">
        <f t="shared" ref="J332:J395" si="58">SUMIF($L$11:$CT$11,"مدين",L332:CT332)-H332</f>
        <v>0</v>
      </c>
      <c r="K332" s="157">
        <f t="shared" ref="K332:K395" si="59">SUMIF($L$11:$CT$11,"دائن",L332:CT332)-I332</f>
        <v>0</v>
      </c>
      <c r="L332" s="167"/>
      <c r="M332" s="174"/>
      <c r="N332" s="167"/>
      <c r="O332" s="174"/>
      <c r="P332" s="167"/>
      <c r="Q332" s="174"/>
      <c r="R332" s="167"/>
      <c r="S332" s="174"/>
      <c r="T332" s="167"/>
      <c r="U332" s="174"/>
      <c r="V332" s="167"/>
      <c r="W332" s="174"/>
      <c r="X332" s="167"/>
      <c r="Y332" s="174"/>
      <c r="Z332" s="167"/>
      <c r="AA332" s="174"/>
      <c r="AB332" s="167"/>
      <c r="AC332" s="174"/>
      <c r="AD332" s="167"/>
      <c r="AE332" s="174"/>
      <c r="AF332" s="167"/>
      <c r="AG332" s="174"/>
      <c r="AH332" s="167"/>
      <c r="AI332" s="174"/>
      <c r="AJ332" s="167"/>
      <c r="AK332" s="174"/>
      <c r="AL332" s="167"/>
      <c r="AM332" s="174"/>
      <c r="AN332" s="167"/>
      <c r="AO332" s="174"/>
      <c r="AP332" s="167"/>
      <c r="AQ332" s="174"/>
      <c r="AR332" s="167"/>
      <c r="AS332" s="174"/>
      <c r="AT332" s="167"/>
      <c r="AU332" s="174"/>
      <c r="AV332" s="167"/>
      <c r="AW332" s="174"/>
      <c r="AX332" s="167"/>
      <c r="AY332" s="174"/>
      <c r="AZ332" s="167"/>
      <c r="BA332" s="174"/>
      <c r="BB332" s="167"/>
      <c r="BC332" s="174"/>
      <c r="BD332" s="167"/>
      <c r="BE332" s="174"/>
      <c r="BF332" s="167"/>
      <c r="BG332" s="174"/>
      <c r="BH332" s="167"/>
      <c r="BI332" s="174"/>
      <c r="BJ332" s="167"/>
      <c r="BK332" s="174"/>
      <c r="BL332" s="167"/>
      <c r="BM332" s="174"/>
      <c r="BN332" s="167"/>
      <c r="BO332" s="174"/>
      <c r="BP332" s="167"/>
      <c r="BQ332" s="174"/>
      <c r="BR332" s="167"/>
      <c r="BS332" s="174"/>
      <c r="BT332" s="167"/>
      <c r="BU332" s="174"/>
      <c r="BV332" s="167"/>
      <c r="BW332" s="174"/>
      <c r="BX332" s="167"/>
      <c r="BY332" s="174"/>
      <c r="BZ332" s="167"/>
      <c r="CA332" s="174"/>
      <c r="CB332" s="167"/>
      <c r="CC332" s="174"/>
      <c r="CD332" s="167"/>
      <c r="CE332" s="174"/>
      <c r="CF332" s="167"/>
      <c r="CG332" s="174"/>
      <c r="CH332" s="167"/>
      <c r="CI332" s="174"/>
      <c r="CJ332" s="167"/>
      <c r="CK332" s="174"/>
      <c r="CL332" s="167"/>
      <c r="CM332" s="174"/>
    </row>
    <row r="333" spans="1:91" ht="15.75">
      <c r="A333" s="151">
        <f t="shared" si="55"/>
        <v>1</v>
      </c>
      <c r="B333" s="151">
        <f t="shared" si="56"/>
        <v>1</v>
      </c>
      <c r="C333" s="151" t="str">
        <f t="shared" si="57"/>
        <v/>
      </c>
      <c r="D333" s="164">
        <v>381</v>
      </c>
      <c r="E333" s="160"/>
      <c r="F333" s="161"/>
      <c r="G333" s="165"/>
      <c r="H333" s="157"/>
      <c r="I333" s="157"/>
      <c r="J333" s="157">
        <f t="shared" si="58"/>
        <v>0</v>
      </c>
      <c r="K333" s="157">
        <f t="shared" si="59"/>
        <v>0</v>
      </c>
      <c r="L333" s="167"/>
      <c r="M333" s="174"/>
      <c r="N333" s="167"/>
      <c r="O333" s="174"/>
      <c r="P333" s="167"/>
      <c r="Q333" s="174"/>
      <c r="R333" s="167"/>
      <c r="S333" s="174"/>
      <c r="T333" s="167"/>
      <c r="U333" s="174"/>
      <c r="V333" s="167"/>
      <c r="W333" s="174"/>
      <c r="X333" s="167"/>
      <c r="Y333" s="174"/>
      <c r="Z333" s="167"/>
      <c r="AA333" s="174"/>
      <c r="AB333" s="167"/>
      <c r="AC333" s="174"/>
      <c r="AD333" s="167"/>
      <c r="AE333" s="174"/>
      <c r="AF333" s="167"/>
      <c r="AG333" s="174"/>
      <c r="AH333" s="167"/>
      <c r="AI333" s="174"/>
      <c r="AJ333" s="167"/>
      <c r="AK333" s="174"/>
      <c r="AL333" s="167"/>
      <c r="AM333" s="174"/>
      <c r="AN333" s="167"/>
      <c r="AO333" s="174"/>
      <c r="AP333" s="167"/>
      <c r="AQ333" s="174"/>
      <c r="AR333" s="167"/>
      <c r="AS333" s="174"/>
      <c r="AT333" s="167"/>
      <c r="AU333" s="174"/>
      <c r="AV333" s="167"/>
      <c r="AW333" s="174"/>
      <c r="AX333" s="167"/>
      <c r="AY333" s="174"/>
      <c r="AZ333" s="167"/>
      <c r="BA333" s="174"/>
      <c r="BB333" s="167"/>
      <c r="BC333" s="174"/>
      <c r="BD333" s="167"/>
      <c r="BE333" s="174"/>
      <c r="BF333" s="167"/>
      <c r="BG333" s="174"/>
      <c r="BH333" s="167"/>
      <c r="BI333" s="174"/>
      <c r="BJ333" s="167"/>
      <c r="BK333" s="174"/>
      <c r="BL333" s="167"/>
      <c r="BM333" s="174"/>
      <c r="BN333" s="167"/>
      <c r="BO333" s="174"/>
      <c r="BP333" s="167"/>
      <c r="BQ333" s="174"/>
      <c r="BR333" s="167"/>
      <c r="BS333" s="174"/>
      <c r="BT333" s="167"/>
      <c r="BU333" s="174"/>
      <c r="BV333" s="167"/>
      <c r="BW333" s="174"/>
      <c r="BX333" s="167"/>
      <c r="BY333" s="174"/>
      <c r="BZ333" s="167"/>
      <c r="CA333" s="174"/>
      <c r="CB333" s="167"/>
      <c r="CC333" s="174"/>
      <c r="CD333" s="167"/>
      <c r="CE333" s="174"/>
      <c r="CF333" s="167"/>
      <c r="CG333" s="174"/>
      <c r="CH333" s="167"/>
      <c r="CI333" s="174"/>
      <c r="CJ333" s="167"/>
      <c r="CK333" s="174"/>
      <c r="CL333" s="167"/>
      <c r="CM333" s="174"/>
    </row>
    <row r="334" spans="1:91" ht="15.75">
      <c r="A334" s="151">
        <f t="shared" si="55"/>
        <v>1</v>
      </c>
      <c r="B334" s="151">
        <f t="shared" si="56"/>
        <v>1</v>
      </c>
      <c r="C334" s="151" t="str">
        <f t="shared" si="57"/>
        <v/>
      </c>
      <c r="D334" s="163">
        <v>382</v>
      </c>
      <c r="E334" s="160"/>
      <c r="F334" s="161"/>
      <c r="G334" s="165"/>
      <c r="H334" s="157"/>
      <c r="I334" s="157"/>
      <c r="J334" s="157">
        <f t="shared" si="58"/>
        <v>0</v>
      </c>
      <c r="K334" s="157">
        <f t="shared" si="59"/>
        <v>0</v>
      </c>
      <c r="L334" s="167"/>
      <c r="M334" s="174"/>
      <c r="N334" s="167"/>
      <c r="O334" s="174"/>
      <c r="P334" s="167"/>
      <c r="Q334" s="174"/>
      <c r="R334" s="167"/>
      <c r="S334" s="174"/>
      <c r="T334" s="167"/>
      <c r="U334" s="174"/>
      <c r="V334" s="167"/>
      <c r="W334" s="174"/>
      <c r="X334" s="167"/>
      <c r="Y334" s="174"/>
      <c r="Z334" s="167"/>
      <c r="AA334" s="174"/>
      <c r="AB334" s="167"/>
      <c r="AC334" s="174"/>
      <c r="AD334" s="167"/>
      <c r="AE334" s="174"/>
      <c r="AF334" s="167"/>
      <c r="AG334" s="174"/>
      <c r="AH334" s="167"/>
      <c r="AI334" s="174"/>
      <c r="AJ334" s="167"/>
      <c r="AK334" s="174"/>
      <c r="AL334" s="167"/>
      <c r="AM334" s="174"/>
      <c r="AN334" s="167"/>
      <c r="AO334" s="174"/>
      <c r="AP334" s="167"/>
      <c r="AQ334" s="174"/>
      <c r="AR334" s="167"/>
      <c r="AS334" s="174"/>
      <c r="AT334" s="167"/>
      <c r="AU334" s="174"/>
      <c r="AV334" s="167"/>
      <c r="AW334" s="174"/>
      <c r="AX334" s="167"/>
      <c r="AY334" s="174"/>
      <c r="AZ334" s="167"/>
      <c r="BA334" s="174"/>
      <c r="BB334" s="167"/>
      <c r="BC334" s="174"/>
      <c r="BD334" s="167"/>
      <c r="BE334" s="174"/>
      <c r="BF334" s="167"/>
      <c r="BG334" s="174"/>
      <c r="BH334" s="167"/>
      <c r="BI334" s="174"/>
      <c r="BJ334" s="167"/>
      <c r="BK334" s="174"/>
      <c r="BL334" s="167"/>
      <c r="BM334" s="174"/>
      <c r="BN334" s="167"/>
      <c r="BO334" s="174"/>
      <c r="BP334" s="167"/>
      <c r="BQ334" s="174"/>
      <c r="BR334" s="167"/>
      <c r="BS334" s="174"/>
      <c r="BT334" s="167"/>
      <c r="BU334" s="174"/>
      <c r="BV334" s="167"/>
      <c r="BW334" s="174"/>
      <c r="BX334" s="167"/>
      <c r="BY334" s="174"/>
      <c r="BZ334" s="167"/>
      <c r="CA334" s="174"/>
      <c r="CB334" s="167"/>
      <c r="CC334" s="174"/>
      <c r="CD334" s="167"/>
      <c r="CE334" s="174"/>
      <c r="CF334" s="167"/>
      <c r="CG334" s="174"/>
      <c r="CH334" s="167"/>
      <c r="CI334" s="174"/>
      <c r="CJ334" s="167"/>
      <c r="CK334" s="174"/>
      <c r="CL334" s="167"/>
      <c r="CM334" s="174"/>
    </row>
    <row r="335" spans="1:91" ht="15.75">
      <c r="A335" s="151">
        <f t="shared" si="55"/>
        <v>1</v>
      </c>
      <c r="B335" s="151">
        <f t="shared" si="56"/>
        <v>1</v>
      </c>
      <c r="C335" s="151" t="str">
        <f t="shared" si="57"/>
        <v/>
      </c>
      <c r="D335" s="164">
        <v>383</v>
      </c>
      <c r="E335" s="160"/>
      <c r="F335" s="161"/>
      <c r="G335" s="165"/>
      <c r="H335" s="157"/>
      <c r="I335" s="157"/>
      <c r="J335" s="157">
        <f t="shared" si="58"/>
        <v>0</v>
      </c>
      <c r="K335" s="157">
        <f t="shared" si="59"/>
        <v>0</v>
      </c>
      <c r="L335" s="167"/>
      <c r="M335" s="174"/>
      <c r="N335" s="167"/>
      <c r="O335" s="174"/>
      <c r="P335" s="167"/>
      <c r="Q335" s="174"/>
      <c r="R335" s="167"/>
      <c r="S335" s="174"/>
      <c r="T335" s="167"/>
      <c r="U335" s="174"/>
      <c r="V335" s="167"/>
      <c r="W335" s="174"/>
      <c r="X335" s="167"/>
      <c r="Y335" s="174"/>
      <c r="Z335" s="167"/>
      <c r="AA335" s="174"/>
      <c r="AB335" s="167"/>
      <c r="AC335" s="174"/>
      <c r="AD335" s="167"/>
      <c r="AE335" s="174"/>
      <c r="AF335" s="167"/>
      <c r="AG335" s="174"/>
      <c r="AH335" s="167"/>
      <c r="AI335" s="174"/>
      <c r="AJ335" s="167"/>
      <c r="AK335" s="174"/>
      <c r="AL335" s="167"/>
      <c r="AM335" s="174"/>
      <c r="AN335" s="167"/>
      <c r="AO335" s="174"/>
      <c r="AP335" s="167"/>
      <c r="AQ335" s="174"/>
      <c r="AR335" s="167"/>
      <c r="AS335" s="174"/>
      <c r="AT335" s="167"/>
      <c r="AU335" s="174"/>
      <c r="AV335" s="167"/>
      <c r="AW335" s="174"/>
      <c r="AX335" s="167"/>
      <c r="AY335" s="174"/>
      <c r="AZ335" s="167"/>
      <c r="BA335" s="174"/>
      <c r="BB335" s="167"/>
      <c r="BC335" s="174"/>
      <c r="BD335" s="167"/>
      <c r="BE335" s="174"/>
      <c r="BF335" s="167"/>
      <c r="BG335" s="174"/>
      <c r="BH335" s="167"/>
      <c r="BI335" s="174"/>
      <c r="BJ335" s="167"/>
      <c r="BK335" s="174"/>
      <c r="BL335" s="167"/>
      <c r="BM335" s="174"/>
      <c r="BN335" s="167"/>
      <c r="BO335" s="174"/>
      <c r="BP335" s="167"/>
      <c r="BQ335" s="174"/>
      <c r="BR335" s="167"/>
      <c r="BS335" s="174"/>
      <c r="BT335" s="167"/>
      <c r="BU335" s="174"/>
      <c r="BV335" s="167"/>
      <c r="BW335" s="174"/>
      <c r="BX335" s="167"/>
      <c r="BY335" s="174"/>
      <c r="BZ335" s="167"/>
      <c r="CA335" s="174"/>
      <c r="CB335" s="167"/>
      <c r="CC335" s="174"/>
      <c r="CD335" s="167"/>
      <c r="CE335" s="174"/>
      <c r="CF335" s="167"/>
      <c r="CG335" s="174"/>
      <c r="CH335" s="167"/>
      <c r="CI335" s="174"/>
      <c r="CJ335" s="167"/>
      <c r="CK335" s="174"/>
      <c r="CL335" s="167"/>
      <c r="CM335" s="174"/>
    </row>
    <row r="336" spans="1:91" ht="15.75">
      <c r="A336" s="151">
        <f t="shared" si="55"/>
        <v>1</v>
      </c>
      <c r="B336" s="151">
        <f t="shared" si="56"/>
        <v>1</v>
      </c>
      <c r="C336" s="151" t="str">
        <f t="shared" si="57"/>
        <v/>
      </c>
      <c r="D336" s="163">
        <v>384</v>
      </c>
      <c r="E336" s="160"/>
      <c r="F336" s="161"/>
      <c r="G336" s="165"/>
      <c r="H336" s="157"/>
      <c r="I336" s="157"/>
      <c r="J336" s="157">
        <f t="shared" si="58"/>
        <v>0</v>
      </c>
      <c r="K336" s="157">
        <f t="shared" si="59"/>
        <v>0</v>
      </c>
      <c r="L336" s="167"/>
      <c r="M336" s="174"/>
      <c r="N336" s="167"/>
      <c r="O336" s="174"/>
      <c r="P336" s="167"/>
      <c r="Q336" s="174"/>
      <c r="R336" s="167"/>
      <c r="S336" s="174"/>
      <c r="T336" s="167"/>
      <c r="U336" s="174"/>
      <c r="V336" s="167"/>
      <c r="W336" s="174"/>
      <c r="X336" s="167"/>
      <c r="Y336" s="174"/>
      <c r="Z336" s="167"/>
      <c r="AA336" s="174"/>
      <c r="AB336" s="167"/>
      <c r="AC336" s="174"/>
      <c r="AD336" s="167"/>
      <c r="AE336" s="174"/>
      <c r="AF336" s="167"/>
      <c r="AG336" s="174"/>
      <c r="AH336" s="167"/>
      <c r="AI336" s="174"/>
      <c r="AJ336" s="167"/>
      <c r="AK336" s="174"/>
      <c r="AL336" s="167"/>
      <c r="AM336" s="174"/>
      <c r="AN336" s="167"/>
      <c r="AO336" s="174"/>
      <c r="AP336" s="167"/>
      <c r="AQ336" s="174"/>
      <c r="AR336" s="167"/>
      <c r="AS336" s="174"/>
      <c r="AT336" s="167"/>
      <c r="AU336" s="174"/>
      <c r="AV336" s="167"/>
      <c r="AW336" s="174"/>
      <c r="AX336" s="167"/>
      <c r="AY336" s="174"/>
      <c r="AZ336" s="167"/>
      <c r="BA336" s="174"/>
      <c r="BB336" s="167"/>
      <c r="BC336" s="174"/>
      <c r="BD336" s="167"/>
      <c r="BE336" s="174"/>
      <c r="BF336" s="167"/>
      <c r="BG336" s="174"/>
      <c r="BH336" s="167"/>
      <c r="BI336" s="174"/>
      <c r="BJ336" s="167"/>
      <c r="BK336" s="174"/>
      <c r="BL336" s="167"/>
      <c r="BM336" s="174"/>
      <c r="BN336" s="167"/>
      <c r="BO336" s="174"/>
      <c r="BP336" s="167"/>
      <c r="BQ336" s="174"/>
      <c r="BR336" s="167"/>
      <c r="BS336" s="174"/>
      <c r="BT336" s="167"/>
      <c r="BU336" s="174"/>
      <c r="BV336" s="167"/>
      <c r="BW336" s="174"/>
      <c r="BX336" s="167"/>
      <c r="BY336" s="174"/>
      <c r="BZ336" s="167"/>
      <c r="CA336" s="174"/>
      <c r="CB336" s="167"/>
      <c r="CC336" s="174"/>
      <c r="CD336" s="167"/>
      <c r="CE336" s="174"/>
      <c r="CF336" s="167"/>
      <c r="CG336" s="174"/>
      <c r="CH336" s="167"/>
      <c r="CI336" s="174"/>
      <c r="CJ336" s="167"/>
      <c r="CK336" s="174"/>
      <c r="CL336" s="167"/>
      <c r="CM336" s="174"/>
    </row>
    <row r="337" spans="1:91" ht="15.75">
      <c r="A337" s="151">
        <f t="shared" si="55"/>
        <v>1</v>
      </c>
      <c r="B337" s="151">
        <f t="shared" si="56"/>
        <v>1</v>
      </c>
      <c r="C337" s="151" t="str">
        <f t="shared" si="57"/>
        <v/>
      </c>
      <c r="D337" s="164">
        <v>385</v>
      </c>
      <c r="E337" s="160"/>
      <c r="F337" s="161"/>
      <c r="G337" s="165"/>
      <c r="H337" s="157"/>
      <c r="I337" s="157"/>
      <c r="J337" s="157">
        <f t="shared" si="58"/>
        <v>0</v>
      </c>
      <c r="K337" s="157">
        <f t="shared" si="59"/>
        <v>0</v>
      </c>
      <c r="L337" s="167"/>
      <c r="M337" s="174"/>
      <c r="N337" s="167"/>
      <c r="O337" s="174"/>
      <c r="P337" s="167"/>
      <c r="Q337" s="174"/>
      <c r="R337" s="167"/>
      <c r="S337" s="174"/>
      <c r="T337" s="167"/>
      <c r="U337" s="174"/>
      <c r="V337" s="167"/>
      <c r="W337" s="174"/>
      <c r="X337" s="167"/>
      <c r="Y337" s="174"/>
      <c r="Z337" s="167"/>
      <c r="AA337" s="174"/>
      <c r="AB337" s="167"/>
      <c r="AC337" s="174"/>
      <c r="AD337" s="167"/>
      <c r="AE337" s="174"/>
      <c r="AF337" s="167"/>
      <c r="AG337" s="174"/>
      <c r="AH337" s="167"/>
      <c r="AI337" s="174"/>
      <c r="AJ337" s="167"/>
      <c r="AK337" s="174"/>
      <c r="AL337" s="167"/>
      <c r="AM337" s="174"/>
      <c r="AN337" s="167"/>
      <c r="AO337" s="174"/>
      <c r="AP337" s="167"/>
      <c r="AQ337" s="174"/>
      <c r="AR337" s="167"/>
      <c r="AS337" s="174"/>
      <c r="AT337" s="167"/>
      <c r="AU337" s="174"/>
      <c r="AV337" s="167"/>
      <c r="AW337" s="174"/>
      <c r="AX337" s="167"/>
      <c r="AY337" s="174"/>
      <c r="AZ337" s="167"/>
      <c r="BA337" s="174"/>
      <c r="BB337" s="167"/>
      <c r="BC337" s="174"/>
      <c r="BD337" s="167"/>
      <c r="BE337" s="174"/>
      <c r="BF337" s="167"/>
      <c r="BG337" s="174"/>
      <c r="BH337" s="167"/>
      <c r="BI337" s="174"/>
      <c r="BJ337" s="167"/>
      <c r="BK337" s="174"/>
      <c r="BL337" s="167"/>
      <c r="BM337" s="174"/>
      <c r="BN337" s="167"/>
      <c r="BO337" s="174"/>
      <c r="BP337" s="167"/>
      <c r="BQ337" s="174"/>
      <c r="BR337" s="167"/>
      <c r="BS337" s="174"/>
      <c r="BT337" s="167"/>
      <c r="BU337" s="174"/>
      <c r="BV337" s="167"/>
      <c r="BW337" s="174"/>
      <c r="BX337" s="167"/>
      <c r="BY337" s="174"/>
      <c r="BZ337" s="167"/>
      <c r="CA337" s="174"/>
      <c r="CB337" s="167"/>
      <c r="CC337" s="174"/>
      <c r="CD337" s="167"/>
      <c r="CE337" s="174"/>
      <c r="CF337" s="167"/>
      <c r="CG337" s="174"/>
      <c r="CH337" s="167"/>
      <c r="CI337" s="174"/>
      <c r="CJ337" s="167"/>
      <c r="CK337" s="174"/>
      <c r="CL337" s="167"/>
      <c r="CM337" s="174"/>
    </row>
    <row r="338" spans="1:91" ht="15.75">
      <c r="A338" s="151">
        <f t="shared" si="55"/>
        <v>1</v>
      </c>
      <c r="B338" s="151">
        <f t="shared" si="56"/>
        <v>1</v>
      </c>
      <c r="C338" s="151" t="str">
        <f t="shared" si="57"/>
        <v/>
      </c>
      <c r="D338" s="163">
        <v>387</v>
      </c>
      <c r="E338" s="160"/>
      <c r="F338" s="161"/>
      <c r="G338" s="165"/>
      <c r="H338" s="157"/>
      <c r="I338" s="157"/>
      <c r="J338" s="157">
        <f t="shared" si="58"/>
        <v>0</v>
      </c>
      <c r="K338" s="157">
        <f t="shared" si="59"/>
        <v>0</v>
      </c>
      <c r="L338" s="167"/>
      <c r="M338" s="174"/>
      <c r="N338" s="167"/>
      <c r="O338" s="174"/>
      <c r="P338" s="167"/>
      <c r="Q338" s="174"/>
      <c r="R338" s="167"/>
      <c r="S338" s="174"/>
      <c r="T338" s="167"/>
      <c r="U338" s="174"/>
      <c r="V338" s="167"/>
      <c r="W338" s="174"/>
      <c r="X338" s="167"/>
      <c r="Y338" s="174"/>
      <c r="Z338" s="167"/>
      <c r="AA338" s="174"/>
      <c r="AB338" s="167"/>
      <c r="AC338" s="174"/>
      <c r="AD338" s="167"/>
      <c r="AE338" s="174"/>
      <c r="AF338" s="167"/>
      <c r="AG338" s="174"/>
      <c r="AH338" s="167"/>
      <c r="AI338" s="174"/>
      <c r="AJ338" s="167"/>
      <c r="AK338" s="174"/>
      <c r="AL338" s="167"/>
      <c r="AM338" s="174"/>
      <c r="AN338" s="167"/>
      <c r="AO338" s="174"/>
      <c r="AP338" s="167"/>
      <c r="AQ338" s="174"/>
      <c r="AR338" s="167"/>
      <c r="AS338" s="174"/>
      <c r="AT338" s="167"/>
      <c r="AU338" s="174"/>
      <c r="AV338" s="167"/>
      <c r="AW338" s="174"/>
      <c r="AX338" s="167"/>
      <c r="AY338" s="174"/>
      <c r="AZ338" s="167"/>
      <c r="BA338" s="174"/>
      <c r="BB338" s="167"/>
      <c r="BC338" s="174"/>
      <c r="BD338" s="167"/>
      <c r="BE338" s="174"/>
      <c r="BF338" s="167"/>
      <c r="BG338" s="174"/>
      <c r="BH338" s="167"/>
      <c r="BI338" s="174"/>
      <c r="BJ338" s="167"/>
      <c r="BK338" s="174"/>
      <c r="BL338" s="167"/>
      <c r="BM338" s="174"/>
      <c r="BN338" s="167"/>
      <c r="BO338" s="174"/>
      <c r="BP338" s="167"/>
      <c r="BQ338" s="174"/>
      <c r="BR338" s="167"/>
      <c r="BS338" s="174"/>
      <c r="BT338" s="167"/>
      <c r="BU338" s="174"/>
      <c r="BV338" s="167"/>
      <c r="BW338" s="174"/>
      <c r="BX338" s="167"/>
      <c r="BY338" s="174"/>
      <c r="BZ338" s="167"/>
      <c r="CA338" s="174"/>
      <c r="CB338" s="167"/>
      <c r="CC338" s="174"/>
      <c r="CD338" s="167"/>
      <c r="CE338" s="174"/>
      <c r="CF338" s="167"/>
      <c r="CG338" s="174"/>
      <c r="CH338" s="167"/>
      <c r="CI338" s="174"/>
      <c r="CJ338" s="167"/>
      <c r="CK338" s="174"/>
      <c r="CL338" s="167"/>
      <c r="CM338" s="174"/>
    </row>
    <row r="339" spans="1:91" ht="15.75">
      <c r="A339" s="151">
        <f t="shared" si="55"/>
        <v>1</v>
      </c>
      <c r="B339" s="151">
        <f t="shared" si="56"/>
        <v>1</v>
      </c>
      <c r="C339" s="151" t="str">
        <f t="shared" si="57"/>
        <v/>
      </c>
      <c r="D339" s="164">
        <v>388</v>
      </c>
      <c r="E339" s="160"/>
      <c r="F339" s="161"/>
      <c r="G339" s="165"/>
      <c r="H339" s="157"/>
      <c r="I339" s="157"/>
      <c r="J339" s="157">
        <f t="shared" si="58"/>
        <v>0</v>
      </c>
      <c r="K339" s="157">
        <f t="shared" si="59"/>
        <v>0</v>
      </c>
      <c r="L339" s="167"/>
      <c r="M339" s="174"/>
      <c r="N339" s="167"/>
      <c r="O339" s="174"/>
      <c r="P339" s="167"/>
      <c r="Q339" s="174"/>
      <c r="R339" s="167"/>
      <c r="S339" s="174"/>
      <c r="T339" s="167"/>
      <c r="U339" s="174"/>
      <c r="V339" s="167"/>
      <c r="W339" s="174"/>
      <c r="X339" s="167"/>
      <c r="Y339" s="174"/>
      <c r="Z339" s="167"/>
      <c r="AA339" s="174"/>
      <c r="AB339" s="167"/>
      <c r="AC339" s="174"/>
      <c r="AD339" s="167"/>
      <c r="AE339" s="174"/>
      <c r="AF339" s="167"/>
      <c r="AG339" s="174"/>
      <c r="AH339" s="167"/>
      <c r="AI339" s="174"/>
      <c r="AJ339" s="167"/>
      <c r="AK339" s="174"/>
      <c r="AL339" s="167"/>
      <c r="AM339" s="174"/>
      <c r="AN339" s="167"/>
      <c r="AO339" s="174"/>
      <c r="AP339" s="167"/>
      <c r="AQ339" s="174"/>
      <c r="AR339" s="167"/>
      <c r="AS339" s="174"/>
      <c r="AT339" s="167"/>
      <c r="AU339" s="174"/>
      <c r="AV339" s="167"/>
      <c r="AW339" s="174"/>
      <c r="AX339" s="167"/>
      <c r="AY339" s="174"/>
      <c r="AZ339" s="167"/>
      <c r="BA339" s="174"/>
      <c r="BB339" s="167"/>
      <c r="BC339" s="174"/>
      <c r="BD339" s="167"/>
      <c r="BE339" s="174"/>
      <c r="BF339" s="167"/>
      <c r="BG339" s="174"/>
      <c r="BH339" s="167"/>
      <c r="BI339" s="174"/>
      <c r="BJ339" s="167"/>
      <c r="BK339" s="174"/>
      <c r="BL339" s="167"/>
      <c r="BM339" s="174"/>
      <c r="BN339" s="167"/>
      <c r="BO339" s="174"/>
      <c r="BP339" s="167"/>
      <c r="BQ339" s="174"/>
      <c r="BR339" s="167"/>
      <c r="BS339" s="174"/>
      <c r="BT339" s="167"/>
      <c r="BU339" s="174"/>
      <c r="BV339" s="167"/>
      <c r="BW339" s="174"/>
      <c r="BX339" s="167"/>
      <c r="BY339" s="174"/>
      <c r="BZ339" s="167"/>
      <c r="CA339" s="174"/>
      <c r="CB339" s="167"/>
      <c r="CC339" s="174"/>
      <c r="CD339" s="167"/>
      <c r="CE339" s="174"/>
      <c r="CF339" s="167"/>
      <c r="CG339" s="174"/>
      <c r="CH339" s="167"/>
      <c r="CI339" s="174"/>
      <c r="CJ339" s="167"/>
      <c r="CK339" s="174"/>
      <c r="CL339" s="167"/>
      <c r="CM339" s="174"/>
    </row>
    <row r="340" spans="1:91" ht="15.75">
      <c r="A340" s="151">
        <f t="shared" si="55"/>
        <v>1</v>
      </c>
      <c r="B340" s="151">
        <f t="shared" si="56"/>
        <v>1</v>
      </c>
      <c r="C340" s="151" t="str">
        <f t="shared" si="57"/>
        <v/>
      </c>
      <c r="D340" s="163">
        <v>389</v>
      </c>
      <c r="E340" s="160"/>
      <c r="F340" s="161"/>
      <c r="G340" s="165"/>
      <c r="H340" s="157"/>
      <c r="I340" s="157"/>
      <c r="J340" s="157">
        <f t="shared" si="58"/>
        <v>0</v>
      </c>
      <c r="K340" s="157">
        <f t="shared" si="59"/>
        <v>0</v>
      </c>
      <c r="L340" s="167"/>
      <c r="M340" s="174"/>
      <c r="N340" s="167"/>
      <c r="O340" s="174"/>
      <c r="P340" s="167"/>
      <c r="Q340" s="174"/>
      <c r="R340" s="167"/>
      <c r="S340" s="174"/>
      <c r="T340" s="167"/>
      <c r="U340" s="174"/>
      <c r="V340" s="167"/>
      <c r="W340" s="174"/>
      <c r="X340" s="167"/>
      <c r="Y340" s="174"/>
      <c r="Z340" s="167"/>
      <c r="AA340" s="174"/>
      <c r="AB340" s="167"/>
      <c r="AC340" s="174"/>
      <c r="AD340" s="167"/>
      <c r="AE340" s="174"/>
      <c r="AF340" s="167"/>
      <c r="AG340" s="174"/>
      <c r="AH340" s="167"/>
      <c r="AI340" s="174"/>
      <c r="AJ340" s="167"/>
      <c r="AK340" s="174"/>
      <c r="AL340" s="167"/>
      <c r="AM340" s="174"/>
      <c r="AN340" s="167"/>
      <c r="AO340" s="174"/>
      <c r="AP340" s="167"/>
      <c r="AQ340" s="174"/>
      <c r="AR340" s="167"/>
      <c r="AS340" s="174"/>
      <c r="AT340" s="167"/>
      <c r="AU340" s="174"/>
      <c r="AV340" s="167"/>
      <c r="AW340" s="174"/>
      <c r="AX340" s="167"/>
      <c r="AY340" s="174"/>
      <c r="AZ340" s="167"/>
      <c r="BA340" s="174"/>
      <c r="BB340" s="167"/>
      <c r="BC340" s="174"/>
      <c r="BD340" s="167"/>
      <c r="BE340" s="174"/>
      <c r="BF340" s="167"/>
      <c r="BG340" s="174"/>
      <c r="BH340" s="167"/>
      <c r="BI340" s="174"/>
      <c r="BJ340" s="167"/>
      <c r="BK340" s="174"/>
      <c r="BL340" s="167"/>
      <c r="BM340" s="174"/>
      <c r="BN340" s="167"/>
      <c r="BO340" s="174"/>
      <c r="BP340" s="167"/>
      <c r="BQ340" s="174"/>
      <c r="BR340" s="167"/>
      <c r="BS340" s="174"/>
      <c r="BT340" s="167"/>
      <c r="BU340" s="174"/>
      <c r="BV340" s="167"/>
      <c r="BW340" s="174"/>
      <c r="BX340" s="167"/>
      <c r="BY340" s="174"/>
      <c r="BZ340" s="167"/>
      <c r="CA340" s="174"/>
      <c r="CB340" s="167"/>
      <c r="CC340" s="174"/>
      <c r="CD340" s="167"/>
      <c r="CE340" s="174"/>
      <c r="CF340" s="167"/>
      <c r="CG340" s="174"/>
      <c r="CH340" s="167"/>
      <c r="CI340" s="174"/>
      <c r="CJ340" s="167"/>
      <c r="CK340" s="174"/>
      <c r="CL340" s="167"/>
      <c r="CM340" s="174"/>
    </row>
    <row r="341" spans="1:91" ht="15.75">
      <c r="A341" s="151">
        <f t="shared" si="55"/>
        <v>1</v>
      </c>
      <c r="B341" s="151">
        <f t="shared" si="56"/>
        <v>1</v>
      </c>
      <c r="C341" s="151" t="str">
        <f t="shared" si="57"/>
        <v/>
      </c>
      <c r="D341" s="164">
        <v>390</v>
      </c>
      <c r="E341" s="160"/>
      <c r="F341" s="161"/>
      <c r="G341" s="165"/>
      <c r="H341" s="157"/>
      <c r="I341" s="157"/>
      <c r="J341" s="157">
        <f t="shared" si="58"/>
        <v>0</v>
      </c>
      <c r="K341" s="157">
        <f t="shared" si="59"/>
        <v>0</v>
      </c>
      <c r="L341" s="167"/>
      <c r="M341" s="174"/>
      <c r="N341" s="167"/>
      <c r="O341" s="174"/>
      <c r="P341" s="167"/>
      <c r="Q341" s="174"/>
      <c r="R341" s="167"/>
      <c r="S341" s="174"/>
      <c r="T341" s="167"/>
      <c r="U341" s="174"/>
      <c r="V341" s="167"/>
      <c r="W341" s="174"/>
      <c r="X341" s="167"/>
      <c r="Y341" s="174"/>
      <c r="Z341" s="167"/>
      <c r="AA341" s="174"/>
      <c r="AB341" s="167"/>
      <c r="AC341" s="174"/>
      <c r="AD341" s="167"/>
      <c r="AE341" s="174"/>
      <c r="AF341" s="167"/>
      <c r="AG341" s="174"/>
      <c r="AH341" s="167"/>
      <c r="AI341" s="174"/>
      <c r="AJ341" s="167"/>
      <c r="AK341" s="174"/>
      <c r="AL341" s="167"/>
      <c r="AM341" s="174"/>
      <c r="AN341" s="167"/>
      <c r="AO341" s="174"/>
      <c r="AP341" s="167"/>
      <c r="AQ341" s="174"/>
      <c r="AR341" s="167"/>
      <c r="AS341" s="174"/>
      <c r="AT341" s="167"/>
      <c r="AU341" s="174"/>
      <c r="AV341" s="167"/>
      <c r="AW341" s="174"/>
      <c r="AX341" s="167"/>
      <c r="AY341" s="174"/>
      <c r="AZ341" s="167"/>
      <c r="BA341" s="174"/>
      <c r="BB341" s="167"/>
      <c r="BC341" s="174"/>
      <c r="BD341" s="167"/>
      <c r="BE341" s="174"/>
      <c r="BF341" s="167"/>
      <c r="BG341" s="174"/>
      <c r="BH341" s="167"/>
      <c r="BI341" s="174"/>
      <c r="BJ341" s="167"/>
      <c r="BK341" s="174"/>
      <c r="BL341" s="167"/>
      <c r="BM341" s="174"/>
      <c r="BN341" s="167"/>
      <c r="BO341" s="174"/>
      <c r="BP341" s="167"/>
      <c r="BQ341" s="174"/>
      <c r="BR341" s="167"/>
      <c r="BS341" s="174"/>
      <c r="BT341" s="167"/>
      <c r="BU341" s="174"/>
      <c r="BV341" s="167"/>
      <c r="BW341" s="174"/>
      <c r="BX341" s="167"/>
      <c r="BY341" s="174"/>
      <c r="BZ341" s="167"/>
      <c r="CA341" s="174"/>
      <c r="CB341" s="167"/>
      <c r="CC341" s="174"/>
      <c r="CD341" s="167"/>
      <c r="CE341" s="174"/>
      <c r="CF341" s="167"/>
      <c r="CG341" s="174"/>
      <c r="CH341" s="167"/>
      <c r="CI341" s="174"/>
      <c r="CJ341" s="167"/>
      <c r="CK341" s="174"/>
      <c r="CL341" s="167"/>
      <c r="CM341" s="174"/>
    </row>
    <row r="342" spans="1:91" ht="15.75">
      <c r="A342" s="151">
        <f t="shared" si="55"/>
        <v>1</v>
      </c>
      <c r="B342" s="151">
        <f t="shared" si="56"/>
        <v>1</v>
      </c>
      <c r="C342" s="151" t="str">
        <f t="shared" si="57"/>
        <v/>
      </c>
      <c r="D342" s="163">
        <v>393</v>
      </c>
      <c r="E342" s="160"/>
      <c r="F342" s="161"/>
      <c r="G342" s="162"/>
      <c r="H342" s="157"/>
      <c r="I342" s="157"/>
      <c r="J342" s="157">
        <f t="shared" si="58"/>
        <v>0</v>
      </c>
      <c r="K342" s="157">
        <f t="shared" si="59"/>
        <v>0</v>
      </c>
      <c r="L342" s="167"/>
      <c r="M342" s="174"/>
      <c r="N342" s="167"/>
      <c r="O342" s="174"/>
      <c r="P342" s="167"/>
      <c r="Q342" s="174"/>
      <c r="R342" s="167"/>
      <c r="S342" s="174"/>
      <c r="T342" s="167"/>
      <c r="U342" s="174"/>
      <c r="V342" s="167"/>
      <c r="W342" s="174"/>
      <c r="X342" s="167"/>
      <c r="Y342" s="174"/>
      <c r="Z342" s="167"/>
      <c r="AA342" s="174"/>
      <c r="AB342" s="167"/>
      <c r="AC342" s="174"/>
      <c r="AD342" s="167"/>
      <c r="AE342" s="174"/>
      <c r="AF342" s="167"/>
      <c r="AG342" s="174"/>
      <c r="AH342" s="167"/>
      <c r="AI342" s="174"/>
      <c r="AJ342" s="167"/>
      <c r="AK342" s="174"/>
      <c r="AL342" s="167"/>
      <c r="AM342" s="174"/>
      <c r="AN342" s="167"/>
      <c r="AO342" s="174"/>
      <c r="AP342" s="167"/>
      <c r="AQ342" s="174"/>
      <c r="AR342" s="167"/>
      <c r="AS342" s="174"/>
      <c r="AT342" s="167"/>
      <c r="AU342" s="174"/>
      <c r="AV342" s="167"/>
      <c r="AW342" s="174"/>
      <c r="AX342" s="167"/>
      <c r="AY342" s="174"/>
      <c r="AZ342" s="167"/>
      <c r="BA342" s="174"/>
      <c r="BB342" s="167"/>
      <c r="BC342" s="174"/>
      <c r="BD342" s="167"/>
      <c r="BE342" s="174"/>
      <c r="BF342" s="167"/>
      <c r="BG342" s="174"/>
      <c r="BH342" s="167"/>
      <c r="BI342" s="174"/>
      <c r="BJ342" s="167"/>
      <c r="BK342" s="174"/>
      <c r="BL342" s="167"/>
      <c r="BM342" s="174"/>
      <c r="BN342" s="167"/>
      <c r="BO342" s="174"/>
      <c r="BP342" s="167"/>
      <c r="BQ342" s="174"/>
      <c r="BR342" s="167"/>
      <c r="BS342" s="174"/>
      <c r="BT342" s="167"/>
      <c r="BU342" s="174"/>
      <c r="BV342" s="167"/>
      <c r="BW342" s="174"/>
      <c r="BX342" s="167"/>
      <c r="BY342" s="174"/>
      <c r="BZ342" s="167"/>
      <c r="CA342" s="174"/>
      <c r="CB342" s="167"/>
      <c r="CC342" s="174"/>
      <c r="CD342" s="167"/>
      <c r="CE342" s="174"/>
      <c r="CF342" s="167"/>
      <c r="CG342" s="174"/>
      <c r="CH342" s="167"/>
      <c r="CI342" s="174"/>
      <c r="CJ342" s="167"/>
      <c r="CK342" s="174"/>
      <c r="CL342" s="167"/>
      <c r="CM342" s="174"/>
    </row>
    <row r="343" spans="1:91" ht="15.75">
      <c r="A343" s="151">
        <f t="shared" si="55"/>
        <v>1</v>
      </c>
      <c r="B343" s="151">
        <f t="shared" si="56"/>
        <v>1</v>
      </c>
      <c r="C343" s="151" t="str">
        <f t="shared" si="57"/>
        <v/>
      </c>
      <c r="D343" s="164">
        <v>394</v>
      </c>
      <c r="E343" s="160"/>
      <c r="F343" s="161"/>
      <c r="G343" s="162"/>
      <c r="H343" s="157"/>
      <c r="I343" s="157"/>
      <c r="J343" s="157">
        <f t="shared" si="58"/>
        <v>0</v>
      </c>
      <c r="K343" s="157">
        <f t="shared" si="59"/>
        <v>0</v>
      </c>
      <c r="L343" s="167"/>
      <c r="M343" s="174"/>
      <c r="N343" s="167"/>
      <c r="O343" s="174"/>
      <c r="P343" s="167"/>
      <c r="Q343" s="174"/>
      <c r="R343" s="167"/>
      <c r="S343" s="174"/>
      <c r="T343" s="167"/>
      <c r="U343" s="174"/>
      <c r="V343" s="167"/>
      <c r="W343" s="174"/>
      <c r="X343" s="167"/>
      <c r="Y343" s="174"/>
      <c r="Z343" s="167"/>
      <c r="AA343" s="174"/>
      <c r="AB343" s="167"/>
      <c r="AC343" s="174"/>
      <c r="AD343" s="167"/>
      <c r="AE343" s="174"/>
      <c r="AF343" s="167"/>
      <c r="AG343" s="174"/>
      <c r="AH343" s="167"/>
      <c r="AI343" s="174"/>
      <c r="AJ343" s="167"/>
      <c r="AK343" s="174"/>
      <c r="AL343" s="167"/>
      <c r="AM343" s="174"/>
      <c r="AN343" s="167"/>
      <c r="AO343" s="174"/>
      <c r="AP343" s="167"/>
      <c r="AQ343" s="174"/>
      <c r="AR343" s="167"/>
      <c r="AS343" s="174"/>
      <c r="AT343" s="167"/>
      <c r="AU343" s="174"/>
      <c r="AV343" s="167"/>
      <c r="AW343" s="174"/>
      <c r="AX343" s="167"/>
      <c r="AY343" s="174"/>
      <c r="AZ343" s="167"/>
      <c r="BA343" s="174"/>
      <c r="BB343" s="167"/>
      <c r="BC343" s="174"/>
      <c r="BD343" s="167"/>
      <c r="BE343" s="174"/>
      <c r="BF343" s="167"/>
      <c r="BG343" s="174"/>
      <c r="BH343" s="167"/>
      <c r="BI343" s="174"/>
      <c r="BJ343" s="167"/>
      <c r="BK343" s="174"/>
      <c r="BL343" s="167"/>
      <c r="BM343" s="174"/>
      <c r="BN343" s="167"/>
      <c r="BO343" s="174"/>
      <c r="BP343" s="167"/>
      <c r="BQ343" s="174"/>
      <c r="BR343" s="167"/>
      <c r="BS343" s="174"/>
      <c r="BT343" s="167"/>
      <c r="BU343" s="174"/>
      <c r="BV343" s="167"/>
      <c r="BW343" s="174"/>
      <c r="BX343" s="167"/>
      <c r="BY343" s="174"/>
      <c r="BZ343" s="167"/>
      <c r="CA343" s="174"/>
      <c r="CB343" s="167"/>
      <c r="CC343" s="174"/>
      <c r="CD343" s="167"/>
      <c r="CE343" s="174"/>
      <c r="CF343" s="167"/>
      <c r="CG343" s="174"/>
      <c r="CH343" s="167"/>
      <c r="CI343" s="174"/>
      <c r="CJ343" s="167"/>
      <c r="CK343" s="174"/>
      <c r="CL343" s="167"/>
      <c r="CM343" s="174"/>
    </row>
    <row r="344" spans="1:91" ht="15.75">
      <c r="A344" s="151">
        <f t="shared" si="55"/>
        <v>1</v>
      </c>
      <c r="B344" s="151">
        <f t="shared" si="56"/>
        <v>1</v>
      </c>
      <c r="C344" s="151" t="str">
        <f t="shared" si="57"/>
        <v/>
      </c>
      <c r="D344" s="163">
        <v>396</v>
      </c>
      <c r="E344" s="160"/>
      <c r="F344" s="161"/>
      <c r="G344" s="162"/>
      <c r="H344" s="157"/>
      <c r="I344" s="157"/>
      <c r="J344" s="157">
        <f t="shared" si="58"/>
        <v>0</v>
      </c>
      <c r="K344" s="157">
        <f t="shared" si="59"/>
        <v>0</v>
      </c>
      <c r="L344" s="167"/>
      <c r="M344" s="174"/>
      <c r="N344" s="167"/>
      <c r="O344" s="174"/>
      <c r="P344" s="167"/>
      <c r="Q344" s="174"/>
      <c r="R344" s="167"/>
      <c r="S344" s="174"/>
      <c r="T344" s="167"/>
      <c r="U344" s="174"/>
      <c r="V344" s="167"/>
      <c r="W344" s="174"/>
      <c r="X344" s="167"/>
      <c r="Y344" s="174"/>
      <c r="Z344" s="167"/>
      <c r="AA344" s="174"/>
      <c r="AB344" s="167"/>
      <c r="AC344" s="174"/>
      <c r="AD344" s="167"/>
      <c r="AE344" s="174"/>
      <c r="AF344" s="167"/>
      <c r="AG344" s="174"/>
      <c r="AH344" s="167"/>
      <c r="AI344" s="174"/>
      <c r="AJ344" s="167"/>
      <c r="AK344" s="174"/>
      <c r="AL344" s="167"/>
      <c r="AM344" s="174"/>
      <c r="AN344" s="167"/>
      <c r="AO344" s="174"/>
      <c r="AP344" s="167"/>
      <c r="AQ344" s="174"/>
      <c r="AR344" s="167"/>
      <c r="AS344" s="174"/>
      <c r="AT344" s="167"/>
      <c r="AU344" s="174"/>
      <c r="AV344" s="167"/>
      <c r="AW344" s="174"/>
      <c r="AX344" s="167"/>
      <c r="AY344" s="174"/>
      <c r="AZ344" s="167"/>
      <c r="BA344" s="174"/>
      <c r="BB344" s="167"/>
      <c r="BC344" s="174"/>
      <c r="BD344" s="167"/>
      <c r="BE344" s="174"/>
      <c r="BF344" s="167"/>
      <c r="BG344" s="174"/>
      <c r="BH344" s="167"/>
      <c r="BI344" s="174"/>
      <c r="BJ344" s="167"/>
      <c r="BK344" s="174"/>
      <c r="BL344" s="167"/>
      <c r="BM344" s="174"/>
      <c r="BN344" s="167"/>
      <c r="BO344" s="174"/>
      <c r="BP344" s="167"/>
      <c r="BQ344" s="174"/>
      <c r="BR344" s="167"/>
      <c r="BS344" s="174"/>
      <c r="BT344" s="167"/>
      <c r="BU344" s="174"/>
      <c r="BV344" s="167"/>
      <c r="BW344" s="174"/>
      <c r="BX344" s="167"/>
      <c r="BY344" s="174"/>
      <c r="BZ344" s="167"/>
      <c r="CA344" s="174"/>
      <c r="CB344" s="167"/>
      <c r="CC344" s="174"/>
      <c r="CD344" s="167"/>
      <c r="CE344" s="174"/>
      <c r="CF344" s="167"/>
      <c r="CG344" s="174"/>
      <c r="CH344" s="167"/>
      <c r="CI344" s="174"/>
      <c r="CJ344" s="167"/>
      <c r="CK344" s="174"/>
      <c r="CL344" s="167"/>
      <c r="CM344" s="174"/>
    </row>
    <row r="345" spans="1:91" ht="15.75">
      <c r="A345" s="151">
        <f t="shared" si="55"/>
        <v>1</v>
      </c>
      <c r="B345" s="151">
        <f t="shared" si="56"/>
        <v>1</v>
      </c>
      <c r="C345" s="151" t="str">
        <f t="shared" si="57"/>
        <v/>
      </c>
      <c r="D345" s="164">
        <v>397</v>
      </c>
      <c r="E345" s="160"/>
      <c r="F345" s="161"/>
      <c r="G345" s="165"/>
      <c r="H345" s="157"/>
      <c r="I345" s="157"/>
      <c r="J345" s="157">
        <f t="shared" si="58"/>
        <v>0</v>
      </c>
      <c r="K345" s="157">
        <f t="shared" si="59"/>
        <v>0</v>
      </c>
      <c r="L345" s="167"/>
      <c r="M345" s="174"/>
      <c r="N345" s="167"/>
      <c r="O345" s="174"/>
      <c r="P345" s="167"/>
      <c r="Q345" s="174"/>
      <c r="R345" s="167"/>
      <c r="S345" s="174"/>
      <c r="T345" s="167"/>
      <c r="U345" s="174"/>
      <c r="V345" s="167"/>
      <c r="W345" s="174"/>
      <c r="X345" s="167"/>
      <c r="Y345" s="174"/>
      <c r="Z345" s="167"/>
      <c r="AA345" s="174"/>
      <c r="AB345" s="167"/>
      <c r="AC345" s="174"/>
      <c r="AD345" s="167"/>
      <c r="AE345" s="174"/>
      <c r="AF345" s="167"/>
      <c r="AG345" s="174"/>
      <c r="AH345" s="167"/>
      <c r="AI345" s="174"/>
      <c r="AJ345" s="167"/>
      <c r="AK345" s="174"/>
      <c r="AL345" s="167"/>
      <c r="AM345" s="174"/>
      <c r="AN345" s="167"/>
      <c r="AO345" s="174"/>
      <c r="AP345" s="167"/>
      <c r="AQ345" s="174"/>
      <c r="AR345" s="167"/>
      <c r="AS345" s="174"/>
      <c r="AT345" s="167"/>
      <c r="AU345" s="174"/>
      <c r="AV345" s="167"/>
      <c r="AW345" s="174"/>
      <c r="AX345" s="167"/>
      <c r="AY345" s="174"/>
      <c r="AZ345" s="167"/>
      <c r="BA345" s="174"/>
      <c r="BB345" s="167"/>
      <c r="BC345" s="174"/>
      <c r="BD345" s="167"/>
      <c r="BE345" s="174"/>
      <c r="BF345" s="167"/>
      <c r="BG345" s="174"/>
      <c r="BH345" s="167"/>
      <c r="BI345" s="174"/>
      <c r="BJ345" s="167"/>
      <c r="BK345" s="174"/>
      <c r="BL345" s="167"/>
      <c r="BM345" s="174"/>
      <c r="BN345" s="167"/>
      <c r="BO345" s="174"/>
      <c r="BP345" s="167"/>
      <c r="BQ345" s="174"/>
      <c r="BR345" s="167"/>
      <c r="BS345" s="174"/>
      <c r="BT345" s="167"/>
      <c r="BU345" s="174"/>
      <c r="BV345" s="167"/>
      <c r="BW345" s="174"/>
      <c r="BX345" s="167"/>
      <c r="BY345" s="174"/>
      <c r="BZ345" s="167"/>
      <c r="CA345" s="174"/>
      <c r="CB345" s="167"/>
      <c r="CC345" s="174"/>
      <c r="CD345" s="167"/>
      <c r="CE345" s="174"/>
      <c r="CF345" s="167"/>
      <c r="CG345" s="174"/>
      <c r="CH345" s="167"/>
      <c r="CI345" s="174"/>
      <c r="CJ345" s="167"/>
      <c r="CK345" s="174"/>
      <c r="CL345" s="167"/>
      <c r="CM345" s="174"/>
    </row>
    <row r="346" spans="1:91" ht="15.75">
      <c r="A346" s="151">
        <f t="shared" si="55"/>
        <v>1</v>
      </c>
      <c r="B346" s="151">
        <f t="shared" si="56"/>
        <v>1</v>
      </c>
      <c r="C346" s="151" t="str">
        <f t="shared" si="57"/>
        <v/>
      </c>
      <c r="D346" s="163">
        <v>398</v>
      </c>
      <c r="E346" s="160"/>
      <c r="F346" s="161"/>
      <c r="G346" s="165"/>
      <c r="H346" s="157"/>
      <c r="I346" s="157"/>
      <c r="J346" s="157">
        <f t="shared" si="58"/>
        <v>0</v>
      </c>
      <c r="K346" s="157">
        <f t="shared" si="59"/>
        <v>0</v>
      </c>
      <c r="L346" s="167"/>
      <c r="M346" s="174"/>
      <c r="N346" s="167"/>
      <c r="O346" s="174"/>
      <c r="P346" s="167"/>
      <c r="Q346" s="174"/>
      <c r="R346" s="167"/>
      <c r="S346" s="174"/>
      <c r="T346" s="167"/>
      <c r="U346" s="174"/>
      <c r="V346" s="167"/>
      <c r="W346" s="174"/>
      <c r="X346" s="167"/>
      <c r="Y346" s="174"/>
      <c r="Z346" s="167"/>
      <c r="AA346" s="174"/>
      <c r="AB346" s="167"/>
      <c r="AC346" s="174"/>
      <c r="AD346" s="167"/>
      <c r="AE346" s="174"/>
      <c r="AF346" s="167"/>
      <c r="AG346" s="174"/>
      <c r="AH346" s="167"/>
      <c r="AI346" s="174"/>
      <c r="AJ346" s="167"/>
      <c r="AK346" s="174"/>
      <c r="AL346" s="167"/>
      <c r="AM346" s="174"/>
      <c r="AN346" s="167"/>
      <c r="AO346" s="174"/>
      <c r="AP346" s="167"/>
      <c r="AQ346" s="174"/>
      <c r="AR346" s="167"/>
      <c r="AS346" s="174"/>
      <c r="AT346" s="167"/>
      <c r="AU346" s="174"/>
      <c r="AV346" s="167"/>
      <c r="AW346" s="174"/>
      <c r="AX346" s="167"/>
      <c r="AY346" s="174"/>
      <c r="AZ346" s="167"/>
      <c r="BA346" s="174"/>
      <c r="BB346" s="167"/>
      <c r="BC346" s="174"/>
      <c r="BD346" s="167"/>
      <c r="BE346" s="174"/>
      <c r="BF346" s="167"/>
      <c r="BG346" s="174"/>
      <c r="BH346" s="167"/>
      <c r="BI346" s="174"/>
      <c r="BJ346" s="167"/>
      <c r="BK346" s="174"/>
      <c r="BL346" s="167"/>
      <c r="BM346" s="174"/>
      <c r="BN346" s="167"/>
      <c r="BO346" s="174"/>
      <c r="BP346" s="167"/>
      <c r="BQ346" s="174"/>
      <c r="BR346" s="167"/>
      <c r="BS346" s="174"/>
      <c r="BT346" s="167"/>
      <c r="BU346" s="174"/>
      <c r="BV346" s="167"/>
      <c r="BW346" s="174"/>
      <c r="BX346" s="167"/>
      <c r="BY346" s="174"/>
      <c r="BZ346" s="167"/>
      <c r="CA346" s="174"/>
      <c r="CB346" s="167"/>
      <c r="CC346" s="174"/>
      <c r="CD346" s="167"/>
      <c r="CE346" s="174"/>
      <c r="CF346" s="167"/>
      <c r="CG346" s="174"/>
      <c r="CH346" s="167"/>
      <c r="CI346" s="174"/>
      <c r="CJ346" s="167"/>
      <c r="CK346" s="174"/>
      <c r="CL346" s="167"/>
      <c r="CM346" s="174"/>
    </row>
    <row r="347" spans="1:91" ht="15.75">
      <c r="A347" s="151">
        <f t="shared" si="55"/>
        <v>1</v>
      </c>
      <c r="B347" s="151">
        <f t="shared" si="56"/>
        <v>1</v>
      </c>
      <c r="C347" s="151" t="str">
        <f t="shared" si="57"/>
        <v/>
      </c>
      <c r="D347" s="164">
        <v>399</v>
      </c>
      <c r="E347" s="160"/>
      <c r="F347" s="161"/>
      <c r="G347" s="162"/>
      <c r="H347" s="157"/>
      <c r="I347" s="157"/>
      <c r="J347" s="157">
        <f t="shared" si="58"/>
        <v>0</v>
      </c>
      <c r="K347" s="157">
        <f t="shared" si="59"/>
        <v>0</v>
      </c>
      <c r="L347" s="167"/>
      <c r="M347" s="174"/>
      <c r="N347" s="167"/>
      <c r="O347" s="174"/>
      <c r="P347" s="167"/>
      <c r="Q347" s="174"/>
      <c r="R347" s="167"/>
      <c r="S347" s="174"/>
      <c r="T347" s="167"/>
      <c r="U347" s="174"/>
      <c r="V347" s="167"/>
      <c r="W347" s="174"/>
      <c r="X347" s="167"/>
      <c r="Y347" s="174"/>
      <c r="Z347" s="167"/>
      <c r="AA347" s="174"/>
      <c r="AB347" s="167"/>
      <c r="AC347" s="174"/>
      <c r="AD347" s="167"/>
      <c r="AE347" s="174"/>
      <c r="AF347" s="167"/>
      <c r="AG347" s="174"/>
      <c r="AH347" s="167"/>
      <c r="AI347" s="174"/>
      <c r="AJ347" s="167"/>
      <c r="AK347" s="174"/>
      <c r="AL347" s="167"/>
      <c r="AM347" s="174"/>
      <c r="AN347" s="167"/>
      <c r="AO347" s="174"/>
      <c r="AP347" s="167"/>
      <c r="AQ347" s="174"/>
      <c r="AR347" s="167"/>
      <c r="AS347" s="174"/>
      <c r="AT347" s="167"/>
      <c r="AU347" s="174"/>
      <c r="AV347" s="167"/>
      <c r="AW347" s="174"/>
      <c r="AX347" s="167"/>
      <c r="AY347" s="174"/>
      <c r="AZ347" s="167"/>
      <c r="BA347" s="174"/>
      <c r="BB347" s="167"/>
      <c r="BC347" s="174"/>
      <c r="BD347" s="167"/>
      <c r="BE347" s="174"/>
      <c r="BF347" s="167"/>
      <c r="BG347" s="174"/>
      <c r="BH347" s="167"/>
      <c r="BI347" s="174"/>
      <c r="BJ347" s="167"/>
      <c r="BK347" s="174"/>
      <c r="BL347" s="167"/>
      <c r="BM347" s="174"/>
      <c r="BN347" s="167"/>
      <c r="BO347" s="174"/>
      <c r="BP347" s="167"/>
      <c r="BQ347" s="174"/>
      <c r="BR347" s="167"/>
      <c r="BS347" s="174"/>
      <c r="BT347" s="167"/>
      <c r="BU347" s="174"/>
      <c r="BV347" s="167"/>
      <c r="BW347" s="174"/>
      <c r="BX347" s="167"/>
      <c r="BY347" s="174"/>
      <c r="BZ347" s="167"/>
      <c r="CA347" s="174"/>
      <c r="CB347" s="167"/>
      <c r="CC347" s="174"/>
      <c r="CD347" s="167"/>
      <c r="CE347" s="174"/>
      <c r="CF347" s="167"/>
      <c r="CG347" s="174"/>
      <c r="CH347" s="167"/>
      <c r="CI347" s="174"/>
      <c r="CJ347" s="167"/>
      <c r="CK347" s="174"/>
      <c r="CL347" s="167"/>
      <c r="CM347" s="174"/>
    </row>
    <row r="348" spans="1:91" ht="15.75">
      <c r="A348" s="151">
        <f t="shared" si="55"/>
        <v>1</v>
      </c>
      <c r="B348" s="151">
        <f t="shared" si="56"/>
        <v>1</v>
      </c>
      <c r="C348" s="151" t="str">
        <f t="shared" si="57"/>
        <v/>
      </c>
      <c r="D348" s="163">
        <v>400</v>
      </c>
      <c r="E348" s="160"/>
      <c r="F348" s="161"/>
      <c r="G348" s="162"/>
      <c r="H348" s="157"/>
      <c r="I348" s="157"/>
      <c r="J348" s="157">
        <f t="shared" si="58"/>
        <v>0</v>
      </c>
      <c r="K348" s="157">
        <f t="shared" si="59"/>
        <v>0</v>
      </c>
      <c r="L348" s="167"/>
      <c r="M348" s="174"/>
      <c r="N348" s="167"/>
      <c r="O348" s="174"/>
      <c r="P348" s="167"/>
      <c r="Q348" s="174"/>
      <c r="R348" s="167"/>
      <c r="S348" s="174"/>
      <c r="T348" s="167"/>
      <c r="U348" s="174"/>
      <c r="V348" s="167"/>
      <c r="W348" s="174"/>
      <c r="X348" s="167"/>
      <c r="Y348" s="174"/>
      <c r="Z348" s="167"/>
      <c r="AA348" s="174"/>
      <c r="AB348" s="167"/>
      <c r="AC348" s="174"/>
      <c r="AD348" s="167"/>
      <c r="AE348" s="174"/>
      <c r="AF348" s="167"/>
      <c r="AG348" s="174"/>
      <c r="AH348" s="167"/>
      <c r="AI348" s="174"/>
      <c r="AJ348" s="167"/>
      <c r="AK348" s="174"/>
      <c r="AL348" s="167"/>
      <c r="AM348" s="174"/>
      <c r="AN348" s="167"/>
      <c r="AO348" s="174"/>
      <c r="AP348" s="167"/>
      <c r="AQ348" s="174"/>
      <c r="AR348" s="167"/>
      <c r="AS348" s="174"/>
      <c r="AT348" s="167"/>
      <c r="AU348" s="174"/>
      <c r="AV348" s="167"/>
      <c r="AW348" s="174"/>
      <c r="AX348" s="167"/>
      <c r="AY348" s="174"/>
      <c r="AZ348" s="167"/>
      <c r="BA348" s="174"/>
      <c r="BB348" s="167"/>
      <c r="BC348" s="174"/>
      <c r="BD348" s="167"/>
      <c r="BE348" s="174"/>
      <c r="BF348" s="167"/>
      <c r="BG348" s="174"/>
      <c r="BH348" s="167"/>
      <c r="BI348" s="174"/>
      <c r="BJ348" s="167"/>
      <c r="BK348" s="174"/>
      <c r="BL348" s="167"/>
      <c r="BM348" s="174"/>
      <c r="BN348" s="167"/>
      <c r="BO348" s="174"/>
      <c r="BP348" s="167"/>
      <c r="BQ348" s="174"/>
      <c r="BR348" s="167"/>
      <c r="BS348" s="174"/>
      <c r="BT348" s="167"/>
      <c r="BU348" s="174"/>
      <c r="BV348" s="167"/>
      <c r="BW348" s="174"/>
      <c r="BX348" s="167"/>
      <c r="BY348" s="174"/>
      <c r="BZ348" s="167"/>
      <c r="CA348" s="174"/>
      <c r="CB348" s="167"/>
      <c r="CC348" s="174"/>
      <c r="CD348" s="167"/>
      <c r="CE348" s="174"/>
      <c r="CF348" s="167"/>
      <c r="CG348" s="174"/>
      <c r="CH348" s="167"/>
      <c r="CI348" s="174"/>
      <c r="CJ348" s="167"/>
      <c r="CK348" s="174"/>
      <c r="CL348" s="167"/>
      <c r="CM348" s="174"/>
    </row>
    <row r="349" spans="1:91" ht="15.75">
      <c r="A349" s="151">
        <f t="shared" si="55"/>
        <v>1</v>
      </c>
      <c r="B349" s="151">
        <f t="shared" si="56"/>
        <v>1</v>
      </c>
      <c r="C349" s="151" t="str">
        <f t="shared" si="57"/>
        <v/>
      </c>
      <c r="D349" s="164">
        <v>401</v>
      </c>
      <c r="E349" s="160"/>
      <c r="F349" s="161"/>
      <c r="G349" s="162"/>
      <c r="H349" s="157"/>
      <c r="I349" s="157"/>
      <c r="J349" s="157">
        <f t="shared" si="58"/>
        <v>0</v>
      </c>
      <c r="K349" s="157">
        <f t="shared" si="59"/>
        <v>0</v>
      </c>
      <c r="L349" s="167"/>
      <c r="M349" s="174"/>
      <c r="N349" s="167"/>
      <c r="O349" s="174"/>
      <c r="P349" s="167"/>
      <c r="Q349" s="174"/>
      <c r="R349" s="167"/>
      <c r="S349" s="174"/>
      <c r="T349" s="167"/>
      <c r="U349" s="174"/>
      <c r="V349" s="167"/>
      <c r="W349" s="174"/>
      <c r="X349" s="167"/>
      <c r="Y349" s="174"/>
      <c r="Z349" s="167"/>
      <c r="AA349" s="174"/>
      <c r="AB349" s="167"/>
      <c r="AC349" s="174"/>
      <c r="AD349" s="167"/>
      <c r="AE349" s="174"/>
      <c r="AF349" s="167"/>
      <c r="AG349" s="174"/>
      <c r="AH349" s="167"/>
      <c r="AI349" s="174"/>
      <c r="AJ349" s="167"/>
      <c r="AK349" s="174"/>
      <c r="AL349" s="167"/>
      <c r="AM349" s="174"/>
      <c r="AN349" s="167"/>
      <c r="AO349" s="174"/>
      <c r="AP349" s="167"/>
      <c r="AQ349" s="174"/>
      <c r="AR349" s="167"/>
      <c r="AS349" s="174"/>
      <c r="AT349" s="167"/>
      <c r="AU349" s="174"/>
      <c r="AV349" s="167"/>
      <c r="AW349" s="174"/>
      <c r="AX349" s="167"/>
      <c r="AY349" s="174"/>
      <c r="AZ349" s="167"/>
      <c r="BA349" s="174"/>
      <c r="BB349" s="167"/>
      <c r="BC349" s="174"/>
      <c r="BD349" s="167"/>
      <c r="BE349" s="174"/>
      <c r="BF349" s="167"/>
      <c r="BG349" s="174"/>
      <c r="BH349" s="167"/>
      <c r="BI349" s="174"/>
      <c r="BJ349" s="167"/>
      <c r="BK349" s="174"/>
      <c r="BL349" s="167"/>
      <c r="BM349" s="174"/>
      <c r="BN349" s="167"/>
      <c r="BO349" s="174"/>
      <c r="BP349" s="167"/>
      <c r="BQ349" s="174"/>
      <c r="BR349" s="167"/>
      <c r="BS349" s="174"/>
      <c r="BT349" s="167"/>
      <c r="BU349" s="174"/>
      <c r="BV349" s="167"/>
      <c r="BW349" s="174"/>
      <c r="BX349" s="167"/>
      <c r="BY349" s="174"/>
      <c r="BZ349" s="167"/>
      <c r="CA349" s="174"/>
      <c r="CB349" s="167"/>
      <c r="CC349" s="174"/>
      <c r="CD349" s="167"/>
      <c r="CE349" s="174"/>
      <c r="CF349" s="167"/>
      <c r="CG349" s="174"/>
      <c r="CH349" s="167"/>
      <c r="CI349" s="174"/>
      <c r="CJ349" s="167"/>
      <c r="CK349" s="174"/>
      <c r="CL349" s="167"/>
      <c r="CM349" s="174"/>
    </row>
    <row r="350" spans="1:91" ht="15.75">
      <c r="A350" s="151">
        <f t="shared" si="55"/>
        <v>1</v>
      </c>
      <c r="B350" s="151">
        <f t="shared" si="56"/>
        <v>1</v>
      </c>
      <c r="C350" s="151" t="str">
        <f t="shared" si="57"/>
        <v/>
      </c>
      <c r="D350" s="163">
        <v>402</v>
      </c>
      <c r="E350" s="160"/>
      <c r="F350" s="161"/>
      <c r="G350" s="162"/>
      <c r="H350" s="157"/>
      <c r="I350" s="157"/>
      <c r="J350" s="157">
        <f t="shared" si="58"/>
        <v>0</v>
      </c>
      <c r="K350" s="157">
        <f t="shared" si="59"/>
        <v>0</v>
      </c>
      <c r="L350" s="167"/>
      <c r="M350" s="174"/>
      <c r="N350" s="167"/>
      <c r="O350" s="174"/>
      <c r="P350" s="167"/>
      <c r="Q350" s="174"/>
      <c r="R350" s="167"/>
      <c r="S350" s="174"/>
      <c r="T350" s="167"/>
      <c r="U350" s="174"/>
      <c r="V350" s="167"/>
      <c r="W350" s="174"/>
      <c r="X350" s="167"/>
      <c r="Y350" s="174"/>
      <c r="Z350" s="167"/>
      <c r="AA350" s="174"/>
      <c r="AB350" s="167"/>
      <c r="AC350" s="174"/>
      <c r="AD350" s="167"/>
      <c r="AE350" s="174"/>
      <c r="AF350" s="167"/>
      <c r="AG350" s="174"/>
      <c r="AH350" s="167"/>
      <c r="AI350" s="174"/>
      <c r="AJ350" s="167"/>
      <c r="AK350" s="174"/>
      <c r="AL350" s="167"/>
      <c r="AM350" s="174"/>
      <c r="AN350" s="167"/>
      <c r="AO350" s="174"/>
      <c r="AP350" s="167"/>
      <c r="AQ350" s="174"/>
      <c r="AR350" s="167"/>
      <c r="AS350" s="174"/>
      <c r="AT350" s="167"/>
      <c r="AU350" s="174"/>
      <c r="AV350" s="167"/>
      <c r="AW350" s="174"/>
      <c r="AX350" s="167"/>
      <c r="AY350" s="174"/>
      <c r="AZ350" s="167"/>
      <c r="BA350" s="174"/>
      <c r="BB350" s="167"/>
      <c r="BC350" s="174"/>
      <c r="BD350" s="167"/>
      <c r="BE350" s="174"/>
      <c r="BF350" s="167"/>
      <c r="BG350" s="174"/>
      <c r="BH350" s="167"/>
      <c r="BI350" s="174"/>
      <c r="BJ350" s="167"/>
      <c r="BK350" s="174"/>
      <c r="BL350" s="167"/>
      <c r="BM350" s="174"/>
      <c r="BN350" s="167"/>
      <c r="BO350" s="174"/>
      <c r="BP350" s="167"/>
      <c r="BQ350" s="174"/>
      <c r="BR350" s="167"/>
      <c r="BS350" s="174"/>
      <c r="BT350" s="167"/>
      <c r="BU350" s="174"/>
      <c r="BV350" s="167"/>
      <c r="BW350" s="174"/>
      <c r="BX350" s="167"/>
      <c r="BY350" s="174"/>
      <c r="BZ350" s="167"/>
      <c r="CA350" s="174"/>
      <c r="CB350" s="167"/>
      <c r="CC350" s="174"/>
      <c r="CD350" s="167"/>
      <c r="CE350" s="174"/>
      <c r="CF350" s="167"/>
      <c r="CG350" s="174"/>
      <c r="CH350" s="167"/>
      <c r="CI350" s="174"/>
      <c r="CJ350" s="167"/>
      <c r="CK350" s="174"/>
      <c r="CL350" s="167"/>
      <c r="CM350" s="174"/>
    </row>
    <row r="351" spans="1:91" ht="15.75">
      <c r="A351" s="151">
        <f t="shared" si="55"/>
        <v>1</v>
      </c>
      <c r="B351" s="151">
        <f t="shared" si="56"/>
        <v>1</v>
      </c>
      <c r="C351" s="151" t="str">
        <f t="shared" si="57"/>
        <v/>
      </c>
      <c r="D351" s="164">
        <v>404</v>
      </c>
      <c r="E351" s="160"/>
      <c r="F351" s="161"/>
      <c r="G351" s="162"/>
      <c r="H351" s="157"/>
      <c r="I351" s="157"/>
      <c r="J351" s="157">
        <f t="shared" si="58"/>
        <v>0</v>
      </c>
      <c r="K351" s="157">
        <f t="shared" si="59"/>
        <v>0</v>
      </c>
      <c r="L351" s="167"/>
      <c r="M351" s="174"/>
      <c r="N351" s="167"/>
      <c r="O351" s="174"/>
      <c r="P351" s="167"/>
      <c r="Q351" s="174"/>
      <c r="R351" s="167"/>
      <c r="S351" s="174"/>
      <c r="T351" s="167"/>
      <c r="U351" s="174"/>
      <c r="V351" s="167"/>
      <c r="W351" s="174"/>
      <c r="X351" s="167"/>
      <c r="Y351" s="174"/>
      <c r="Z351" s="167"/>
      <c r="AA351" s="174"/>
      <c r="AB351" s="167"/>
      <c r="AC351" s="174"/>
      <c r="AD351" s="167"/>
      <c r="AE351" s="174"/>
      <c r="AF351" s="167"/>
      <c r="AG351" s="174"/>
      <c r="AH351" s="167"/>
      <c r="AI351" s="174"/>
      <c r="AJ351" s="167"/>
      <c r="AK351" s="174"/>
      <c r="AL351" s="167"/>
      <c r="AM351" s="174"/>
      <c r="AN351" s="167"/>
      <c r="AO351" s="174"/>
      <c r="AP351" s="167"/>
      <c r="AQ351" s="174"/>
      <c r="AR351" s="167"/>
      <c r="AS351" s="174"/>
      <c r="AT351" s="167"/>
      <c r="AU351" s="174"/>
      <c r="AV351" s="167"/>
      <c r="AW351" s="174"/>
      <c r="AX351" s="167"/>
      <c r="AY351" s="174"/>
      <c r="AZ351" s="167"/>
      <c r="BA351" s="174"/>
      <c r="BB351" s="167"/>
      <c r="BC351" s="174"/>
      <c r="BD351" s="167"/>
      <c r="BE351" s="174"/>
      <c r="BF351" s="167"/>
      <c r="BG351" s="174"/>
      <c r="BH351" s="167"/>
      <c r="BI351" s="174"/>
      <c r="BJ351" s="167"/>
      <c r="BK351" s="174"/>
      <c r="BL351" s="167"/>
      <c r="BM351" s="174"/>
      <c r="BN351" s="167"/>
      <c r="BO351" s="174"/>
      <c r="BP351" s="167"/>
      <c r="BQ351" s="174"/>
      <c r="BR351" s="167"/>
      <c r="BS351" s="174"/>
      <c r="BT351" s="167"/>
      <c r="BU351" s="174"/>
      <c r="BV351" s="167"/>
      <c r="BW351" s="174"/>
      <c r="BX351" s="167"/>
      <c r="BY351" s="174"/>
      <c r="BZ351" s="167"/>
      <c r="CA351" s="174"/>
      <c r="CB351" s="167"/>
      <c r="CC351" s="174"/>
      <c r="CD351" s="167"/>
      <c r="CE351" s="174"/>
      <c r="CF351" s="167"/>
      <c r="CG351" s="174"/>
      <c r="CH351" s="167"/>
      <c r="CI351" s="174"/>
      <c r="CJ351" s="167"/>
      <c r="CK351" s="174"/>
      <c r="CL351" s="167"/>
      <c r="CM351" s="174"/>
    </row>
    <row r="352" spans="1:91" ht="15.75">
      <c r="A352" s="151">
        <f t="shared" si="55"/>
        <v>1</v>
      </c>
      <c r="B352" s="151">
        <f t="shared" si="56"/>
        <v>1</v>
      </c>
      <c r="C352" s="151" t="str">
        <f t="shared" si="57"/>
        <v/>
      </c>
      <c r="D352" s="163">
        <v>405</v>
      </c>
      <c r="E352" s="160"/>
      <c r="F352" s="161"/>
      <c r="G352" s="162"/>
      <c r="H352" s="157"/>
      <c r="I352" s="157"/>
      <c r="J352" s="157">
        <f t="shared" si="58"/>
        <v>0</v>
      </c>
      <c r="K352" s="157">
        <f t="shared" si="59"/>
        <v>0</v>
      </c>
      <c r="L352" s="167"/>
      <c r="M352" s="174"/>
      <c r="N352" s="167"/>
      <c r="O352" s="174"/>
      <c r="P352" s="167"/>
      <c r="Q352" s="174"/>
      <c r="R352" s="167"/>
      <c r="S352" s="174"/>
      <c r="T352" s="167"/>
      <c r="U352" s="174"/>
      <c r="V352" s="167"/>
      <c r="W352" s="174"/>
      <c r="X352" s="167"/>
      <c r="Y352" s="174"/>
      <c r="Z352" s="167"/>
      <c r="AA352" s="174"/>
      <c r="AB352" s="167"/>
      <c r="AC352" s="174"/>
      <c r="AD352" s="167"/>
      <c r="AE352" s="174"/>
      <c r="AF352" s="167"/>
      <c r="AG352" s="174"/>
      <c r="AH352" s="167"/>
      <c r="AI352" s="174"/>
      <c r="AJ352" s="167"/>
      <c r="AK352" s="174"/>
      <c r="AL352" s="167"/>
      <c r="AM352" s="174"/>
      <c r="AN352" s="167"/>
      <c r="AO352" s="174"/>
      <c r="AP352" s="167"/>
      <c r="AQ352" s="174"/>
      <c r="AR352" s="167"/>
      <c r="AS352" s="174"/>
      <c r="AT352" s="167"/>
      <c r="AU352" s="174"/>
      <c r="AV352" s="167"/>
      <c r="AW352" s="174"/>
      <c r="AX352" s="167"/>
      <c r="AY352" s="174"/>
      <c r="AZ352" s="167"/>
      <c r="BA352" s="174"/>
      <c r="BB352" s="167"/>
      <c r="BC352" s="174"/>
      <c r="BD352" s="167"/>
      <c r="BE352" s="174"/>
      <c r="BF352" s="167"/>
      <c r="BG352" s="174"/>
      <c r="BH352" s="167"/>
      <c r="BI352" s="174"/>
      <c r="BJ352" s="167"/>
      <c r="BK352" s="174"/>
      <c r="BL352" s="167"/>
      <c r="BM352" s="174"/>
      <c r="BN352" s="167"/>
      <c r="BO352" s="174"/>
      <c r="BP352" s="167"/>
      <c r="BQ352" s="174"/>
      <c r="BR352" s="167"/>
      <c r="BS352" s="174"/>
      <c r="BT352" s="167"/>
      <c r="BU352" s="174"/>
      <c r="BV352" s="167"/>
      <c r="BW352" s="174"/>
      <c r="BX352" s="167"/>
      <c r="BY352" s="174"/>
      <c r="BZ352" s="167"/>
      <c r="CA352" s="174"/>
      <c r="CB352" s="167"/>
      <c r="CC352" s="174"/>
      <c r="CD352" s="167"/>
      <c r="CE352" s="174"/>
      <c r="CF352" s="167"/>
      <c r="CG352" s="174"/>
      <c r="CH352" s="167"/>
      <c r="CI352" s="174"/>
      <c r="CJ352" s="167"/>
      <c r="CK352" s="174"/>
      <c r="CL352" s="167"/>
      <c r="CM352" s="174"/>
    </row>
    <row r="353" spans="1:91" ht="15.75">
      <c r="A353" s="151">
        <f t="shared" si="55"/>
        <v>1</v>
      </c>
      <c r="B353" s="151">
        <f t="shared" si="56"/>
        <v>1</v>
      </c>
      <c r="C353" s="151" t="str">
        <f t="shared" si="57"/>
        <v/>
      </c>
      <c r="D353" s="164">
        <v>407</v>
      </c>
      <c r="E353" s="160"/>
      <c r="F353" s="161"/>
      <c r="G353" s="168"/>
      <c r="H353" s="157"/>
      <c r="I353" s="157"/>
      <c r="J353" s="157">
        <f t="shared" si="58"/>
        <v>0</v>
      </c>
      <c r="K353" s="157">
        <f t="shared" si="59"/>
        <v>0</v>
      </c>
      <c r="L353" s="167"/>
      <c r="M353" s="174"/>
      <c r="N353" s="167"/>
      <c r="O353" s="174"/>
      <c r="P353" s="167"/>
      <c r="Q353" s="174"/>
      <c r="R353" s="167"/>
      <c r="S353" s="174"/>
      <c r="T353" s="167"/>
      <c r="U353" s="174"/>
      <c r="V353" s="167"/>
      <c r="W353" s="174"/>
      <c r="X353" s="167"/>
      <c r="Y353" s="174"/>
      <c r="Z353" s="167"/>
      <c r="AA353" s="174"/>
      <c r="AB353" s="167"/>
      <c r="AC353" s="174"/>
      <c r="AD353" s="167"/>
      <c r="AE353" s="174"/>
      <c r="AF353" s="167"/>
      <c r="AG353" s="174"/>
      <c r="AH353" s="167"/>
      <c r="AI353" s="174"/>
      <c r="AJ353" s="167"/>
      <c r="AK353" s="174"/>
      <c r="AL353" s="167"/>
      <c r="AM353" s="174"/>
      <c r="AN353" s="167"/>
      <c r="AO353" s="174"/>
      <c r="AP353" s="167"/>
      <c r="AQ353" s="174"/>
      <c r="AR353" s="167"/>
      <c r="AS353" s="174"/>
      <c r="AT353" s="167"/>
      <c r="AU353" s="174"/>
      <c r="AV353" s="167"/>
      <c r="AW353" s="174"/>
      <c r="AX353" s="167"/>
      <c r="AY353" s="174"/>
      <c r="AZ353" s="167"/>
      <c r="BA353" s="174"/>
      <c r="BB353" s="167"/>
      <c r="BC353" s="174"/>
      <c r="BD353" s="167"/>
      <c r="BE353" s="174"/>
      <c r="BF353" s="167"/>
      <c r="BG353" s="174"/>
      <c r="BH353" s="167"/>
      <c r="BI353" s="174"/>
      <c r="BJ353" s="167"/>
      <c r="BK353" s="174"/>
      <c r="BL353" s="167"/>
      <c r="BM353" s="174"/>
      <c r="BN353" s="167"/>
      <c r="BO353" s="174"/>
      <c r="BP353" s="167"/>
      <c r="BQ353" s="174"/>
      <c r="BR353" s="167"/>
      <c r="BS353" s="174"/>
      <c r="BT353" s="167"/>
      <c r="BU353" s="174"/>
      <c r="BV353" s="167"/>
      <c r="BW353" s="174"/>
      <c r="BX353" s="167"/>
      <c r="BY353" s="174"/>
      <c r="BZ353" s="167"/>
      <c r="CA353" s="174"/>
      <c r="CB353" s="167"/>
      <c r="CC353" s="174"/>
      <c r="CD353" s="167"/>
      <c r="CE353" s="174"/>
      <c r="CF353" s="167"/>
      <c r="CG353" s="174"/>
      <c r="CH353" s="167"/>
      <c r="CI353" s="174"/>
      <c r="CJ353" s="167"/>
      <c r="CK353" s="174"/>
      <c r="CL353" s="167"/>
      <c r="CM353" s="174"/>
    </row>
    <row r="354" spans="1:91" ht="15.75">
      <c r="A354" s="151">
        <f t="shared" si="55"/>
        <v>1</v>
      </c>
      <c r="B354" s="151">
        <f t="shared" si="56"/>
        <v>1</v>
      </c>
      <c r="C354" s="151" t="str">
        <f t="shared" si="57"/>
        <v/>
      </c>
      <c r="D354" s="163">
        <v>409</v>
      </c>
      <c r="E354" s="160"/>
      <c r="F354" s="161"/>
      <c r="G354" s="162"/>
      <c r="H354" s="157"/>
      <c r="I354" s="157"/>
      <c r="J354" s="157">
        <f t="shared" si="58"/>
        <v>0</v>
      </c>
      <c r="K354" s="157">
        <f t="shared" si="59"/>
        <v>0</v>
      </c>
      <c r="L354" s="167"/>
      <c r="M354" s="174"/>
      <c r="N354" s="167"/>
      <c r="O354" s="174"/>
      <c r="P354" s="167"/>
      <c r="Q354" s="174"/>
      <c r="R354" s="167"/>
      <c r="S354" s="174"/>
      <c r="T354" s="167"/>
      <c r="U354" s="174"/>
      <c r="V354" s="167"/>
      <c r="W354" s="174"/>
      <c r="X354" s="167"/>
      <c r="Y354" s="174"/>
      <c r="Z354" s="167"/>
      <c r="AA354" s="174"/>
      <c r="AB354" s="167"/>
      <c r="AC354" s="174"/>
      <c r="AD354" s="167"/>
      <c r="AE354" s="174"/>
      <c r="AF354" s="167"/>
      <c r="AG354" s="174"/>
      <c r="AH354" s="167"/>
      <c r="AI354" s="174"/>
      <c r="AJ354" s="167"/>
      <c r="AK354" s="174"/>
      <c r="AL354" s="167"/>
      <c r="AM354" s="174"/>
      <c r="AN354" s="167"/>
      <c r="AO354" s="174"/>
      <c r="AP354" s="167"/>
      <c r="AQ354" s="174"/>
      <c r="AR354" s="167"/>
      <c r="AS354" s="174"/>
      <c r="AT354" s="167"/>
      <c r="AU354" s="174"/>
      <c r="AV354" s="167"/>
      <c r="AW354" s="174"/>
      <c r="AX354" s="167"/>
      <c r="AY354" s="174"/>
      <c r="AZ354" s="167"/>
      <c r="BA354" s="174"/>
      <c r="BB354" s="167"/>
      <c r="BC354" s="174"/>
      <c r="BD354" s="167"/>
      <c r="BE354" s="174"/>
      <c r="BF354" s="167"/>
      <c r="BG354" s="174"/>
      <c r="BH354" s="167"/>
      <c r="BI354" s="174"/>
      <c r="BJ354" s="167"/>
      <c r="BK354" s="174"/>
      <c r="BL354" s="167"/>
      <c r="BM354" s="174"/>
      <c r="BN354" s="167"/>
      <c r="BO354" s="174"/>
      <c r="BP354" s="167"/>
      <c r="BQ354" s="174"/>
      <c r="BR354" s="167"/>
      <c r="BS354" s="174"/>
      <c r="BT354" s="167"/>
      <c r="BU354" s="174"/>
      <c r="BV354" s="167"/>
      <c r="BW354" s="174"/>
      <c r="BX354" s="167"/>
      <c r="BY354" s="174"/>
      <c r="BZ354" s="167"/>
      <c r="CA354" s="174"/>
      <c r="CB354" s="167"/>
      <c r="CC354" s="174"/>
      <c r="CD354" s="167"/>
      <c r="CE354" s="174"/>
      <c r="CF354" s="167"/>
      <c r="CG354" s="174"/>
      <c r="CH354" s="167"/>
      <c r="CI354" s="174"/>
      <c r="CJ354" s="167"/>
      <c r="CK354" s="174"/>
      <c r="CL354" s="167"/>
      <c r="CM354" s="174"/>
    </row>
    <row r="355" spans="1:91" ht="15.75">
      <c r="A355" s="151">
        <f t="shared" si="55"/>
        <v>1</v>
      </c>
      <c r="B355" s="151">
        <f t="shared" si="56"/>
        <v>1</v>
      </c>
      <c r="C355" s="151" t="str">
        <f t="shared" si="57"/>
        <v/>
      </c>
      <c r="D355" s="164">
        <v>410</v>
      </c>
      <c r="E355" s="160"/>
      <c r="F355" s="161"/>
      <c r="G355" s="162"/>
      <c r="H355" s="157"/>
      <c r="I355" s="157"/>
      <c r="J355" s="157">
        <f t="shared" si="58"/>
        <v>0</v>
      </c>
      <c r="K355" s="157">
        <f t="shared" si="59"/>
        <v>0</v>
      </c>
      <c r="L355" s="167"/>
      <c r="M355" s="174"/>
      <c r="N355" s="167"/>
      <c r="O355" s="174"/>
      <c r="P355" s="167"/>
      <c r="Q355" s="174"/>
      <c r="R355" s="167"/>
      <c r="S355" s="174"/>
      <c r="T355" s="167"/>
      <c r="U355" s="174"/>
      <c r="V355" s="167"/>
      <c r="W355" s="174"/>
      <c r="X355" s="167"/>
      <c r="Y355" s="174"/>
      <c r="Z355" s="167"/>
      <c r="AA355" s="174"/>
      <c r="AB355" s="167"/>
      <c r="AC355" s="174"/>
      <c r="AD355" s="167"/>
      <c r="AE355" s="174"/>
      <c r="AF355" s="167"/>
      <c r="AG355" s="174"/>
      <c r="AH355" s="167"/>
      <c r="AI355" s="174"/>
      <c r="AJ355" s="167"/>
      <c r="AK355" s="174"/>
      <c r="AL355" s="167"/>
      <c r="AM355" s="174"/>
      <c r="AN355" s="167"/>
      <c r="AO355" s="174"/>
      <c r="AP355" s="167"/>
      <c r="AQ355" s="174"/>
      <c r="AR355" s="167"/>
      <c r="AS355" s="174"/>
      <c r="AT355" s="167"/>
      <c r="AU355" s="174"/>
      <c r="AV355" s="167"/>
      <c r="AW355" s="174"/>
      <c r="AX355" s="167"/>
      <c r="AY355" s="174"/>
      <c r="AZ355" s="167"/>
      <c r="BA355" s="174"/>
      <c r="BB355" s="167"/>
      <c r="BC355" s="174"/>
      <c r="BD355" s="167"/>
      <c r="BE355" s="174"/>
      <c r="BF355" s="167"/>
      <c r="BG355" s="174"/>
      <c r="BH355" s="167"/>
      <c r="BI355" s="174"/>
      <c r="BJ355" s="167"/>
      <c r="BK355" s="174"/>
      <c r="BL355" s="167"/>
      <c r="BM355" s="174"/>
      <c r="BN355" s="167"/>
      <c r="BO355" s="174"/>
      <c r="BP355" s="167"/>
      <c r="BQ355" s="174"/>
      <c r="BR355" s="167"/>
      <c r="BS355" s="174"/>
      <c r="BT355" s="167"/>
      <c r="BU355" s="174"/>
      <c r="BV355" s="167"/>
      <c r="BW355" s="174"/>
      <c r="BX355" s="167"/>
      <c r="BY355" s="174"/>
      <c r="BZ355" s="167"/>
      <c r="CA355" s="174"/>
      <c r="CB355" s="167"/>
      <c r="CC355" s="174"/>
      <c r="CD355" s="167"/>
      <c r="CE355" s="174"/>
      <c r="CF355" s="167"/>
      <c r="CG355" s="174"/>
      <c r="CH355" s="167"/>
      <c r="CI355" s="174"/>
      <c r="CJ355" s="167"/>
      <c r="CK355" s="174"/>
      <c r="CL355" s="167"/>
      <c r="CM355" s="174"/>
    </row>
    <row r="356" spans="1:91" ht="15.75">
      <c r="A356" s="151">
        <f t="shared" si="55"/>
        <v>1</v>
      </c>
      <c r="B356" s="151">
        <f t="shared" si="56"/>
        <v>1</v>
      </c>
      <c r="C356" s="151" t="str">
        <f t="shared" si="57"/>
        <v/>
      </c>
      <c r="D356" s="163">
        <v>411</v>
      </c>
      <c r="E356" s="160"/>
      <c r="F356" s="161"/>
      <c r="G356" s="165"/>
      <c r="H356" s="157"/>
      <c r="I356" s="157"/>
      <c r="J356" s="157">
        <f t="shared" si="58"/>
        <v>0</v>
      </c>
      <c r="K356" s="157">
        <f t="shared" si="59"/>
        <v>0</v>
      </c>
      <c r="L356" s="167"/>
      <c r="M356" s="174"/>
      <c r="N356" s="167"/>
      <c r="O356" s="174"/>
      <c r="P356" s="167"/>
      <c r="Q356" s="174"/>
      <c r="R356" s="167"/>
      <c r="S356" s="174"/>
      <c r="T356" s="167"/>
      <c r="U356" s="174"/>
      <c r="V356" s="167"/>
      <c r="W356" s="174"/>
      <c r="X356" s="167"/>
      <c r="Y356" s="174"/>
      <c r="Z356" s="167"/>
      <c r="AA356" s="174"/>
      <c r="AB356" s="167"/>
      <c r="AC356" s="174"/>
      <c r="AD356" s="167"/>
      <c r="AE356" s="174"/>
      <c r="AF356" s="167"/>
      <c r="AG356" s="174"/>
      <c r="AH356" s="167"/>
      <c r="AI356" s="174"/>
      <c r="AJ356" s="167"/>
      <c r="AK356" s="174"/>
      <c r="AL356" s="167"/>
      <c r="AM356" s="174"/>
      <c r="AN356" s="167"/>
      <c r="AO356" s="174"/>
      <c r="AP356" s="157"/>
      <c r="AQ356" s="174"/>
      <c r="AR356" s="167"/>
      <c r="AS356" s="174"/>
      <c r="AT356" s="167"/>
      <c r="AU356" s="174"/>
      <c r="AV356" s="167"/>
      <c r="AW356" s="174"/>
      <c r="AX356" s="167"/>
      <c r="AY356" s="174"/>
      <c r="AZ356" s="167"/>
      <c r="BA356" s="174"/>
      <c r="BB356" s="167"/>
      <c r="BC356" s="174"/>
      <c r="BD356" s="167"/>
      <c r="BE356" s="174"/>
      <c r="BF356" s="167"/>
      <c r="BG356" s="174"/>
      <c r="BH356" s="167"/>
      <c r="BI356" s="174"/>
      <c r="BJ356" s="167"/>
      <c r="BK356" s="174"/>
      <c r="BL356" s="167"/>
      <c r="BM356" s="174"/>
      <c r="BN356" s="167"/>
      <c r="BO356" s="174"/>
      <c r="BP356" s="167"/>
      <c r="BQ356" s="174"/>
      <c r="BR356" s="167"/>
      <c r="BS356" s="174"/>
      <c r="BT356" s="167"/>
      <c r="BU356" s="174"/>
      <c r="BV356" s="167"/>
      <c r="BW356" s="174"/>
      <c r="BX356" s="167"/>
      <c r="BY356" s="174"/>
      <c r="BZ356" s="167"/>
      <c r="CA356" s="174"/>
      <c r="CB356" s="167"/>
      <c r="CC356" s="174"/>
      <c r="CD356" s="167"/>
      <c r="CE356" s="174"/>
      <c r="CF356" s="167"/>
      <c r="CG356" s="174"/>
      <c r="CH356" s="167"/>
      <c r="CI356" s="174"/>
      <c r="CJ356" s="167"/>
      <c r="CK356" s="174"/>
      <c r="CL356" s="167"/>
      <c r="CM356" s="174"/>
    </row>
    <row r="357" spans="1:91" ht="15.75">
      <c r="A357" s="151">
        <f t="shared" si="55"/>
        <v>1</v>
      </c>
      <c r="B357" s="151">
        <f t="shared" si="56"/>
        <v>1</v>
      </c>
      <c r="C357" s="151" t="str">
        <f t="shared" si="57"/>
        <v/>
      </c>
      <c r="D357" s="164">
        <v>412</v>
      </c>
      <c r="E357" s="160"/>
      <c r="F357" s="161"/>
      <c r="G357" s="165"/>
      <c r="H357" s="157"/>
      <c r="I357" s="157"/>
      <c r="J357" s="157">
        <f t="shared" si="58"/>
        <v>0</v>
      </c>
      <c r="K357" s="157">
        <f t="shared" si="59"/>
        <v>0</v>
      </c>
      <c r="L357" s="167"/>
      <c r="M357" s="174"/>
      <c r="N357" s="167"/>
      <c r="O357" s="174"/>
      <c r="P357" s="167"/>
      <c r="Q357" s="174"/>
      <c r="R357" s="167"/>
      <c r="S357" s="174"/>
      <c r="T357" s="167"/>
      <c r="U357" s="174"/>
      <c r="V357" s="167"/>
      <c r="W357" s="174"/>
      <c r="X357" s="167"/>
      <c r="Y357" s="174"/>
      <c r="Z357" s="167"/>
      <c r="AA357" s="174"/>
      <c r="AB357" s="167"/>
      <c r="AC357" s="174"/>
      <c r="AD357" s="167"/>
      <c r="AE357" s="174"/>
      <c r="AF357" s="167"/>
      <c r="AG357" s="174"/>
      <c r="AH357" s="167"/>
      <c r="AI357" s="174"/>
      <c r="AJ357" s="167"/>
      <c r="AK357" s="174"/>
      <c r="AL357" s="167"/>
      <c r="AM357" s="174"/>
      <c r="AN357" s="167"/>
      <c r="AO357" s="174"/>
      <c r="AP357" s="157"/>
      <c r="AQ357" s="174"/>
      <c r="AR357" s="167"/>
      <c r="AS357" s="174"/>
      <c r="AT357" s="167"/>
      <c r="AU357" s="174"/>
      <c r="AV357" s="167"/>
      <c r="AW357" s="174"/>
      <c r="AX357" s="167"/>
      <c r="AY357" s="174"/>
      <c r="AZ357" s="167"/>
      <c r="BA357" s="174"/>
      <c r="BB357" s="167"/>
      <c r="BC357" s="174"/>
      <c r="BD357" s="167"/>
      <c r="BE357" s="174"/>
      <c r="BF357" s="167"/>
      <c r="BG357" s="174"/>
      <c r="BH357" s="167"/>
      <c r="BI357" s="174"/>
      <c r="BJ357" s="167"/>
      <c r="BK357" s="174"/>
      <c r="BL357" s="167"/>
      <c r="BM357" s="174"/>
      <c r="BN357" s="167"/>
      <c r="BO357" s="174"/>
      <c r="BP357" s="167"/>
      <c r="BQ357" s="174"/>
      <c r="BR357" s="167"/>
      <c r="BS357" s="174"/>
      <c r="BT357" s="167"/>
      <c r="BU357" s="174"/>
      <c r="BV357" s="167"/>
      <c r="BW357" s="174"/>
      <c r="BX357" s="167"/>
      <c r="BY357" s="174"/>
      <c r="BZ357" s="167"/>
      <c r="CA357" s="174"/>
      <c r="CB357" s="167"/>
      <c r="CC357" s="174"/>
      <c r="CD357" s="167"/>
      <c r="CE357" s="174"/>
      <c r="CF357" s="167"/>
      <c r="CG357" s="174"/>
      <c r="CH357" s="167"/>
      <c r="CI357" s="174"/>
      <c r="CJ357" s="167"/>
      <c r="CK357" s="174"/>
      <c r="CL357" s="167"/>
      <c r="CM357" s="174"/>
    </row>
    <row r="358" spans="1:91" ht="15.75">
      <c r="A358" s="151">
        <f t="shared" si="55"/>
        <v>1</v>
      </c>
      <c r="B358" s="151">
        <f t="shared" si="56"/>
        <v>1</v>
      </c>
      <c r="C358" s="151" t="str">
        <f t="shared" si="57"/>
        <v/>
      </c>
      <c r="D358" s="163">
        <v>414</v>
      </c>
      <c r="E358" s="160"/>
      <c r="F358" s="161"/>
      <c r="G358" s="162"/>
      <c r="H358" s="157"/>
      <c r="I358" s="157"/>
      <c r="J358" s="157">
        <f t="shared" si="58"/>
        <v>0</v>
      </c>
      <c r="K358" s="157">
        <f t="shared" si="59"/>
        <v>0</v>
      </c>
      <c r="L358" s="167"/>
      <c r="M358" s="174"/>
      <c r="N358" s="167"/>
      <c r="O358" s="174"/>
      <c r="P358" s="167"/>
      <c r="Q358" s="174"/>
      <c r="R358" s="167"/>
      <c r="S358" s="174"/>
      <c r="T358" s="167"/>
      <c r="U358" s="174"/>
      <c r="V358" s="167"/>
      <c r="W358" s="174"/>
      <c r="X358" s="167"/>
      <c r="Y358" s="174"/>
      <c r="Z358" s="167"/>
      <c r="AA358" s="174"/>
      <c r="AB358" s="167"/>
      <c r="AC358" s="174"/>
      <c r="AD358" s="167"/>
      <c r="AE358" s="174"/>
      <c r="AF358" s="167"/>
      <c r="AG358" s="174"/>
      <c r="AH358" s="167"/>
      <c r="AI358" s="174"/>
      <c r="AJ358" s="167"/>
      <c r="AK358" s="174"/>
      <c r="AL358" s="167"/>
      <c r="AM358" s="174"/>
      <c r="AN358" s="167"/>
      <c r="AO358" s="174"/>
      <c r="AP358" s="167"/>
      <c r="AQ358" s="174"/>
      <c r="AR358" s="167"/>
      <c r="AS358" s="174"/>
      <c r="AT358" s="167"/>
      <c r="AU358" s="174"/>
      <c r="AV358" s="167"/>
      <c r="AW358" s="174"/>
      <c r="AX358" s="167"/>
      <c r="AY358" s="174"/>
      <c r="AZ358" s="167"/>
      <c r="BA358" s="174"/>
      <c r="BB358" s="167"/>
      <c r="BC358" s="174"/>
      <c r="BD358" s="167"/>
      <c r="BE358" s="174"/>
      <c r="BF358" s="167"/>
      <c r="BG358" s="174"/>
      <c r="BH358" s="167"/>
      <c r="BI358" s="174"/>
      <c r="BJ358" s="167"/>
      <c r="BK358" s="174"/>
      <c r="BL358" s="167"/>
      <c r="BM358" s="174"/>
      <c r="BN358" s="167"/>
      <c r="BO358" s="174"/>
      <c r="BP358" s="167"/>
      <c r="BQ358" s="174"/>
      <c r="BR358" s="167"/>
      <c r="BS358" s="174"/>
      <c r="BT358" s="167"/>
      <c r="BU358" s="174"/>
      <c r="BV358" s="167"/>
      <c r="BW358" s="174"/>
      <c r="BX358" s="167"/>
      <c r="BY358" s="174"/>
      <c r="BZ358" s="167"/>
      <c r="CA358" s="174"/>
      <c r="CB358" s="167"/>
      <c r="CC358" s="174"/>
      <c r="CD358" s="167"/>
      <c r="CE358" s="174"/>
      <c r="CF358" s="167"/>
      <c r="CG358" s="174"/>
      <c r="CH358" s="167"/>
      <c r="CI358" s="174"/>
      <c r="CJ358" s="167"/>
      <c r="CK358" s="174"/>
      <c r="CL358" s="167"/>
      <c r="CM358" s="174"/>
    </row>
    <row r="359" spans="1:91" ht="15.75">
      <c r="A359" s="151">
        <f t="shared" si="55"/>
        <v>1</v>
      </c>
      <c r="B359" s="151">
        <f t="shared" si="56"/>
        <v>1</v>
      </c>
      <c r="C359" s="151" t="str">
        <f t="shared" si="57"/>
        <v/>
      </c>
      <c r="D359" s="164">
        <v>416</v>
      </c>
      <c r="E359" s="160"/>
      <c r="F359" s="161"/>
      <c r="G359" s="169"/>
      <c r="H359" s="157"/>
      <c r="I359" s="157"/>
      <c r="J359" s="157">
        <f t="shared" si="58"/>
        <v>0</v>
      </c>
      <c r="K359" s="157">
        <f t="shared" si="59"/>
        <v>0</v>
      </c>
      <c r="L359" s="167"/>
      <c r="M359" s="174"/>
      <c r="N359" s="167"/>
      <c r="O359" s="174"/>
      <c r="P359" s="167"/>
      <c r="Q359" s="174"/>
      <c r="R359" s="167"/>
      <c r="S359" s="174"/>
      <c r="T359" s="167"/>
      <c r="U359" s="174"/>
      <c r="V359" s="167"/>
      <c r="W359" s="174"/>
      <c r="X359" s="167"/>
      <c r="Y359" s="174"/>
      <c r="Z359" s="167"/>
      <c r="AA359" s="174"/>
      <c r="AB359" s="167"/>
      <c r="AC359" s="174"/>
      <c r="AD359" s="167"/>
      <c r="AE359" s="174"/>
      <c r="AF359" s="167"/>
      <c r="AG359" s="174"/>
      <c r="AH359" s="167"/>
      <c r="AI359" s="174"/>
      <c r="AJ359" s="167"/>
      <c r="AK359" s="174"/>
      <c r="AL359" s="167"/>
      <c r="AM359" s="174"/>
      <c r="AN359" s="167"/>
      <c r="AO359" s="174"/>
      <c r="AP359" s="167"/>
      <c r="AQ359" s="174"/>
      <c r="AR359" s="167"/>
      <c r="AS359" s="174"/>
      <c r="AT359" s="167"/>
      <c r="AU359" s="174"/>
      <c r="AV359" s="167"/>
      <c r="AW359" s="174"/>
      <c r="AX359" s="167"/>
      <c r="AY359" s="174"/>
      <c r="AZ359" s="167"/>
      <c r="BA359" s="174"/>
      <c r="BB359" s="167"/>
      <c r="BC359" s="174"/>
      <c r="BD359" s="167"/>
      <c r="BE359" s="174"/>
      <c r="BF359" s="167"/>
      <c r="BG359" s="174"/>
      <c r="BH359" s="167"/>
      <c r="BI359" s="174"/>
      <c r="BJ359" s="167"/>
      <c r="BK359" s="174"/>
      <c r="BL359" s="167"/>
      <c r="BM359" s="174"/>
      <c r="BN359" s="167"/>
      <c r="BO359" s="174"/>
      <c r="BP359" s="167"/>
      <c r="BQ359" s="174"/>
      <c r="BR359" s="167"/>
      <c r="BS359" s="174"/>
      <c r="BT359" s="167"/>
      <c r="BU359" s="174"/>
      <c r="BV359" s="167"/>
      <c r="BW359" s="174"/>
      <c r="BX359" s="167"/>
      <c r="BY359" s="174"/>
      <c r="BZ359" s="167"/>
      <c r="CA359" s="174"/>
      <c r="CB359" s="167"/>
      <c r="CC359" s="174"/>
      <c r="CD359" s="167"/>
      <c r="CE359" s="174"/>
      <c r="CF359" s="167"/>
      <c r="CG359" s="174"/>
      <c r="CH359" s="167"/>
      <c r="CI359" s="174"/>
      <c r="CJ359" s="167"/>
      <c r="CK359" s="174"/>
      <c r="CL359" s="167"/>
      <c r="CM359" s="174"/>
    </row>
    <row r="360" spans="1:91" ht="15.75">
      <c r="A360" s="151">
        <f t="shared" si="55"/>
        <v>1</v>
      </c>
      <c r="B360" s="151">
        <f t="shared" si="56"/>
        <v>1</v>
      </c>
      <c r="C360" s="151" t="str">
        <f t="shared" si="57"/>
        <v/>
      </c>
      <c r="D360" s="163">
        <v>418</v>
      </c>
      <c r="E360" s="160"/>
      <c r="F360" s="161"/>
      <c r="G360" s="162"/>
      <c r="H360" s="157"/>
      <c r="I360" s="157"/>
      <c r="J360" s="157">
        <f t="shared" si="58"/>
        <v>0</v>
      </c>
      <c r="K360" s="157">
        <f t="shared" si="59"/>
        <v>0</v>
      </c>
      <c r="L360" s="167"/>
      <c r="M360" s="174"/>
      <c r="N360" s="167"/>
      <c r="O360" s="174"/>
      <c r="P360" s="167"/>
      <c r="Q360" s="174"/>
      <c r="R360" s="167"/>
      <c r="S360" s="174"/>
      <c r="T360" s="167"/>
      <c r="U360" s="174"/>
      <c r="V360" s="167"/>
      <c r="W360" s="174"/>
      <c r="X360" s="167"/>
      <c r="Y360" s="174"/>
      <c r="Z360" s="167"/>
      <c r="AA360" s="174"/>
      <c r="AB360" s="167"/>
      <c r="AC360" s="174"/>
      <c r="AD360" s="167"/>
      <c r="AE360" s="174"/>
      <c r="AF360" s="167"/>
      <c r="AG360" s="174"/>
      <c r="AH360" s="167"/>
      <c r="AI360" s="174"/>
      <c r="AJ360" s="167"/>
      <c r="AK360" s="174"/>
      <c r="AL360" s="167"/>
      <c r="AM360" s="174"/>
      <c r="AN360" s="167"/>
      <c r="AO360" s="174"/>
      <c r="AP360" s="167"/>
      <c r="AQ360" s="174"/>
      <c r="AR360" s="167"/>
      <c r="AS360" s="174"/>
      <c r="AT360" s="167"/>
      <c r="AU360" s="174"/>
      <c r="AV360" s="167"/>
      <c r="AW360" s="174"/>
      <c r="AX360" s="167"/>
      <c r="AY360" s="174"/>
      <c r="AZ360" s="167"/>
      <c r="BA360" s="174"/>
      <c r="BB360" s="167"/>
      <c r="BC360" s="174"/>
      <c r="BD360" s="167"/>
      <c r="BE360" s="174"/>
      <c r="BF360" s="167"/>
      <c r="BG360" s="174"/>
      <c r="BH360" s="167"/>
      <c r="BI360" s="174"/>
      <c r="BJ360" s="167"/>
      <c r="BK360" s="174"/>
      <c r="BL360" s="167"/>
      <c r="BM360" s="174"/>
      <c r="BN360" s="167"/>
      <c r="BO360" s="174"/>
      <c r="BP360" s="167"/>
      <c r="BQ360" s="174"/>
      <c r="BR360" s="167"/>
      <c r="BS360" s="174"/>
      <c r="BT360" s="167"/>
      <c r="BU360" s="174"/>
      <c r="BV360" s="167"/>
      <c r="BW360" s="174"/>
      <c r="BX360" s="167"/>
      <c r="BY360" s="174"/>
      <c r="BZ360" s="167"/>
      <c r="CA360" s="174"/>
      <c r="CB360" s="167"/>
      <c r="CC360" s="174"/>
      <c r="CD360" s="167"/>
      <c r="CE360" s="174"/>
      <c r="CF360" s="167"/>
      <c r="CG360" s="174"/>
      <c r="CH360" s="167"/>
      <c r="CI360" s="174"/>
      <c r="CJ360" s="167"/>
      <c r="CK360" s="174"/>
      <c r="CL360" s="167"/>
      <c r="CM360" s="174"/>
    </row>
    <row r="361" spans="1:91" ht="15.75">
      <c r="A361" s="151">
        <f t="shared" si="55"/>
        <v>1</v>
      </c>
      <c r="B361" s="151">
        <f t="shared" si="56"/>
        <v>1</v>
      </c>
      <c r="C361" s="151" t="str">
        <f t="shared" si="57"/>
        <v/>
      </c>
      <c r="D361" s="164">
        <v>419</v>
      </c>
      <c r="E361" s="160"/>
      <c r="F361" s="161"/>
      <c r="G361" s="162"/>
      <c r="H361" s="157"/>
      <c r="I361" s="157"/>
      <c r="J361" s="157">
        <f t="shared" si="58"/>
        <v>0</v>
      </c>
      <c r="K361" s="157">
        <f t="shared" si="59"/>
        <v>0</v>
      </c>
      <c r="L361" s="167"/>
      <c r="M361" s="174"/>
      <c r="N361" s="167"/>
      <c r="O361" s="174"/>
      <c r="P361" s="167"/>
      <c r="Q361" s="174"/>
      <c r="R361" s="167"/>
      <c r="S361" s="174"/>
      <c r="T361" s="167"/>
      <c r="U361" s="174"/>
      <c r="V361" s="167"/>
      <c r="W361" s="174"/>
      <c r="X361" s="167"/>
      <c r="Y361" s="174"/>
      <c r="Z361" s="167"/>
      <c r="AA361" s="174"/>
      <c r="AB361" s="167"/>
      <c r="AC361" s="174"/>
      <c r="AD361" s="167"/>
      <c r="AE361" s="174"/>
      <c r="AF361" s="167"/>
      <c r="AG361" s="174"/>
      <c r="AH361" s="167"/>
      <c r="AI361" s="174"/>
      <c r="AJ361" s="167"/>
      <c r="AK361" s="174"/>
      <c r="AL361" s="167"/>
      <c r="AM361" s="174"/>
      <c r="AN361" s="167"/>
      <c r="AO361" s="174"/>
      <c r="AP361" s="167"/>
      <c r="AQ361" s="174"/>
      <c r="AR361" s="167"/>
      <c r="AS361" s="174"/>
      <c r="AT361" s="167"/>
      <c r="AU361" s="174"/>
      <c r="AV361" s="167"/>
      <c r="AW361" s="174"/>
      <c r="AX361" s="167"/>
      <c r="AY361" s="174"/>
      <c r="AZ361" s="167"/>
      <c r="BA361" s="174"/>
      <c r="BB361" s="167"/>
      <c r="BC361" s="174"/>
      <c r="BD361" s="167"/>
      <c r="BE361" s="174"/>
      <c r="BF361" s="167"/>
      <c r="BG361" s="174"/>
      <c r="BH361" s="167"/>
      <c r="BI361" s="174"/>
      <c r="BJ361" s="167"/>
      <c r="BK361" s="174"/>
      <c r="BL361" s="167"/>
      <c r="BM361" s="174"/>
      <c r="BN361" s="167"/>
      <c r="BO361" s="174"/>
      <c r="BP361" s="167"/>
      <c r="BQ361" s="174"/>
      <c r="BR361" s="167"/>
      <c r="BS361" s="174"/>
      <c r="BT361" s="167"/>
      <c r="BU361" s="174"/>
      <c r="BV361" s="167"/>
      <c r="BW361" s="174"/>
      <c r="BX361" s="167"/>
      <c r="BY361" s="174"/>
      <c r="BZ361" s="167"/>
      <c r="CA361" s="174"/>
      <c r="CB361" s="167"/>
      <c r="CC361" s="174"/>
      <c r="CD361" s="167"/>
      <c r="CE361" s="174"/>
      <c r="CF361" s="167"/>
      <c r="CG361" s="174"/>
      <c r="CH361" s="167"/>
      <c r="CI361" s="174"/>
      <c r="CJ361" s="167"/>
      <c r="CK361" s="174"/>
      <c r="CL361" s="167"/>
      <c r="CM361" s="174"/>
    </row>
    <row r="362" spans="1:91" ht="15.75">
      <c r="A362" s="151">
        <f t="shared" si="55"/>
        <v>1</v>
      </c>
      <c r="B362" s="151">
        <f t="shared" si="56"/>
        <v>1</v>
      </c>
      <c r="C362" s="151" t="str">
        <f t="shared" si="57"/>
        <v/>
      </c>
      <c r="D362" s="163">
        <v>420</v>
      </c>
      <c r="E362" s="160"/>
      <c r="F362" s="161"/>
      <c r="G362" s="165"/>
      <c r="H362" s="157"/>
      <c r="I362" s="157"/>
      <c r="J362" s="157">
        <f t="shared" si="58"/>
        <v>0</v>
      </c>
      <c r="K362" s="157">
        <f t="shared" si="59"/>
        <v>0</v>
      </c>
      <c r="L362" s="167"/>
      <c r="M362" s="174"/>
      <c r="N362" s="167"/>
      <c r="O362" s="174"/>
      <c r="P362" s="167"/>
      <c r="Q362" s="174"/>
      <c r="R362" s="167"/>
      <c r="S362" s="174"/>
      <c r="T362" s="167"/>
      <c r="U362" s="174"/>
      <c r="V362" s="167"/>
      <c r="W362" s="174"/>
      <c r="X362" s="167"/>
      <c r="Y362" s="174"/>
      <c r="Z362" s="167"/>
      <c r="AA362" s="174"/>
      <c r="AB362" s="167"/>
      <c r="AC362" s="174"/>
      <c r="AD362" s="167"/>
      <c r="AE362" s="174"/>
      <c r="AF362" s="167"/>
      <c r="AG362" s="174"/>
      <c r="AH362" s="167"/>
      <c r="AI362" s="174"/>
      <c r="AJ362" s="167"/>
      <c r="AK362" s="174"/>
      <c r="AL362" s="167"/>
      <c r="AM362" s="174"/>
      <c r="AN362" s="167"/>
      <c r="AO362" s="174"/>
      <c r="AP362" s="167"/>
      <c r="AQ362" s="174"/>
      <c r="AR362" s="167"/>
      <c r="AS362" s="174"/>
      <c r="AT362" s="167"/>
      <c r="AU362" s="174"/>
      <c r="AV362" s="167"/>
      <c r="AW362" s="174"/>
      <c r="AX362" s="167"/>
      <c r="AY362" s="174"/>
      <c r="AZ362" s="167"/>
      <c r="BA362" s="174"/>
      <c r="BB362" s="167"/>
      <c r="BC362" s="174"/>
      <c r="BD362" s="167"/>
      <c r="BE362" s="174"/>
      <c r="BF362" s="167"/>
      <c r="BG362" s="174"/>
      <c r="BH362" s="167"/>
      <c r="BI362" s="174"/>
      <c r="BJ362" s="167"/>
      <c r="BK362" s="174"/>
      <c r="BL362" s="167"/>
      <c r="BM362" s="174"/>
      <c r="BN362" s="167"/>
      <c r="BO362" s="174"/>
      <c r="BP362" s="167"/>
      <c r="BQ362" s="174"/>
      <c r="BR362" s="167"/>
      <c r="BS362" s="174"/>
      <c r="BT362" s="167"/>
      <c r="BU362" s="174"/>
      <c r="BV362" s="167"/>
      <c r="BW362" s="174"/>
      <c r="BX362" s="167"/>
      <c r="BY362" s="174"/>
      <c r="BZ362" s="167"/>
      <c r="CA362" s="174"/>
      <c r="CB362" s="167"/>
      <c r="CC362" s="174"/>
      <c r="CD362" s="167"/>
      <c r="CE362" s="174"/>
      <c r="CF362" s="167"/>
      <c r="CG362" s="174"/>
      <c r="CH362" s="167"/>
      <c r="CI362" s="174"/>
      <c r="CJ362" s="167"/>
      <c r="CK362" s="174"/>
      <c r="CL362" s="167"/>
      <c r="CM362" s="174"/>
    </row>
    <row r="363" spans="1:91" ht="15.75">
      <c r="A363" s="151">
        <f t="shared" si="55"/>
        <v>1</v>
      </c>
      <c r="B363" s="151">
        <f t="shared" si="56"/>
        <v>1</v>
      </c>
      <c r="C363" s="151" t="str">
        <f t="shared" si="57"/>
        <v/>
      </c>
      <c r="D363" s="164">
        <v>422</v>
      </c>
      <c r="E363" s="160"/>
      <c r="F363" s="161"/>
      <c r="G363" s="165"/>
      <c r="H363" s="157"/>
      <c r="I363" s="157"/>
      <c r="J363" s="157">
        <f t="shared" si="58"/>
        <v>0</v>
      </c>
      <c r="K363" s="157">
        <f t="shared" si="59"/>
        <v>0</v>
      </c>
      <c r="L363" s="167"/>
      <c r="M363" s="174"/>
      <c r="N363" s="167"/>
      <c r="O363" s="174"/>
      <c r="P363" s="167"/>
      <c r="Q363" s="174"/>
      <c r="R363" s="167"/>
      <c r="S363" s="174"/>
      <c r="T363" s="167"/>
      <c r="U363" s="174"/>
      <c r="V363" s="167"/>
      <c r="W363" s="174"/>
      <c r="X363" s="167"/>
      <c r="Y363" s="174"/>
      <c r="Z363" s="167"/>
      <c r="AA363" s="174"/>
      <c r="AB363" s="167"/>
      <c r="AC363" s="174"/>
      <c r="AD363" s="167"/>
      <c r="AE363" s="174"/>
      <c r="AF363" s="167"/>
      <c r="AG363" s="174"/>
      <c r="AH363" s="167"/>
      <c r="AI363" s="174"/>
      <c r="AJ363" s="167"/>
      <c r="AK363" s="174"/>
      <c r="AL363" s="167"/>
      <c r="AM363" s="174"/>
      <c r="AN363" s="167"/>
      <c r="AO363" s="174"/>
      <c r="AP363" s="167"/>
      <c r="AQ363" s="174"/>
      <c r="AR363" s="167"/>
      <c r="AS363" s="174"/>
      <c r="AT363" s="167"/>
      <c r="AU363" s="174"/>
      <c r="AV363" s="167"/>
      <c r="AW363" s="174"/>
      <c r="AX363" s="167"/>
      <c r="AY363" s="174"/>
      <c r="AZ363" s="167"/>
      <c r="BA363" s="174"/>
      <c r="BB363" s="167"/>
      <c r="BC363" s="174"/>
      <c r="BD363" s="167"/>
      <c r="BE363" s="174"/>
      <c r="BF363" s="167"/>
      <c r="BG363" s="174"/>
      <c r="BH363" s="167"/>
      <c r="BI363" s="174"/>
      <c r="BJ363" s="167"/>
      <c r="BK363" s="174"/>
      <c r="BL363" s="167"/>
      <c r="BM363" s="174"/>
      <c r="BN363" s="167"/>
      <c r="BO363" s="174"/>
      <c r="BP363" s="167"/>
      <c r="BQ363" s="174"/>
      <c r="BR363" s="167"/>
      <c r="BS363" s="174"/>
      <c r="BT363" s="167"/>
      <c r="BU363" s="174"/>
      <c r="BV363" s="167"/>
      <c r="BW363" s="174"/>
      <c r="BX363" s="167"/>
      <c r="BY363" s="174"/>
      <c r="BZ363" s="167"/>
      <c r="CA363" s="174"/>
      <c r="CB363" s="167"/>
      <c r="CC363" s="174"/>
      <c r="CD363" s="167"/>
      <c r="CE363" s="174"/>
      <c r="CF363" s="167"/>
      <c r="CG363" s="174"/>
      <c r="CH363" s="167"/>
      <c r="CI363" s="174"/>
      <c r="CJ363" s="167"/>
      <c r="CK363" s="174"/>
      <c r="CL363" s="167"/>
      <c r="CM363" s="174"/>
    </row>
    <row r="364" spans="1:91" ht="15.75">
      <c r="A364" s="151">
        <f t="shared" si="55"/>
        <v>1</v>
      </c>
      <c r="B364" s="151">
        <f t="shared" si="56"/>
        <v>1</v>
      </c>
      <c r="C364" s="151" t="str">
        <f t="shared" si="57"/>
        <v/>
      </c>
      <c r="D364" s="163">
        <v>423</v>
      </c>
      <c r="E364" s="160"/>
      <c r="F364" s="161"/>
      <c r="G364" s="169"/>
      <c r="H364" s="157"/>
      <c r="I364" s="157"/>
      <c r="J364" s="157">
        <f t="shared" si="58"/>
        <v>0</v>
      </c>
      <c r="K364" s="157">
        <f t="shared" si="59"/>
        <v>0</v>
      </c>
      <c r="L364" s="167"/>
      <c r="M364" s="174"/>
      <c r="N364" s="167"/>
      <c r="O364" s="174"/>
      <c r="P364" s="167"/>
      <c r="Q364" s="174"/>
      <c r="R364" s="167"/>
      <c r="S364" s="174"/>
      <c r="T364" s="167"/>
      <c r="U364" s="174"/>
      <c r="V364" s="167"/>
      <c r="W364" s="174"/>
      <c r="X364" s="167"/>
      <c r="Y364" s="174"/>
      <c r="Z364" s="167"/>
      <c r="AA364" s="174"/>
      <c r="AB364" s="167"/>
      <c r="AC364" s="174"/>
      <c r="AD364" s="167"/>
      <c r="AE364" s="174"/>
      <c r="AF364" s="167"/>
      <c r="AG364" s="174"/>
      <c r="AH364" s="167"/>
      <c r="AI364" s="174"/>
      <c r="AJ364" s="167"/>
      <c r="AK364" s="174"/>
      <c r="AL364" s="167"/>
      <c r="AM364" s="174"/>
      <c r="AN364" s="167"/>
      <c r="AO364" s="174"/>
      <c r="AP364" s="167"/>
      <c r="AQ364" s="174"/>
      <c r="AR364" s="167"/>
      <c r="AS364" s="174"/>
      <c r="AT364" s="167"/>
      <c r="AU364" s="174"/>
      <c r="AV364" s="167"/>
      <c r="AW364" s="174"/>
      <c r="AX364" s="167"/>
      <c r="AY364" s="174"/>
      <c r="AZ364" s="167"/>
      <c r="BA364" s="174"/>
      <c r="BB364" s="167"/>
      <c r="BC364" s="174"/>
      <c r="BD364" s="167"/>
      <c r="BE364" s="174"/>
      <c r="BF364" s="167"/>
      <c r="BG364" s="174"/>
      <c r="BH364" s="167"/>
      <c r="BI364" s="174"/>
      <c r="BJ364" s="167"/>
      <c r="BK364" s="174"/>
      <c r="BL364" s="167"/>
      <c r="BM364" s="174"/>
      <c r="BN364" s="167"/>
      <c r="BO364" s="174"/>
      <c r="BP364" s="167"/>
      <c r="BQ364" s="174"/>
      <c r="BR364" s="167"/>
      <c r="BS364" s="174"/>
      <c r="BT364" s="167"/>
      <c r="BU364" s="174"/>
      <c r="BV364" s="167"/>
      <c r="BW364" s="174"/>
      <c r="BX364" s="167"/>
      <c r="BY364" s="174"/>
      <c r="BZ364" s="167"/>
      <c r="CA364" s="174"/>
      <c r="CB364" s="167"/>
      <c r="CC364" s="174"/>
      <c r="CD364" s="167"/>
      <c r="CE364" s="174"/>
      <c r="CF364" s="167"/>
      <c r="CG364" s="174"/>
      <c r="CH364" s="167"/>
      <c r="CI364" s="174"/>
      <c r="CJ364" s="167"/>
      <c r="CK364" s="174"/>
      <c r="CL364" s="167"/>
      <c r="CM364" s="174"/>
    </row>
    <row r="365" spans="1:91" ht="15.75">
      <c r="A365" s="151">
        <f t="shared" si="55"/>
        <v>1</v>
      </c>
      <c r="B365" s="151">
        <f t="shared" si="56"/>
        <v>1</v>
      </c>
      <c r="C365" s="151" t="str">
        <f t="shared" si="57"/>
        <v/>
      </c>
      <c r="D365" s="164">
        <v>424</v>
      </c>
      <c r="E365" s="160"/>
      <c r="F365" s="170"/>
      <c r="G365" s="165"/>
      <c r="H365" s="157"/>
      <c r="I365" s="157"/>
      <c r="J365" s="157">
        <f t="shared" si="58"/>
        <v>0</v>
      </c>
      <c r="K365" s="157">
        <f t="shared" si="59"/>
        <v>0</v>
      </c>
      <c r="L365" s="167"/>
      <c r="M365" s="174"/>
      <c r="N365" s="167"/>
      <c r="O365" s="174"/>
      <c r="P365" s="167"/>
      <c r="Q365" s="174"/>
      <c r="R365" s="167"/>
      <c r="S365" s="174"/>
      <c r="T365" s="167"/>
      <c r="U365" s="174"/>
      <c r="V365" s="167"/>
      <c r="W365" s="174"/>
      <c r="X365" s="167"/>
      <c r="Y365" s="174"/>
      <c r="Z365" s="167"/>
      <c r="AA365" s="174"/>
      <c r="AB365" s="167"/>
      <c r="AC365" s="174"/>
      <c r="AD365" s="167"/>
      <c r="AE365" s="174"/>
      <c r="AF365" s="167"/>
      <c r="AG365" s="174"/>
      <c r="AH365" s="167"/>
      <c r="AI365" s="174"/>
      <c r="AJ365" s="167"/>
      <c r="AK365" s="174"/>
      <c r="AL365" s="167"/>
      <c r="AM365" s="174"/>
      <c r="AN365" s="167"/>
      <c r="AO365" s="174"/>
      <c r="AP365" s="167"/>
      <c r="AQ365" s="174"/>
      <c r="AR365" s="167"/>
      <c r="AS365" s="174"/>
      <c r="AT365" s="167"/>
      <c r="AU365" s="174"/>
      <c r="AV365" s="167"/>
      <c r="AW365" s="174"/>
      <c r="AX365" s="167"/>
      <c r="AY365" s="174"/>
      <c r="AZ365" s="167"/>
      <c r="BA365" s="174"/>
      <c r="BB365" s="167"/>
      <c r="BC365" s="174"/>
      <c r="BD365" s="167"/>
      <c r="BE365" s="174"/>
      <c r="BF365" s="167"/>
      <c r="BG365" s="174"/>
      <c r="BH365" s="167"/>
      <c r="BI365" s="174"/>
      <c r="BJ365" s="167"/>
      <c r="BK365" s="174"/>
      <c r="BL365" s="167"/>
      <c r="BM365" s="174"/>
      <c r="BN365" s="167"/>
      <c r="BO365" s="174"/>
      <c r="BP365" s="167"/>
      <c r="BQ365" s="174"/>
      <c r="BR365" s="167"/>
      <c r="BS365" s="174"/>
      <c r="BT365" s="167"/>
      <c r="BU365" s="174"/>
      <c r="BV365" s="167"/>
      <c r="BW365" s="174"/>
      <c r="BX365" s="167"/>
      <c r="BY365" s="174"/>
      <c r="BZ365" s="167"/>
      <c r="CA365" s="174"/>
      <c r="CB365" s="167"/>
      <c r="CC365" s="174"/>
      <c r="CD365" s="167"/>
      <c r="CE365" s="174"/>
      <c r="CF365" s="167"/>
      <c r="CG365" s="174"/>
      <c r="CH365" s="167"/>
      <c r="CI365" s="174"/>
      <c r="CJ365" s="167"/>
      <c r="CK365" s="174"/>
      <c r="CL365" s="167"/>
      <c r="CM365" s="174"/>
    </row>
    <row r="366" spans="1:91" ht="15.75">
      <c r="A366" s="151">
        <f t="shared" si="55"/>
        <v>1</v>
      </c>
      <c r="B366" s="151">
        <f t="shared" si="56"/>
        <v>1</v>
      </c>
      <c r="C366" s="151" t="str">
        <f t="shared" si="57"/>
        <v/>
      </c>
      <c r="D366" s="163">
        <v>425</v>
      </c>
      <c r="E366" s="160"/>
      <c r="F366" s="161"/>
      <c r="G366" s="171"/>
      <c r="H366" s="157"/>
      <c r="I366" s="157"/>
      <c r="J366" s="157">
        <f t="shared" si="58"/>
        <v>0</v>
      </c>
      <c r="K366" s="157">
        <f t="shared" si="59"/>
        <v>0</v>
      </c>
      <c r="L366" s="167"/>
      <c r="M366" s="174"/>
      <c r="N366" s="167"/>
      <c r="O366" s="174"/>
      <c r="P366" s="167"/>
      <c r="Q366" s="174"/>
      <c r="R366" s="167"/>
      <c r="S366" s="174"/>
      <c r="T366" s="167"/>
      <c r="U366" s="174"/>
      <c r="V366" s="167"/>
      <c r="W366" s="174"/>
      <c r="X366" s="167"/>
      <c r="Y366" s="174"/>
      <c r="Z366" s="167"/>
      <c r="AA366" s="174"/>
      <c r="AB366" s="167"/>
      <c r="AC366" s="174"/>
      <c r="AD366" s="167"/>
      <c r="AE366" s="174"/>
      <c r="AF366" s="167"/>
      <c r="AG366" s="174"/>
      <c r="AH366" s="167"/>
      <c r="AI366" s="174"/>
      <c r="AJ366" s="167"/>
      <c r="AK366" s="174"/>
      <c r="AL366" s="167"/>
      <c r="AM366" s="174"/>
      <c r="AN366" s="167"/>
      <c r="AO366" s="174"/>
      <c r="AP366" s="167"/>
      <c r="AQ366" s="174"/>
      <c r="AR366" s="167"/>
      <c r="AS366" s="174"/>
      <c r="AT366" s="167"/>
      <c r="AU366" s="174"/>
      <c r="AV366" s="167"/>
      <c r="AW366" s="174"/>
      <c r="AX366" s="167"/>
      <c r="AY366" s="174"/>
      <c r="AZ366" s="167"/>
      <c r="BA366" s="174"/>
      <c r="BB366" s="167"/>
      <c r="BC366" s="174"/>
      <c r="BD366" s="167"/>
      <c r="BE366" s="174"/>
      <c r="BF366" s="167"/>
      <c r="BG366" s="174"/>
      <c r="BH366" s="167"/>
      <c r="BI366" s="174"/>
      <c r="BJ366" s="167"/>
      <c r="BK366" s="174"/>
      <c r="BL366" s="167"/>
      <c r="BM366" s="174"/>
      <c r="BN366" s="167"/>
      <c r="BO366" s="174"/>
      <c r="BP366" s="167"/>
      <c r="BQ366" s="174"/>
      <c r="BR366" s="167"/>
      <c r="BS366" s="174"/>
      <c r="BT366" s="167"/>
      <c r="BU366" s="174"/>
      <c r="BV366" s="167"/>
      <c r="BW366" s="174"/>
      <c r="BX366" s="167"/>
      <c r="BY366" s="174"/>
      <c r="BZ366" s="167"/>
      <c r="CA366" s="174"/>
      <c r="CB366" s="167"/>
      <c r="CC366" s="174"/>
      <c r="CD366" s="167"/>
      <c r="CE366" s="174"/>
      <c r="CF366" s="167"/>
      <c r="CG366" s="174"/>
      <c r="CH366" s="167"/>
      <c r="CI366" s="174"/>
      <c r="CJ366" s="167"/>
      <c r="CK366" s="174"/>
      <c r="CL366" s="167"/>
      <c r="CM366" s="174"/>
    </row>
    <row r="367" spans="1:91" ht="15.75">
      <c r="A367" s="151">
        <f t="shared" si="55"/>
        <v>1</v>
      </c>
      <c r="B367" s="151">
        <f t="shared" si="56"/>
        <v>1</v>
      </c>
      <c r="C367" s="151" t="str">
        <f t="shared" si="57"/>
        <v/>
      </c>
      <c r="D367" s="164">
        <v>426</v>
      </c>
      <c r="E367" s="160"/>
      <c r="F367" s="161"/>
      <c r="G367" s="171"/>
      <c r="H367" s="157"/>
      <c r="I367" s="157"/>
      <c r="J367" s="157">
        <f t="shared" si="58"/>
        <v>0</v>
      </c>
      <c r="K367" s="157">
        <f t="shared" si="59"/>
        <v>0</v>
      </c>
      <c r="L367" s="167"/>
      <c r="M367" s="174"/>
      <c r="N367" s="167"/>
      <c r="O367" s="174"/>
      <c r="P367" s="167"/>
      <c r="Q367" s="174"/>
      <c r="R367" s="167"/>
      <c r="S367" s="174"/>
      <c r="T367" s="167"/>
      <c r="U367" s="174"/>
      <c r="V367" s="167"/>
      <c r="W367" s="174"/>
      <c r="X367" s="167"/>
      <c r="Y367" s="174"/>
      <c r="Z367" s="167"/>
      <c r="AA367" s="174"/>
      <c r="AB367" s="167"/>
      <c r="AC367" s="174"/>
      <c r="AD367" s="167"/>
      <c r="AE367" s="174"/>
      <c r="AF367" s="167"/>
      <c r="AG367" s="174"/>
      <c r="AH367" s="167"/>
      <c r="AI367" s="174"/>
      <c r="AJ367" s="167"/>
      <c r="AK367" s="174"/>
      <c r="AL367" s="167"/>
      <c r="AM367" s="174"/>
      <c r="AN367" s="167"/>
      <c r="AO367" s="174"/>
      <c r="AP367" s="167"/>
      <c r="AQ367" s="174"/>
      <c r="AR367" s="167"/>
      <c r="AS367" s="174"/>
      <c r="AT367" s="167"/>
      <c r="AU367" s="174"/>
      <c r="AV367" s="167"/>
      <c r="AW367" s="174"/>
      <c r="AX367" s="167"/>
      <c r="AY367" s="174"/>
      <c r="AZ367" s="167"/>
      <c r="BA367" s="174"/>
      <c r="BB367" s="167"/>
      <c r="BC367" s="174"/>
      <c r="BD367" s="167"/>
      <c r="BE367" s="174"/>
      <c r="BF367" s="167"/>
      <c r="BG367" s="174"/>
      <c r="BH367" s="167"/>
      <c r="BI367" s="174"/>
      <c r="BJ367" s="167"/>
      <c r="BK367" s="174"/>
      <c r="BL367" s="167"/>
      <c r="BM367" s="174"/>
      <c r="BN367" s="167"/>
      <c r="BO367" s="174"/>
      <c r="BP367" s="167"/>
      <c r="BQ367" s="174"/>
      <c r="BR367" s="167"/>
      <c r="BS367" s="174"/>
      <c r="BT367" s="167"/>
      <c r="BU367" s="174"/>
      <c r="BV367" s="167"/>
      <c r="BW367" s="174"/>
      <c r="BX367" s="167"/>
      <c r="BY367" s="174"/>
      <c r="BZ367" s="167"/>
      <c r="CA367" s="174"/>
      <c r="CB367" s="167"/>
      <c r="CC367" s="174"/>
      <c r="CD367" s="167"/>
      <c r="CE367" s="174"/>
      <c r="CF367" s="167"/>
      <c r="CG367" s="174"/>
      <c r="CH367" s="167"/>
      <c r="CI367" s="174"/>
      <c r="CJ367" s="167"/>
      <c r="CK367" s="174"/>
      <c r="CL367" s="167"/>
      <c r="CM367" s="174"/>
    </row>
    <row r="368" spans="1:91" ht="15.75">
      <c r="A368" s="151">
        <f t="shared" si="55"/>
        <v>1</v>
      </c>
      <c r="B368" s="151">
        <f t="shared" si="56"/>
        <v>1</v>
      </c>
      <c r="C368" s="151" t="str">
        <f t="shared" si="57"/>
        <v/>
      </c>
      <c r="D368" s="163">
        <v>427</v>
      </c>
      <c r="E368" s="160"/>
      <c r="F368" s="161"/>
      <c r="G368" s="171"/>
      <c r="H368" s="157"/>
      <c r="I368" s="157"/>
      <c r="J368" s="157">
        <f t="shared" si="58"/>
        <v>0</v>
      </c>
      <c r="K368" s="157">
        <f t="shared" si="59"/>
        <v>0</v>
      </c>
      <c r="L368" s="167"/>
      <c r="M368" s="174"/>
      <c r="N368" s="167"/>
      <c r="O368" s="174"/>
      <c r="P368" s="167"/>
      <c r="Q368" s="174"/>
      <c r="R368" s="167"/>
      <c r="S368" s="174"/>
      <c r="T368" s="167"/>
      <c r="U368" s="174"/>
      <c r="V368" s="167"/>
      <c r="W368" s="174"/>
      <c r="X368" s="167"/>
      <c r="Y368" s="174"/>
      <c r="Z368" s="167"/>
      <c r="AA368" s="174"/>
      <c r="AB368" s="167"/>
      <c r="AC368" s="174"/>
      <c r="AD368" s="167"/>
      <c r="AE368" s="174"/>
      <c r="AF368" s="167"/>
      <c r="AG368" s="174"/>
      <c r="AH368" s="167"/>
      <c r="AI368" s="174"/>
      <c r="AJ368" s="167"/>
      <c r="AK368" s="174"/>
      <c r="AL368" s="167"/>
      <c r="AM368" s="174"/>
      <c r="AN368" s="167"/>
      <c r="AO368" s="174"/>
      <c r="AP368" s="167"/>
      <c r="AQ368" s="174"/>
      <c r="AR368" s="167"/>
      <c r="AS368" s="174"/>
      <c r="AT368" s="167"/>
      <c r="AU368" s="174"/>
      <c r="AV368" s="167"/>
      <c r="AW368" s="174"/>
      <c r="AX368" s="167"/>
      <c r="AY368" s="174"/>
      <c r="AZ368" s="167"/>
      <c r="BA368" s="174"/>
      <c r="BB368" s="167"/>
      <c r="BC368" s="174"/>
      <c r="BD368" s="167"/>
      <c r="BE368" s="174"/>
      <c r="BF368" s="167"/>
      <c r="BG368" s="174"/>
      <c r="BH368" s="167"/>
      <c r="BI368" s="174"/>
      <c r="BJ368" s="167"/>
      <c r="BK368" s="174"/>
      <c r="BL368" s="167"/>
      <c r="BM368" s="174"/>
      <c r="BN368" s="167"/>
      <c r="BO368" s="174"/>
      <c r="BP368" s="167"/>
      <c r="BQ368" s="174"/>
      <c r="BR368" s="167"/>
      <c r="BS368" s="174"/>
      <c r="BT368" s="167"/>
      <c r="BU368" s="174"/>
      <c r="BV368" s="167"/>
      <c r="BW368" s="174"/>
      <c r="BX368" s="167"/>
      <c r="BY368" s="174"/>
      <c r="BZ368" s="167"/>
      <c r="CA368" s="174"/>
      <c r="CB368" s="167"/>
      <c r="CC368" s="174"/>
      <c r="CD368" s="167"/>
      <c r="CE368" s="174"/>
      <c r="CF368" s="167"/>
      <c r="CG368" s="174"/>
      <c r="CH368" s="167"/>
      <c r="CI368" s="174"/>
      <c r="CJ368" s="167"/>
      <c r="CK368" s="174"/>
      <c r="CL368" s="167"/>
      <c r="CM368" s="174"/>
    </row>
    <row r="369" spans="1:91" ht="15.75">
      <c r="A369" s="151">
        <f t="shared" si="55"/>
        <v>1</v>
      </c>
      <c r="B369" s="151">
        <f t="shared" si="56"/>
        <v>1</v>
      </c>
      <c r="C369" s="151" t="str">
        <f t="shared" si="57"/>
        <v/>
      </c>
      <c r="D369" s="164">
        <v>429</v>
      </c>
      <c r="E369" s="160"/>
      <c r="F369" s="161"/>
      <c r="G369" s="171"/>
      <c r="H369" s="157"/>
      <c r="I369" s="157"/>
      <c r="J369" s="157">
        <f t="shared" si="58"/>
        <v>0</v>
      </c>
      <c r="K369" s="157">
        <f t="shared" si="59"/>
        <v>0</v>
      </c>
      <c r="L369" s="167"/>
      <c r="M369" s="174"/>
      <c r="N369" s="167"/>
      <c r="O369" s="174"/>
      <c r="P369" s="167"/>
      <c r="Q369" s="174"/>
      <c r="R369" s="167"/>
      <c r="S369" s="174"/>
      <c r="T369" s="167"/>
      <c r="U369" s="174"/>
      <c r="V369" s="167"/>
      <c r="W369" s="174"/>
      <c r="X369" s="167"/>
      <c r="Y369" s="174"/>
      <c r="Z369" s="167"/>
      <c r="AA369" s="174"/>
      <c r="AB369" s="167"/>
      <c r="AC369" s="174"/>
      <c r="AD369" s="167"/>
      <c r="AE369" s="174"/>
      <c r="AF369" s="167"/>
      <c r="AG369" s="174"/>
      <c r="AH369" s="167"/>
      <c r="AI369" s="174"/>
      <c r="AJ369" s="167"/>
      <c r="AK369" s="174"/>
      <c r="AL369" s="167"/>
      <c r="AM369" s="174"/>
      <c r="AN369" s="167"/>
      <c r="AO369" s="174"/>
      <c r="AP369" s="167"/>
      <c r="AQ369" s="174"/>
      <c r="AR369" s="167"/>
      <c r="AS369" s="174"/>
      <c r="AT369" s="167"/>
      <c r="AU369" s="174"/>
      <c r="AV369" s="167"/>
      <c r="AW369" s="174"/>
      <c r="AX369" s="167"/>
      <c r="AY369" s="174"/>
      <c r="AZ369" s="167"/>
      <c r="BA369" s="174"/>
      <c r="BB369" s="167"/>
      <c r="BC369" s="174"/>
      <c r="BD369" s="167"/>
      <c r="BE369" s="174"/>
      <c r="BF369" s="167"/>
      <c r="BG369" s="174"/>
      <c r="BH369" s="167"/>
      <c r="BI369" s="174"/>
      <c r="BJ369" s="167"/>
      <c r="BK369" s="174"/>
      <c r="BL369" s="167"/>
      <c r="BM369" s="174"/>
      <c r="BN369" s="167"/>
      <c r="BO369" s="174"/>
      <c r="BP369" s="167"/>
      <c r="BQ369" s="174"/>
      <c r="BR369" s="167"/>
      <c r="BS369" s="174"/>
      <c r="BT369" s="167"/>
      <c r="BU369" s="174"/>
      <c r="BV369" s="167"/>
      <c r="BW369" s="174"/>
      <c r="BX369" s="167"/>
      <c r="BY369" s="174"/>
      <c r="BZ369" s="167"/>
      <c r="CA369" s="174"/>
      <c r="CB369" s="167"/>
      <c r="CC369" s="174"/>
      <c r="CD369" s="167"/>
      <c r="CE369" s="174"/>
      <c r="CF369" s="167"/>
      <c r="CG369" s="174"/>
      <c r="CH369" s="167"/>
      <c r="CI369" s="174"/>
      <c r="CJ369" s="167"/>
      <c r="CK369" s="174"/>
      <c r="CL369" s="167"/>
      <c r="CM369" s="174"/>
    </row>
    <row r="370" spans="1:91" ht="15.75">
      <c r="A370" s="151">
        <f t="shared" si="55"/>
        <v>1</v>
      </c>
      <c r="B370" s="151">
        <f t="shared" si="56"/>
        <v>1</v>
      </c>
      <c r="C370" s="151" t="str">
        <f t="shared" si="57"/>
        <v/>
      </c>
      <c r="D370" s="163">
        <v>430</v>
      </c>
      <c r="E370" s="160"/>
      <c r="F370" s="161"/>
      <c r="G370" s="171"/>
      <c r="H370" s="157"/>
      <c r="I370" s="157"/>
      <c r="J370" s="157">
        <f t="shared" si="58"/>
        <v>0</v>
      </c>
      <c r="K370" s="157">
        <f t="shared" si="59"/>
        <v>0</v>
      </c>
      <c r="L370" s="167"/>
      <c r="M370" s="174"/>
      <c r="N370" s="167"/>
      <c r="O370" s="174"/>
      <c r="P370" s="167"/>
      <c r="Q370" s="174"/>
      <c r="R370" s="167"/>
      <c r="S370" s="174"/>
      <c r="T370" s="167"/>
      <c r="U370" s="174"/>
      <c r="V370" s="167"/>
      <c r="W370" s="174"/>
      <c r="X370" s="167"/>
      <c r="Y370" s="174"/>
      <c r="Z370" s="167"/>
      <c r="AA370" s="174"/>
      <c r="AB370" s="167"/>
      <c r="AC370" s="174"/>
      <c r="AD370" s="167"/>
      <c r="AE370" s="174"/>
      <c r="AF370" s="167"/>
      <c r="AG370" s="174"/>
      <c r="AH370" s="167"/>
      <c r="AI370" s="174"/>
      <c r="AJ370" s="167"/>
      <c r="AK370" s="174"/>
      <c r="AL370" s="167"/>
      <c r="AM370" s="174"/>
      <c r="AN370" s="167"/>
      <c r="AO370" s="174"/>
      <c r="AP370" s="167"/>
      <c r="AQ370" s="174"/>
      <c r="AR370" s="167"/>
      <c r="AS370" s="174"/>
      <c r="AT370" s="167"/>
      <c r="AU370" s="174"/>
      <c r="AV370" s="167"/>
      <c r="AW370" s="174"/>
      <c r="AX370" s="167"/>
      <c r="AY370" s="174"/>
      <c r="AZ370" s="167"/>
      <c r="BA370" s="174"/>
      <c r="BB370" s="167"/>
      <c r="BC370" s="174"/>
      <c r="BD370" s="167"/>
      <c r="BE370" s="174"/>
      <c r="BF370" s="167"/>
      <c r="BG370" s="174"/>
      <c r="BH370" s="167"/>
      <c r="BI370" s="174"/>
      <c r="BJ370" s="167"/>
      <c r="BK370" s="174"/>
      <c r="BL370" s="167"/>
      <c r="BM370" s="174"/>
      <c r="BN370" s="167"/>
      <c r="BO370" s="174"/>
      <c r="BP370" s="167"/>
      <c r="BQ370" s="174"/>
      <c r="BR370" s="167"/>
      <c r="BS370" s="174"/>
      <c r="BT370" s="167"/>
      <c r="BU370" s="174"/>
      <c r="BV370" s="167"/>
      <c r="BW370" s="174"/>
      <c r="BX370" s="167"/>
      <c r="BY370" s="174"/>
      <c r="BZ370" s="167"/>
      <c r="CA370" s="174"/>
      <c r="CB370" s="167"/>
      <c r="CC370" s="174"/>
      <c r="CD370" s="167"/>
      <c r="CE370" s="174"/>
      <c r="CF370" s="167"/>
      <c r="CG370" s="174"/>
      <c r="CH370" s="167"/>
      <c r="CI370" s="174"/>
      <c r="CJ370" s="167"/>
      <c r="CK370" s="174"/>
      <c r="CL370" s="167"/>
      <c r="CM370" s="174"/>
    </row>
    <row r="371" spans="1:91" ht="15.75">
      <c r="A371" s="151">
        <f t="shared" si="55"/>
        <v>1</v>
      </c>
      <c r="B371" s="151">
        <f t="shared" si="56"/>
        <v>1</v>
      </c>
      <c r="C371" s="151" t="str">
        <f t="shared" si="57"/>
        <v/>
      </c>
      <c r="D371" s="164">
        <v>431</v>
      </c>
      <c r="E371" s="160"/>
      <c r="F371" s="161"/>
      <c r="G371" s="171"/>
      <c r="H371" s="157"/>
      <c r="I371" s="157"/>
      <c r="J371" s="157">
        <f t="shared" si="58"/>
        <v>0</v>
      </c>
      <c r="K371" s="157">
        <f t="shared" si="59"/>
        <v>0</v>
      </c>
      <c r="L371" s="167"/>
      <c r="M371" s="174"/>
      <c r="N371" s="167"/>
      <c r="O371" s="174"/>
      <c r="P371" s="167"/>
      <c r="Q371" s="174"/>
      <c r="R371" s="167"/>
      <c r="S371" s="174"/>
      <c r="T371" s="167"/>
      <c r="U371" s="174"/>
      <c r="V371" s="167"/>
      <c r="W371" s="174"/>
      <c r="X371" s="167"/>
      <c r="Y371" s="174"/>
      <c r="Z371" s="167"/>
      <c r="AA371" s="174"/>
      <c r="AB371" s="167"/>
      <c r="AC371" s="174"/>
      <c r="AD371" s="167"/>
      <c r="AE371" s="174"/>
      <c r="AF371" s="167"/>
      <c r="AG371" s="174"/>
      <c r="AH371" s="167"/>
      <c r="AI371" s="174"/>
      <c r="AJ371" s="167"/>
      <c r="AK371" s="174"/>
      <c r="AL371" s="167"/>
      <c r="AM371" s="174"/>
      <c r="AN371" s="167"/>
      <c r="AO371" s="174"/>
      <c r="AP371" s="167"/>
      <c r="AQ371" s="174"/>
      <c r="AR371" s="167"/>
      <c r="AS371" s="174"/>
      <c r="AT371" s="167"/>
      <c r="AU371" s="174"/>
      <c r="AV371" s="167"/>
      <c r="AW371" s="174"/>
      <c r="AX371" s="167"/>
      <c r="AY371" s="174"/>
      <c r="AZ371" s="167"/>
      <c r="BA371" s="174"/>
      <c r="BB371" s="167"/>
      <c r="BC371" s="174"/>
      <c r="BD371" s="167"/>
      <c r="BE371" s="174"/>
      <c r="BF371" s="167"/>
      <c r="BG371" s="174"/>
      <c r="BH371" s="167"/>
      <c r="BI371" s="174"/>
      <c r="BJ371" s="167"/>
      <c r="BK371" s="174"/>
      <c r="BL371" s="167"/>
      <c r="BM371" s="174"/>
      <c r="BN371" s="167"/>
      <c r="BO371" s="174"/>
      <c r="BP371" s="167"/>
      <c r="BQ371" s="174"/>
      <c r="BR371" s="167"/>
      <c r="BS371" s="174"/>
      <c r="BT371" s="167"/>
      <c r="BU371" s="174"/>
      <c r="BV371" s="167"/>
      <c r="BW371" s="174"/>
      <c r="BX371" s="167"/>
      <c r="BY371" s="174"/>
      <c r="BZ371" s="167"/>
      <c r="CA371" s="174"/>
      <c r="CB371" s="167"/>
      <c r="CC371" s="174"/>
      <c r="CD371" s="167"/>
      <c r="CE371" s="174"/>
      <c r="CF371" s="167"/>
      <c r="CG371" s="174"/>
      <c r="CH371" s="167"/>
      <c r="CI371" s="174"/>
      <c r="CJ371" s="167"/>
      <c r="CK371" s="174"/>
      <c r="CL371" s="167"/>
      <c r="CM371" s="174"/>
    </row>
    <row r="372" spans="1:91" ht="15.75">
      <c r="A372" s="151">
        <f t="shared" si="55"/>
        <v>1</v>
      </c>
      <c r="B372" s="151">
        <f t="shared" si="56"/>
        <v>1</v>
      </c>
      <c r="C372" s="151" t="str">
        <f t="shared" si="57"/>
        <v/>
      </c>
      <c r="D372" s="163">
        <v>433</v>
      </c>
      <c r="E372" s="160"/>
      <c r="F372" s="161"/>
      <c r="G372" s="171"/>
      <c r="H372" s="157"/>
      <c r="I372" s="157"/>
      <c r="J372" s="157">
        <f t="shared" si="58"/>
        <v>0</v>
      </c>
      <c r="K372" s="157">
        <f t="shared" si="59"/>
        <v>0</v>
      </c>
      <c r="L372" s="167"/>
      <c r="M372" s="174"/>
      <c r="N372" s="167"/>
      <c r="O372" s="174"/>
      <c r="P372" s="167"/>
      <c r="Q372" s="174"/>
      <c r="R372" s="167"/>
      <c r="S372" s="174"/>
      <c r="T372" s="167"/>
      <c r="U372" s="174"/>
      <c r="V372" s="167"/>
      <c r="W372" s="174"/>
      <c r="X372" s="167"/>
      <c r="Y372" s="174"/>
      <c r="Z372" s="167"/>
      <c r="AA372" s="174"/>
      <c r="AB372" s="167"/>
      <c r="AC372" s="174"/>
      <c r="AD372" s="167"/>
      <c r="AE372" s="174"/>
      <c r="AF372" s="167"/>
      <c r="AG372" s="174"/>
      <c r="AH372" s="167"/>
      <c r="AI372" s="174"/>
      <c r="AJ372" s="167"/>
      <c r="AK372" s="174"/>
      <c r="AL372" s="167"/>
      <c r="AM372" s="174"/>
      <c r="AN372" s="167"/>
      <c r="AO372" s="174"/>
      <c r="AP372" s="167"/>
      <c r="AQ372" s="174"/>
      <c r="AR372" s="167"/>
      <c r="AS372" s="174"/>
      <c r="AT372" s="167"/>
      <c r="AU372" s="174"/>
      <c r="AV372" s="167"/>
      <c r="AW372" s="174"/>
      <c r="AX372" s="167"/>
      <c r="AY372" s="174"/>
      <c r="AZ372" s="167"/>
      <c r="BA372" s="174"/>
      <c r="BB372" s="167"/>
      <c r="BC372" s="174"/>
      <c r="BD372" s="167"/>
      <c r="BE372" s="174"/>
      <c r="BF372" s="167"/>
      <c r="BG372" s="174"/>
      <c r="BH372" s="167"/>
      <c r="BI372" s="174"/>
      <c r="BJ372" s="167"/>
      <c r="BK372" s="174"/>
      <c r="BL372" s="167"/>
      <c r="BM372" s="174"/>
      <c r="BN372" s="167"/>
      <c r="BO372" s="174"/>
      <c r="BP372" s="167"/>
      <c r="BQ372" s="174"/>
      <c r="BR372" s="167"/>
      <c r="BS372" s="174"/>
      <c r="BT372" s="167"/>
      <c r="BU372" s="174"/>
      <c r="BV372" s="167"/>
      <c r="BW372" s="174"/>
      <c r="BX372" s="167"/>
      <c r="BY372" s="174"/>
      <c r="BZ372" s="167"/>
      <c r="CA372" s="174"/>
      <c r="CB372" s="167"/>
      <c r="CC372" s="174"/>
      <c r="CD372" s="167"/>
      <c r="CE372" s="174"/>
      <c r="CF372" s="167"/>
      <c r="CG372" s="174"/>
      <c r="CH372" s="167"/>
      <c r="CI372" s="174"/>
      <c r="CJ372" s="167"/>
      <c r="CK372" s="174"/>
      <c r="CL372" s="167"/>
      <c r="CM372" s="174"/>
    </row>
    <row r="373" spans="1:91" ht="15.75">
      <c r="A373" s="151">
        <f t="shared" si="55"/>
        <v>1</v>
      </c>
      <c r="B373" s="151">
        <f t="shared" si="56"/>
        <v>1</v>
      </c>
      <c r="C373" s="151" t="str">
        <f t="shared" si="57"/>
        <v/>
      </c>
      <c r="D373" s="164">
        <v>435</v>
      </c>
      <c r="E373" s="160"/>
      <c r="F373" s="161"/>
      <c r="G373" s="171"/>
      <c r="H373" s="157"/>
      <c r="I373" s="157"/>
      <c r="J373" s="157">
        <f t="shared" si="58"/>
        <v>0</v>
      </c>
      <c r="K373" s="157">
        <f t="shared" si="59"/>
        <v>0</v>
      </c>
      <c r="L373" s="167"/>
      <c r="M373" s="174"/>
      <c r="N373" s="167"/>
      <c r="O373" s="174"/>
      <c r="P373" s="167"/>
      <c r="Q373" s="174"/>
      <c r="R373" s="167"/>
      <c r="S373" s="174"/>
      <c r="T373" s="167"/>
      <c r="U373" s="174"/>
      <c r="V373" s="167"/>
      <c r="W373" s="174"/>
      <c r="X373" s="167"/>
      <c r="Y373" s="174"/>
      <c r="Z373" s="167"/>
      <c r="AA373" s="174"/>
      <c r="AB373" s="167"/>
      <c r="AC373" s="174"/>
      <c r="AD373" s="167"/>
      <c r="AE373" s="174"/>
      <c r="AF373" s="167"/>
      <c r="AG373" s="174"/>
      <c r="AH373" s="167"/>
      <c r="AI373" s="174"/>
      <c r="AJ373" s="167"/>
      <c r="AK373" s="174"/>
      <c r="AL373" s="167"/>
      <c r="AM373" s="174"/>
      <c r="AN373" s="167"/>
      <c r="AO373" s="174"/>
      <c r="AP373" s="167"/>
      <c r="AQ373" s="174"/>
      <c r="AR373" s="167"/>
      <c r="AS373" s="174"/>
      <c r="AT373" s="167"/>
      <c r="AU373" s="174"/>
      <c r="AV373" s="167"/>
      <c r="AW373" s="174"/>
      <c r="AX373" s="167"/>
      <c r="AY373" s="174"/>
      <c r="AZ373" s="167"/>
      <c r="BA373" s="174"/>
      <c r="BB373" s="167"/>
      <c r="BC373" s="174"/>
      <c r="BD373" s="167"/>
      <c r="BE373" s="174"/>
      <c r="BF373" s="167"/>
      <c r="BG373" s="174"/>
      <c r="BH373" s="167"/>
      <c r="BI373" s="174"/>
      <c r="BJ373" s="167"/>
      <c r="BK373" s="174"/>
      <c r="BL373" s="167"/>
      <c r="BM373" s="174"/>
      <c r="BN373" s="167"/>
      <c r="BO373" s="174"/>
      <c r="BP373" s="167"/>
      <c r="BQ373" s="174"/>
      <c r="BR373" s="167"/>
      <c r="BS373" s="174"/>
      <c r="BT373" s="167"/>
      <c r="BU373" s="174"/>
      <c r="BV373" s="167"/>
      <c r="BW373" s="174"/>
      <c r="BX373" s="167"/>
      <c r="BY373" s="174"/>
      <c r="BZ373" s="167"/>
      <c r="CA373" s="174"/>
      <c r="CB373" s="167"/>
      <c r="CC373" s="174"/>
      <c r="CD373" s="167"/>
      <c r="CE373" s="174"/>
      <c r="CF373" s="167"/>
      <c r="CG373" s="174"/>
      <c r="CH373" s="167"/>
      <c r="CI373" s="174"/>
      <c r="CJ373" s="167"/>
      <c r="CK373" s="174"/>
      <c r="CL373" s="167"/>
      <c r="CM373" s="174"/>
    </row>
    <row r="374" spans="1:91" ht="15.75">
      <c r="A374" s="151">
        <f t="shared" si="55"/>
        <v>1</v>
      </c>
      <c r="B374" s="151">
        <f t="shared" si="56"/>
        <v>1</v>
      </c>
      <c r="C374" s="151" t="str">
        <f t="shared" si="57"/>
        <v/>
      </c>
      <c r="D374" s="163">
        <v>436</v>
      </c>
      <c r="E374" s="160"/>
      <c r="F374" s="161"/>
      <c r="G374" s="171"/>
      <c r="H374" s="157"/>
      <c r="I374" s="157"/>
      <c r="J374" s="157">
        <f t="shared" si="58"/>
        <v>0</v>
      </c>
      <c r="K374" s="157">
        <f t="shared" si="59"/>
        <v>0</v>
      </c>
      <c r="L374" s="167"/>
      <c r="M374" s="174"/>
      <c r="N374" s="167"/>
      <c r="O374" s="174"/>
      <c r="P374" s="167"/>
      <c r="Q374" s="174"/>
      <c r="R374" s="167"/>
      <c r="S374" s="174"/>
      <c r="T374" s="167"/>
      <c r="U374" s="174"/>
      <c r="V374" s="167"/>
      <c r="W374" s="174"/>
      <c r="X374" s="167"/>
      <c r="Y374" s="174"/>
      <c r="Z374" s="167"/>
      <c r="AA374" s="174"/>
      <c r="AB374" s="167"/>
      <c r="AC374" s="174"/>
      <c r="AD374" s="167"/>
      <c r="AE374" s="174"/>
      <c r="AF374" s="167"/>
      <c r="AG374" s="174"/>
      <c r="AH374" s="167"/>
      <c r="AI374" s="174"/>
      <c r="AJ374" s="167"/>
      <c r="AK374" s="174"/>
      <c r="AL374" s="167"/>
      <c r="AM374" s="174"/>
      <c r="AN374" s="167"/>
      <c r="AO374" s="174"/>
      <c r="AP374" s="167"/>
      <c r="AQ374" s="174"/>
      <c r="AR374" s="167"/>
      <c r="AS374" s="174"/>
      <c r="AT374" s="167"/>
      <c r="AU374" s="174"/>
      <c r="AV374" s="167"/>
      <c r="AW374" s="174"/>
      <c r="AX374" s="167"/>
      <c r="AY374" s="174"/>
      <c r="AZ374" s="167"/>
      <c r="BA374" s="174"/>
      <c r="BB374" s="167"/>
      <c r="BC374" s="174"/>
      <c r="BD374" s="167"/>
      <c r="BE374" s="174"/>
      <c r="BF374" s="167"/>
      <c r="BG374" s="174"/>
      <c r="BH374" s="167"/>
      <c r="BI374" s="174"/>
      <c r="BJ374" s="167"/>
      <c r="BK374" s="174"/>
      <c r="BL374" s="167"/>
      <c r="BM374" s="174"/>
      <c r="BN374" s="167"/>
      <c r="BO374" s="174"/>
      <c r="BP374" s="167"/>
      <c r="BQ374" s="174"/>
      <c r="BR374" s="167"/>
      <c r="BS374" s="174"/>
      <c r="BT374" s="167"/>
      <c r="BU374" s="174"/>
      <c r="BV374" s="167"/>
      <c r="BW374" s="174"/>
      <c r="BX374" s="167"/>
      <c r="BY374" s="174"/>
      <c r="BZ374" s="167"/>
      <c r="CA374" s="174"/>
      <c r="CB374" s="167"/>
      <c r="CC374" s="174"/>
      <c r="CD374" s="167"/>
      <c r="CE374" s="174"/>
      <c r="CF374" s="167"/>
      <c r="CG374" s="174"/>
      <c r="CH374" s="167"/>
      <c r="CI374" s="174"/>
      <c r="CJ374" s="167"/>
      <c r="CK374" s="174"/>
      <c r="CL374" s="167"/>
      <c r="CM374" s="174"/>
    </row>
    <row r="375" spans="1:91" ht="15.75">
      <c r="A375" s="151">
        <f t="shared" si="55"/>
        <v>1</v>
      </c>
      <c r="B375" s="151">
        <f t="shared" si="56"/>
        <v>1</v>
      </c>
      <c r="C375" s="151" t="str">
        <f t="shared" si="57"/>
        <v/>
      </c>
      <c r="D375" s="164">
        <v>437</v>
      </c>
      <c r="E375" s="160"/>
      <c r="F375" s="170"/>
      <c r="G375" s="165"/>
      <c r="H375" s="157"/>
      <c r="I375" s="157"/>
      <c r="J375" s="157">
        <f t="shared" si="58"/>
        <v>0</v>
      </c>
      <c r="K375" s="157">
        <f t="shared" si="59"/>
        <v>0</v>
      </c>
      <c r="L375" s="167"/>
      <c r="M375" s="174"/>
      <c r="N375" s="167"/>
      <c r="O375" s="174"/>
      <c r="P375" s="167"/>
      <c r="Q375" s="174"/>
      <c r="R375" s="167"/>
      <c r="S375" s="174"/>
      <c r="T375" s="167"/>
      <c r="U375" s="174"/>
      <c r="V375" s="167"/>
      <c r="W375" s="174"/>
      <c r="X375" s="167"/>
      <c r="Y375" s="174"/>
      <c r="Z375" s="167"/>
      <c r="AA375" s="174"/>
      <c r="AB375" s="167"/>
      <c r="AC375" s="174"/>
      <c r="AD375" s="167"/>
      <c r="AE375" s="174"/>
      <c r="AF375" s="167"/>
      <c r="AG375" s="174"/>
      <c r="AH375" s="167"/>
      <c r="AI375" s="174"/>
      <c r="AJ375" s="167"/>
      <c r="AK375" s="174"/>
      <c r="AL375" s="167"/>
      <c r="AM375" s="174"/>
      <c r="AN375" s="167"/>
      <c r="AO375" s="174"/>
      <c r="AP375" s="167"/>
      <c r="AQ375" s="174"/>
      <c r="AR375" s="167"/>
      <c r="AS375" s="174"/>
      <c r="AT375" s="167"/>
      <c r="AU375" s="174"/>
      <c r="AV375" s="167"/>
      <c r="AW375" s="174"/>
      <c r="AX375" s="167"/>
      <c r="AY375" s="174"/>
      <c r="AZ375" s="167"/>
      <c r="BA375" s="174"/>
      <c r="BB375" s="167"/>
      <c r="BC375" s="174"/>
      <c r="BD375" s="167"/>
      <c r="BE375" s="174"/>
      <c r="BF375" s="167"/>
      <c r="BG375" s="174"/>
      <c r="BH375" s="167"/>
      <c r="BI375" s="174"/>
      <c r="BJ375" s="167"/>
      <c r="BK375" s="174"/>
      <c r="BL375" s="167"/>
      <c r="BM375" s="174"/>
      <c r="BN375" s="167"/>
      <c r="BO375" s="174"/>
      <c r="BP375" s="167"/>
      <c r="BQ375" s="174"/>
      <c r="BR375" s="167"/>
      <c r="BS375" s="174"/>
      <c r="BT375" s="167"/>
      <c r="BU375" s="174"/>
      <c r="BV375" s="167"/>
      <c r="BW375" s="174"/>
      <c r="BX375" s="167"/>
      <c r="BY375" s="174"/>
      <c r="BZ375" s="167"/>
      <c r="CA375" s="174"/>
      <c r="CB375" s="167"/>
      <c r="CC375" s="174"/>
      <c r="CD375" s="167"/>
      <c r="CE375" s="174"/>
      <c r="CF375" s="167"/>
      <c r="CG375" s="174"/>
      <c r="CH375" s="167"/>
      <c r="CI375" s="174"/>
      <c r="CJ375" s="167"/>
      <c r="CK375" s="174"/>
      <c r="CL375" s="167"/>
      <c r="CM375" s="174"/>
    </row>
    <row r="376" spans="1:91" ht="15.75">
      <c r="A376" s="151">
        <f t="shared" si="55"/>
        <v>1</v>
      </c>
      <c r="B376" s="151">
        <f t="shared" si="56"/>
        <v>1</v>
      </c>
      <c r="C376" s="151" t="str">
        <f t="shared" si="57"/>
        <v/>
      </c>
      <c r="D376" s="163">
        <v>438</v>
      </c>
      <c r="E376" s="160"/>
      <c r="F376" s="161"/>
      <c r="G376" s="162"/>
      <c r="H376" s="157"/>
      <c r="I376" s="157"/>
      <c r="J376" s="157">
        <f t="shared" si="58"/>
        <v>0</v>
      </c>
      <c r="K376" s="157">
        <f t="shared" si="59"/>
        <v>0</v>
      </c>
      <c r="L376" s="167"/>
      <c r="M376" s="174"/>
      <c r="N376" s="167"/>
      <c r="O376" s="174"/>
      <c r="P376" s="167"/>
      <c r="Q376" s="174"/>
      <c r="R376" s="167"/>
      <c r="S376" s="174"/>
      <c r="T376" s="167"/>
      <c r="U376" s="174"/>
      <c r="V376" s="167"/>
      <c r="W376" s="174"/>
      <c r="X376" s="167"/>
      <c r="Y376" s="174"/>
      <c r="Z376" s="167"/>
      <c r="AA376" s="174"/>
      <c r="AB376" s="167"/>
      <c r="AC376" s="174"/>
      <c r="AD376" s="167"/>
      <c r="AE376" s="174"/>
      <c r="AF376" s="167"/>
      <c r="AG376" s="174"/>
      <c r="AH376" s="167"/>
      <c r="AI376" s="174"/>
      <c r="AJ376" s="167"/>
      <c r="AK376" s="174"/>
      <c r="AL376" s="167"/>
      <c r="AM376" s="174"/>
      <c r="AN376" s="167"/>
      <c r="AO376" s="174"/>
      <c r="AP376" s="167"/>
      <c r="AQ376" s="174"/>
      <c r="AR376" s="167"/>
      <c r="AS376" s="174"/>
      <c r="AT376" s="167"/>
      <c r="AU376" s="174"/>
      <c r="AV376" s="167"/>
      <c r="AW376" s="174"/>
      <c r="AX376" s="167"/>
      <c r="AY376" s="174"/>
      <c r="AZ376" s="167"/>
      <c r="BA376" s="174"/>
      <c r="BB376" s="167"/>
      <c r="BC376" s="174"/>
      <c r="BD376" s="167"/>
      <c r="BE376" s="174"/>
      <c r="BF376" s="167"/>
      <c r="BG376" s="174"/>
      <c r="BH376" s="167"/>
      <c r="BI376" s="174"/>
      <c r="BJ376" s="167"/>
      <c r="BK376" s="174"/>
      <c r="BL376" s="167"/>
      <c r="BM376" s="174"/>
      <c r="BN376" s="167"/>
      <c r="BO376" s="174"/>
      <c r="BP376" s="167"/>
      <c r="BQ376" s="174"/>
      <c r="BR376" s="167"/>
      <c r="BS376" s="174"/>
      <c r="BT376" s="167"/>
      <c r="BU376" s="174"/>
      <c r="BV376" s="167"/>
      <c r="BW376" s="174"/>
      <c r="BX376" s="167"/>
      <c r="BY376" s="174"/>
      <c r="BZ376" s="167"/>
      <c r="CA376" s="174"/>
      <c r="CB376" s="167"/>
      <c r="CC376" s="174"/>
      <c r="CD376" s="167"/>
      <c r="CE376" s="174"/>
      <c r="CF376" s="167"/>
      <c r="CG376" s="174"/>
      <c r="CH376" s="167"/>
      <c r="CI376" s="174"/>
      <c r="CJ376" s="167"/>
      <c r="CK376" s="174"/>
      <c r="CL376" s="167"/>
      <c r="CM376" s="174"/>
    </row>
    <row r="377" spans="1:91" ht="15.75">
      <c r="A377" s="151">
        <f t="shared" si="55"/>
        <v>1</v>
      </c>
      <c r="B377" s="151">
        <f t="shared" si="56"/>
        <v>1</v>
      </c>
      <c r="C377" s="151" t="str">
        <f t="shared" si="57"/>
        <v/>
      </c>
      <c r="D377" s="164">
        <v>439</v>
      </c>
      <c r="E377" s="160"/>
      <c r="F377" s="161"/>
      <c r="G377" s="162"/>
      <c r="H377" s="157"/>
      <c r="I377" s="157"/>
      <c r="J377" s="157">
        <f t="shared" si="58"/>
        <v>0</v>
      </c>
      <c r="K377" s="157">
        <f t="shared" si="59"/>
        <v>0</v>
      </c>
      <c r="L377" s="167"/>
      <c r="M377" s="174"/>
      <c r="N377" s="167"/>
      <c r="O377" s="174"/>
      <c r="P377" s="167"/>
      <c r="Q377" s="174"/>
      <c r="R377" s="167"/>
      <c r="S377" s="174"/>
      <c r="T377" s="167"/>
      <c r="U377" s="174"/>
      <c r="V377" s="167"/>
      <c r="W377" s="174"/>
      <c r="X377" s="167"/>
      <c r="Y377" s="174"/>
      <c r="Z377" s="167"/>
      <c r="AA377" s="174"/>
      <c r="AB377" s="167"/>
      <c r="AC377" s="174"/>
      <c r="AD377" s="167"/>
      <c r="AE377" s="174"/>
      <c r="AF377" s="167"/>
      <c r="AG377" s="174"/>
      <c r="AH377" s="167"/>
      <c r="AI377" s="174"/>
      <c r="AJ377" s="167"/>
      <c r="AK377" s="174"/>
      <c r="AL377" s="167"/>
      <c r="AM377" s="174"/>
      <c r="AN377" s="167"/>
      <c r="AO377" s="174"/>
      <c r="AP377" s="167"/>
      <c r="AQ377" s="174"/>
      <c r="AR377" s="167"/>
      <c r="AS377" s="174"/>
      <c r="AT377" s="167"/>
      <c r="AU377" s="174"/>
      <c r="AV377" s="167"/>
      <c r="AW377" s="174"/>
      <c r="AX377" s="167"/>
      <c r="AY377" s="174"/>
      <c r="AZ377" s="167"/>
      <c r="BA377" s="174"/>
      <c r="BB377" s="167"/>
      <c r="BC377" s="174"/>
      <c r="BD377" s="167"/>
      <c r="BE377" s="174"/>
      <c r="BF377" s="167"/>
      <c r="BG377" s="174"/>
      <c r="BH377" s="167"/>
      <c r="BI377" s="174"/>
      <c r="BJ377" s="167"/>
      <c r="BK377" s="174"/>
      <c r="BL377" s="167"/>
      <c r="BM377" s="174"/>
      <c r="BN377" s="167"/>
      <c r="BO377" s="174"/>
      <c r="BP377" s="167"/>
      <c r="BQ377" s="174"/>
      <c r="BR377" s="167"/>
      <c r="BS377" s="174"/>
      <c r="BT377" s="167"/>
      <c r="BU377" s="174"/>
      <c r="BV377" s="167"/>
      <c r="BW377" s="174"/>
      <c r="BX377" s="167"/>
      <c r="BY377" s="174"/>
      <c r="BZ377" s="167"/>
      <c r="CA377" s="174"/>
      <c r="CB377" s="167"/>
      <c r="CC377" s="174"/>
      <c r="CD377" s="167"/>
      <c r="CE377" s="174"/>
      <c r="CF377" s="167"/>
      <c r="CG377" s="174"/>
      <c r="CH377" s="167"/>
      <c r="CI377" s="174"/>
      <c r="CJ377" s="167"/>
      <c r="CK377" s="174"/>
      <c r="CL377" s="167"/>
      <c r="CM377" s="174"/>
    </row>
    <row r="378" spans="1:91" ht="15.75">
      <c r="A378" s="151">
        <f t="shared" si="55"/>
        <v>1</v>
      </c>
      <c r="B378" s="151">
        <f t="shared" si="56"/>
        <v>1</v>
      </c>
      <c r="C378" s="151" t="str">
        <f t="shared" si="57"/>
        <v/>
      </c>
      <c r="D378" s="163">
        <v>440</v>
      </c>
      <c r="E378" s="160"/>
      <c r="F378" s="161"/>
      <c r="G378" s="162"/>
      <c r="H378" s="157"/>
      <c r="I378" s="157"/>
      <c r="J378" s="157">
        <f t="shared" si="58"/>
        <v>0</v>
      </c>
      <c r="K378" s="157">
        <f t="shared" si="59"/>
        <v>0</v>
      </c>
      <c r="L378" s="167"/>
      <c r="M378" s="174"/>
      <c r="N378" s="167"/>
      <c r="O378" s="174"/>
      <c r="P378" s="167"/>
      <c r="Q378" s="174"/>
      <c r="R378" s="167"/>
      <c r="S378" s="174"/>
      <c r="T378" s="167"/>
      <c r="U378" s="174"/>
      <c r="V378" s="167"/>
      <c r="W378" s="174"/>
      <c r="X378" s="167"/>
      <c r="Y378" s="174"/>
      <c r="Z378" s="167"/>
      <c r="AA378" s="174"/>
      <c r="AB378" s="167"/>
      <c r="AC378" s="174"/>
      <c r="AD378" s="167"/>
      <c r="AE378" s="174"/>
      <c r="AF378" s="167"/>
      <c r="AG378" s="174"/>
      <c r="AH378" s="167"/>
      <c r="AI378" s="174"/>
      <c r="AJ378" s="167"/>
      <c r="AK378" s="174"/>
      <c r="AL378" s="167"/>
      <c r="AM378" s="174"/>
      <c r="AN378" s="167"/>
      <c r="AO378" s="174"/>
      <c r="AP378" s="167"/>
      <c r="AQ378" s="174"/>
      <c r="AR378" s="167"/>
      <c r="AS378" s="174"/>
      <c r="AT378" s="167"/>
      <c r="AU378" s="174"/>
      <c r="AV378" s="167"/>
      <c r="AW378" s="174"/>
      <c r="AX378" s="167"/>
      <c r="AY378" s="174"/>
      <c r="AZ378" s="167"/>
      <c r="BA378" s="174"/>
      <c r="BB378" s="167"/>
      <c r="BC378" s="174"/>
      <c r="BD378" s="167"/>
      <c r="BE378" s="174"/>
      <c r="BF378" s="167"/>
      <c r="BG378" s="174"/>
      <c r="BH378" s="167"/>
      <c r="BI378" s="174"/>
      <c r="BJ378" s="167"/>
      <c r="BK378" s="174"/>
      <c r="BL378" s="167"/>
      <c r="BM378" s="174"/>
      <c r="BN378" s="167"/>
      <c r="BO378" s="174"/>
      <c r="BP378" s="167"/>
      <c r="BQ378" s="174"/>
      <c r="BR378" s="167"/>
      <c r="BS378" s="174"/>
      <c r="BT378" s="167"/>
      <c r="BU378" s="174"/>
      <c r="BV378" s="167"/>
      <c r="BW378" s="174"/>
      <c r="BX378" s="167"/>
      <c r="BY378" s="174"/>
      <c r="BZ378" s="167"/>
      <c r="CA378" s="174"/>
      <c r="CB378" s="167"/>
      <c r="CC378" s="174"/>
      <c r="CD378" s="167"/>
      <c r="CE378" s="174"/>
      <c r="CF378" s="167"/>
      <c r="CG378" s="174"/>
      <c r="CH378" s="167"/>
      <c r="CI378" s="174"/>
      <c r="CJ378" s="167"/>
      <c r="CK378" s="174"/>
      <c r="CL378" s="167"/>
      <c r="CM378" s="174"/>
    </row>
    <row r="379" spans="1:91" ht="15.75">
      <c r="A379" s="151">
        <f t="shared" si="55"/>
        <v>1</v>
      </c>
      <c r="B379" s="151">
        <f t="shared" si="56"/>
        <v>1</v>
      </c>
      <c r="C379" s="151" t="str">
        <f t="shared" si="57"/>
        <v/>
      </c>
      <c r="D379" s="164">
        <v>441</v>
      </c>
      <c r="E379" s="160"/>
      <c r="F379" s="161"/>
      <c r="G379" s="162"/>
      <c r="H379" s="157"/>
      <c r="I379" s="157"/>
      <c r="J379" s="157">
        <f t="shared" si="58"/>
        <v>0</v>
      </c>
      <c r="K379" s="157">
        <f t="shared" si="59"/>
        <v>0</v>
      </c>
      <c r="L379" s="167"/>
      <c r="M379" s="174"/>
      <c r="N379" s="167"/>
      <c r="O379" s="174"/>
      <c r="P379" s="167"/>
      <c r="Q379" s="174"/>
      <c r="R379" s="167"/>
      <c r="S379" s="174"/>
      <c r="T379" s="167"/>
      <c r="U379" s="174"/>
      <c r="V379" s="167"/>
      <c r="W379" s="174"/>
      <c r="X379" s="167"/>
      <c r="Y379" s="174"/>
      <c r="Z379" s="167"/>
      <c r="AA379" s="174"/>
      <c r="AB379" s="167"/>
      <c r="AC379" s="174"/>
      <c r="AD379" s="167"/>
      <c r="AE379" s="174"/>
      <c r="AF379" s="167"/>
      <c r="AG379" s="174"/>
      <c r="AH379" s="167"/>
      <c r="AI379" s="174"/>
      <c r="AJ379" s="167"/>
      <c r="AK379" s="174"/>
      <c r="AL379" s="167"/>
      <c r="AM379" s="174"/>
      <c r="AN379" s="167"/>
      <c r="AO379" s="174"/>
      <c r="AP379" s="167"/>
      <c r="AQ379" s="174"/>
      <c r="AR379" s="167"/>
      <c r="AS379" s="174"/>
      <c r="AT379" s="167"/>
      <c r="AU379" s="174"/>
      <c r="AV379" s="167"/>
      <c r="AW379" s="174"/>
      <c r="AX379" s="167"/>
      <c r="AY379" s="174"/>
      <c r="AZ379" s="167"/>
      <c r="BA379" s="174"/>
      <c r="BB379" s="167"/>
      <c r="BC379" s="174"/>
      <c r="BD379" s="167"/>
      <c r="BE379" s="174"/>
      <c r="BF379" s="167"/>
      <c r="BG379" s="174"/>
      <c r="BH379" s="167"/>
      <c r="BI379" s="174"/>
      <c r="BJ379" s="167"/>
      <c r="BK379" s="174"/>
      <c r="BL379" s="167"/>
      <c r="BM379" s="174"/>
      <c r="BN379" s="167"/>
      <c r="BO379" s="174"/>
      <c r="BP379" s="167"/>
      <c r="BQ379" s="174"/>
      <c r="BR379" s="167"/>
      <c r="BS379" s="174"/>
      <c r="BT379" s="167"/>
      <c r="BU379" s="174"/>
      <c r="BV379" s="167"/>
      <c r="BW379" s="174"/>
      <c r="BX379" s="167"/>
      <c r="BY379" s="174"/>
      <c r="BZ379" s="167"/>
      <c r="CA379" s="174"/>
      <c r="CB379" s="167"/>
      <c r="CC379" s="174"/>
      <c r="CD379" s="167"/>
      <c r="CE379" s="174"/>
      <c r="CF379" s="167"/>
      <c r="CG379" s="174"/>
      <c r="CH379" s="167"/>
      <c r="CI379" s="174"/>
      <c r="CJ379" s="167"/>
      <c r="CK379" s="174"/>
      <c r="CL379" s="167"/>
      <c r="CM379" s="174"/>
    </row>
    <row r="380" spans="1:91" ht="15.75">
      <c r="A380" s="151">
        <f t="shared" si="55"/>
        <v>1</v>
      </c>
      <c r="B380" s="151">
        <f t="shared" si="56"/>
        <v>1</v>
      </c>
      <c r="C380" s="151" t="str">
        <f t="shared" si="57"/>
        <v/>
      </c>
      <c r="D380" s="163">
        <v>442</v>
      </c>
      <c r="E380" s="160"/>
      <c r="F380" s="161"/>
      <c r="G380" s="162"/>
      <c r="H380" s="157"/>
      <c r="I380" s="157"/>
      <c r="J380" s="157">
        <f t="shared" si="58"/>
        <v>0</v>
      </c>
      <c r="K380" s="157">
        <f t="shared" si="59"/>
        <v>0</v>
      </c>
      <c r="L380" s="167"/>
      <c r="M380" s="174"/>
      <c r="N380" s="167"/>
      <c r="O380" s="174"/>
      <c r="P380" s="167"/>
      <c r="Q380" s="174"/>
      <c r="R380" s="167"/>
      <c r="S380" s="174"/>
      <c r="T380" s="167"/>
      <c r="U380" s="174"/>
      <c r="V380" s="167"/>
      <c r="W380" s="174"/>
      <c r="X380" s="167"/>
      <c r="Y380" s="174"/>
      <c r="Z380" s="167"/>
      <c r="AA380" s="174"/>
      <c r="AB380" s="167"/>
      <c r="AC380" s="174"/>
      <c r="AD380" s="167"/>
      <c r="AE380" s="174"/>
      <c r="AF380" s="167"/>
      <c r="AG380" s="174"/>
      <c r="AH380" s="167"/>
      <c r="AI380" s="174"/>
      <c r="AJ380" s="167"/>
      <c r="AK380" s="174"/>
      <c r="AL380" s="167"/>
      <c r="AM380" s="174"/>
      <c r="AN380" s="167"/>
      <c r="AO380" s="174"/>
      <c r="AP380" s="167"/>
      <c r="AQ380" s="174"/>
      <c r="AR380" s="167"/>
      <c r="AS380" s="174"/>
      <c r="AT380" s="167"/>
      <c r="AU380" s="174"/>
      <c r="AV380" s="167"/>
      <c r="AW380" s="174"/>
      <c r="AX380" s="167"/>
      <c r="AY380" s="174"/>
      <c r="AZ380" s="167"/>
      <c r="BA380" s="174"/>
      <c r="BB380" s="167"/>
      <c r="BC380" s="174"/>
      <c r="BD380" s="167"/>
      <c r="BE380" s="174"/>
      <c r="BF380" s="167"/>
      <c r="BG380" s="174"/>
      <c r="BH380" s="167"/>
      <c r="BI380" s="174"/>
      <c r="BJ380" s="167"/>
      <c r="BK380" s="174"/>
      <c r="BL380" s="167"/>
      <c r="BM380" s="174"/>
      <c r="BN380" s="167"/>
      <c r="BO380" s="174"/>
      <c r="BP380" s="167"/>
      <c r="BQ380" s="174"/>
      <c r="BR380" s="167"/>
      <c r="BS380" s="174"/>
      <c r="BT380" s="167"/>
      <c r="BU380" s="174"/>
      <c r="BV380" s="167"/>
      <c r="BW380" s="174"/>
      <c r="BX380" s="167"/>
      <c r="BY380" s="174"/>
      <c r="BZ380" s="167"/>
      <c r="CA380" s="174"/>
      <c r="CB380" s="167"/>
      <c r="CC380" s="174"/>
      <c r="CD380" s="167"/>
      <c r="CE380" s="174"/>
      <c r="CF380" s="167"/>
      <c r="CG380" s="174"/>
      <c r="CH380" s="167"/>
      <c r="CI380" s="174"/>
      <c r="CJ380" s="167"/>
      <c r="CK380" s="174"/>
      <c r="CL380" s="167"/>
      <c r="CM380" s="174"/>
    </row>
    <row r="381" spans="1:91" ht="15.75">
      <c r="A381" s="151">
        <f t="shared" si="55"/>
        <v>1</v>
      </c>
      <c r="B381" s="151">
        <f t="shared" si="56"/>
        <v>1</v>
      </c>
      <c r="C381" s="151" t="str">
        <f t="shared" si="57"/>
        <v/>
      </c>
      <c r="D381" s="164">
        <v>443</v>
      </c>
      <c r="E381" s="160"/>
      <c r="F381" s="161"/>
      <c r="G381" s="162"/>
      <c r="H381" s="157"/>
      <c r="I381" s="157"/>
      <c r="J381" s="157">
        <f t="shared" si="58"/>
        <v>0</v>
      </c>
      <c r="K381" s="157">
        <f t="shared" si="59"/>
        <v>0</v>
      </c>
      <c r="L381" s="167"/>
      <c r="M381" s="174"/>
      <c r="N381" s="167"/>
      <c r="O381" s="174"/>
      <c r="P381" s="167"/>
      <c r="Q381" s="174"/>
      <c r="R381" s="167"/>
      <c r="S381" s="174"/>
      <c r="T381" s="167"/>
      <c r="U381" s="174"/>
      <c r="V381" s="167"/>
      <c r="W381" s="174"/>
      <c r="X381" s="167"/>
      <c r="Y381" s="174"/>
      <c r="Z381" s="167"/>
      <c r="AA381" s="174"/>
      <c r="AB381" s="167"/>
      <c r="AC381" s="174"/>
      <c r="AD381" s="167"/>
      <c r="AE381" s="174"/>
      <c r="AF381" s="167"/>
      <c r="AG381" s="174"/>
      <c r="AH381" s="167"/>
      <c r="AI381" s="174"/>
      <c r="AJ381" s="167"/>
      <c r="AK381" s="174"/>
      <c r="AL381" s="167"/>
      <c r="AM381" s="174"/>
      <c r="AN381" s="167"/>
      <c r="AO381" s="174"/>
      <c r="AP381" s="167"/>
      <c r="AQ381" s="174"/>
      <c r="AR381" s="167"/>
      <c r="AS381" s="174"/>
      <c r="AT381" s="167"/>
      <c r="AU381" s="174"/>
      <c r="AV381" s="167"/>
      <c r="AW381" s="174"/>
      <c r="AX381" s="167"/>
      <c r="AY381" s="174"/>
      <c r="AZ381" s="167"/>
      <c r="BA381" s="174"/>
      <c r="BB381" s="167"/>
      <c r="BC381" s="174"/>
      <c r="BD381" s="167"/>
      <c r="BE381" s="174"/>
      <c r="BF381" s="167"/>
      <c r="BG381" s="174"/>
      <c r="BH381" s="167"/>
      <c r="BI381" s="174"/>
      <c r="BJ381" s="167"/>
      <c r="BK381" s="174"/>
      <c r="BL381" s="167"/>
      <c r="BM381" s="174"/>
      <c r="BN381" s="167"/>
      <c r="BO381" s="174"/>
      <c r="BP381" s="167"/>
      <c r="BQ381" s="174"/>
      <c r="BR381" s="167"/>
      <c r="BS381" s="174"/>
      <c r="BT381" s="167"/>
      <c r="BU381" s="174"/>
      <c r="BV381" s="167"/>
      <c r="BW381" s="174"/>
      <c r="BX381" s="167"/>
      <c r="BY381" s="174"/>
      <c r="BZ381" s="167"/>
      <c r="CA381" s="174"/>
      <c r="CB381" s="167"/>
      <c r="CC381" s="174"/>
      <c r="CD381" s="167"/>
      <c r="CE381" s="174"/>
      <c r="CF381" s="167"/>
      <c r="CG381" s="174"/>
      <c r="CH381" s="167"/>
      <c r="CI381" s="174"/>
      <c r="CJ381" s="167"/>
      <c r="CK381" s="174"/>
      <c r="CL381" s="167"/>
      <c r="CM381" s="174"/>
    </row>
    <row r="382" spans="1:91" ht="15.75">
      <c r="A382" s="151">
        <f t="shared" si="55"/>
        <v>1</v>
      </c>
      <c r="B382" s="151">
        <f t="shared" si="56"/>
        <v>1</v>
      </c>
      <c r="C382" s="151" t="str">
        <f t="shared" si="57"/>
        <v/>
      </c>
      <c r="D382" s="163">
        <v>444</v>
      </c>
      <c r="E382" s="160"/>
      <c r="F382" s="161"/>
      <c r="G382" s="162"/>
      <c r="H382" s="157"/>
      <c r="I382" s="157"/>
      <c r="J382" s="157">
        <f t="shared" si="58"/>
        <v>0</v>
      </c>
      <c r="K382" s="157">
        <f t="shared" si="59"/>
        <v>0</v>
      </c>
      <c r="L382" s="167"/>
      <c r="M382" s="174"/>
      <c r="N382" s="167"/>
      <c r="O382" s="174"/>
      <c r="P382" s="167"/>
      <c r="Q382" s="174"/>
      <c r="R382" s="167"/>
      <c r="S382" s="174"/>
      <c r="T382" s="167"/>
      <c r="U382" s="174"/>
      <c r="V382" s="167"/>
      <c r="W382" s="174"/>
      <c r="X382" s="167"/>
      <c r="Y382" s="174"/>
      <c r="Z382" s="167"/>
      <c r="AA382" s="174"/>
      <c r="AB382" s="167"/>
      <c r="AC382" s="174"/>
      <c r="AD382" s="167"/>
      <c r="AE382" s="174"/>
      <c r="AF382" s="167"/>
      <c r="AG382" s="174"/>
      <c r="AH382" s="167"/>
      <c r="AI382" s="174"/>
      <c r="AJ382" s="167"/>
      <c r="AK382" s="174"/>
      <c r="AL382" s="167"/>
      <c r="AM382" s="174"/>
      <c r="AN382" s="167"/>
      <c r="AO382" s="174"/>
      <c r="AP382" s="167"/>
      <c r="AQ382" s="174"/>
      <c r="AR382" s="167"/>
      <c r="AS382" s="174"/>
      <c r="AT382" s="167"/>
      <c r="AU382" s="174"/>
      <c r="AV382" s="167"/>
      <c r="AW382" s="174"/>
      <c r="AX382" s="167"/>
      <c r="AY382" s="174"/>
      <c r="AZ382" s="167"/>
      <c r="BA382" s="174"/>
      <c r="BB382" s="167"/>
      <c r="BC382" s="174"/>
      <c r="BD382" s="167"/>
      <c r="BE382" s="174"/>
      <c r="BF382" s="167"/>
      <c r="BG382" s="174"/>
      <c r="BH382" s="167"/>
      <c r="BI382" s="174"/>
      <c r="BJ382" s="167"/>
      <c r="BK382" s="174"/>
      <c r="BL382" s="167"/>
      <c r="BM382" s="174"/>
      <c r="BN382" s="167"/>
      <c r="BO382" s="174"/>
      <c r="BP382" s="167"/>
      <c r="BQ382" s="174"/>
      <c r="BR382" s="167"/>
      <c r="BS382" s="174"/>
      <c r="BT382" s="167"/>
      <c r="BU382" s="174"/>
      <c r="BV382" s="167"/>
      <c r="BW382" s="174"/>
      <c r="BX382" s="167"/>
      <c r="BY382" s="174"/>
      <c r="BZ382" s="167"/>
      <c r="CA382" s="174"/>
      <c r="CB382" s="167"/>
      <c r="CC382" s="174"/>
      <c r="CD382" s="167"/>
      <c r="CE382" s="174"/>
      <c r="CF382" s="167"/>
      <c r="CG382" s="174"/>
      <c r="CH382" s="167"/>
      <c r="CI382" s="174"/>
      <c r="CJ382" s="167"/>
      <c r="CK382" s="174"/>
      <c r="CL382" s="167"/>
      <c r="CM382" s="174"/>
    </row>
    <row r="383" spans="1:91" ht="15.75">
      <c r="A383" s="151">
        <f t="shared" si="55"/>
        <v>1</v>
      </c>
      <c r="B383" s="151">
        <f t="shared" si="56"/>
        <v>1</v>
      </c>
      <c r="C383" s="151" t="str">
        <f t="shared" si="57"/>
        <v/>
      </c>
      <c r="D383" s="164">
        <v>445</v>
      </c>
      <c r="E383" s="160"/>
      <c r="F383" s="161"/>
      <c r="G383" s="162"/>
      <c r="H383" s="157"/>
      <c r="I383" s="157"/>
      <c r="J383" s="157">
        <f t="shared" si="58"/>
        <v>0</v>
      </c>
      <c r="K383" s="157">
        <f t="shared" si="59"/>
        <v>0</v>
      </c>
      <c r="L383" s="167"/>
      <c r="M383" s="174"/>
      <c r="N383" s="167"/>
      <c r="O383" s="174"/>
      <c r="P383" s="167"/>
      <c r="Q383" s="174"/>
      <c r="R383" s="167"/>
      <c r="S383" s="174"/>
      <c r="T383" s="167"/>
      <c r="U383" s="174"/>
      <c r="V383" s="167"/>
      <c r="W383" s="174"/>
      <c r="X383" s="167"/>
      <c r="Y383" s="174"/>
      <c r="Z383" s="167"/>
      <c r="AA383" s="174"/>
      <c r="AB383" s="167"/>
      <c r="AC383" s="174"/>
      <c r="AD383" s="167"/>
      <c r="AE383" s="174"/>
      <c r="AF383" s="167"/>
      <c r="AG383" s="174"/>
      <c r="AH383" s="167"/>
      <c r="AI383" s="174"/>
      <c r="AJ383" s="167"/>
      <c r="AK383" s="174"/>
      <c r="AL383" s="167"/>
      <c r="AM383" s="174"/>
      <c r="AN383" s="167"/>
      <c r="AO383" s="174"/>
      <c r="AP383" s="167"/>
      <c r="AQ383" s="174"/>
      <c r="AR383" s="167"/>
      <c r="AS383" s="174"/>
      <c r="AT383" s="167"/>
      <c r="AU383" s="174"/>
      <c r="AV383" s="167"/>
      <c r="AW383" s="174"/>
      <c r="AX383" s="167"/>
      <c r="AY383" s="174"/>
      <c r="AZ383" s="167"/>
      <c r="BA383" s="174"/>
      <c r="BB383" s="167"/>
      <c r="BC383" s="174"/>
      <c r="BD383" s="167"/>
      <c r="BE383" s="174"/>
      <c r="BF383" s="167"/>
      <c r="BG383" s="174"/>
      <c r="BH383" s="167"/>
      <c r="BI383" s="174"/>
      <c r="BJ383" s="167"/>
      <c r="BK383" s="174"/>
      <c r="BL383" s="167"/>
      <c r="BM383" s="174"/>
      <c r="BN383" s="167"/>
      <c r="BO383" s="174"/>
      <c r="BP383" s="167"/>
      <c r="BQ383" s="174"/>
      <c r="BR383" s="167"/>
      <c r="BS383" s="174"/>
      <c r="BT383" s="167"/>
      <c r="BU383" s="174"/>
      <c r="BV383" s="167"/>
      <c r="BW383" s="174"/>
      <c r="BX383" s="167"/>
      <c r="BY383" s="174"/>
      <c r="BZ383" s="167"/>
      <c r="CA383" s="174"/>
      <c r="CB383" s="167"/>
      <c r="CC383" s="174"/>
      <c r="CD383" s="167"/>
      <c r="CE383" s="174"/>
      <c r="CF383" s="167"/>
      <c r="CG383" s="174"/>
      <c r="CH383" s="167"/>
      <c r="CI383" s="174"/>
      <c r="CJ383" s="167"/>
      <c r="CK383" s="174"/>
      <c r="CL383" s="167"/>
      <c r="CM383" s="174"/>
    </row>
    <row r="384" spans="1:91" ht="15.75">
      <c r="A384" s="151">
        <f t="shared" si="55"/>
        <v>1</v>
      </c>
      <c r="B384" s="151">
        <f t="shared" si="56"/>
        <v>1</v>
      </c>
      <c r="C384" s="151" t="str">
        <f t="shared" si="57"/>
        <v/>
      </c>
      <c r="D384" s="163">
        <v>446</v>
      </c>
      <c r="E384" s="160"/>
      <c r="F384" s="161"/>
      <c r="G384" s="162"/>
      <c r="H384" s="157"/>
      <c r="I384" s="157"/>
      <c r="J384" s="157">
        <f t="shared" si="58"/>
        <v>0</v>
      </c>
      <c r="K384" s="157">
        <f t="shared" si="59"/>
        <v>0</v>
      </c>
      <c r="L384" s="167"/>
      <c r="M384" s="174"/>
      <c r="N384" s="167"/>
      <c r="O384" s="174"/>
      <c r="P384" s="167"/>
      <c r="Q384" s="174"/>
      <c r="R384" s="167"/>
      <c r="S384" s="174"/>
      <c r="T384" s="167"/>
      <c r="U384" s="174"/>
      <c r="V384" s="167"/>
      <c r="W384" s="174"/>
      <c r="X384" s="167"/>
      <c r="Y384" s="174"/>
      <c r="Z384" s="167"/>
      <c r="AA384" s="174"/>
      <c r="AB384" s="167"/>
      <c r="AC384" s="174"/>
      <c r="AD384" s="167"/>
      <c r="AE384" s="174"/>
      <c r="AF384" s="167"/>
      <c r="AG384" s="174"/>
      <c r="AH384" s="167"/>
      <c r="AI384" s="174"/>
      <c r="AJ384" s="167"/>
      <c r="AK384" s="174"/>
      <c r="AL384" s="167"/>
      <c r="AM384" s="174"/>
      <c r="AN384" s="167"/>
      <c r="AO384" s="174"/>
      <c r="AP384" s="167"/>
      <c r="AQ384" s="174"/>
      <c r="AR384" s="167"/>
      <c r="AS384" s="174"/>
      <c r="AT384" s="167"/>
      <c r="AU384" s="174"/>
      <c r="AV384" s="167"/>
      <c r="AW384" s="174"/>
      <c r="AX384" s="167"/>
      <c r="AY384" s="174"/>
      <c r="AZ384" s="167"/>
      <c r="BA384" s="174"/>
      <c r="BB384" s="167"/>
      <c r="BC384" s="174"/>
      <c r="BD384" s="167"/>
      <c r="BE384" s="174"/>
      <c r="BF384" s="167"/>
      <c r="BG384" s="174"/>
      <c r="BH384" s="167"/>
      <c r="BI384" s="174"/>
      <c r="BJ384" s="167"/>
      <c r="BK384" s="174"/>
      <c r="BL384" s="167"/>
      <c r="BM384" s="174"/>
      <c r="BN384" s="167"/>
      <c r="BO384" s="174"/>
      <c r="BP384" s="167"/>
      <c r="BQ384" s="174"/>
      <c r="BR384" s="167"/>
      <c r="BS384" s="174"/>
      <c r="BT384" s="167"/>
      <c r="BU384" s="174"/>
      <c r="BV384" s="167"/>
      <c r="BW384" s="174"/>
      <c r="BX384" s="167"/>
      <c r="BY384" s="174"/>
      <c r="BZ384" s="167"/>
      <c r="CA384" s="174"/>
      <c r="CB384" s="167"/>
      <c r="CC384" s="174"/>
      <c r="CD384" s="167"/>
      <c r="CE384" s="174"/>
      <c r="CF384" s="167"/>
      <c r="CG384" s="174"/>
      <c r="CH384" s="167"/>
      <c r="CI384" s="174"/>
      <c r="CJ384" s="167"/>
      <c r="CK384" s="174"/>
      <c r="CL384" s="167"/>
      <c r="CM384" s="174"/>
    </row>
    <row r="385" spans="1:91" ht="15.75">
      <c r="A385" s="151">
        <f t="shared" si="55"/>
        <v>1</v>
      </c>
      <c r="B385" s="151">
        <f t="shared" si="56"/>
        <v>1</v>
      </c>
      <c r="C385" s="151" t="str">
        <f t="shared" si="57"/>
        <v/>
      </c>
      <c r="D385" s="164">
        <v>447</v>
      </c>
      <c r="E385" s="160"/>
      <c r="F385" s="161"/>
      <c r="G385" s="162"/>
      <c r="H385" s="157"/>
      <c r="I385" s="157"/>
      <c r="J385" s="157">
        <f t="shared" si="58"/>
        <v>0</v>
      </c>
      <c r="K385" s="157">
        <f t="shared" si="59"/>
        <v>0</v>
      </c>
      <c r="L385" s="167"/>
      <c r="M385" s="174"/>
      <c r="N385" s="167"/>
      <c r="O385" s="174"/>
      <c r="P385" s="167"/>
      <c r="Q385" s="174"/>
      <c r="R385" s="167"/>
      <c r="S385" s="174"/>
      <c r="T385" s="167"/>
      <c r="U385" s="174"/>
      <c r="V385" s="167"/>
      <c r="W385" s="174"/>
      <c r="X385" s="167"/>
      <c r="Y385" s="174"/>
      <c r="Z385" s="167"/>
      <c r="AA385" s="174"/>
      <c r="AB385" s="167"/>
      <c r="AC385" s="174"/>
      <c r="AD385" s="167"/>
      <c r="AE385" s="174"/>
      <c r="AF385" s="167"/>
      <c r="AG385" s="174"/>
      <c r="AH385" s="167"/>
      <c r="AI385" s="174"/>
      <c r="AJ385" s="167"/>
      <c r="AK385" s="174"/>
      <c r="AL385" s="167"/>
      <c r="AM385" s="174"/>
      <c r="AN385" s="167"/>
      <c r="AO385" s="174"/>
      <c r="AP385" s="167"/>
      <c r="AQ385" s="174"/>
      <c r="AR385" s="167"/>
      <c r="AS385" s="174"/>
      <c r="AT385" s="167"/>
      <c r="AU385" s="174"/>
      <c r="AV385" s="167"/>
      <c r="AW385" s="174"/>
      <c r="AX385" s="167"/>
      <c r="AY385" s="174"/>
      <c r="AZ385" s="167"/>
      <c r="BA385" s="174"/>
      <c r="BB385" s="167"/>
      <c r="BC385" s="174"/>
      <c r="BD385" s="167"/>
      <c r="BE385" s="174"/>
      <c r="BF385" s="167"/>
      <c r="BG385" s="174"/>
      <c r="BH385" s="167"/>
      <c r="BI385" s="174"/>
      <c r="BJ385" s="167"/>
      <c r="BK385" s="174"/>
      <c r="BL385" s="167"/>
      <c r="BM385" s="174"/>
      <c r="BN385" s="167"/>
      <c r="BO385" s="174"/>
      <c r="BP385" s="167"/>
      <c r="BQ385" s="174"/>
      <c r="BR385" s="167"/>
      <c r="BS385" s="174"/>
      <c r="BT385" s="167"/>
      <c r="BU385" s="174"/>
      <c r="BV385" s="167"/>
      <c r="BW385" s="174"/>
      <c r="BX385" s="167"/>
      <c r="BY385" s="174"/>
      <c r="BZ385" s="167"/>
      <c r="CA385" s="174"/>
      <c r="CB385" s="167"/>
      <c r="CC385" s="174"/>
      <c r="CD385" s="167"/>
      <c r="CE385" s="174"/>
      <c r="CF385" s="167"/>
      <c r="CG385" s="174"/>
      <c r="CH385" s="167"/>
      <c r="CI385" s="174"/>
      <c r="CJ385" s="167"/>
      <c r="CK385" s="174"/>
      <c r="CL385" s="167"/>
      <c r="CM385" s="174"/>
    </row>
    <row r="386" spans="1:91" ht="15.75">
      <c r="A386" s="151">
        <f t="shared" si="55"/>
        <v>1</v>
      </c>
      <c r="B386" s="151">
        <f t="shared" si="56"/>
        <v>1</v>
      </c>
      <c r="C386" s="151" t="str">
        <f t="shared" si="57"/>
        <v/>
      </c>
      <c r="D386" s="163">
        <v>448</v>
      </c>
      <c r="E386" s="160"/>
      <c r="F386" s="161"/>
      <c r="G386" s="162"/>
      <c r="H386" s="157"/>
      <c r="I386" s="157"/>
      <c r="J386" s="157">
        <f t="shared" si="58"/>
        <v>0</v>
      </c>
      <c r="K386" s="157">
        <f t="shared" si="59"/>
        <v>0</v>
      </c>
      <c r="L386" s="167"/>
      <c r="M386" s="174"/>
      <c r="N386" s="167"/>
      <c r="O386" s="174"/>
      <c r="P386" s="167"/>
      <c r="Q386" s="174"/>
      <c r="R386" s="167"/>
      <c r="S386" s="174"/>
      <c r="T386" s="167"/>
      <c r="U386" s="174"/>
      <c r="V386" s="167"/>
      <c r="W386" s="174"/>
      <c r="X386" s="167"/>
      <c r="Y386" s="174"/>
      <c r="Z386" s="167"/>
      <c r="AA386" s="174"/>
      <c r="AB386" s="167"/>
      <c r="AC386" s="174"/>
      <c r="AD386" s="167"/>
      <c r="AE386" s="174"/>
      <c r="AF386" s="167"/>
      <c r="AG386" s="174"/>
      <c r="AH386" s="167"/>
      <c r="AI386" s="174"/>
      <c r="AJ386" s="167"/>
      <c r="AK386" s="174"/>
      <c r="AL386" s="167"/>
      <c r="AM386" s="174"/>
      <c r="AN386" s="167"/>
      <c r="AO386" s="174"/>
      <c r="AP386" s="167"/>
      <c r="AQ386" s="174"/>
      <c r="AR386" s="167"/>
      <c r="AS386" s="174"/>
      <c r="AT386" s="167"/>
      <c r="AU386" s="174"/>
      <c r="AV386" s="167"/>
      <c r="AW386" s="174"/>
      <c r="AX386" s="167"/>
      <c r="AY386" s="174"/>
      <c r="AZ386" s="167"/>
      <c r="BA386" s="174"/>
      <c r="BB386" s="167"/>
      <c r="BC386" s="174"/>
      <c r="BD386" s="167"/>
      <c r="BE386" s="174"/>
      <c r="BF386" s="167"/>
      <c r="BG386" s="174"/>
      <c r="BH386" s="167"/>
      <c r="BI386" s="174"/>
      <c r="BJ386" s="167"/>
      <c r="BK386" s="174"/>
      <c r="BL386" s="167"/>
      <c r="BM386" s="174"/>
      <c r="BN386" s="167"/>
      <c r="BO386" s="174"/>
      <c r="BP386" s="167"/>
      <c r="BQ386" s="174"/>
      <c r="BR386" s="167"/>
      <c r="BS386" s="174"/>
      <c r="BT386" s="167"/>
      <c r="BU386" s="174"/>
      <c r="BV386" s="167"/>
      <c r="BW386" s="174"/>
      <c r="BX386" s="167"/>
      <c r="BY386" s="174"/>
      <c r="BZ386" s="167"/>
      <c r="CA386" s="174"/>
      <c r="CB386" s="167"/>
      <c r="CC386" s="174"/>
      <c r="CD386" s="167"/>
      <c r="CE386" s="174"/>
      <c r="CF386" s="167"/>
      <c r="CG386" s="174"/>
      <c r="CH386" s="167"/>
      <c r="CI386" s="174"/>
      <c r="CJ386" s="167"/>
      <c r="CK386" s="174"/>
      <c r="CL386" s="167"/>
      <c r="CM386" s="174"/>
    </row>
    <row r="387" spans="1:91" ht="15.75">
      <c r="A387" s="151">
        <f t="shared" si="55"/>
        <v>1</v>
      </c>
      <c r="B387" s="151">
        <f t="shared" si="56"/>
        <v>1</v>
      </c>
      <c r="C387" s="151" t="str">
        <f t="shared" si="57"/>
        <v/>
      </c>
      <c r="D387" s="164">
        <v>449</v>
      </c>
      <c r="E387" s="160"/>
      <c r="F387" s="161"/>
      <c r="G387" s="162"/>
      <c r="H387" s="157"/>
      <c r="I387" s="157"/>
      <c r="J387" s="157">
        <f t="shared" si="58"/>
        <v>0</v>
      </c>
      <c r="K387" s="157">
        <f t="shared" si="59"/>
        <v>0</v>
      </c>
      <c r="L387" s="167"/>
      <c r="M387" s="174"/>
      <c r="N387" s="167"/>
      <c r="O387" s="174"/>
      <c r="P387" s="167"/>
      <c r="Q387" s="174"/>
      <c r="R387" s="167"/>
      <c r="S387" s="174"/>
      <c r="T387" s="167"/>
      <c r="U387" s="174"/>
      <c r="V387" s="167"/>
      <c r="W387" s="174"/>
      <c r="X387" s="167"/>
      <c r="Y387" s="174"/>
      <c r="Z387" s="167"/>
      <c r="AA387" s="174"/>
      <c r="AB387" s="167"/>
      <c r="AC387" s="174"/>
      <c r="AD387" s="167"/>
      <c r="AE387" s="174"/>
      <c r="AF387" s="167"/>
      <c r="AG387" s="174"/>
      <c r="AH387" s="167"/>
      <c r="AI387" s="174"/>
      <c r="AJ387" s="167"/>
      <c r="AK387" s="174"/>
      <c r="AL387" s="167"/>
      <c r="AM387" s="174"/>
      <c r="AN387" s="167"/>
      <c r="AO387" s="174"/>
      <c r="AP387" s="167"/>
      <c r="AQ387" s="174"/>
      <c r="AR387" s="167"/>
      <c r="AS387" s="174"/>
      <c r="AT387" s="167"/>
      <c r="AU387" s="174"/>
      <c r="AV387" s="167"/>
      <c r="AW387" s="174"/>
      <c r="AX387" s="167"/>
      <c r="AY387" s="174"/>
      <c r="AZ387" s="167"/>
      <c r="BA387" s="174"/>
      <c r="BB387" s="167"/>
      <c r="BC387" s="174"/>
      <c r="BD387" s="167"/>
      <c r="BE387" s="174"/>
      <c r="BF387" s="167"/>
      <c r="BG387" s="174"/>
      <c r="BH387" s="167"/>
      <c r="BI387" s="174"/>
      <c r="BJ387" s="167"/>
      <c r="BK387" s="174"/>
      <c r="BL387" s="167"/>
      <c r="BM387" s="174"/>
      <c r="BN387" s="167"/>
      <c r="BO387" s="174"/>
      <c r="BP387" s="167"/>
      <c r="BQ387" s="174"/>
      <c r="BR387" s="167"/>
      <c r="BS387" s="174"/>
      <c r="BT387" s="167"/>
      <c r="BU387" s="174"/>
      <c r="BV387" s="167"/>
      <c r="BW387" s="174"/>
      <c r="BX387" s="167"/>
      <c r="BY387" s="174"/>
      <c r="BZ387" s="167"/>
      <c r="CA387" s="174"/>
      <c r="CB387" s="167"/>
      <c r="CC387" s="174"/>
      <c r="CD387" s="167"/>
      <c r="CE387" s="174"/>
      <c r="CF387" s="167"/>
      <c r="CG387" s="174"/>
      <c r="CH387" s="167"/>
      <c r="CI387" s="174"/>
      <c r="CJ387" s="167"/>
      <c r="CK387" s="174"/>
      <c r="CL387" s="167"/>
      <c r="CM387" s="174"/>
    </row>
    <row r="388" spans="1:91" ht="15.75">
      <c r="A388" s="151">
        <f t="shared" si="55"/>
        <v>1</v>
      </c>
      <c r="B388" s="151">
        <f t="shared" si="56"/>
        <v>1</v>
      </c>
      <c r="C388" s="151" t="str">
        <f t="shared" si="57"/>
        <v/>
      </c>
      <c r="D388" s="163">
        <v>450</v>
      </c>
      <c r="E388" s="160"/>
      <c r="F388" s="161"/>
      <c r="G388" s="162"/>
      <c r="H388" s="157"/>
      <c r="I388" s="157"/>
      <c r="J388" s="157">
        <f t="shared" si="58"/>
        <v>0</v>
      </c>
      <c r="K388" s="157">
        <f t="shared" si="59"/>
        <v>0</v>
      </c>
      <c r="L388" s="167"/>
      <c r="M388" s="174"/>
      <c r="N388" s="167"/>
      <c r="O388" s="174"/>
      <c r="P388" s="167"/>
      <c r="Q388" s="174"/>
      <c r="R388" s="167"/>
      <c r="S388" s="174"/>
      <c r="T388" s="167"/>
      <c r="U388" s="174"/>
      <c r="V388" s="167"/>
      <c r="W388" s="174"/>
      <c r="X388" s="167"/>
      <c r="Y388" s="174"/>
      <c r="Z388" s="167"/>
      <c r="AA388" s="174"/>
      <c r="AB388" s="167"/>
      <c r="AC388" s="174"/>
      <c r="AD388" s="167"/>
      <c r="AE388" s="174"/>
      <c r="AF388" s="167"/>
      <c r="AG388" s="174"/>
      <c r="AH388" s="167"/>
      <c r="AI388" s="174"/>
      <c r="AJ388" s="167"/>
      <c r="AK388" s="174"/>
      <c r="AL388" s="167"/>
      <c r="AM388" s="174"/>
      <c r="AN388" s="167"/>
      <c r="AO388" s="174"/>
      <c r="AP388" s="167"/>
      <c r="AQ388" s="174"/>
      <c r="AR388" s="167"/>
      <c r="AS388" s="174"/>
      <c r="AT388" s="167"/>
      <c r="AU388" s="174"/>
      <c r="AV388" s="167"/>
      <c r="AW388" s="174"/>
      <c r="AX388" s="167"/>
      <c r="AY388" s="174"/>
      <c r="AZ388" s="167"/>
      <c r="BA388" s="174"/>
      <c r="BB388" s="167"/>
      <c r="BC388" s="174"/>
      <c r="BD388" s="167"/>
      <c r="BE388" s="174"/>
      <c r="BF388" s="167"/>
      <c r="BG388" s="174"/>
      <c r="BH388" s="167"/>
      <c r="BI388" s="174"/>
      <c r="BJ388" s="167"/>
      <c r="BK388" s="174"/>
      <c r="BL388" s="167"/>
      <c r="BM388" s="174"/>
      <c r="BN388" s="167"/>
      <c r="BO388" s="174"/>
      <c r="BP388" s="167"/>
      <c r="BQ388" s="174"/>
      <c r="BR388" s="167"/>
      <c r="BS388" s="174"/>
      <c r="BT388" s="167"/>
      <c r="BU388" s="174"/>
      <c r="BV388" s="167"/>
      <c r="BW388" s="174"/>
      <c r="BX388" s="167"/>
      <c r="BY388" s="174"/>
      <c r="BZ388" s="167"/>
      <c r="CA388" s="174"/>
      <c r="CB388" s="167"/>
      <c r="CC388" s="174"/>
      <c r="CD388" s="167"/>
      <c r="CE388" s="174"/>
      <c r="CF388" s="167"/>
      <c r="CG388" s="174"/>
      <c r="CH388" s="167"/>
      <c r="CI388" s="174"/>
      <c r="CJ388" s="167"/>
      <c r="CK388" s="174"/>
      <c r="CL388" s="167"/>
      <c r="CM388" s="174"/>
    </row>
    <row r="389" spans="1:91" ht="15.75">
      <c r="A389" s="151">
        <f t="shared" si="55"/>
        <v>1</v>
      </c>
      <c r="B389" s="151">
        <f t="shared" si="56"/>
        <v>1</v>
      </c>
      <c r="C389" s="151" t="str">
        <f t="shared" si="57"/>
        <v/>
      </c>
      <c r="D389" s="164">
        <v>451</v>
      </c>
      <c r="E389" s="160"/>
      <c r="F389" s="161"/>
      <c r="G389" s="162"/>
      <c r="H389" s="157"/>
      <c r="I389" s="157"/>
      <c r="J389" s="157">
        <f t="shared" si="58"/>
        <v>0</v>
      </c>
      <c r="K389" s="157">
        <f t="shared" si="59"/>
        <v>0</v>
      </c>
      <c r="L389" s="167"/>
      <c r="M389" s="174"/>
      <c r="N389" s="167"/>
      <c r="O389" s="174"/>
      <c r="P389" s="167"/>
      <c r="Q389" s="174"/>
      <c r="R389" s="167"/>
      <c r="S389" s="174"/>
      <c r="T389" s="167"/>
      <c r="U389" s="174"/>
      <c r="V389" s="167"/>
      <c r="W389" s="174"/>
      <c r="X389" s="167"/>
      <c r="Y389" s="174"/>
      <c r="Z389" s="167"/>
      <c r="AA389" s="174"/>
      <c r="AB389" s="167"/>
      <c r="AC389" s="174"/>
      <c r="AD389" s="167"/>
      <c r="AE389" s="174"/>
      <c r="AF389" s="167"/>
      <c r="AG389" s="174"/>
      <c r="AH389" s="167"/>
      <c r="AI389" s="174"/>
      <c r="AJ389" s="167"/>
      <c r="AK389" s="174"/>
      <c r="AL389" s="167"/>
      <c r="AM389" s="174"/>
      <c r="AN389" s="167"/>
      <c r="AO389" s="174"/>
      <c r="AP389" s="167"/>
      <c r="AQ389" s="174"/>
      <c r="AR389" s="167"/>
      <c r="AS389" s="174"/>
      <c r="AT389" s="167"/>
      <c r="AU389" s="174"/>
      <c r="AV389" s="167"/>
      <c r="AW389" s="174"/>
      <c r="AX389" s="167"/>
      <c r="AY389" s="174"/>
      <c r="AZ389" s="167"/>
      <c r="BA389" s="174"/>
      <c r="BB389" s="167"/>
      <c r="BC389" s="174"/>
      <c r="BD389" s="167"/>
      <c r="BE389" s="174"/>
      <c r="BF389" s="167"/>
      <c r="BG389" s="174"/>
      <c r="BH389" s="167"/>
      <c r="BI389" s="174"/>
      <c r="BJ389" s="167"/>
      <c r="BK389" s="174"/>
      <c r="BL389" s="167"/>
      <c r="BM389" s="174"/>
      <c r="BN389" s="167"/>
      <c r="BO389" s="174"/>
      <c r="BP389" s="167"/>
      <c r="BQ389" s="174"/>
      <c r="BR389" s="167"/>
      <c r="BS389" s="174"/>
      <c r="BT389" s="167"/>
      <c r="BU389" s="174"/>
      <c r="BV389" s="167"/>
      <c r="BW389" s="174"/>
      <c r="BX389" s="167"/>
      <c r="BY389" s="174"/>
      <c r="BZ389" s="167"/>
      <c r="CA389" s="174"/>
      <c r="CB389" s="167"/>
      <c r="CC389" s="174"/>
      <c r="CD389" s="167"/>
      <c r="CE389" s="174"/>
      <c r="CF389" s="167"/>
      <c r="CG389" s="174"/>
      <c r="CH389" s="167"/>
      <c r="CI389" s="174"/>
      <c r="CJ389" s="167"/>
      <c r="CK389" s="174"/>
      <c r="CL389" s="167"/>
      <c r="CM389" s="174"/>
    </row>
    <row r="390" spans="1:91" ht="15.75">
      <c r="A390" s="151">
        <f t="shared" si="55"/>
        <v>1</v>
      </c>
      <c r="B390" s="151">
        <f t="shared" si="56"/>
        <v>1</v>
      </c>
      <c r="C390" s="151" t="str">
        <f t="shared" si="57"/>
        <v/>
      </c>
      <c r="D390" s="163">
        <v>452</v>
      </c>
      <c r="E390" s="160"/>
      <c r="F390" s="161"/>
      <c r="G390" s="162"/>
      <c r="H390" s="157"/>
      <c r="I390" s="157"/>
      <c r="J390" s="157">
        <f t="shared" si="58"/>
        <v>0</v>
      </c>
      <c r="K390" s="157">
        <f t="shared" si="59"/>
        <v>0</v>
      </c>
      <c r="L390" s="167"/>
      <c r="M390" s="174"/>
      <c r="N390" s="167"/>
      <c r="O390" s="174"/>
      <c r="P390" s="167"/>
      <c r="Q390" s="174"/>
      <c r="R390" s="167"/>
      <c r="S390" s="174"/>
      <c r="T390" s="167"/>
      <c r="U390" s="174"/>
      <c r="V390" s="167"/>
      <c r="W390" s="174"/>
      <c r="X390" s="167"/>
      <c r="Y390" s="174"/>
      <c r="Z390" s="167"/>
      <c r="AA390" s="174"/>
      <c r="AB390" s="167"/>
      <c r="AC390" s="174"/>
      <c r="AD390" s="167"/>
      <c r="AE390" s="174"/>
      <c r="AF390" s="167"/>
      <c r="AG390" s="174"/>
      <c r="AH390" s="167"/>
      <c r="AI390" s="174"/>
      <c r="AJ390" s="167"/>
      <c r="AK390" s="174"/>
      <c r="AL390" s="167"/>
      <c r="AM390" s="174"/>
      <c r="AN390" s="167"/>
      <c r="AO390" s="174"/>
      <c r="AP390" s="167"/>
      <c r="AQ390" s="174"/>
      <c r="AR390" s="167"/>
      <c r="AS390" s="174"/>
      <c r="AT390" s="167"/>
      <c r="AU390" s="174"/>
      <c r="AV390" s="167"/>
      <c r="AW390" s="174"/>
      <c r="AX390" s="167"/>
      <c r="AY390" s="174"/>
      <c r="AZ390" s="167"/>
      <c r="BA390" s="174"/>
      <c r="BB390" s="167"/>
      <c r="BC390" s="174"/>
      <c r="BD390" s="167"/>
      <c r="BE390" s="174"/>
      <c r="BF390" s="167"/>
      <c r="BG390" s="174"/>
      <c r="BH390" s="167"/>
      <c r="BI390" s="174"/>
      <c r="BJ390" s="167"/>
      <c r="BK390" s="174"/>
      <c r="BL390" s="167"/>
      <c r="BM390" s="174"/>
      <c r="BN390" s="167"/>
      <c r="BO390" s="174"/>
      <c r="BP390" s="167"/>
      <c r="BQ390" s="174"/>
      <c r="BR390" s="167"/>
      <c r="BS390" s="174"/>
      <c r="BT390" s="167"/>
      <c r="BU390" s="174"/>
      <c r="BV390" s="167"/>
      <c r="BW390" s="174"/>
      <c r="BX390" s="167"/>
      <c r="BY390" s="174"/>
      <c r="BZ390" s="167"/>
      <c r="CA390" s="174"/>
      <c r="CB390" s="167"/>
      <c r="CC390" s="174"/>
      <c r="CD390" s="167"/>
      <c r="CE390" s="174"/>
      <c r="CF390" s="167"/>
      <c r="CG390" s="174"/>
      <c r="CH390" s="167"/>
      <c r="CI390" s="174"/>
      <c r="CJ390" s="167"/>
      <c r="CK390" s="174"/>
      <c r="CL390" s="167"/>
      <c r="CM390" s="174"/>
    </row>
    <row r="391" spans="1:91" ht="15.75">
      <c r="A391" s="151">
        <f t="shared" si="55"/>
        <v>1</v>
      </c>
      <c r="B391" s="151">
        <f t="shared" si="56"/>
        <v>1</v>
      </c>
      <c r="C391" s="151" t="str">
        <f t="shared" si="57"/>
        <v/>
      </c>
      <c r="D391" s="164">
        <v>453</v>
      </c>
      <c r="E391" s="160"/>
      <c r="F391" s="161"/>
      <c r="G391" s="162"/>
      <c r="H391" s="157"/>
      <c r="I391" s="157"/>
      <c r="J391" s="157">
        <f t="shared" si="58"/>
        <v>0</v>
      </c>
      <c r="K391" s="157">
        <f t="shared" si="59"/>
        <v>0</v>
      </c>
      <c r="L391" s="167"/>
      <c r="M391" s="174"/>
      <c r="N391" s="167"/>
      <c r="O391" s="174"/>
      <c r="P391" s="167"/>
      <c r="Q391" s="174"/>
      <c r="R391" s="167"/>
      <c r="S391" s="174"/>
      <c r="T391" s="167"/>
      <c r="U391" s="174"/>
      <c r="V391" s="167"/>
      <c r="W391" s="174"/>
      <c r="X391" s="167"/>
      <c r="Y391" s="174"/>
      <c r="Z391" s="167"/>
      <c r="AA391" s="174"/>
      <c r="AB391" s="167"/>
      <c r="AC391" s="174"/>
      <c r="AD391" s="167"/>
      <c r="AE391" s="174"/>
      <c r="AF391" s="167"/>
      <c r="AG391" s="174"/>
      <c r="AH391" s="167"/>
      <c r="AI391" s="174"/>
      <c r="AJ391" s="167"/>
      <c r="AK391" s="174"/>
      <c r="AL391" s="167"/>
      <c r="AM391" s="174"/>
      <c r="AN391" s="167"/>
      <c r="AO391" s="174"/>
      <c r="AP391" s="167"/>
      <c r="AQ391" s="174"/>
      <c r="AR391" s="167"/>
      <c r="AS391" s="174"/>
      <c r="AT391" s="167"/>
      <c r="AU391" s="174"/>
      <c r="AV391" s="167"/>
      <c r="AW391" s="174"/>
      <c r="AX391" s="167"/>
      <c r="AY391" s="174"/>
      <c r="AZ391" s="167"/>
      <c r="BA391" s="174"/>
      <c r="BB391" s="167"/>
      <c r="BC391" s="174"/>
      <c r="BD391" s="167"/>
      <c r="BE391" s="174"/>
      <c r="BF391" s="167"/>
      <c r="BG391" s="174"/>
      <c r="BH391" s="167"/>
      <c r="BI391" s="174"/>
      <c r="BJ391" s="167"/>
      <c r="BK391" s="174"/>
      <c r="BL391" s="167"/>
      <c r="BM391" s="174"/>
      <c r="BN391" s="167"/>
      <c r="BO391" s="174"/>
      <c r="BP391" s="167"/>
      <c r="BQ391" s="174"/>
      <c r="BR391" s="167"/>
      <c r="BS391" s="174"/>
      <c r="BT391" s="167"/>
      <c r="BU391" s="174"/>
      <c r="BV391" s="167"/>
      <c r="BW391" s="174"/>
      <c r="BX391" s="167"/>
      <c r="BY391" s="174"/>
      <c r="BZ391" s="167"/>
      <c r="CA391" s="174"/>
      <c r="CB391" s="167"/>
      <c r="CC391" s="174"/>
      <c r="CD391" s="167"/>
      <c r="CE391" s="174"/>
      <c r="CF391" s="167"/>
      <c r="CG391" s="174"/>
      <c r="CH391" s="167"/>
      <c r="CI391" s="174"/>
      <c r="CJ391" s="167"/>
      <c r="CK391" s="174"/>
      <c r="CL391" s="167"/>
      <c r="CM391" s="174"/>
    </row>
    <row r="392" spans="1:91" ht="15.75">
      <c r="A392" s="151">
        <f t="shared" si="55"/>
        <v>1</v>
      </c>
      <c r="B392" s="151">
        <f t="shared" si="56"/>
        <v>1</v>
      </c>
      <c r="C392" s="151" t="str">
        <f t="shared" si="57"/>
        <v/>
      </c>
      <c r="D392" s="163">
        <v>454</v>
      </c>
      <c r="E392" s="160"/>
      <c r="F392" s="161"/>
      <c r="G392" s="162"/>
      <c r="H392" s="157"/>
      <c r="I392" s="157"/>
      <c r="J392" s="157">
        <f t="shared" si="58"/>
        <v>0</v>
      </c>
      <c r="K392" s="157">
        <f t="shared" si="59"/>
        <v>0</v>
      </c>
      <c r="L392" s="167"/>
      <c r="M392" s="174"/>
      <c r="N392" s="167"/>
      <c r="O392" s="174"/>
      <c r="P392" s="167"/>
      <c r="Q392" s="174"/>
      <c r="R392" s="167"/>
      <c r="S392" s="174"/>
      <c r="T392" s="167"/>
      <c r="U392" s="174"/>
      <c r="V392" s="167"/>
      <c r="W392" s="174"/>
      <c r="X392" s="167"/>
      <c r="Y392" s="174"/>
      <c r="Z392" s="167"/>
      <c r="AA392" s="174"/>
      <c r="AB392" s="167"/>
      <c r="AC392" s="174"/>
      <c r="AD392" s="167"/>
      <c r="AE392" s="174"/>
      <c r="AF392" s="167"/>
      <c r="AG392" s="174"/>
      <c r="AH392" s="167"/>
      <c r="AI392" s="174"/>
      <c r="AJ392" s="167"/>
      <c r="AK392" s="174"/>
      <c r="AL392" s="167"/>
      <c r="AM392" s="174"/>
      <c r="AN392" s="167"/>
      <c r="AO392" s="174"/>
      <c r="AP392" s="167"/>
      <c r="AQ392" s="174"/>
      <c r="AR392" s="167"/>
      <c r="AS392" s="174"/>
      <c r="AT392" s="167"/>
      <c r="AU392" s="174"/>
      <c r="AV392" s="167"/>
      <c r="AW392" s="174"/>
      <c r="AX392" s="167"/>
      <c r="AY392" s="174"/>
      <c r="AZ392" s="167"/>
      <c r="BA392" s="174"/>
      <c r="BB392" s="167"/>
      <c r="BC392" s="174"/>
      <c r="BD392" s="167"/>
      <c r="BE392" s="174"/>
      <c r="BF392" s="167"/>
      <c r="BG392" s="174"/>
      <c r="BH392" s="167"/>
      <c r="BI392" s="174"/>
      <c r="BJ392" s="167"/>
      <c r="BK392" s="174"/>
      <c r="BL392" s="167"/>
      <c r="BM392" s="174"/>
      <c r="BN392" s="167"/>
      <c r="BO392" s="174"/>
      <c r="BP392" s="167"/>
      <c r="BQ392" s="174"/>
      <c r="BR392" s="167"/>
      <c r="BS392" s="174"/>
      <c r="BT392" s="167"/>
      <c r="BU392" s="174"/>
      <c r="BV392" s="167"/>
      <c r="BW392" s="174"/>
      <c r="BX392" s="167"/>
      <c r="BY392" s="174"/>
      <c r="BZ392" s="167"/>
      <c r="CA392" s="174"/>
      <c r="CB392" s="167"/>
      <c r="CC392" s="174"/>
      <c r="CD392" s="167"/>
      <c r="CE392" s="174"/>
      <c r="CF392" s="167"/>
      <c r="CG392" s="174"/>
      <c r="CH392" s="167"/>
      <c r="CI392" s="174"/>
      <c r="CJ392" s="167"/>
      <c r="CK392" s="174"/>
      <c r="CL392" s="167"/>
      <c r="CM392" s="174"/>
    </row>
    <row r="393" spans="1:91" ht="15.75">
      <c r="A393" s="151">
        <f t="shared" si="55"/>
        <v>1</v>
      </c>
      <c r="B393" s="151">
        <f t="shared" si="56"/>
        <v>1</v>
      </c>
      <c r="C393" s="151" t="str">
        <f t="shared" si="57"/>
        <v/>
      </c>
      <c r="D393" s="164">
        <v>455</v>
      </c>
      <c r="E393" s="160"/>
      <c r="F393" s="161"/>
      <c r="G393" s="162"/>
      <c r="H393" s="157"/>
      <c r="I393" s="157"/>
      <c r="J393" s="157">
        <f t="shared" si="58"/>
        <v>0</v>
      </c>
      <c r="K393" s="157">
        <f t="shared" si="59"/>
        <v>0</v>
      </c>
      <c r="L393" s="167"/>
      <c r="M393" s="174"/>
      <c r="N393" s="167"/>
      <c r="O393" s="174"/>
      <c r="P393" s="167"/>
      <c r="Q393" s="174"/>
      <c r="R393" s="167"/>
      <c r="S393" s="174"/>
      <c r="T393" s="167"/>
      <c r="U393" s="174"/>
      <c r="V393" s="167"/>
      <c r="W393" s="174"/>
      <c r="X393" s="167"/>
      <c r="Y393" s="174"/>
      <c r="Z393" s="167"/>
      <c r="AA393" s="174"/>
      <c r="AB393" s="167"/>
      <c r="AC393" s="174"/>
      <c r="AD393" s="167"/>
      <c r="AE393" s="174"/>
      <c r="AF393" s="167"/>
      <c r="AG393" s="174"/>
      <c r="AH393" s="167"/>
      <c r="AI393" s="174"/>
      <c r="AJ393" s="167"/>
      <c r="AK393" s="174"/>
      <c r="AL393" s="167"/>
      <c r="AM393" s="174"/>
      <c r="AN393" s="167"/>
      <c r="AO393" s="174"/>
      <c r="AP393" s="167"/>
      <c r="AQ393" s="174"/>
      <c r="AR393" s="167"/>
      <c r="AS393" s="174"/>
      <c r="AT393" s="167"/>
      <c r="AU393" s="174"/>
      <c r="AV393" s="167"/>
      <c r="AW393" s="174"/>
      <c r="AX393" s="167"/>
      <c r="AY393" s="174"/>
      <c r="AZ393" s="167"/>
      <c r="BA393" s="174"/>
      <c r="BB393" s="167"/>
      <c r="BC393" s="174"/>
      <c r="BD393" s="167"/>
      <c r="BE393" s="174"/>
      <c r="BF393" s="167"/>
      <c r="BG393" s="174"/>
      <c r="BH393" s="167"/>
      <c r="BI393" s="174"/>
      <c r="BJ393" s="167"/>
      <c r="BK393" s="174"/>
      <c r="BL393" s="167"/>
      <c r="BM393" s="174"/>
      <c r="BN393" s="167"/>
      <c r="BO393" s="174"/>
      <c r="BP393" s="167"/>
      <c r="BQ393" s="174"/>
      <c r="BR393" s="167"/>
      <c r="BS393" s="174"/>
      <c r="BT393" s="167"/>
      <c r="BU393" s="174"/>
      <c r="BV393" s="167"/>
      <c r="BW393" s="174"/>
      <c r="BX393" s="167"/>
      <c r="BY393" s="174"/>
      <c r="BZ393" s="167"/>
      <c r="CA393" s="174"/>
      <c r="CB393" s="167"/>
      <c r="CC393" s="174"/>
      <c r="CD393" s="167"/>
      <c r="CE393" s="174"/>
      <c r="CF393" s="167"/>
      <c r="CG393" s="174"/>
      <c r="CH393" s="167"/>
      <c r="CI393" s="174"/>
      <c r="CJ393" s="167"/>
      <c r="CK393" s="174"/>
      <c r="CL393" s="167"/>
      <c r="CM393" s="174"/>
    </row>
    <row r="394" spans="1:91" ht="15.75">
      <c r="A394" s="151">
        <f t="shared" si="55"/>
        <v>1</v>
      </c>
      <c r="B394" s="151">
        <f t="shared" si="56"/>
        <v>1</v>
      </c>
      <c r="C394" s="151" t="str">
        <f t="shared" si="57"/>
        <v/>
      </c>
      <c r="D394" s="163">
        <v>456</v>
      </c>
      <c r="E394" s="160"/>
      <c r="F394" s="161"/>
      <c r="G394" s="162"/>
      <c r="H394" s="157"/>
      <c r="I394" s="157"/>
      <c r="J394" s="157">
        <f t="shared" si="58"/>
        <v>0</v>
      </c>
      <c r="K394" s="157">
        <f t="shared" si="59"/>
        <v>0</v>
      </c>
      <c r="L394" s="167"/>
      <c r="M394" s="174"/>
      <c r="N394" s="167"/>
      <c r="O394" s="174"/>
      <c r="P394" s="167"/>
      <c r="Q394" s="174"/>
      <c r="R394" s="167"/>
      <c r="S394" s="174"/>
      <c r="T394" s="167"/>
      <c r="U394" s="174"/>
      <c r="V394" s="167"/>
      <c r="W394" s="174"/>
      <c r="X394" s="167"/>
      <c r="Y394" s="174"/>
      <c r="Z394" s="167"/>
      <c r="AA394" s="174"/>
      <c r="AB394" s="167"/>
      <c r="AC394" s="174"/>
      <c r="AD394" s="167"/>
      <c r="AE394" s="174"/>
      <c r="AF394" s="167"/>
      <c r="AG394" s="174"/>
      <c r="AH394" s="167"/>
      <c r="AI394" s="174"/>
      <c r="AJ394" s="167"/>
      <c r="AK394" s="174"/>
      <c r="AL394" s="167"/>
      <c r="AM394" s="174"/>
      <c r="AN394" s="167"/>
      <c r="AO394" s="174"/>
      <c r="AP394" s="167"/>
      <c r="AQ394" s="174"/>
      <c r="AR394" s="167"/>
      <c r="AS394" s="174"/>
      <c r="AT394" s="167"/>
      <c r="AU394" s="174"/>
      <c r="AV394" s="167"/>
      <c r="AW394" s="174"/>
      <c r="AX394" s="167"/>
      <c r="AY394" s="174"/>
      <c r="AZ394" s="167"/>
      <c r="BA394" s="174"/>
      <c r="BB394" s="167"/>
      <c r="BC394" s="174"/>
      <c r="BD394" s="167"/>
      <c r="BE394" s="174"/>
      <c r="BF394" s="167"/>
      <c r="BG394" s="174"/>
      <c r="BH394" s="167"/>
      <c r="BI394" s="174"/>
      <c r="BJ394" s="167"/>
      <c r="BK394" s="174"/>
      <c r="BL394" s="167"/>
      <c r="BM394" s="174"/>
      <c r="BN394" s="167"/>
      <c r="BO394" s="174"/>
      <c r="BP394" s="167"/>
      <c r="BQ394" s="174"/>
      <c r="BR394" s="167"/>
      <c r="BS394" s="174"/>
      <c r="BT394" s="167"/>
      <c r="BU394" s="174"/>
      <c r="BV394" s="167"/>
      <c r="BW394" s="174"/>
      <c r="BX394" s="167"/>
      <c r="BY394" s="174"/>
      <c r="BZ394" s="167"/>
      <c r="CA394" s="174"/>
      <c r="CB394" s="167"/>
      <c r="CC394" s="174"/>
      <c r="CD394" s="167"/>
      <c r="CE394" s="174"/>
      <c r="CF394" s="167"/>
      <c r="CG394" s="174"/>
      <c r="CH394" s="167"/>
      <c r="CI394" s="174"/>
      <c r="CJ394" s="167"/>
      <c r="CK394" s="174"/>
      <c r="CL394" s="167"/>
      <c r="CM394" s="174"/>
    </row>
    <row r="395" spans="1:91" ht="15.75">
      <c r="A395" s="151">
        <f t="shared" si="55"/>
        <v>1</v>
      </c>
      <c r="B395" s="151">
        <f t="shared" si="56"/>
        <v>1</v>
      </c>
      <c r="C395" s="151" t="str">
        <f t="shared" si="57"/>
        <v/>
      </c>
      <c r="D395" s="164">
        <v>457</v>
      </c>
      <c r="E395" s="160"/>
      <c r="F395" s="161"/>
      <c r="G395" s="162"/>
      <c r="H395" s="157"/>
      <c r="I395" s="157"/>
      <c r="J395" s="157">
        <f t="shared" si="58"/>
        <v>0</v>
      </c>
      <c r="K395" s="157">
        <f t="shared" si="59"/>
        <v>0</v>
      </c>
      <c r="L395" s="167"/>
      <c r="M395" s="174"/>
      <c r="N395" s="167"/>
      <c r="O395" s="174"/>
      <c r="P395" s="167"/>
      <c r="Q395" s="174"/>
      <c r="R395" s="167"/>
      <c r="S395" s="174"/>
      <c r="T395" s="167"/>
      <c r="U395" s="174"/>
      <c r="V395" s="167"/>
      <c r="W395" s="174"/>
      <c r="X395" s="167"/>
      <c r="Y395" s="174"/>
      <c r="Z395" s="167"/>
      <c r="AA395" s="174"/>
      <c r="AB395" s="167"/>
      <c r="AC395" s="174"/>
      <c r="AD395" s="167"/>
      <c r="AE395" s="174"/>
      <c r="AF395" s="167"/>
      <c r="AG395" s="174"/>
      <c r="AH395" s="167"/>
      <c r="AI395" s="174"/>
      <c r="AJ395" s="167"/>
      <c r="AK395" s="174"/>
      <c r="AL395" s="167"/>
      <c r="AM395" s="174"/>
      <c r="AN395" s="167"/>
      <c r="AO395" s="174"/>
      <c r="AP395" s="167"/>
      <c r="AQ395" s="174"/>
      <c r="AR395" s="167"/>
      <c r="AS395" s="174"/>
      <c r="AT395" s="167"/>
      <c r="AU395" s="174"/>
      <c r="AV395" s="167"/>
      <c r="AW395" s="174"/>
      <c r="AX395" s="167"/>
      <c r="AY395" s="174"/>
      <c r="AZ395" s="167"/>
      <c r="BA395" s="174"/>
      <c r="BB395" s="167"/>
      <c r="BC395" s="174"/>
      <c r="BD395" s="167"/>
      <c r="BE395" s="174"/>
      <c r="BF395" s="167"/>
      <c r="BG395" s="174"/>
      <c r="BH395" s="167"/>
      <c r="BI395" s="174"/>
      <c r="BJ395" s="167"/>
      <c r="BK395" s="174"/>
      <c r="BL395" s="167"/>
      <c r="BM395" s="174"/>
      <c r="BN395" s="167"/>
      <c r="BO395" s="174"/>
      <c r="BP395" s="167"/>
      <c r="BQ395" s="174"/>
      <c r="BR395" s="167"/>
      <c r="BS395" s="174"/>
      <c r="BT395" s="167"/>
      <c r="BU395" s="174"/>
      <c r="BV395" s="167"/>
      <c r="BW395" s="174"/>
      <c r="BX395" s="167"/>
      <c r="BY395" s="174"/>
      <c r="BZ395" s="167"/>
      <c r="CA395" s="174"/>
      <c r="CB395" s="167"/>
      <c r="CC395" s="174"/>
      <c r="CD395" s="167"/>
      <c r="CE395" s="174"/>
      <c r="CF395" s="167"/>
      <c r="CG395" s="174"/>
      <c r="CH395" s="167"/>
      <c r="CI395" s="174"/>
      <c r="CJ395" s="167"/>
      <c r="CK395" s="174"/>
      <c r="CL395" s="167"/>
      <c r="CM395" s="174"/>
    </row>
    <row r="396" spans="1:91" ht="15.75">
      <c r="A396" s="151">
        <f t="shared" ref="A396:A459" si="60">IF(F396=$G$7,1,IF(F396&lt;&gt;$G$7,""))</f>
        <v>1</v>
      </c>
      <c r="B396" s="151">
        <f t="shared" ref="B396:B459" si="61">IF(G396=$G$5,1,IF(G396&lt;&gt;$G$5,""))</f>
        <v>1</v>
      </c>
      <c r="C396" s="151" t="str">
        <f t="shared" ref="C396:C459" si="62">IF(AND(E396&gt;=$G$2,E396&lt;=$G$3),1,"")</f>
        <v/>
      </c>
      <c r="D396" s="163">
        <v>458</v>
      </c>
      <c r="E396" s="160"/>
      <c r="F396" s="161"/>
      <c r="G396" s="162"/>
      <c r="H396" s="157"/>
      <c r="I396" s="157"/>
      <c r="J396" s="157">
        <f t="shared" ref="J396:J459" si="63">SUMIF($L$11:$CT$11,"مدين",L396:CT396)-H396</f>
        <v>0</v>
      </c>
      <c r="K396" s="157">
        <f t="shared" ref="K396:K459" si="64">SUMIF($L$11:$CT$11,"دائن",L396:CT396)-I396</f>
        <v>0</v>
      </c>
      <c r="L396" s="167"/>
      <c r="M396" s="174"/>
      <c r="N396" s="167"/>
      <c r="O396" s="174"/>
      <c r="P396" s="167"/>
      <c r="Q396" s="174"/>
      <c r="R396" s="167"/>
      <c r="S396" s="174"/>
      <c r="T396" s="167"/>
      <c r="U396" s="174"/>
      <c r="V396" s="167"/>
      <c r="W396" s="174"/>
      <c r="X396" s="167"/>
      <c r="Y396" s="174"/>
      <c r="Z396" s="167"/>
      <c r="AA396" s="174"/>
      <c r="AB396" s="167"/>
      <c r="AC396" s="174"/>
      <c r="AD396" s="167"/>
      <c r="AE396" s="174"/>
      <c r="AF396" s="167"/>
      <c r="AG396" s="174"/>
      <c r="AH396" s="167"/>
      <c r="AI396" s="174"/>
      <c r="AJ396" s="167"/>
      <c r="AK396" s="174"/>
      <c r="AL396" s="167"/>
      <c r="AM396" s="174"/>
      <c r="AN396" s="167"/>
      <c r="AO396" s="174"/>
      <c r="AP396" s="167"/>
      <c r="AQ396" s="174"/>
      <c r="AR396" s="167"/>
      <c r="AS396" s="174"/>
      <c r="AT396" s="167"/>
      <c r="AU396" s="174"/>
      <c r="AV396" s="167"/>
      <c r="AW396" s="174"/>
      <c r="AX396" s="167"/>
      <c r="AY396" s="174"/>
      <c r="AZ396" s="167"/>
      <c r="BA396" s="174"/>
      <c r="BB396" s="167"/>
      <c r="BC396" s="174"/>
      <c r="BD396" s="167"/>
      <c r="BE396" s="174"/>
      <c r="BF396" s="167"/>
      <c r="BG396" s="174"/>
      <c r="BH396" s="167"/>
      <c r="BI396" s="174"/>
      <c r="BJ396" s="167"/>
      <c r="BK396" s="174"/>
      <c r="BL396" s="167"/>
      <c r="BM396" s="174"/>
      <c r="BN396" s="167"/>
      <c r="BO396" s="174"/>
      <c r="BP396" s="167"/>
      <c r="BQ396" s="174"/>
      <c r="BR396" s="167"/>
      <c r="BS396" s="174"/>
      <c r="BT396" s="167"/>
      <c r="BU396" s="174"/>
      <c r="BV396" s="167"/>
      <c r="BW396" s="174"/>
      <c r="BX396" s="167"/>
      <c r="BY396" s="174"/>
      <c r="BZ396" s="167"/>
      <c r="CA396" s="174"/>
      <c r="CB396" s="167"/>
      <c r="CC396" s="174"/>
      <c r="CD396" s="167"/>
      <c r="CE396" s="174"/>
      <c r="CF396" s="167"/>
      <c r="CG396" s="174"/>
      <c r="CH396" s="167"/>
      <c r="CI396" s="174"/>
      <c r="CJ396" s="167"/>
      <c r="CK396" s="174"/>
      <c r="CL396" s="167"/>
      <c r="CM396" s="174"/>
    </row>
    <row r="397" spans="1:91" ht="15.75">
      <c r="A397" s="151">
        <f t="shared" si="60"/>
        <v>1</v>
      </c>
      <c r="B397" s="151">
        <f t="shared" si="61"/>
        <v>1</v>
      </c>
      <c r="C397" s="151" t="str">
        <f t="shared" si="62"/>
        <v/>
      </c>
      <c r="D397" s="164">
        <v>459</v>
      </c>
      <c r="E397" s="160"/>
      <c r="F397" s="161"/>
      <c r="G397" s="162"/>
      <c r="H397" s="157"/>
      <c r="I397" s="157"/>
      <c r="J397" s="157">
        <f t="shared" si="63"/>
        <v>0</v>
      </c>
      <c r="K397" s="157">
        <f t="shared" si="64"/>
        <v>0</v>
      </c>
      <c r="L397" s="167"/>
      <c r="M397" s="174"/>
      <c r="N397" s="167"/>
      <c r="O397" s="174"/>
      <c r="P397" s="167"/>
      <c r="Q397" s="174"/>
      <c r="R397" s="167"/>
      <c r="S397" s="174"/>
      <c r="T397" s="167"/>
      <c r="U397" s="174"/>
      <c r="V397" s="167"/>
      <c r="W397" s="174"/>
      <c r="X397" s="167"/>
      <c r="Y397" s="174"/>
      <c r="Z397" s="167"/>
      <c r="AA397" s="174"/>
      <c r="AB397" s="167"/>
      <c r="AC397" s="174"/>
      <c r="AD397" s="167"/>
      <c r="AE397" s="174"/>
      <c r="AF397" s="167"/>
      <c r="AG397" s="174"/>
      <c r="AH397" s="167"/>
      <c r="AI397" s="174"/>
      <c r="AJ397" s="167"/>
      <c r="AK397" s="174"/>
      <c r="AL397" s="167"/>
      <c r="AM397" s="174"/>
      <c r="AN397" s="167"/>
      <c r="AO397" s="174"/>
      <c r="AP397" s="167"/>
      <c r="AQ397" s="174"/>
      <c r="AR397" s="167"/>
      <c r="AS397" s="174"/>
      <c r="AT397" s="167"/>
      <c r="AU397" s="174"/>
      <c r="AV397" s="167"/>
      <c r="AW397" s="174"/>
      <c r="AX397" s="167"/>
      <c r="AY397" s="174"/>
      <c r="AZ397" s="167"/>
      <c r="BA397" s="174"/>
      <c r="BB397" s="167"/>
      <c r="BC397" s="174"/>
      <c r="BD397" s="167"/>
      <c r="BE397" s="174"/>
      <c r="BF397" s="167"/>
      <c r="BG397" s="174"/>
      <c r="BH397" s="167"/>
      <c r="BI397" s="174"/>
      <c r="BJ397" s="167"/>
      <c r="BK397" s="174"/>
      <c r="BL397" s="167"/>
      <c r="BM397" s="174"/>
      <c r="BN397" s="167"/>
      <c r="BO397" s="174"/>
      <c r="BP397" s="167"/>
      <c r="BQ397" s="174"/>
      <c r="BR397" s="167"/>
      <c r="BS397" s="174"/>
      <c r="BT397" s="167"/>
      <c r="BU397" s="174"/>
      <c r="BV397" s="167"/>
      <c r="BW397" s="174"/>
      <c r="BX397" s="167"/>
      <c r="BY397" s="174"/>
      <c r="BZ397" s="167"/>
      <c r="CA397" s="174"/>
      <c r="CB397" s="167"/>
      <c r="CC397" s="174"/>
      <c r="CD397" s="167"/>
      <c r="CE397" s="174"/>
      <c r="CF397" s="167"/>
      <c r="CG397" s="174"/>
      <c r="CH397" s="167"/>
      <c r="CI397" s="174"/>
      <c r="CJ397" s="167"/>
      <c r="CK397" s="174"/>
      <c r="CL397" s="167"/>
      <c r="CM397" s="174"/>
    </row>
    <row r="398" spans="1:91" ht="15.75">
      <c r="A398" s="151">
        <f t="shared" si="60"/>
        <v>1</v>
      </c>
      <c r="B398" s="151">
        <f t="shared" si="61"/>
        <v>1</v>
      </c>
      <c r="C398" s="151" t="str">
        <f t="shared" si="62"/>
        <v/>
      </c>
      <c r="D398" s="163">
        <v>460</v>
      </c>
      <c r="E398" s="160"/>
      <c r="F398" s="161"/>
      <c r="G398" s="162"/>
      <c r="H398" s="157"/>
      <c r="I398" s="157"/>
      <c r="J398" s="157">
        <f t="shared" si="63"/>
        <v>0</v>
      </c>
      <c r="K398" s="157">
        <f t="shared" si="64"/>
        <v>0</v>
      </c>
      <c r="L398" s="167"/>
      <c r="M398" s="174"/>
      <c r="N398" s="167"/>
      <c r="O398" s="174"/>
      <c r="P398" s="167"/>
      <c r="Q398" s="174"/>
      <c r="R398" s="167"/>
      <c r="S398" s="174"/>
      <c r="T398" s="167"/>
      <c r="U398" s="174"/>
      <c r="V398" s="167"/>
      <c r="W398" s="174"/>
      <c r="X398" s="167"/>
      <c r="Y398" s="174"/>
      <c r="Z398" s="167"/>
      <c r="AA398" s="174"/>
      <c r="AB398" s="167"/>
      <c r="AC398" s="174"/>
      <c r="AD398" s="167"/>
      <c r="AE398" s="174"/>
      <c r="AF398" s="167"/>
      <c r="AG398" s="174"/>
      <c r="AH398" s="167"/>
      <c r="AI398" s="174"/>
      <c r="AJ398" s="167"/>
      <c r="AK398" s="174"/>
      <c r="AL398" s="167"/>
      <c r="AM398" s="174"/>
      <c r="AN398" s="167"/>
      <c r="AO398" s="174"/>
      <c r="AP398" s="167"/>
      <c r="AQ398" s="174"/>
      <c r="AR398" s="167"/>
      <c r="AS398" s="174"/>
      <c r="AT398" s="167"/>
      <c r="AU398" s="174"/>
      <c r="AV398" s="167"/>
      <c r="AW398" s="174"/>
      <c r="AX398" s="167"/>
      <c r="AY398" s="174"/>
      <c r="AZ398" s="167"/>
      <c r="BA398" s="174"/>
      <c r="BB398" s="167"/>
      <c r="BC398" s="174"/>
      <c r="BD398" s="167"/>
      <c r="BE398" s="174"/>
      <c r="BF398" s="167"/>
      <c r="BG398" s="174"/>
      <c r="BH398" s="167"/>
      <c r="BI398" s="174"/>
      <c r="BJ398" s="167"/>
      <c r="BK398" s="174"/>
      <c r="BL398" s="167"/>
      <c r="BM398" s="174"/>
      <c r="BN398" s="167"/>
      <c r="BO398" s="174"/>
      <c r="BP398" s="167"/>
      <c r="BQ398" s="174"/>
      <c r="BR398" s="167"/>
      <c r="BS398" s="174"/>
      <c r="BT398" s="167"/>
      <c r="BU398" s="174"/>
      <c r="BV398" s="167"/>
      <c r="BW398" s="174"/>
      <c r="BX398" s="167"/>
      <c r="BY398" s="174"/>
      <c r="BZ398" s="167"/>
      <c r="CA398" s="174"/>
      <c r="CB398" s="167"/>
      <c r="CC398" s="174"/>
      <c r="CD398" s="167"/>
      <c r="CE398" s="174"/>
      <c r="CF398" s="167"/>
      <c r="CG398" s="174"/>
      <c r="CH398" s="167"/>
      <c r="CI398" s="174"/>
      <c r="CJ398" s="167"/>
      <c r="CK398" s="174"/>
      <c r="CL398" s="167"/>
      <c r="CM398" s="174"/>
    </row>
    <row r="399" spans="1:91" ht="15.75">
      <c r="A399" s="151">
        <f t="shared" si="60"/>
        <v>1</v>
      </c>
      <c r="B399" s="151">
        <f t="shared" si="61"/>
        <v>1</v>
      </c>
      <c r="C399" s="151" t="str">
        <f t="shared" si="62"/>
        <v/>
      </c>
      <c r="D399" s="164">
        <v>461</v>
      </c>
      <c r="E399" s="160"/>
      <c r="F399" s="161"/>
      <c r="G399" s="162"/>
      <c r="H399" s="157"/>
      <c r="I399" s="157"/>
      <c r="J399" s="157">
        <f t="shared" si="63"/>
        <v>0</v>
      </c>
      <c r="K399" s="157">
        <f t="shared" si="64"/>
        <v>0</v>
      </c>
      <c r="L399" s="167"/>
      <c r="M399" s="174"/>
      <c r="N399" s="167"/>
      <c r="O399" s="174"/>
      <c r="P399" s="167"/>
      <c r="Q399" s="174"/>
      <c r="R399" s="167"/>
      <c r="S399" s="174"/>
      <c r="T399" s="167"/>
      <c r="U399" s="174"/>
      <c r="V399" s="167"/>
      <c r="W399" s="174"/>
      <c r="X399" s="167"/>
      <c r="Y399" s="174"/>
      <c r="Z399" s="167"/>
      <c r="AA399" s="174"/>
      <c r="AB399" s="167"/>
      <c r="AC399" s="174"/>
      <c r="AD399" s="167"/>
      <c r="AE399" s="174"/>
      <c r="AF399" s="167"/>
      <c r="AG399" s="174"/>
      <c r="AH399" s="167"/>
      <c r="AI399" s="174"/>
      <c r="AJ399" s="167"/>
      <c r="AK399" s="174"/>
      <c r="AL399" s="167"/>
      <c r="AM399" s="174"/>
      <c r="AN399" s="167"/>
      <c r="AO399" s="174"/>
      <c r="AP399" s="167"/>
      <c r="AQ399" s="174"/>
      <c r="AR399" s="167"/>
      <c r="AS399" s="174"/>
      <c r="AT399" s="167"/>
      <c r="AU399" s="174"/>
      <c r="AV399" s="167"/>
      <c r="AW399" s="174"/>
      <c r="AX399" s="167"/>
      <c r="AY399" s="174"/>
      <c r="AZ399" s="167"/>
      <c r="BA399" s="174"/>
      <c r="BB399" s="167"/>
      <c r="BC399" s="174"/>
      <c r="BD399" s="167"/>
      <c r="BE399" s="174"/>
      <c r="BF399" s="167"/>
      <c r="BG399" s="174"/>
      <c r="BH399" s="167"/>
      <c r="BI399" s="174"/>
      <c r="BJ399" s="167"/>
      <c r="BK399" s="174"/>
      <c r="BL399" s="167"/>
      <c r="BM399" s="174"/>
      <c r="BN399" s="167"/>
      <c r="BO399" s="174"/>
      <c r="BP399" s="167"/>
      <c r="BQ399" s="174"/>
      <c r="BR399" s="167"/>
      <c r="BS399" s="174"/>
      <c r="BT399" s="167"/>
      <c r="BU399" s="174"/>
      <c r="BV399" s="167"/>
      <c r="BW399" s="174"/>
      <c r="BX399" s="167"/>
      <c r="BY399" s="174"/>
      <c r="BZ399" s="167"/>
      <c r="CA399" s="174"/>
      <c r="CB399" s="167"/>
      <c r="CC399" s="174"/>
      <c r="CD399" s="167"/>
      <c r="CE399" s="174"/>
      <c r="CF399" s="167"/>
      <c r="CG399" s="174"/>
      <c r="CH399" s="167"/>
      <c r="CI399" s="174"/>
      <c r="CJ399" s="167"/>
      <c r="CK399" s="174"/>
      <c r="CL399" s="167"/>
      <c r="CM399" s="174"/>
    </row>
    <row r="400" spans="1:91" ht="15.75">
      <c r="A400" s="151">
        <f t="shared" si="60"/>
        <v>1</v>
      </c>
      <c r="B400" s="151">
        <f t="shared" si="61"/>
        <v>1</v>
      </c>
      <c r="C400" s="151" t="str">
        <f t="shared" si="62"/>
        <v/>
      </c>
      <c r="D400" s="163">
        <v>463</v>
      </c>
      <c r="E400" s="160"/>
      <c r="F400" s="161"/>
      <c r="G400" s="162"/>
      <c r="H400" s="157"/>
      <c r="I400" s="157"/>
      <c r="J400" s="157">
        <f t="shared" si="63"/>
        <v>0</v>
      </c>
      <c r="K400" s="157">
        <f t="shared" si="64"/>
        <v>0</v>
      </c>
      <c r="L400" s="167"/>
      <c r="M400" s="174"/>
      <c r="N400" s="167"/>
      <c r="O400" s="174"/>
      <c r="P400" s="167"/>
      <c r="Q400" s="174"/>
      <c r="R400" s="167"/>
      <c r="S400" s="174"/>
      <c r="T400" s="167"/>
      <c r="U400" s="174"/>
      <c r="V400" s="167"/>
      <c r="W400" s="174"/>
      <c r="X400" s="167"/>
      <c r="Y400" s="174"/>
      <c r="Z400" s="167"/>
      <c r="AA400" s="174"/>
      <c r="AB400" s="167"/>
      <c r="AC400" s="174"/>
      <c r="AD400" s="167"/>
      <c r="AE400" s="174"/>
      <c r="AF400" s="167"/>
      <c r="AG400" s="174"/>
      <c r="AH400" s="167"/>
      <c r="AI400" s="174"/>
      <c r="AJ400" s="167"/>
      <c r="AK400" s="174"/>
      <c r="AL400" s="167"/>
      <c r="AM400" s="174"/>
      <c r="AN400" s="167"/>
      <c r="AO400" s="174"/>
      <c r="AP400" s="167"/>
      <c r="AQ400" s="174"/>
      <c r="AR400" s="167"/>
      <c r="AS400" s="174"/>
      <c r="AT400" s="167"/>
      <c r="AU400" s="174"/>
      <c r="AV400" s="167"/>
      <c r="AW400" s="174"/>
      <c r="AX400" s="167"/>
      <c r="AY400" s="174"/>
      <c r="AZ400" s="167"/>
      <c r="BA400" s="174"/>
      <c r="BB400" s="167"/>
      <c r="BC400" s="174"/>
      <c r="BD400" s="167"/>
      <c r="BE400" s="174"/>
      <c r="BF400" s="167"/>
      <c r="BG400" s="174"/>
      <c r="BH400" s="167"/>
      <c r="BI400" s="174"/>
      <c r="BJ400" s="167"/>
      <c r="BK400" s="174"/>
      <c r="BL400" s="167"/>
      <c r="BM400" s="174"/>
      <c r="BN400" s="167"/>
      <c r="BO400" s="174"/>
      <c r="BP400" s="167"/>
      <c r="BQ400" s="174"/>
      <c r="BR400" s="167"/>
      <c r="BS400" s="174"/>
      <c r="BT400" s="167"/>
      <c r="BU400" s="174"/>
      <c r="BV400" s="167"/>
      <c r="BW400" s="174"/>
      <c r="BX400" s="167"/>
      <c r="BY400" s="174"/>
      <c r="BZ400" s="167"/>
      <c r="CA400" s="174"/>
      <c r="CB400" s="167"/>
      <c r="CC400" s="174"/>
      <c r="CD400" s="167"/>
      <c r="CE400" s="174"/>
      <c r="CF400" s="167"/>
      <c r="CG400" s="174"/>
      <c r="CH400" s="167"/>
      <c r="CI400" s="174"/>
      <c r="CJ400" s="167"/>
      <c r="CK400" s="174"/>
      <c r="CL400" s="167"/>
      <c r="CM400" s="174"/>
    </row>
    <row r="401" spans="1:91" ht="15.75">
      <c r="A401" s="151">
        <f t="shared" si="60"/>
        <v>1</v>
      </c>
      <c r="B401" s="151">
        <f t="shared" si="61"/>
        <v>1</v>
      </c>
      <c r="C401" s="151" t="str">
        <f t="shared" si="62"/>
        <v/>
      </c>
      <c r="D401" s="164">
        <v>464</v>
      </c>
      <c r="E401" s="160"/>
      <c r="F401" s="161"/>
      <c r="G401" s="162"/>
      <c r="H401" s="157"/>
      <c r="I401" s="157"/>
      <c r="J401" s="157">
        <f t="shared" si="63"/>
        <v>0</v>
      </c>
      <c r="K401" s="157">
        <f t="shared" si="64"/>
        <v>0</v>
      </c>
      <c r="L401" s="167"/>
      <c r="M401" s="174"/>
      <c r="N401" s="167"/>
      <c r="O401" s="174"/>
      <c r="P401" s="167"/>
      <c r="Q401" s="174"/>
      <c r="R401" s="167"/>
      <c r="S401" s="174"/>
      <c r="T401" s="167"/>
      <c r="U401" s="174"/>
      <c r="V401" s="167"/>
      <c r="W401" s="174"/>
      <c r="X401" s="167"/>
      <c r="Y401" s="174"/>
      <c r="Z401" s="167"/>
      <c r="AA401" s="174"/>
      <c r="AB401" s="167"/>
      <c r="AC401" s="174"/>
      <c r="AD401" s="167"/>
      <c r="AE401" s="174"/>
      <c r="AF401" s="167"/>
      <c r="AG401" s="174"/>
      <c r="AH401" s="167"/>
      <c r="AI401" s="174"/>
      <c r="AJ401" s="167"/>
      <c r="AK401" s="174"/>
      <c r="AL401" s="167"/>
      <c r="AM401" s="174"/>
      <c r="AN401" s="167"/>
      <c r="AO401" s="174"/>
      <c r="AP401" s="167"/>
      <c r="AQ401" s="174"/>
      <c r="AR401" s="167"/>
      <c r="AS401" s="174"/>
      <c r="AT401" s="167"/>
      <c r="AU401" s="174"/>
      <c r="AV401" s="167"/>
      <c r="AW401" s="174"/>
      <c r="AX401" s="167"/>
      <c r="AY401" s="174"/>
      <c r="AZ401" s="167"/>
      <c r="BA401" s="174"/>
      <c r="BB401" s="167"/>
      <c r="BC401" s="174"/>
      <c r="BD401" s="167"/>
      <c r="BE401" s="174"/>
      <c r="BF401" s="167"/>
      <c r="BG401" s="174"/>
      <c r="BH401" s="167"/>
      <c r="BI401" s="174"/>
      <c r="BJ401" s="167"/>
      <c r="BK401" s="174"/>
      <c r="BL401" s="167"/>
      <c r="BM401" s="174"/>
      <c r="BN401" s="167"/>
      <c r="BO401" s="174"/>
      <c r="BP401" s="167"/>
      <c r="BQ401" s="174"/>
      <c r="BR401" s="167"/>
      <c r="BS401" s="174"/>
      <c r="BT401" s="167"/>
      <c r="BU401" s="174"/>
      <c r="BV401" s="167"/>
      <c r="BW401" s="174"/>
      <c r="BX401" s="167"/>
      <c r="BY401" s="174"/>
      <c r="BZ401" s="167"/>
      <c r="CA401" s="174"/>
      <c r="CB401" s="167"/>
      <c r="CC401" s="174"/>
      <c r="CD401" s="167"/>
      <c r="CE401" s="174"/>
      <c r="CF401" s="167"/>
      <c r="CG401" s="174"/>
      <c r="CH401" s="167"/>
      <c r="CI401" s="174"/>
      <c r="CJ401" s="167"/>
      <c r="CK401" s="174"/>
      <c r="CL401" s="167"/>
      <c r="CM401" s="174"/>
    </row>
    <row r="402" spans="1:91" ht="15.75">
      <c r="A402" s="151">
        <f t="shared" si="60"/>
        <v>1</v>
      </c>
      <c r="B402" s="151">
        <f t="shared" si="61"/>
        <v>1</v>
      </c>
      <c r="C402" s="151" t="str">
        <f t="shared" si="62"/>
        <v/>
      </c>
      <c r="D402" s="163">
        <v>465</v>
      </c>
      <c r="E402" s="160"/>
      <c r="F402" s="161"/>
      <c r="G402" s="162"/>
      <c r="H402" s="157"/>
      <c r="I402" s="157"/>
      <c r="J402" s="157">
        <f t="shared" si="63"/>
        <v>0</v>
      </c>
      <c r="K402" s="157">
        <f t="shared" si="64"/>
        <v>0</v>
      </c>
      <c r="L402" s="167"/>
      <c r="M402" s="174"/>
      <c r="N402" s="167"/>
      <c r="O402" s="174"/>
      <c r="P402" s="167"/>
      <c r="Q402" s="174"/>
      <c r="R402" s="167"/>
      <c r="S402" s="174"/>
      <c r="T402" s="167"/>
      <c r="U402" s="174"/>
      <c r="V402" s="167"/>
      <c r="W402" s="174"/>
      <c r="X402" s="167"/>
      <c r="Y402" s="174"/>
      <c r="Z402" s="167"/>
      <c r="AA402" s="174"/>
      <c r="AB402" s="167"/>
      <c r="AC402" s="174"/>
      <c r="AD402" s="167"/>
      <c r="AE402" s="174"/>
      <c r="AF402" s="167"/>
      <c r="AG402" s="174"/>
      <c r="AH402" s="167"/>
      <c r="AI402" s="174"/>
      <c r="AJ402" s="167"/>
      <c r="AK402" s="174"/>
      <c r="AL402" s="167"/>
      <c r="AM402" s="174"/>
      <c r="AN402" s="167"/>
      <c r="AO402" s="174"/>
      <c r="AP402" s="167"/>
      <c r="AQ402" s="174"/>
      <c r="AR402" s="167"/>
      <c r="AS402" s="174"/>
      <c r="AT402" s="167"/>
      <c r="AU402" s="174"/>
      <c r="AV402" s="167"/>
      <c r="AW402" s="174"/>
      <c r="AX402" s="167"/>
      <c r="AY402" s="174"/>
      <c r="AZ402" s="167"/>
      <c r="BA402" s="174"/>
      <c r="BB402" s="167"/>
      <c r="BC402" s="174"/>
      <c r="BD402" s="167"/>
      <c r="BE402" s="174"/>
      <c r="BF402" s="167"/>
      <c r="BG402" s="174"/>
      <c r="BH402" s="167"/>
      <c r="BI402" s="174"/>
      <c r="BJ402" s="167"/>
      <c r="BK402" s="174"/>
      <c r="BL402" s="167"/>
      <c r="BM402" s="174"/>
      <c r="BN402" s="167"/>
      <c r="BO402" s="174"/>
      <c r="BP402" s="167"/>
      <c r="BQ402" s="174"/>
      <c r="BR402" s="167"/>
      <c r="BS402" s="174"/>
      <c r="BT402" s="167"/>
      <c r="BU402" s="174"/>
      <c r="BV402" s="167"/>
      <c r="BW402" s="174"/>
      <c r="BX402" s="167"/>
      <c r="BY402" s="174"/>
      <c r="BZ402" s="167"/>
      <c r="CA402" s="174"/>
      <c r="CB402" s="167"/>
      <c r="CC402" s="174"/>
      <c r="CD402" s="167"/>
      <c r="CE402" s="174"/>
      <c r="CF402" s="167"/>
      <c r="CG402" s="174"/>
      <c r="CH402" s="167"/>
      <c r="CI402" s="174"/>
      <c r="CJ402" s="167"/>
      <c r="CK402" s="174"/>
      <c r="CL402" s="167"/>
      <c r="CM402" s="174"/>
    </row>
    <row r="403" spans="1:91" ht="15.75">
      <c r="A403" s="151">
        <f t="shared" si="60"/>
        <v>1</v>
      </c>
      <c r="B403" s="151">
        <f t="shared" si="61"/>
        <v>1</v>
      </c>
      <c r="C403" s="151" t="str">
        <f t="shared" si="62"/>
        <v/>
      </c>
      <c r="D403" s="164">
        <v>466</v>
      </c>
      <c r="E403" s="160"/>
      <c r="F403" s="161"/>
      <c r="G403" s="162"/>
      <c r="H403" s="157"/>
      <c r="I403" s="157"/>
      <c r="J403" s="157">
        <f t="shared" si="63"/>
        <v>0</v>
      </c>
      <c r="K403" s="157">
        <f t="shared" si="64"/>
        <v>0</v>
      </c>
      <c r="L403" s="167"/>
      <c r="M403" s="174"/>
      <c r="N403" s="167"/>
      <c r="O403" s="174"/>
      <c r="P403" s="167"/>
      <c r="Q403" s="174"/>
      <c r="R403" s="167"/>
      <c r="S403" s="174"/>
      <c r="T403" s="167"/>
      <c r="U403" s="174"/>
      <c r="V403" s="167"/>
      <c r="W403" s="174"/>
      <c r="X403" s="167"/>
      <c r="Y403" s="174"/>
      <c r="Z403" s="167"/>
      <c r="AA403" s="174"/>
      <c r="AB403" s="167"/>
      <c r="AC403" s="174"/>
      <c r="AD403" s="167"/>
      <c r="AE403" s="174"/>
      <c r="AF403" s="167"/>
      <c r="AG403" s="174"/>
      <c r="AH403" s="167"/>
      <c r="AI403" s="174"/>
      <c r="AJ403" s="167"/>
      <c r="AK403" s="174"/>
      <c r="AL403" s="167"/>
      <c r="AM403" s="174"/>
      <c r="AN403" s="167"/>
      <c r="AO403" s="174"/>
      <c r="AP403" s="167"/>
      <c r="AQ403" s="174"/>
      <c r="AR403" s="167"/>
      <c r="AS403" s="174"/>
      <c r="AT403" s="167"/>
      <c r="AU403" s="174"/>
      <c r="AV403" s="167"/>
      <c r="AW403" s="174"/>
      <c r="AX403" s="167"/>
      <c r="AY403" s="174"/>
      <c r="AZ403" s="167"/>
      <c r="BA403" s="174"/>
      <c r="BB403" s="167"/>
      <c r="BC403" s="174"/>
      <c r="BD403" s="167"/>
      <c r="BE403" s="174"/>
      <c r="BF403" s="167"/>
      <c r="BG403" s="174"/>
      <c r="BH403" s="167"/>
      <c r="BI403" s="174"/>
      <c r="BJ403" s="167"/>
      <c r="BK403" s="174"/>
      <c r="BL403" s="167"/>
      <c r="BM403" s="174"/>
      <c r="BN403" s="167"/>
      <c r="BO403" s="174"/>
      <c r="BP403" s="167"/>
      <c r="BQ403" s="174"/>
      <c r="BR403" s="167"/>
      <c r="BS403" s="174"/>
      <c r="BT403" s="167"/>
      <c r="BU403" s="174"/>
      <c r="BV403" s="167"/>
      <c r="BW403" s="174"/>
      <c r="BX403" s="167"/>
      <c r="BY403" s="174"/>
      <c r="BZ403" s="167"/>
      <c r="CA403" s="174"/>
      <c r="CB403" s="167"/>
      <c r="CC403" s="174"/>
      <c r="CD403" s="167"/>
      <c r="CE403" s="174"/>
      <c r="CF403" s="167"/>
      <c r="CG403" s="174"/>
      <c r="CH403" s="167"/>
      <c r="CI403" s="174"/>
      <c r="CJ403" s="167"/>
      <c r="CK403" s="174"/>
      <c r="CL403" s="167"/>
      <c r="CM403" s="174"/>
    </row>
    <row r="404" spans="1:91" ht="15.75">
      <c r="A404" s="151">
        <f t="shared" si="60"/>
        <v>1</v>
      </c>
      <c r="B404" s="151">
        <f t="shared" si="61"/>
        <v>1</v>
      </c>
      <c r="C404" s="151" t="str">
        <f t="shared" si="62"/>
        <v/>
      </c>
      <c r="D404" s="163">
        <v>467</v>
      </c>
      <c r="E404" s="160"/>
      <c r="F404" s="161"/>
      <c r="G404" s="162"/>
      <c r="H404" s="157"/>
      <c r="I404" s="157"/>
      <c r="J404" s="157">
        <f t="shared" si="63"/>
        <v>0</v>
      </c>
      <c r="K404" s="157">
        <f t="shared" si="64"/>
        <v>0</v>
      </c>
      <c r="L404" s="167"/>
      <c r="M404" s="174"/>
      <c r="N404" s="167"/>
      <c r="O404" s="174"/>
      <c r="P404" s="167"/>
      <c r="Q404" s="174"/>
      <c r="R404" s="167"/>
      <c r="S404" s="174"/>
      <c r="T404" s="167"/>
      <c r="U404" s="174"/>
      <c r="V404" s="167"/>
      <c r="W404" s="174"/>
      <c r="X404" s="167"/>
      <c r="Y404" s="174"/>
      <c r="Z404" s="167"/>
      <c r="AA404" s="174"/>
      <c r="AB404" s="167"/>
      <c r="AC404" s="174"/>
      <c r="AD404" s="167"/>
      <c r="AE404" s="174"/>
      <c r="AF404" s="167"/>
      <c r="AG404" s="174"/>
      <c r="AH404" s="167"/>
      <c r="AI404" s="174"/>
      <c r="AJ404" s="167"/>
      <c r="AK404" s="174"/>
      <c r="AL404" s="167"/>
      <c r="AM404" s="174"/>
      <c r="AN404" s="167"/>
      <c r="AO404" s="174"/>
      <c r="AP404" s="167"/>
      <c r="AQ404" s="174"/>
      <c r="AR404" s="167"/>
      <c r="AS404" s="174"/>
      <c r="AT404" s="167"/>
      <c r="AU404" s="174"/>
      <c r="AV404" s="167"/>
      <c r="AW404" s="174"/>
      <c r="AX404" s="167"/>
      <c r="AY404" s="174"/>
      <c r="AZ404" s="167"/>
      <c r="BA404" s="174"/>
      <c r="BB404" s="167"/>
      <c r="BC404" s="174"/>
      <c r="BD404" s="167"/>
      <c r="BE404" s="174"/>
      <c r="BF404" s="167"/>
      <c r="BG404" s="174"/>
      <c r="BH404" s="167"/>
      <c r="BI404" s="174"/>
      <c r="BJ404" s="167"/>
      <c r="BK404" s="174"/>
      <c r="BL404" s="167"/>
      <c r="BM404" s="174"/>
      <c r="BN404" s="167"/>
      <c r="BO404" s="174"/>
      <c r="BP404" s="167"/>
      <c r="BQ404" s="174"/>
      <c r="BR404" s="167"/>
      <c r="BS404" s="174"/>
      <c r="BT404" s="167"/>
      <c r="BU404" s="174"/>
      <c r="BV404" s="167"/>
      <c r="BW404" s="174"/>
      <c r="BX404" s="167"/>
      <c r="BY404" s="174"/>
      <c r="BZ404" s="167"/>
      <c r="CA404" s="174"/>
      <c r="CB404" s="167"/>
      <c r="CC404" s="174"/>
      <c r="CD404" s="167"/>
      <c r="CE404" s="174"/>
      <c r="CF404" s="167"/>
      <c r="CG404" s="174"/>
      <c r="CH404" s="167"/>
      <c r="CI404" s="174"/>
      <c r="CJ404" s="167"/>
      <c r="CK404" s="174"/>
      <c r="CL404" s="167"/>
      <c r="CM404" s="174"/>
    </row>
    <row r="405" spans="1:91" ht="15.75">
      <c r="A405" s="151">
        <f t="shared" si="60"/>
        <v>1</v>
      </c>
      <c r="B405" s="151">
        <f t="shared" si="61"/>
        <v>1</v>
      </c>
      <c r="C405" s="151" t="str">
        <f t="shared" si="62"/>
        <v/>
      </c>
      <c r="D405" s="164">
        <v>470</v>
      </c>
      <c r="E405" s="160"/>
      <c r="F405" s="161"/>
      <c r="G405" s="162"/>
      <c r="H405" s="157"/>
      <c r="I405" s="157"/>
      <c r="J405" s="157">
        <f t="shared" si="63"/>
        <v>0</v>
      </c>
      <c r="K405" s="157">
        <f t="shared" si="64"/>
        <v>0</v>
      </c>
      <c r="L405" s="167"/>
      <c r="M405" s="174"/>
      <c r="N405" s="167"/>
      <c r="O405" s="174"/>
      <c r="P405" s="167"/>
      <c r="Q405" s="174"/>
      <c r="R405" s="167"/>
      <c r="S405" s="174"/>
      <c r="T405" s="167"/>
      <c r="U405" s="174"/>
      <c r="V405" s="167"/>
      <c r="W405" s="174"/>
      <c r="X405" s="167"/>
      <c r="Y405" s="174"/>
      <c r="Z405" s="167"/>
      <c r="AA405" s="174"/>
      <c r="AB405" s="167"/>
      <c r="AC405" s="174"/>
      <c r="AD405" s="167"/>
      <c r="AE405" s="174"/>
      <c r="AF405" s="167"/>
      <c r="AG405" s="174"/>
      <c r="AH405" s="167"/>
      <c r="AI405" s="174"/>
      <c r="AJ405" s="167"/>
      <c r="AK405" s="174"/>
      <c r="AL405" s="167"/>
      <c r="AM405" s="174"/>
      <c r="AN405" s="167"/>
      <c r="AO405" s="174"/>
      <c r="AP405" s="167"/>
      <c r="AQ405" s="174"/>
      <c r="AR405" s="167"/>
      <c r="AS405" s="174"/>
      <c r="AT405" s="167"/>
      <c r="AU405" s="174"/>
      <c r="AV405" s="167"/>
      <c r="AW405" s="174"/>
      <c r="AX405" s="167"/>
      <c r="AY405" s="174"/>
      <c r="AZ405" s="167"/>
      <c r="BA405" s="174"/>
      <c r="BB405" s="167"/>
      <c r="BC405" s="174"/>
      <c r="BD405" s="167"/>
      <c r="BE405" s="174"/>
      <c r="BF405" s="167"/>
      <c r="BG405" s="174"/>
      <c r="BH405" s="167"/>
      <c r="BI405" s="174"/>
      <c r="BJ405" s="167"/>
      <c r="BK405" s="174"/>
      <c r="BL405" s="167"/>
      <c r="BM405" s="174"/>
      <c r="BN405" s="167"/>
      <c r="BO405" s="174"/>
      <c r="BP405" s="167"/>
      <c r="BQ405" s="174"/>
      <c r="BR405" s="167"/>
      <c r="BS405" s="174"/>
      <c r="BT405" s="167"/>
      <c r="BU405" s="174"/>
      <c r="BV405" s="167"/>
      <c r="BW405" s="174"/>
      <c r="BX405" s="167"/>
      <c r="BY405" s="174"/>
      <c r="BZ405" s="167"/>
      <c r="CA405" s="174"/>
      <c r="CB405" s="167"/>
      <c r="CC405" s="174"/>
      <c r="CD405" s="167"/>
      <c r="CE405" s="174"/>
      <c r="CF405" s="167"/>
      <c r="CG405" s="174"/>
      <c r="CH405" s="167"/>
      <c r="CI405" s="174"/>
      <c r="CJ405" s="167"/>
      <c r="CK405" s="174"/>
      <c r="CL405" s="167"/>
      <c r="CM405" s="174"/>
    </row>
    <row r="406" spans="1:91" ht="15.75">
      <c r="A406" s="151">
        <f t="shared" si="60"/>
        <v>1</v>
      </c>
      <c r="B406" s="151">
        <f t="shared" si="61"/>
        <v>1</v>
      </c>
      <c r="C406" s="151" t="str">
        <f t="shared" si="62"/>
        <v/>
      </c>
      <c r="D406" s="163">
        <v>471</v>
      </c>
      <c r="E406" s="160"/>
      <c r="F406" s="161"/>
      <c r="G406" s="162"/>
      <c r="H406" s="157"/>
      <c r="I406" s="157"/>
      <c r="J406" s="157">
        <f t="shared" si="63"/>
        <v>0</v>
      </c>
      <c r="K406" s="157">
        <f t="shared" si="64"/>
        <v>0</v>
      </c>
      <c r="L406" s="167"/>
      <c r="M406" s="174"/>
      <c r="N406" s="167"/>
      <c r="O406" s="174"/>
      <c r="P406" s="167"/>
      <c r="Q406" s="174"/>
      <c r="R406" s="167"/>
      <c r="S406" s="174"/>
      <c r="T406" s="167"/>
      <c r="U406" s="174"/>
      <c r="V406" s="167"/>
      <c r="W406" s="174"/>
      <c r="X406" s="167"/>
      <c r="Y406" s="174"/>
      <c r="Z406" s="167"/>
      <c r="AA406" s="174"/>
      <c r="AB406" s="167"/>
      <c r="AC406" s="174"/>
      <c r="AD406" s="167"/>
      <c r="AE406" s="174"/>
      <c r="AF406" s="167"/>
      <c r="AG406" s="174"/>
      <c r="AH406" s="167"/>
      <c r="AI406" s="174"/>
      <c r="AJ406" s="167"/>
      <c r="AK406" s="174"/>
      <c r="AL406" s="167"/>
      <c r="AM406" s="174"/>
      <c r="AN406" s="167"/>
      <c r="AO406" s="174"/>
      <c r="AP406" s="167"/>
      <c r="AQ406" s="174"/>
      <c r="AR406" s="167"/>
      <c r="AS406" s="174"/>
      <c r="AT406" s="167"/>
      <c r="AU406" s="174"/>
      <c r="AV406" s="167"/>
      <c r="AW406" s="174"/>
      <c r="AX406" s="167"/>
      <c r="AY406" s="174"/>
      <c r="AZ406" s="167"/>
      <c r="BA406" s="174"/>
      <c r="BB406" s="167"/>
      <c r="BC406" s="174"/>
      <c r="BD406" s="167"/>
      <c r="BE406" s="174"/>
      <c r="BF406" s="167"/>
      <c r="BG406" s="174"/>
      <c r="BH406" s="167"/>
      <c r="BI406" s="174"/>
      <c r="BJ406" s="167"/>
      <c r="BK406" s="174"/>
      <c r="BL406" s="167"/>
      <c r="BM406" s="174"/>
      <c r="BN406" s="167"/>
      <c r="BO406" s="174"/>
      <c r="BP406" s="167"/>
      <c r="BQ406" s="174"/>
      <c r="BR406" s="167"/>
      <c r="BS406" s="174"/>
      <c r="BT406" s="167"/>
      <c r="BU406" s="174"/>
      <c r="BV406" s="167"/>
      <c r="BW406" s="174"/>
      <c r="BX406" s="167"/>
      <c r="BY406" s="174"/>
      <c r="BZ406" s="167"/>
      <c r="CA406" s="174"/>
      <c r="CB406" s="167"/>
      <c r="CC406" s="174"/>
      <c r="CD406" s="167"/>
      <c r="CE406" s="174"/>
      <c r="CF406" s="167"/>
      <c r="CG406" s="174"/>
      <c r="CH406" s="167"/>
      <c r="CI406" s="174"/>
      <c r="CJ406" s="167"/>
      <c r="CK406" s="174"/>
      <c r="CL406" s="167"/>
      <c r="CM406" s="174"/>
    </row>
    <row r="407" spans="1:91" ht="15.75">
      <c r="A407" s="151">
        <f t="shared" si="60"/>
        <v>1</v>
      </c>
      <c r="B407" s="151">
        <f t="shared" si="61"/>
        <v>1</v>
      </c>
      <c r="C407" s="151" t="str">
        <f t="shared" si="62"/>
        <v/>
      </c>
      <c r="D407" s="164">
        <v>472</v>
      </c>
      <c r="E407" s="160"/>
      <c r="F407" s="161"/>
      <c r="G407" s="162"/>
      <c r="H407" s="157"/>
      <c r="I407" s="157"/>
      <c r="J407" s="157">
        <f t="shared" si="63"/>
        <v>0</v>
      </c>
      <c r="K407" s="157">
        <f t="shared" si="64"/>
        <v>0</v>
      </c>
      <c r="L407" s="167"/>
      <c r="M407" s="174"/>
      <c r="N407" s="167"/>
      <c r="O407" s="174"/>
      <c r="P407" s="167"/>
      <c r="Q407" s="174"/>
      <c r="R407" s="167"/>
      <c r="S407" s="174"/>
      <c r="T407" s="167"/>
      <c r="U407" s="174"/>
      <c r="V407" s="167"/>
      <c r="W407" s="174"/>
      <c r="X407" s="167"/>
      <c r="Y407" s="174"/>
      <c r="Z407" s="167"/>
      <c r="AA407" s="174"/>
      <c r="AB407" s="167"/>
      <c r="AC407" s="174"/>
      <c r="AD407" s="167"/>
      <c r="AE407" s="174"/>
      <c r="AF407" s="167"/>
      <c r="AG407" s="174"/>
      <c r="AH407" s="167"/>
      <c r="AI407" s="174"/>
      <c r="AJ407" s="167"/>
      <c r="AK407" s="174"/>
      <c r="AL407" s="167"/>
      <c r="AM407" s="174"/>
      <c r="AN407" s="167"/>
      <c r="AO407" s="174"/>
      <c r="AP407" s="167"/>
      <c r="AQ407" s="174"/>
      <c r="AR407" s="167"/>
      <c r="AS407" s="174"/>
      <c r="AT407" s="167"/>
      <c r="AU407" s="174"/>
      <c r="AV407" s="167"/>
      <c r="AW407" s="174"/>
      <c r="AX407" s="167"/>
      <c r="AY407" s="174"/>
      <c r="AZ407" s="167"/>
      <c r="BA407" s="174"/>
      <c r="BB407" s="167"/>
      <c r="BC407" s="174"/>
      <c r="BD407" s="167"/>
      <c r="BE407" s="174"/>
      <c r="BF407" s="167"/>
      <c r="BG407" s="174"/>
      <c r="BH407" s="167"/>
      <c r="BI407" s="174"/>
      <c r="BJ407" s="167"/>
      <c r="BK407" s="174"/>
      <c r="BL407" s="167"/>
      <c r="BM407" s="174"/>
      <c r="BN407" s="167"/>
      <c r="BO407" s="174"/>
      <c r="BP407" s="167"/>
      <c r="BQ407" s="174"/>
      <c r="BR407" s="167"/>
      <c r="BS407" s="174"/>
      <c r="BT407" s="167"/>
      <c r="BU407" s="174"/>
      <c r="BV407" s="167"/>
      <c r="BW407" s="174"/>
      <c r="BX407" s="167"/>
      <c r="BY407" s="174"/>
      <c r="BZ407" s="167"/>
      <c r="CA407" s="174"/>
      <c r="CB407" s="167"/>
      <c r="CC407" s="174"/>
      <c r="CD407" s="167"/>
      <c r="CE407" s="174"/>
      <c r="CF407" s="167"/>
      <c r="CG407" s="174"/>
      <c r="CH407" s="167"/>
      <c r="CI407" s="174"/>
      <c r="CJ407" s="167"/>
      <c r="CK407" s="174"/>
      <c r="CL407" s="167"/>
      <c r="CM407" s="174"/>
    </row>
    <row r="408" spans="1:91" ht="15.75">
      <c r="A408" s="151">
        <f t="shared" si="60"/>
        <v>1</v>
      </c>
      <c r="B408" s="151">
        <f t="shared" si="61"/>
        <v>1</v>
      </c>
      <c r="C408" s="151" t="str">
        <f t="shared" si="62"/>
        <v/>
      </c>
      <c r="D408" s="163">
        <v>473</v>
      </c>
      <c r="E408" s="160"/>
      <c r="F408" s="161"/>
      <c r="G408" s="162"/>
      <c r="H408" s="157"/>
      <c r="I408" s="157"/>
      <c r="J408" s="157">
        <f t="shared" si="63"/>
        <v>0</v>
      </c>
      <c r="K408" s="157">
        <f t="shared" si="64"/>
        <v>0</v>
      </c>
      <c r="L408" s="167"/>
      <c r="M408" s="174"/>
      <c r="N408" s="167"/>
      <c r="O408" s="174"/>
      <c r="P408" s="167"/>
      <c r="Q408" s="174"/>
      <c r="R408" s="167"/>
      <c r="S408" s="174"/>
      <c r="T408" s="167"/>
      <c r="U408" s="174"/>
      <c r="V408" s="167"/>
      <c r="W408" s="174"/>
      <c r="X408" s="167"/>
      <c r="Y408" s="174"/>
      <c r="Z408" s="167"/>
      <c r="AA408" s="174"/>
      <c r="AB408" s="167"/>
      <c r="AC408" s="174"/>
      <c r="AD408" s="167"/>
      <c r="AE408" s="174"/>
      <c r="AF408" s="167"/>
      <c r="AG408" s="174"/>
      <c r="AH408" s="167"/>
      <c r="AI408" s="174"/>
      <c r="AJ408" s="167"/>
      <c r="AK408" s="174"/>
      <c r="AL408" s="167"/>
      <c r="AM408" s="174"/>
      <c r="AN408" s="167"/>
      <c r="AO408" s="174"/>
      <c r="AP408" s="167"/>
      <c r="AQ408" s="174"/>
      <c r="AR408" s="167"/>
      <c r="AS408" s="174"/>
      <c r="AT408" s="167"/>
      <c r="AU408" s="174"/>
      <c r="AV408" s="167"/>
      <c r="AW408" s="174"/>
      <c r="AX408" s="167"/>
      <c r="AY408" s="174"/>
      <c r="AZ408" s="167"/>
      <c r="BA408" s="174"/>
      <c r="BB408" s="167"/>
      <c r="BC408" s="174"/>
      <c r="BD408" s="167"/>
      <c r="BE408" s="174"/>
      <c r="BF408" s="167"/>
      <c r="BG408" s="174"/>
      <c r="BH408" s="167"/>
      <c r="BI408" s="174"/>
      <c r="BJ408" s="167"/>
      <c r="BK408" s="174"/>
      <c r="BL408" s="167"/>
      <c r="BM408" s="174"/>
      <c r="BN408" s="167"/>
      <c r="BO408" s="174"/>
      <c r="BP408" s="167"/>
      <c r="BQ408" s="174"/>
      <c r="BR408" s="167"/>
      <c r="BS408" s="174"/>
      <c r="BT408" s="167"/>
      <c r="BU408" s="174"/>
      <c r="BV408" s="167"/>
      <c r="BW408" s="174"/>
      <c r="BX408" s="167"/>
      <c r="BY408" s="174"/>
      <c r="BZ408" s="167"/>
      <c r="CA408" s="174"/>
      <c r="CB408" s="167"/>
      <c r="CC408" s="174"/>
      <c r="CD408" s="167"/>
      <c r="CE408" s="174"/>
      <c r="CF408" s="167"/>
      <c r="CG408" s="174"/>
      <c r="CH408" s="167"/>
      <c r="CI408" s="174"/>
      <c r="CJ408" s="167"/>
      <c r="CK408" s="174"/>
      <c r="CL408" s="167"/>
      <c r="CM408" s="174"/>
    </row>
    <row r="409" spans="1:91" ht="15.75">
      <c r="A409" s="151">
        <f t="shared" si="60"/>
        <v>1</v>
      </c>
      <c r="B409" s="151">
        <f t="shared" si="61"/>
        <v>1</v>
      </c>
      <c r="C409" s="151" t="str">
        <f t="shared" si="62"/>
        <v/>
      </c>
      <c r="D409" s="164">
        <v>474</v>
      </c>
      <c r="E409" s="160"/>
      <c r="F409" s="161"/>
      <c r="G409" s="162"/>
      <c r="H409" s="157"/>
      <c r="I409" s="157"/>
      <c r="J409" s="157">
        <f t="shared" si="63"/>
        <v>0</v>
      </c>
      <c r="K409" s="157">
        <f t="shared" si="64"/>
        <v>0</v>
      </c>
      <c r="L409" s="167"/>
      <c r="M409" s="174"/>
      <c r="N409" s="167"/>
      <c r="O409" s="174"/>
      <c r="P409" s="167"/>
      <c r="Q409" s="174"/>
      <c r="R409" s="167"/>
      <c r="S409" s="174"/>
      <c r="T409" s="167"/>
      <c r="U409" s="174"/>
      <c r="V409" s="167"/>
      <c r="W409" s="174"/>
      <c r="X409" s="167"/>
      <c r="Y409" s="174"/>
      <c r="Z409" s="167"/>
      <c r="AA409" s="174"/>
      <c r="AB409" s="167"/>
      <c r="AC409" s="174"/>
      <c r="AD409" s="167"/>
      <c r="AE409" s="174"/>
      <c r="AF409" s="167"/>
      <c r="AG409" s="174"/>
      <c r="AH409" s="167"/>
      <c r="AI409" s="174"/>
      <c r="AJ409" s="167"/>
      <c r="AK409" s="174"/>
      <c r="AL409" s="167"/>
      <c r="AM409" s="174"/>
      <c r="AN409" s="167"/>
      <c r="AO409" s="174"/>
      <c r="AP409" s="167"/>
      <c r="AQ409" s="174"/>
      <c r="AR409" s="167"/>
      <c r="AS409" s="174"/>
      <c r="AT409" s="167"/>
      <c r="AU409" s="174"/>
      <c r="AV409" s="167"/>
      <c r="AW409" s="174"/>
      <c r="AX409" s="167"/>
      <c r="AY409" s="174"/>
      <c r="AZ409" s="167"/>
      <c r="BA409" s="174"/>
      <c r="BB409" s="167"/>
      <c r="BC409" s="174"/>
      <c r="BD409" s="167"/>
      <c r="BE409" s="174"/>
      <c r="BF409" s="167"/>
      <c r="BG409" s="174"/>
      <c r="BH409" s="167"/>
      <c r="BI409" s="174"/>
      <c r="BJ409" s="167"/>
      <c r="BK409" s="174"/>
      <c r="BL409" s="167"/>
      <c r="BM409" s="174"/>
      <c r="BN409" s="167"/>
      <c r="BO409" s="174"/>
      <c r="BP409" s="167"/>
      <c r="BQ409" s="174"/>
      <c r="BR409" s="167"/>
      <c r="BS409" s="174"/>
      <c r="BT409" s="167"/>
      <c r="BU409" s="174"/>
      <c r="BV409" s="167"/>
      <c r="BW409" s="174"/>
      <c r="BX409" s="167"/>
      <c r="BY409" s="174"/>
      <c r="BZ409" s="167"/>
      <c r="CA409" s="174"/>
      <c r="CB409" s="167"/>
      <c r="CC409" s="174"/>
      <c r="CD409" s="167"/>
      <c r="CE409" s="174"/>
      <c r="CF409" s="167"/>
      <c r="CG409" s="174"/>
      <c r="CH409" s="167"/>
      <c r="CI409" s="174"/>
      <c r="CJ409" s="167"/>
      <c r="CK409" s="174"/>
      <c r="CL409" s="167"/>
      <c r="CM409" s="174"/>
    </row>
    <row r="410" spans="1:91" ht="15.75">
      <c r="A410" s="151">
        <f t="shared" si="60"/>
        <v>1</v>
      </c>
      <c r="B410" s="151">
        <f t="shared" si="61"/>
        <v>1</v>
      </c>
      <c r="C410" s="151" t="str">
        <f t="shared" si="62"/>
        <v/>
      </c>
      <c r="D410" s="163">
        <v>479</v>
      </c>
      <c r="E410" s="160"/>
      <c r="F410" s="161"/>
      <c r="G410" s="162"/>
      <c r="H410" s="157"/>
      <c r="I410" s="157"/>
      <c r="J410" s="157">
        <f t="shared" si="63"/>
        <v>0</v>
      </c>
      <c r="K410" s="157">
        <f t="shared" si="64"/>
        <v>0</v>
      </c>
      <c r="L410" s="167"/>
      <c r="M410" s="174"/>
      <c r="N410" s="167"/>
      <c r="O410" s="174"/>
      <c r="P410" s="167"/>
      <c r="Q410" s="174"/>
      <c r="R410" s="167"/>
      <c r="S410" s="174"/>
      <c r="T410" s="167"/>
      <c r="U410" s="174"/>
      <c r="V410" s="167"/>
      <c r="W410" s="174"/>
      <c r="X410" s="167"/>
      <c r="Y410" s="174"/>
      <c r="Z410" s="167"/>
      <c r="AA410" s="174"/>
      <c r="AB410" s="167"/>
      <c r="AC410" s="174"/>
      <c r="AD410" s="167"/>
      <c r="AE410" s="174"/>
      <c r="AF410" s="167"/>
      <c r="AG410" s="174"/>
      <c r="AH410" s="167"/>
      <c r="AI410" s="174"/>
      <c r="AJ410" s="167"/>
      <c r="AK410" s="174"/>
      <c r="AL410" s="167"/>
      <c r="AM410" s="174"/>
      <c r="AN410" s="167"/>
      <c r="AO410" s="174"/>
      <c r="AP410" s="167"/>
      <c r="AQ410" s="174"/>
      <c r="AR410" s="167"/>
      <c r="AS410" s="174"/>
      <c r="AT410" s="167"/>
      <c r="AU410" s="174"/>
      <c r="AV410" s="167"/>
      <c r="AW410" s="174"/>
      <c r="AX410" s="167"/>
      <c r="AY410" s="174"/>
      <c r="AZ410" s="167"/>
      <c r="BA410" s="174"/>
      <c r="BB410" s="167"/>
      <c r="BC410" s="174"/>
      <c r="BD410" s="167"/>
      <c r="BE410" s="174"/>
      <c r="BF410" s="167"/>
      <c r="BG410" s="174"/>
      <c r="BH410" s="167"/>
      <c r="BI410" s="174"/>
      <c r="BJ410" s="167"/>
      <c r="BK410" s="174"/>
      <c r="BL410" s="167"/>
      <c r="BM410" s="174"/>
      <c r="BN410" s="167"/>
      <c r="BO410" s="174"/>
      <c r="BP410" s="167"/>
      <c r="BQ410" s="174"/>
      <c r="BR410" s="167"/>
      <c r="BS410" s="174"/>
      <c r="BT410" s="167"/>
      <c r="BU410" s="174"/>
      <c r="BV410" s="167"/>
      <c r="BW410" s="174"/>
      <c r="BX410" s="167"/>
      <c r="BY410" s="174"/>
      <c r="BZ410" s="167"/>
      <c r="CA410" s="174"/>
      <c r="CB410" s="167"/>
      <c r="CC410" s="174"/>
      <c r="CD410" s="167"/>
      <c r="CE410" s="174"/>
      <c r="CF410" s="167"/>
      <c r="CG410" s="174"/>
      <c r="CH410" s="167"/>
      <c r="CI410" s="174"/>
      <c r="CJ410" s="167"/>
      <c r="CK410" s="174"/>
      <c r="CL410" s="167"/>
      <c r="CM410" s="174"/>
    </row>
    <row r="411" spans="1:91" ht="15.75">
      <c r="A411" s="151">
        <f t="shared" si="60"/>
        <v>1</v>
      </c>
      <c r="B411" s="151">
        <f t="shared" si="61"/>
        <v>1</v>
      </c>
      <c r="C411" s="151" t="str">
        <f t="shared" si="62"/>
        <v/>
      </c>
      <c r="D411" s="164">
        <v>480</v>
      </c>
      <c r="E411" s="160"/>
      <c r="F411" s="161"/>
      <c r="G411" s="162"/>
      <c r="H411" s="157"/>
      <c r="I411" s="157"/>
      <c r="J411" s="157">
        <f t="shared" si="63"/>
        <v>0</v>
      </c>
      <c r="K411" s="157">
        <f t="shared" si="64"/>
        <v>0</v>
      </c>
      <c r="L411" s="167"/>
      <c r="M411" s="174"/>
      <c r="N411" s="167"/>
      <c r="O411" s="174"/>
      <c r="P411" s="167"/>
      <c r="Q411" s="174"/>
      <c r="R411" s="167"/>
      <c r="S411" s="174"/>
      <c r="T411" s="167"/>
      <c r="U411" s="174"/>
      <c r="V411" s="167"/>
      <c r="W411" s="174"/>
      <c r="X411" s="167"/>
      <c r="Y411" s="174"/>
      <c r="Z411" s="167"/>
      <c r="AA411" s="174"/>
      <c r="AB411" s="167"/>
      <c r="AC411" s="174"/>
      <c r="AD411" s="167"/>
      <c r="AE411" s="174"/>
      <c r="AF411" s="167"/>
      <c r="AG411" s="174"/>
      <c r="AH411" s="167"/>
      <c r="AI411" s="174"/>
      <c r="AJ411" s="167"/>
      <c r="AK411" s="174"/>
      <c r="AL411" s="167"/>
      <c r="AM411" s="174"/>
      <c r="AN411" s="167"/>
      <c r="AO411" s="174"/>
      <c r="AP411" s="167"/>
      <c r="AQ411" s="174"/>
      <c r="AR411" s="167"/>
      <c r="AS411" s="174"/>
      <c r="AT411" s="167"/>
      <c r="AU411" s="174"/>
      <c r="AV411" s="167"/>
      <c r="AW411" s="174"/>
      <c r="AX411" s="167"/>
      <c r="AY411" s="174"/>
      <c r="AZ411" s="167"/>
      <c r="BA411" s="174"/>
      <c r="BB411" s="167"/>
      <c r="BC411" s="174"/>
      <c r="BD411" s="167"/>
      <c r="BE411" s="174"/>
      <c r="BF411" s="167"/>
      <c r="BG411" s="174"/>
      <c r="BH411" s="167"/>
      <c r="BI411" s="174"/>
      <c r="BJ411" s="167"/>
      <c r="BK411" s="174"/>
      <c r="BL411" s="167"/>
      <c r="BM411" s="174"/>
      <c r="BN411" s="167"/>
      <c r="BO411" s="174"/>
      <c r="BP411" s="167"/>
      <c r="BQ411" s="174"/>
      <c r="BR411" s="167"/>
      <c r="BS411" s="174"/>
      <c r="BT411" s="167"/>
      <c r="BU411" s="174"/>
      <c r="BV411" s="167"/>
      <c r="BW411" s="174"/>
      <c r="BX411" s="167"/>
      <c r="BY411" s="174"/>
      <c r="BZ411" s="167"/>
      <c r="CA411" s="174"/>
      <c r="CB411" s="167"/>
      <c r="CC411" s="174"/>
      <c r="CD411" s="167"/>
      <c r="CE411" s="174"/>
      <c r="CF411" s="167"/>
      <c r="CG411" s="174"/>
      <c r="CH411" s="167"/>
      <c r="CI411" s="174"/>
      <c r="CJ411" s="167"/>
      <c r="CK411" s="174"/>
      <c r="CL411" s="167"/>
      <c r="CM411" s="174"/>
    </row>
    <row r="412" spans="1:91" ht="15.75">
      <c r="A412" s="151">
        <f t="shared" si="60"/>
        <v>1</v>
      </c>
      <c r="B412" s="151">
        <f t="shared" si="61"/>
        <v>1</v>
      </c>
      <c r="C412" s="151" t="str">
        <f t="shared" si="62"/>
        <v/>
      </c>
      <c r="D412" s="163">
        <v>481</v>
      </c>
      <c r="E412" s="160"/>
      <c r="F412" s="161"/>
      <c r="G412" s="162"/>
      <c r="H412" s="157"/>
      <c r="I412" s="157"/>
      <c r="J412" s="157">
        <f t="shared" si="63"/>
        <v>0</v>
      </c>
      <c r="K412" s="157">
        <f t="shared" si="64"/>
        <v>0</v>
      </c>
      <c r="L412" s="167"/>
      <c r="M412" s="174"/>
      <c r="N412" s="167"/>
      <c r="O412" s="174"/>
      <c r="P412" s="167"/>
      <c r="Q412" s="174"/>
      <c r="R412" s="167"/>
      <c r="S412" s="174"/>
      <c r="T412" s="167"/>
      <c r="U412" s="174"/>
      <c r="V412" s="167"/>
      <c r="W412" s="174"/>
      <c r="X412" s="167"/>
      <c r="Y412" s="174"/>
      <c r="Z412" s="167"/>
      <c r="AA412" s="174"/>
      <c r="AB412" s="167"/>
      <c r="AC412" s="174"/>
      <c r="AD412" s="167"/>
      <c r="AE412" s="174"/>
      <c r="AF412" s="167"/>
      <c r="AG412" s="174"/>
      <c r="AH412" s="167"/>
      <c r="AI412" s="174"/>
      <c r="AJ412" s="167"/>
      <c r="AK412" s="174"/>
      <c r="AL412" s="167"/>
      <c r="AM412" s="174"/>
      <c r="AN412" s="167"/>
      <c r="AO412" s="174"/>
      <c r="AP412" s="167"/>
      <c r="AQ412" s="174"/>
      <c r="AR412" s="167"/>
      <c r="AS412" s="174"/>
      <c r="AT412" s="167"/>
      <c r="AU412" s="174"/>
      <c r="AV412" s="167"/>
      <c r="AW412" s="174"/>
      <c r="AX412" s="167"/>
      <c r="AY412" s="174"/>
      <c r="AZ412" s="167"/>
      <c r="BA412" s="174"/>
      <c r="BB412" s="167"/>
      <c r="BC412" s="174"/>
      <c r="BD412" s="167"/>
      <c r="BE412" s="174"/>
      <c r="BF412" s="167"/>
      <c r="BG412" s="174"/>
      <c r="BH412" s="167"/>
      <c r="BI412" s="174"/>
      <c r="BJ412" s="167"/>
      <c r="BK412" s="174"/>
      <c r="BL412" s="167"/>
      <c r="BM412" s="174"/>
      <c r="BN412" s="167"/>
      <c r="BO412" s="174"/>
      <c r="BP412" s="167"/>
      <c r="BQ412" s="174"/>
      <c r="BR412" s="167"/>
      <c r="BS412" s="174"/>
      <c r="BT412" s="167"/>
      <c r="BU412" s="174"/>
      <c r="BV412" s="167"/>
      <c r="BW412" s="174"/>
      <c r="BX412" s="167"/>
      <c r="BY412" s="174"/>
      <c r="BZ412" s="167"/>
      <c r="CA412" s="174"/>
      <c r="CB412" s="167"/>
      <c r="CC412" s="174"/>
      <c r="CD412" s="167"/>
      <c r="CE412" s="174"/>
      <c r="CF412" s="167"/>
      <c r="CG412" s="174"/>
      <c r="CH412" s="167"/>
      <c r="CI412" s="174"/>
      <c r="CJ412" s="167"/>
      <c r="CK412" s="174"/>
      <c r="CL412" s="167"/>
      <c r="CM412" s="174"/>
    </row>
    <row r="413" spans="1:91" ht="15.75">
      <c r="A413" s="151">
        <f t="shared" si="60"/>
        <v>1</v>
      </c>
      <c r="B413" s="151">
        <f t="shared" si="61"/>
        <v>1</v>
      </c>
      <c r="C413" s="151" t="str">
        <f t="shared" si="62"/>
        <v/>
      </c>
      <c r="D413" s="164">
        <v>482</v>
      </c>
      <c r="E413" s="160"/>
      <c r="F413" s="161"/>
      <c r="G413" s="162"/>
      <c r="H413" s="157"/>
      <c r="I413" s="157"/>
      <c r="J413" s="157">
        <f t="shared" si="63"/>
        <v>0</v>
      </c>
      <c r="K413" s="157">
        <f t="shared" si="64"/>
        <v>0</v>
      </c>
      <c r="L413" s="167"/>
      <c r="M413" s="174"/>
      <c r="N413" s="167"/>
      <c r="O413" s="174"/>
      <c r="P413" s="167"/>
      <c r="Q413" s="174"/>
      <c r="R413" s="167"/>
      <c r="S413" s="174"/>
      <c r="T413" s="167"/>
      <c r="U413" s="174"/>
      <c r="V413" s="167"/>
      <c r="W413" s="174"/>
      <c r="X413" s="167"/>
      <c r="Y413" s="174"/>
      <c r="Z413" s="167"/>
      <c r="AA413" s="174"/>
      <c r="AB413" s="167"/>
      <c r="AC413" s="174"/>
      <c r="AD413" s="167"/>
      <c r="AE413" s="174"/>
      <c r="AF413" s="167"/>
      <c r="AG413" s="174"/>
      <c r="AH413" s="167"/>
      <c r="AI413" s="174"/>
      <c r="AJ413" s="167"/>
      <c r="AK413" s="174"/>
      <c r="AL413" s="167"/>
      <c r="AM413" s="174"/>
      <c r="AN413" s="167"/>
      <c r="AO413" s="174"/>
      <c r="AP413" s="167"/>
      <c r="AQ413" s="174"/>
      <c r="AR413" s="167"/>
      <c r="AS413" s="174"/>
      <c r="AT413" s="167"/>
      <c r="AU413" s="174"/>
      <c r="AV413" s="167"/>
      <c r="AW413" s="174"/>
      <c r="AX413" s="167"/>
      <c r="AY413" s="174"/>
      <c r="AZ413" s="167"/>
      <c r="BA413" s="174"/>
      <c r="BB413" s="167"/>
      <c r="BC413" s="174"/>
      <c r="BD413" s="167"/>
      <c r="BE413" s="174"/>
      <c r="BF413" s="167"/>
      <c r="BG413" s="174"/>
      <c r="BH413" s="167"/>
      <c r="BI413" s="174"/>
      <c r="BJ413" s="167"/>
      <c r="BK413" s="174"/>
      <c r="BL413" s="167"/>
      <c r="BM413" s="174"/>
      <c r="BN413" s="167"/>
      <c r="BO413" s="174"/>
      <c r="BP413" s="167"/>
      <c r="BQ413" s="174"/>
      <c r="BR413" s="167"/>
      <c r="BS413" s="174"/>
      <c r="BT413" s="167"/>
      <c r="BU413" s="174"/>
      <c r="BV413" s="167"/>
      <c r="BW413" s="174"/>
      <c r="BX413" s="167"/>
      <c r="BY413" s="174"/>
      <c r="BZ413" s="167"/>
      <c r="CA413" s="174"/>
      <c r="CB413" s="167"/>
      <c r="CC413" s="174"/>
      <c r="CD413" s="167"/>
      <c r="CE413" s="174"/>
      <c r="CF413" s="167"/>
      <c r="CG413" s="174"/>
      <c r="CH413" s="167"/>
      <c r="CI413" s="174"/>
      <c r="CJ413" s="167"/>
      <c r="CK413" s="174"/>
      <c r="CL413" s="167"/>
      <c r="CM413" s="174"/>
    </row>
    <row r="414" spans="1:91" ht="15.75">
      <c r="A414" s="151">
        <f t="shared" si="60"/>
        <v>1</v>
      </c>
      <c r="B414" s="151">
        <f t="shared" si="61"/>
        <v>1</v>
      </c>
      <c r="C414" s="151" t="str">
        <f t="shared" si="62"/>
        <v/>
      </c>
      <c r="D414" s="163">
        <v>483</v>
      </c>
      <c r="E414" s="160"/>
      <c r="F414" s="161"/>
      <c r="G414" s="162"/>
      <c r="H414" s="157"/>
      <c r="I414" s="157"/>
      <c r="J414" s="157">
        <f t="shared" si="63"/>
        <v>0</v>
      </c>
      <c r="K414" s="157">
        <f t="shared" si="64"/>
        <v>0</v>
      </c>
      <c r="L414" s="167"/>
      <c r="M414" s="174"/>
      <c r="N414" s="167"/>
      <c r="O414" s="174"/>
      <c r="P414" s="167"/>
      <c r="Q414" s="174"/>
      <c r="R414" s="167"/>
      <c r="S414" s="174"/>
      <c r="T414" s="167"/>
      <c r="U414" s="174"/>
      <c r="V414" s="167"/>
      <c r="W414" s="174"/>
      <c r="X414" s="167"/>
      <c r="Y414" s="174"/>
      <c r="Z414" s="167"/>
      <c r="AA414" s="174"/>
      <c r="AB414" s="167"/>
      <c r="AC414" s="174"/>
      <c r="AD414" s="167"/>
      <c r="AE414" s="174"/>
      <c r="AF414" s="167"/>
      <c r="AG414" s="174"/>
      <c r="AH414" s="167"/>
      <c r="AI414" s="174"/>
      <c r="AJ414" s="167"/>
      <c r="AK414" s="174"/>
      <c r="AL414" s="167"/>
      <c r="AM414" s="174"/>
      <c r="AN414" s="167"/>
      <c r="AO414" s="174"/>
      <c r="AP414" s="167"/>
      <c r="AQ414" s="174"/>
      <c r="AR414" s="167"/>
      <c r="AS414" s="174"/>
      <c r="AT414" s="167"/>
      <c r="AU414" s="174"/>
      <c r="AV414" s="167"/>
      <c r="AW414" s="174"/>
      <c r="AX414" s="167"/>
      <c r="AY414" s="174"/>
      <c r="AZ414" s="167"/>
      <c r="BA414" s="174"/>
      <c r="BB414" s="167"/>
      <c r="BC414" s="174"/>
      <c r="BD414" s="167"/>
      <c r="BE414" s="174"/>
      <c r="BF414" s="167"/>
      <c r="BG414" s="174"/>
      <c r="BH414" s="167"/>
      <c r="BI414" s="174"/>
      <c r="BJ414" s="167"/>
      <c r="BK414" s="174"/>
      <c r="BL414" s="167"/>
      <c r="BM414" s="174"/>
      <c r="BN414" s="167"/>
      <c r="BO414" s="174"/>
      <c r="BP414" s="167"/>
      <c r="BQ414" s="174"/>
      <c r="BR414" s="167"/>
      <c r="BS414" s="174"/>
      <c r="BT414" s="167"/>
      <c r="BU414" s="174"/>
      <c r="BV414" s="167"/>
      <c r="BW414" s="174"/>
      <c r="BX414" s="167"/>
      <c r="BY414" s="174"/>
      <c r="BZ414" s="167"/>
      <c r="CA414" s="174"/>
      <c r="CB414" s="167"/>
      <c r="CC414" s="174"/>
      <c r="CD414" s="167"/>
      <c r="CE414" s="174"/>
      <c r="CF414" s="167"/>
      <c r="CG414" s="174"/>
      <c r="CH414" s="167"/>
      <c r="CI414" s="174"/>
      <c r="CJ414" s="167"/>
      <c r="CK414" s="174"/>
      <c r="CL414" s="167"/>
      <c r="CM414" s="174"/>
    </row>
    <row r="415" spans="1:91" ht="15.75">
      <c r="A415" s="151">
        <f t="shared" si="60"/>
        <v>1</v>
      </c>
      <c r="B415" s="151">
        <f t="shared" si="61"/>
        <v>1</v>
      </c>
      <c r="C415" s="151" t="str">
        <f t="shared" si="62"/>
        <v/>
      </c>
      <c r="D415" s="164">
        <v>484</v>
      </c>
      <c r="E415" s="160"/>
      <c r="F415" s="161"/>
      <c r="G415" s="162"/>
      <c r="H415" s="157"/>
      <c r="I415" s="157"/>
      <c r="J415" s="157">
        <f t="shared" si="63"/>
        <v>0</v>
      </c>
      <c r="K415" s="157">
        <f t="shared" si="64"/>
        <v>0</v>
      </c>
      <c r="L415" s="167"/>
      <c r="M415" s="174"/>
      <c r="N415" s="167"/>
      <c r="O415" s="174"/>
      <c r="P415" s="167"/>
      <c r="Q415" s="174"/>
      <c r="R415" s="167"/>
      <c r="S415" s="174"/>
      <c r="T415" s="167"/>
      <c r="U415" s="174"/>
      <c r="V415" s="167"/>
      <c r="W415" s="174"/>
      <c r="X415" s="167"/>
      <c r="Y415" s="174"/>
      <c r="Z415" s="167"/>
      <c r="AA415" s="174"/>
      <c r="AB415" s="167"/>
      <c r="AC415" s="174"/>
      <c r="AD415" s="167"/>
      <c r="AE415" s="174"/>
      <c r="AF415" s="167"/>
      <c r="AG415" s="174"/>
      <c r="AH415" s="167"/>
      <c r="AI415" s="174"/>
      <c r="AJ415" s="167"/>
      <c r="AK415" s="174"/>
      <c r="AL415" s="167"/>
      <c r="AM415" s="174"/>
      <c r="AN415" s="167"/>
      <c r="AO415" s="174"/>
      <c r="AP415" s="167"/>
      <c r="AQ415" s="174"/>
      <c r="AR415" s="167"/>
      <c r="AS415" s="174"/>
      <c r="AT415" s="167"/>
      <c r="AU415" s="174"/>
      <c r="AV415" s="167"/>
      <c r="AW415" s="174"/>
      <c r="AX415" s="167"/>
      <c r="AY415" s="174"/>
      <c r="AZ415" s="167"/>
      <c r="BA415" s="174"/>
      <c r="BB415" s="167"/>
      <c r="BC415" s="174"/>
      <c r="BD415" s="167"/>
      <c r="BE415" s="174"/>
      <c r="BF415" s="167"/>
      <c r="BG415" s="174"/>
      <c r="BH415" s="167"/>
      <c r="BI415" s="174"/>
      <c r="BJ415" s="167"/>
      <c r="BK415" s="174"/>
      <c r="BL415" s="167"/>
      <c r="BM415" s="174"/>
      <c r="BN415" s="167"/>
      <c r="BO415" s="174"/>
      <c r="BP415" s="167"/>
      <c r="BQ415" s="174"/>
      <c r="BR415" s="167"/>
      <c r="BS415" s="174"/>
      <c r="BT415" s="167"/>
      <c r="BU415" s="174"/>
      <c r="BV415" s="167"/>
      <c r="BW415" s="174"/>
      <c r="BX415" s="167"/>
      <c r="BY415" s="174"/>
      <c r="BZ415" s="167"/>
      <c r="CA415" s="174"/>
      <c r="CB415" s="167"/>
      <c r="CC415" s="174"/>
      <c r="CD415" s="167"/>
      <c r="CE415" s="174"/>
      <c r="CF415" s="167"/>
      <c r="CG415" s="174"/>
      <c r="CH415" s="167"/>
      <c r="CI415" s="174"/>
      <c r="CJ415" s="167"/>
      <c r="CK415" s="174"/>
      <c r="CL415" s="167"/>
      <c r="CM415" s="174"/>
    </row>
    <row r="416" spans="1:91" ht="15.75">
      <c r="A416" s="151">
        <f t="shared" si="60"/>
        <v>1</v>
      </c>
      <c r="B416" s="151">
        <f t="shared" si="61"/>
        <v>1</v>
      </c>
      <c r="C416" s="151" t="str">
        <f t="shared" si="62"/>
        <v/>
      </c>
      <c r="D416" s="163">
        <v>486</v>
      </c>
      <c r="E416" s="160"/>
      <c r="F416" s="161"/>
      <c r="G416" s="162"/>
      <c r="H416" s="157"/>
      <c r="I416" s="157"/>
      <c r="J416" s="157">
        <f t="shared" si="63"/>
        <v>0</v>
      </c>
      <c r="K416" s="157">
        <f t="shared" si="64"/>
        <v>0</v>
      </c>
      <c r="L416" s="167"/>
      <c r="M416" s="174"/>
      <c r="N416" s="167"/>
      <c r="O416" s="174"/>
      <c r="P416" s="167"/>
      <c r="Q416" s="174"/>
      <c r="R416" s="167"/>
      <c r="S416" s="174"/>
      <c r="T416" s="167"/>
      <c r="U416" s="174"/>
      <c r="V416" s="167"/>
      <c r="W416" s="174"/>
      <c r="X416" s="167"/>
      <c r="Y416" s="174"/>
      <c r="Z416" s="167"/>
      <c r="AA416" s="174"/>
      <c r="AB416" s="167"/>
      <c r="AC416" s="174"/>
      <c r="AD416" s="167"/>
      <c r="AE416" s="174"/>
      <c r="AF416" s="167"/>
      <c r="AG416" s="174"/>
      <c r="AH416" s="167"/>
      <c r="AI416" s="174"/>
      <c r="AJ416" s="167"/>
      <c r="AK416" s="174"/>
      <c r="AL416" s="167"/>
      <c r="AM416" s="174"/>
      <c r="AN416" s="167"/>
      <c r="AO416" s="174"/>
      <c r="AP416" s="167"/>
      <c r="AQ416" s="174"/>
      <c r="AR416" s="167"/>
      <c r="AS416" s="174"/>
      <c r="AT416" s="167"/>
      <c r="AU416" s="174"/>
      <c r="AV416" s="167"/>
      <c r="AW416" s="174"/>
      <c r="AX416" s="167"/>
      <c r="AY416" s="174"/>
      <c r="AZ416" s="167"/>
      <c r="BA416" s="174"/>
      <c r="BB416" s="167"/>
      <c r="BC416" s="174"/>
      <c r="BD416" s="167"/>
      <c r="BE416" s="174"/>
      <c r="BF416" s="167"/>
      <c r="BG416" s="174"/>
      <c r="BH416" s="167"/>
      <c r="BI416" s="174"/>
      <c r="BJ416" s="167"/>
      <c r="BK416" s="174"/>
      <c r="BL416" s="167"/>
      <c r="BM416" s="174"/>
      <c r="BN416" s="167"/>
      <c r="BO416" s="174"/>
      <c r="BP416" s="167"/>
      <c r="BQ416" s="174"/>
      <c r="BR416" s="167"/>
      <c r="BS416" s="174"/>
      <c r="BT416" s="167"/>
      <c r="BU416" s="174"/>
      <c r="BV416" s="167"/>
      <c r="BW416" s="174"/>
      <c r="BX416" s="167"/>
      <c r="BY416" s="174"/>
      <c r="BZ416" s="167"/>
      <c r="CA416" s="174"/>
      <c r="CB416" s="167"/>
      <c r="CC416" s="174"/>
      <c r="CD416" s="167"/>
      <c r="CE416" s="174"/>
      <c r="CF416" s="167"/>
      <c r="CG416" s="174"/>
      <c r="CH416" s="167"/>
      <c r="CI416" s="174"/>
      <c r="CJ416" s="167"/>
      <c r="CK416" s="174"/>
      <c r="CL416" s="167"/>
      <c r="CM416" s="174"/>
    </row>
    <row r="417" spans="1:91" ht="15.75">
      <c r="A417" s="151">
        <f t="shared" si="60"/>
        <v>1</v>
      </c>
      <c r="B417" s="151">
        <f t="shared" si="61"/>
        <v>1</v>
      </c>
      <c r="C417" s="151" t="str">
        <f t="shared" si="62"/>
        <v/>
      </c>
      <c r="D417" s="164">
        <v>487</v>
      </c>
      <c r="E417" s="160"/>
      <c r="F417" s="161"/>
      <c r="G417" s="162"/>
      <c r="H417" s="157"/>
      <c r="I417" s="157"/>
      <c r="J417" s="157">
        <f t="shared" si="63"/>
        <v>0</v>
      </c>
      <c r="K417" s="157">
        <f t="shared" si="64"/>
        <v>0</v>
      </c>
      <c r="L417" s="167"/>
      <c r="M417" s="174"/>
      <c r="N417" s="167"/>
      <c r="O417" s="174"/>
      <c r="P417" s="167"/>
      <c r="Q417" s="174"/>
      <c r="R417" s="167"/>
      <c r="S417" s="174"/>
      <c r="T417" s="167"/>
      <c r="U417" s="174"/>
      <c r="V417" s="167"/>
      <c r="W417" s="174"/>
      <c r="X417" s="167"/>
      <c r="Y417" s="174"/>
      <c r="Z417" s="167"/>
      <c r="AA417" s="174"/>
      <c r="AB417" s="167"/>
      <c r="AC417" s="174"/>
      <c r="AD417" s="167"/>
      <c r="AE417" s="174"/>
      <c r="AF417" s="167"/>
      <c r="AG417" s="174"/>
      <c r="AH417" s="167"/>
      <c r="AI417" s="174"/>
      <c r="AJ417" s="167"/>
      <c r="AK417" s="174"/>
      <c r="AL417" s="167"/>
      <c r="AM417" s="174"/>
      <c r="AN417" s="167"/>
      <c r="AO417" s="174"/>
      <c r="AP417" s="167"/>
      <c r="AQ417" s="174"/>
      <c r="AR417" s="167"/>
      <c r="AS417" s="174"/>
      <c r="AT417" s="167"/>
      <c r="AU417" s="174"/>
      <c r="AV417" s="167"/>
      <c r="AW417" s="174"/>
      <c r="AX417" s="167"/>
      <c r="AY417" s="174"/>
      <c r="AZ417" s="167"/>
      <c r="BA417" s="174"/>
      <c r="BB417" s="167"/>
      <c r="BC417" s="174"/>
      <c r="BD417" s="167"/>
      <c r="BE417" s="174"/>
      <c r="BF417" s="167"/>
      <c r="BG417" s="174"/>
      <c r="BH417" s="167"/>
      <c r="BI417" s="174"/>
      <c r="BJ417" s="167"/>
      <c r="BK417" s="174"/>
      <c r="BL417" s="167"/>
      <c r="BM417" s="174"/>
      <c r="BN417" s="167"/>
      <c r="BO417" s="174"/>
      <c r="BP417" s="167"/>
      <c r="BQ417" s="174"/>
      <c r="BR417" s="167"/>
      <c r="BS417" s="174"/>
      <c r="BT417" s="167"/>
      <c r="BU417" s="174"/>
      <c r="BV417" s="167"/>
      <c r="BW417" s="174"/>
      <c r="BX417" s="167"/>
      <c r="BY417" s="174"/>
      <c r="BZ417" s="167"/>
      <c r="CA417" s="174"/>
      <c r="CB417" s="167"/>
      <c r="CC417" s="174"/>
      <c r="CD417" s="167"/>
      <c r="CE417" s="174"/>
      <c r="CF417" s="167"/>
      <c r="CG417" s="174"/>
      <c r="CH417" s="167"/>
      <c r="CI417" s="174"/>
      <c r="CJ417" s="167"/>
      <c r="CK417" s="174"/>
      <c r="CL417" s="167"/>
      <c r="CM417" s="174"/>
    </row>
    <row r="418" spans="1:91" ht="15.75">
      <c r="A418" s="151">
        <f t="shared" si="60"/>
        <v>1</v>
      </c>
      <c r="B418" s="151">
        <f t="shared" si="61"/>
        <v>1</v>
      </c>
      <c r="C418" s="151" t="str">
        <f t="shared" si="62"/>
        <v/>
      </c>
      <c r="D418" s="163">
        <v>488</v>
      </c>
      <c r="E418" s="160"/>
      <c r="F418" s="161"/>
      <c r="G418" s="162"/>
      <c r="H418" s="157"/>
      <c r="I418" s="157"/>
      <c r="J418" s="157">
        <f t="shared" si="63"/>
        <v>0</v>
      </c>
      <c r="K418" s="157">
        <f t="shared" si="64"/>
        <v>0</v>
      </c>
      <c r="L418" s="167"/>
      <c r="M418" s="174"/>
      <c r="N418" s="167"/>
      <c r="O418" s="174"/>
      <c r="P418" s="167"/>
      <c r="Q418" s="174"/>
      <c r="R418" s="167"/>
      <c r="S418" s="174"/>
      <c r="T418" s="167"/>
      <c r="U418" s="174"/>
      <c r="V418" s="167"/>
      <c r="W418" s="174"/>
      <c r="X418" s="167"/>
      <c r="Y418" s="174"/>
      <c r="Z418" s="167"/>
      <c r="AA418" s="174"/>
      <c r="AB418" s="167"/>
      <c r="AC418" s="174"/>
      <c r="AD418" s="167"/>
      <c r="AE418" s="174"/>
      <c r="AF418" s="167"/>
      <c r="AG418" s="174"/>
      <c r="AH418" s="167"/>
      <c r="AI418" s="174"/>
      <c r="AJ418" s="167"/>
      <c r="AK418" s="174"/>
      <c r="AL418" s="167"/>
      <c r="AM418" s="174"/>
      <c r="AN418" s="167"/>
      <c r="AO418" s="174"/>
      <c r="AP418" s="167"/>
      <c r="AQ418" s="174"/>
      <c r="AR418" s="167"/>
      <c r="AS418" s="174"/>
      <c r="AT418" s="167"/>
      <c r="AU418" s="174"/>
      <c r="AV418" s="167"/>
      <c r="AW418" s="174"/>
      <c r="AX418" s="167"/>
      <c r="AY418" s="174"/>
      <c r="AZ418" s="167"/>
      <c r="BA418" s="174"/>
      <c r="BB418" s="167"/>
      <c r="BC418" s="174"/>
      <c r="BD418" s="167"/>
      <c r="BE418" s="174"/>
      <c r="BF418" s="167"/>
      <c r="BG418" s="174"/>
      <c r="BH418" s="167"/>
      <c r="BI418" s="174"/>
      <c r="BJ418" s="167"/>
      <c r="BK418" s="174"/>
      <c r="BL418" s="167"/>
      <c r="BM418" s="174"/>
      <c r="BN418" s="167"/>
      <c r="BO418" s="174"/>
      <c r="BP418" s="167"/>
      <c r="BQ418" s="174"/>
      <c r="BR418" s="167"/>
      <c r="BS418" s="174"/>
      <c r="BT418" s="167"/>
      <c r="BU418" s="174"/>
      <c r="BV418" s="167"/>
      <c r="BW418" s="174"/>
      <c r="BX418" s="167"/>
      <c r="BY418" s="174"/>
      <c r="BZ418" s="167"/>
      <c r="CA418" s="174"/>
      <c r="CB418" s="167"/>
      <c r="CC418" s="174"/>
      <c r="CD418" s="167"/>
      <c r="CE418" s="174"/>
      <c r="CF418" s="167"/>
      <c r="CG418" s="174"/>
      <c r="CH418" s="167"/>
      <c r="CI418" s="174"/>
      <c r="CJ418" s="167"/>
      <c r="CK418" s="174"/>
      <c r="CL418" s="167"/>
      <c r="CM418" s="174"/>
    </row>
    <row r="419" spans="1:91" ht="15.75">
      <c r="A419" s="151">
        <f t="shared" si="60"/>
        <v>1</v>
      </c>
      <c r="B419" s="151">
        <f t="shared" si="61"/>
        <v>1</v>
      </c>
      <c r="C419" s="151" t="str">
        <f t="shared" si="62"/>
        <v/>
      </c>
      <c r="D419" s="164">
        <v>489</v>
      </c>
      <c r="E419" s="160"/>
      <c r="F419" s="161"/>
      <c r="G419" s="162"/>
      <c r="H419" s="157"/>
      <c r="I419" s="157"/>
      <c r="J419" s="157">
        <f t="shared" si="63"/>
        <v>0</v>
      </c>
      <c r="K419" s="157">
        <f t="shared" si="64"/>
        <v>0</v>
      </c>
      <c r="L419" s="167"/>
      <c r="M419" s="174"/>
      <c r="N419" s="167"/>
      <c r="O419" s="174"/>
      <c r="P419" s="167"/>
      <c r="Q419" s="174"/>
      <c r="R419" s="167"/>
      <c r="S419" s="174"/>
      <c r="T419" s="167"/>
      <c r="U419" s="174"/>
      <c r="V419" s="167"/>
      <c r="W419" s="174"/>
      <c r="X419" s="167"/>
      <c r="Y419" s="174"/>
      <c r="Z419" s="167"/>
      <c r="AA419" s="174"/>
      <c r="AB419" s="176"/>
      <c r="AC419" s="174"/>
      <c r="AD419" s="167"/>
      <c r="AE419" s="174"/>
      <c r="AF419" s="167"/>
      <c r="AG419" s="174"/>
      <c r="AH419" s="167"/>
      <c r="AI419" s="174"/>
      <c r="AJ419" s="167"/>
      <c r="AK419" s="174"/>
      <c r="AL419" s="167"/>
      <c r="AM419" s="174"/>
      <c r="AN419" s="167"/>
      <c r="AO419" s="174"/>
      <c r="AP419" s="167"/>
      <c r="AQ419" s="174"/>
      <c r="AR419" s="167"/>
      <c r="AS419" s="174"/>
      <c r="AT419" s="167"/>
      <c r="AU419" s="174"/>
      <c r="AV419" s="167"/>
      <c r="AW419" s="174"/>
      <c r="AX419" s="167"/>
      <c r="AY419" s="174"/>
      <c r="AZ419" s="167"/>
      <c r="BA419" s="174"/>
      <c r="BB419" s="167"/>
      <c r="BC419" s="174"/>
      <c r="BD419" s="167"/>
      <c r="BE419" s="174"/>
      <c r="BF419" s="167"/>
      <c r="BG419" s="174"/>
      <c r="BH419" s="167"/>
      <c r="BI419" s="174"/>
      <c r="BJ419" s="167"/>
      <c r="BK419" s="174"/>
      <c r="BL419" s="167"/>
      <c r="BM419" s="174"/>
      <c r="BN419" s="167"/>
      <c r="BO419" s="174"/>
      <c r="BP419" s="167"/>
      <c r="BQ419" s="174"/>
      <c r="BR419" s="167"/>
      <c r="BS419" s="174"/>
      <c r="BT419" s="167"/>
      <c r="BU419" s="174"/>
      <c r="BV419" s="167"/>
      <c r="BW419" s="174"/>
      <c r="BX419" s="167"/>
      <c r="BY419" s="174"/>
      <c r="BZ419" s="167"/>
      <c r="CA419" s="174"/>
      <c r="CB419" s="167"/>
      <c r="CC419" s="174"/>
      <c r="CD419" s="167"/>
      <c r="CE419" s="174"/>
      <c r="CF419" s="167"/>
      <c r="CG419" s="174"/>
      <c r="CH419" s="167"/>
      <c r="CI419" s="174"/>
      <c r="CJ419" s="167"/>
      <c r="CK419" s="174"/>
      <c r="CL419" s="167"/>
      <c r="CM419" s="174"/>
    </row>
    <row r="420" spans="1:91" ht="15.75">
      <c r="A420" s="151">
        <f t="shared" si="60"/>
        <v>1</v>
      </c>
      <c r="B420" s="151">
        <f t="shared" si="61"/>
        <v>1</v>
      </c>
      <c r="C420" s="151" t="str">
        <f t="shared" si="62"/>
        <v/>
      </c>
      <c r="D420" s="163">
        <v>490</v>
      </c>
      <c r="E420" s="160"/>
      <c r="F420" s="161"/>
      <c r="G420" s="162"/>
      <c r="H420" s="157"/>
      <c r="I420" s="157"/>
      <c r="J420" s="157">
        <f t="shared" si="63"/>
        <v>0</v>
      </c>
      <c r="K420" s="157">
        <f t="shared" si="64"/>
        <v>0</v>
      </c>
      <c r="L420" s="167"/>
      <c r="M420" s="174"/>
      <c r="N420" s="167"/>
      <c r="O420" s="174"/>
      <c r="P420" s="167"/>
      <c r="Q420" s="174"/>
      <c r="R420" s="167"/>
      <c r="S420" s="174"/>
      <c r="T420" s="167"/>
      <c r="U420" s="174"/>
      <c r="V420" s="167"/>
      <c r="W420" s="174"/>
      <c r="X420" s="167"/>
      <c r="Y420" s="174"/>
      <c r="Z420" s="167"/>
      <c r="AA420" s="174"/>
      <c r="AB420" s="167"/>
      <c r="AC420" s="174"/>
      <c r="AD420" s="167"/>
      <c r="AE420" s="174"/>
      <c r="AF420" s="167"/>
      <c r="AG420" s="174"/>
      <c r="AH420" s="167"/>
      <c r="AI420" s="174"/>
      <c r="AJ420" s="167"/>
      <c r="AK420" s="174"/>
      <c r="AL420" s="167"/>
      <c r="AM420" s="174"/>
      <c r="AN420" s="167"/>
      <c r="AO420" s="174"/>
      <c r="AP420" s="167"/>
      <c r="AQ420" s="174"/>
      <c r="AR420" s="167"/>
      <c r="AS420" s="174"/>
      <c r="AT420" s="167"/>
      <c r="AU420" s="174"/>
      <c r="AV420" s="167"/>
      <c r="AW420" s="174"/>
      <c r="AX420" s="167"/>
      <c r="AY420" s="174"/>
      <c r="AZ420" s="167"/>
      <c r="BA420" s="174"/>
      <c r="BB420" s="167"/>
      <c r="BC420" s="174"/>
      <c r="BD420" s="167"/>
      <c r="BE420" s="174"/>
      <c r="BF420" s="167"/>
      <c r="BG420" s="174"/>
      <c r="BH420" s="167"/>
      <c r="BI420" s="174"/>
      <c r="BJ420" s="167"/>
      <c r="BK420" s="174"/>
      <c r="BL420" s="167"/>
      <c r="BM420" s="174"/>
      <c r="BN420" s="167"/>
      <c r="BO420" s="174"/>
      <c r="BP420" s="167"/>
      <c r="BQ420" s="174"/>
      <c r="BR420" s="167"/>
      <c r="BS420" s="174"/>
      <c r="BT420" s="167"/>
      <c r="BU420" s="174"/>
      <c r="BV420" s="167"/>
      <c r="BW420" s="174"/>
      <c r="BX420" s="167"/>
      <c r="BY420" s="174"/>
      <c r="BZ420" s="167"/>
      <c r="CA420" s="174"/>
      <c r="CB420" s="167"/>
      <c r="CC420" s="174"/>
      <c r="CD420" s="167"/>
      <c r="CE420" s="174"/>
      <c r="CF420" s="167"/>
      <c r="CG420" s="174"/>
      <c r="CH420" s="167"/>
      <c r="CI420" s="174"/>
      <c r="CJ420" s="167"/>
      <c r="CK420" s="174"/>
      <c r="CL420" s="167"/>
      <c r="CM420" s="174"/>
    </row>
    <row r="421" spans="1:91" ht="15.75">
      <c r="A421" s="151">
        <f t="shared" si="60"/>
        <v>1</v>
      </c>
      <c r="B421" s="151">
        <f t="shared" si="61"/>
        <v>1</v>
      </c>
      <c r="C421" s="151" t="str">
        <f t="shared" si="62"/>
        <v/>
      </c>
      <c r="D421" s="164">
        <v>491</v>
      </c>
      <c r="E421" s="160"/>
      <c r="F421" s="161"/>
      <c r="G421" s="162"/>
      <c r="H421" s="157"/>
      <c r="I421" s="157"/>
      <c r="J421" s="157">
        <f t="shared" si="63"/>
        <v>0</v>
      </c>
      <c r="K421" s="157">
        <f t="shared" si="64"/>
        <v>0</v>
      </c>
      <c r="L421" s="167"/>
      <c r="M421" s="174"/>
      <c r="N421" s="167"/>
      <c r="O421" s="174"/>
      <c r="P421" s="167"/>
      <c r="Q421" s="174"/>
      <c r="R421" s="167"/>
      <c r="S421" s="174"/>
      <c r="T421" s="167"/>
      <c r="U421" s="174"/>
      <c r="V421" s="167"/>
      <c r="W421" s="174"/>
      <c r="X421" s="167"/>
      <c r="Y421" s="174"/>
      <c r="Z421" s="167"/>
      <c r="AA421" s="174"/>
      <c r="AB421" s="167"/>
      <c r="AC421" s="177"/>
      <c r="AD421" s="167"/>
      <c r="AE421" s="174"/>
      <c r="AF421" s="167"/>
      <c r="AG421" s="174"/>
      <c r="AH421" s="167"/>
      <c r="AI421" s="174"/>
      <c r="AJ421" s="167"/>
      <c r="AK421" s="174"/>
      <c r="AL421" s="167"/>
      <c r="AM421" s="174"/>
      <c r="AN421" s="167"/>
      <c r="AO421" s="174"/>
      <c r="AP421" s="167"/>
      <c r="AQ421" s="174"/>
      <c r="AR421" s="167"/>
      <c r="AS421" s="174"/>
      <c r="AT421" s="167"/>
      <c r="AU421" s="174"/>
      <c r="AV421" s="167"/>
      <c r="AW421" s="174"/>
      <c r="AX421" s="167"/>
      <c r="AY421" s="174"/>
      <c r="AZ421" s="167"/>
      <c r="BA421" s="174"/>
      <c r="BB421" s="167"/>
      <c r="BC421" s="174"/>
      <c r="BD421" s="167"/>
      <c r="BE421" s="174"/>
      <c r="BF421" s="167"/>
      <c r="BG421" s="174"/>
      <c r="BH421" s="167"/>
      <c r="BI421" s="174"/>
      <c r="BJ421" s="167"/>
      <c r="BK421" s="174"/>
      <c r="BL421" s="167"/>
      <c r="BM421" s="174"/>
      <c r="BN421" s="167"/>
      <c r="BO421" s="174"/>
      <c r="BP421" s="167"/>
      <c r="BQ421" s="174"/>
      <c r="BR421" s="167"/>
      <c r="BS421" s="174"/>
      <c r="BT421" s="167"/>
      <c r="BU421" s="174"/>
      <c r="BV421" s="167"/>
      <c r="BW421" s="174"/>
      <c r="BX421" s="167"/>
      <c r="BY421" s="174"/>
      <c r="BZ421" s="167"/>
      <c r="CA421" s="174"/>
      <c r="CB421" s="167"/>
      <c r="CC421" s="174"/>
      <c r="CD421" s="167"/>
      <c r="CE421" s="174"/>
      <c r="CF421" s="167"/>
      <c r="CG421" s="174"/>
      <c r="CH421" s="167"/>
      <c r="CI421" s="174"/>
      <c r="CJ421" s="167"/>
      <c r="CK421" s="174"/>
      <c r="CL421" s="167"/>
      <c r="CM421" s="174"/>
    </row>
    <row r="422" spans="1:91" ht="15.75">
      <c r="A422" s="151">
        <f t="shared" si="60"/>
        <v>1</v>
      </c>
      <c r="B422" s="151">
        <f t="shared" si="61"/>
        <v>1</v>
      </c>
      <c r="C422" s="151" t="str">
        <f t="shared" si="62"/>
        <v/>
      </c>
      <c r="D422" s="163">
        <v>492</v>
      </c>
      <c r="E422" s="160"/>
      <c r="F422" s="161"/>
      <c r="G422" s="162"/>
      <c r="H422" s="157"/>
      <c r="I422" s="157"/>
      <c r="J422" s="157">
        <f t="shared" si="63"/>
        <v>0</v>
      </c>
      <c r="K422" s="157">
        <f t="shared" si="64"/>
        <v>0</v>
      </c>
      <c r="L422" s="167"/>
      <c r="M422" s="174"/>
      <c r="N422" s="167"/>
      <c r="O422" s="174"/>
      <c r="P422" s="167"/>
      <c r="Q422" s="174"/>
      <c r="R422" s="167"/>
      <c r="S422" s="174"/>
      <c r="T422" s="167"/>
      <c r="U422" s="174"/>
      <c r="V422" s="167"/>
      <c r="W422" s="174"/>
      <c r="X422" s="167"/>
      <c r="Y422" s="174"/>
      <c r="Z422" s="167"/>
      <c r="AA422" s="174"/>
      <c r="AB422" s="167"/>
      <c r="AC422" s="174"/>
      <c r="AD422" s="167"/>
      <c r="AE422" s="174"/>
      <c r="AF422" s="167"/>
      <c r="AG422" s="174"/>
      <c r="AH422" s="167"/>
      <c r="AI422" s="174"/>
      <c r="AJ422" s="167"/>
      <c r="AK422" s="174"/>
      <c r="AL422" s="167"/>
      <c r="AM422" s="174"/>
      <c r="AN422" s="167"/>
      <c r="AO422" s="174"/>
      <c r="AP422" s="167"/>
      <c r="AQ422" s="174"/>
      <c r="AR422" s="167"/>
      <c r="AS422" s="174"/>
      <c r="AT422" s="167"/>
      <c r="AU422" s="174"/>
      <c r="AV422" s="167"/>
      <c r="AW422" s="174"/>
      <c r="AX422" s="167"/>
      <c r="AY422" s="174"/>
      <c r="AZ422" s="167"/>
      <c r="BA422" s="174"/>
      <c r="BB422" s="167"/>
      <c r="BC422" s="174"/>
      <c r="BD422" s="167"/>
      <c r="BE422" s="174"/>
      <c r="BF422" s="167"/>
      <c r="BG422" s="174"/>
      <c r="BH422" s="167"/>
      <c r="BI422" s="174"/>
      <c r="BJ422" s="167"/>
      <c r="BK422" s="174"/>
      <c r="BL422" s="167"/>
      <c r="BM422" s="174"/>
      <c r="BN422" s="167"/>
      <c r="BO422" s="174"/>
      <c r="BP422" s="167"/>
      <c r="BQ422" s="174"/>
      <c r="BR422" s="167"/>
      <c r="BS422" s="174"/>
      <c r="BT422" s="167"/>
      <c r="BU422" s="174"/>
      <c r="BV422" s="167"/>
      <c r="BW422" s="174"/>
      <c r="BX422" s="167"/>
      <c r="BY422" s="174"/>
      <c r="BZ422" s="167"/>
      <c r="CA422" s="174"/>
      <c r="CB422" s="167"/>
      <c r="CC422" s="174"/>
      <c r="CD422" s="167"/>
      <c r="CE422" s="174"/>
      <c r="CF422" s="167"/>
      <c r="CG422" s="174"/>
      <c r="CH422" s="167"/>
      <c r="CI422" s="174"/>
      <c r="CJ422" s="167"/>
      <c r="CK422" s="174"/>
      <c r="CL422" s="167"/>
      <c r="CM422" s="174"/>
    </row>
    <row r="423" spans="1:91" ht="15.75">
      <c r="A423" s="151">
        <f t="shared" si="60"/>
        <v>1</v>
      </c>
      <c r="B423" s="151">
        <f t="shared" si="61"/>
        <v>1</v>
      </c>
      <c r="C423" s="151" t="str">
        <f t="shared" si="62"/>
        <v/>
      </c>
      <c r="D423" s="164">
        <v>494</v>
      </c>
      <c r="E423" s="160"/>
      <c r="F423" s="161"/>
      <c r="G423" s="162"/>
      <c r="H423" s="157"/>
      <c r="I423" s="157"/>
      <c r="J423" s="157">
        <f t="shared" si="63"/>
        <v>0</v>
      </c>
      <c r="K423" s="157">
        <f t="shared" si="64"/>
        <v>0</v>
      </c>
      <c r="L423" s="167"/>
      <c r="M423" s="174"/>
      <c r="N423" s="167"/>
      <c r="O423" s="174"/>
      <c r="P423" s="167"/>
      <c r="Q423" s="174"/>
      <c r="R423" s="167"/>
      <c r="S423" s="174"/>
      <c r="T423" s="167"/>
      <c r="U423" s="174"/>
      <c r="V423" s="167"/>
      <c r="W423" s="174"/>
      <c r="X423" s="167"/>
      <c r="Y423" s="174"/>
      <c r="Z423" s="167"/>
      <c r="AA423" s="174"/>
      <c r="AB423" s="167"/>
      <c r="AC423" s="174"/>
      <c r="AD423" s="167"/>
      <c r="AE423" s="174"/>
      <c r="AF423" s="167"/>
      <c r="AG423" s="174"/>
      <c r="AH423" s="167"/>
      <c r="AI423" s="174"/>
      <c r="AJ423" s="167"/>
      <c r="AK423" s="174"/>
      <c r="AL423" s="167"/>
      <c r="AM423" s="174"/>
      <c r="AN423" s="167"/>
      <c r="AO423" s="174"/>
      <c r="AP423" s="167"/>
      <c r="AQ423" s="174"/>
      <c r="AR423" s="167"/>
      <c r="AS423" s="174"/>
      <c r="AT423" s="167"/>
      <c r="AU423" s="174"/>
      <c r="AV423" s="167"/>
      <c r="AW423" s="174"/>
      <c r="AX423" s="167"/>
      <c r="AY423" s="174"/>
      <c r="AZ423" s="167"/>
      <c r="BA423" s="174"/>
      <c r="BB423" s="167"/>
      <c r="BC423" s="174"/>
      <c r="BD423" s="167"/>
      <c r="BE423" s="174"/>
      <c r="BF423" s="167"/>
      <c r="BG423" s="174"/>
      <c r="BH423" s="167"/>
      <c r="BI423" s="174"/>
      <c r="BJ423" s="167"/>
      <c r="BK423" s="174"/>
      <c r="BL423" s="167"/>
      <c r="BM423" s="174"/>
      <c r="BN423" s="167"/>
      <c r="BO423" s="174"/>
      <c r="BP423" s="167"/>
      <c r="BQ423" s="174"/>
      <c r="BR423" s="167"/>
      <c r="BS423" s="174"/>
      <c r="BT423" s="167"/>
      <c r="BU423" s="174"/>
      <c r="BV423" s="167"/>
      <c r="BW423" s="174"/>
      <c r="BX423" s="167"/>
      <c r="BY423" s="174"/>
      <c r="BZ423" s="167"/>
      <c r="CA423" s="174"/>
      <c r="CB423" s="167"/>
      <c r="CC423" s="174"/>
      <c r="CD423" s="167"/>
      <c r="CE423" s="174"/>
      <c r="CF423" s="167"/>
      <c r="CG423" s="174"/>
      <c r="CH423" s="167"/>
      <c r="CI423" s="174"/>
      <c r="CJ423" s="167"/>
      <c r="CK423" s="174"/>
      <c r="CL423" s="167"/>
      <c r="CM423" s="174"/>
    </row>
    <row r="424" spans="1:91" ht="15.75">
      <c r="A424" s="151">
        <f t="shared" si="60"/>
        <v>1</v>
      </c>
      <c r="B424" s="151">
        <f t="shared" si="61"/>
        <v>1</v>
      </c>
      <c r="C424" s="151" t="str">
        <f t="shared" si="62"/>
        <v/>
      </c>
      <c r="D424" s="163">
        <v>495</v>
      </c>
      <c r="E424" s="160"/>
      <c r="F424" s="161"/>
      <c r="G424" s="162"/>
      <c r="H424" s="157"/>
      <c r="I424" s="157"/>
      <c r="J424" s="157">
        <f t="shared" si="63"/>
        <v>0</v>
      </c>
      <c r="K424" s="157">
        <f t="shared" si="64"/>
        <v>0</v>
      </c>
      <c r="L424" s="167"/>
      <c r="M424" s="174"/>
      <c r="N424" s="167"/>
      <c r="O424" s="174"/>
      <c r="P424" s="167"/>
      <c r="Q424" s="174"/>
      <c r="R424" s="167"/>
      <c r="S424" s="174"/>
      <c r="T424" s="167"/>
      <c r="U424" s="174"/>
      <c r="V424" s="167"/>
      <c r="W424" s="174"/>
      <c r="X424" s="167"/>
      <c r="Y424" s="174"/>
      <c r="Z424" s="167"/>
      <c r="AA424" s="174"/>
      <c r="AB424" s="167"/>
      <c r="AC424" s="174"/>
      <c r="AD424" s="167"/>
      <c r="AE424" s="174"/>
      <c r="AF424" s="167"/>
      <c r="AG424" s="174"/>
      <c r="AH424" s="167"/>
      <c r="AI424" s="174"/>
      <c r="AJ424" s="167"/>
      <c r="AK424" s="174"/>
      <c r="AL424" s="167"/>
      <c r="AM424" s="174"/>
      <c r="AN424" s="167"/>
      <c r="AO424" s="174"/>
      <c r="AP424" s="167"/>
      <c r="AQ424" s="174"/>
      <c r="AR424" s="167"/>
      <c r="AS424" s="174"/>
      <c r="AT424" s="167"/>
      <c r="AU424" s="174"/>
      <c r="AV424" s="167"/>
      <c r="AW424" s="174"/>
      <c r="AX424" s="167"/>
      <c r="AY424" s="174"/>
      <c r="AZ424" s="167"/>
      <c r="BA424" s="174"/>
      <c r="BB424" s="167"/>
      <c r="BC424" s="174"/>
      <c r="BD424" s="167"/>
      <c r="BE424" s="174"/>
      <c r="BF424" s="167"/>
      <c r="BG424" s="174"/>
      <c r="BH424" s="167"/>
      <c r="BI424" s="174"/>
      <c r="BJ424" s="167"/>
      <c r="BK424" s="174"/>
      <c r="BL424" s="167"/>
      <c r="BM424" s="174"/>
      <c r="BN424" s="167"/>
      <c r="BO424" s="174"/>
      <c r="BP424" s="167"/>
      <c r="BQ424" s="174"/>
      <c r="BR424" s="167"/>
      <c r="BS424" s="174"/>
      <c r="BT424" s="167"/>
      <c r="BU424" s="174"/>
      <c r="BV424" s="167"/>
      <c r="BW424" s="174"/>
      <c r="BX424" s="167"/>
      <c r="BY424" s="174"/>
      <c r="BZ424" s="167"/>
      <c r="CA424" s="174"/>
      <c r="CB424" s="167"/>
      <c r="CC424" s="174"/>
      <c r="CD424" s="167"/>
      <c r="CE424" s="174"/>
      <c r="CF424" s="167"/>
      <c r="CG424" s="174"/>
      <c r="CH424" s="167"/>
      <c r="CI424" s="174"/>
      <c r="CJ424" s="167"/>
      <c r="CK424" s="174"/>
      <c r="CL424" s="167"/>
      <c r="CM424" s="174"/>
    </row>
    <row r="425" spans="1:91" ht="15.75">
      <c r="A425" s="151">
        <f t="shared" si="60"/>
        <v>1</v>
      </c>
      <c r="B425" s="151">
        <f t="shared" si="61"/>
        <v>1</v>
      </c>
      <c r="C425" s="151" t="str">
        <f t="shared" si="62"/>
        <v/>
      </c>
      <c r="D425" s="164">
        <v>496</v>
      </c>
      <c r="E425" s="160"/>
      <c r="F425" s="161"/>
      <c r="G425" s="162"/>
      <c r="H425" s="157"/>
      <c r="I425" s="157"/>
      <c r="J425" s="157">
        <f t="shared" si="63"/>
        <v>0</v>
      </c>
      <c r="K425" s="157">
        <f t="shared" si="64"/>
        <v>0</v>
      </c>
      <c r="L425" s="167"/>
      <c r="M425" s="174"/>
      <c r="N425" s="167"/>
      <c r="O425" s="174"/>
      <c r="P425" s="167"/>
      <c r="Q425" s="174"/>
      <c r="R425" s="167"/>
      <c r="S425" s="174"/>
      <c r="T425" s="167"/>
      <c r="U425" s="174"/>
      <c r="V425" s="167"/>
      <c r="W425" s="174"/>
      <c r="X425" s="167"/>
      <c r="Y425" s="174"/>
      <c r="Z425" s="167"/>
      <c r="AA425" s="174"/>
      <c r="AB425" s="167"/>
      <c r="AC425" s="174"/>
      <c r="AD425" s="167"/>
      <c r="AE425" s="174"/>
      <c r="AF425" s="167"/>
      <c r="AG425" s="174"/>
      <c r="AH425" s="167"/>
      <c r="AI425" s="174"/>
      <c r="AJ425" s="167"/>
      <c r="AK425" s="174"/>
      <c r="AL425" s="167"/>
      <c r="AM425" s="174"/>
      <c r="AN425" s="167"/>
      <c r="AO425" s="174"/>
      <c r="AP425" s="167"/>
      <c r="AQ425" s="174"/>
      <c r="AR425" s="167"/>
      <c r="AS425" s="174"/>
      <c r="AT425" s="167"/>
      <c r="AU425" s="174"/>
      <c r="AV425" s="167"/>
      <c r="AW425" s="174"/>
      <c r="AX425" s="167"/>
      <c r="AY425" s="174"/>
      <c r="AZ425" s="167"/>
      <c r="BA425" s="174"/>
      <c r="BB425" s="167"/>
      <c r="BC425" s="174"/>
      <c r="BD425" s="167"/>
      <c r="BE425" s="174"/>
      <c r="BF425" s="167"/>
      <c r="BG425" s="174"/>
      <c r="BH425" s="167"/>
      <c r="BI425" s="174"/>
      <c r="BJ425" s="167"/>
      <c r="BK425" s="174"/>
      <c r="BL425" s="167"/>
      <c r="BM425" s="174"/>
      <c r="BN425" s="167"/>
      <c r="BO425" s="174"/>
      <c r="BP425" s="167"/>
      <c r="BQ425" s="174"/>
      <c r="BR425" s="167"/>
      <c r="BS425" s="174"/>
      <c r="BT425" s="167"/>
      <c r="BU425" s="174"/>
      <c r="BV425" s="167"/>
      <c r="BW425" s="174"/>
      <c r="BX425" s="167"/>
      <c r="BY425" s="174"/>
      <c r="BZ425" s="167"/>
      <c r="CA425" s="174"/>
      <c r="CB425" s="167"/>
      <c r="CC425" s="174"/>
      <c r="CD425" s="167"/>
      <c r="CE425" s="174"/>
      <c r="CF425" s="167"/>
      <c r="CG425" s="174"/>
      <c r="CH425" s="167"/>
      <c r="CI425" s="174"/>
      <c r="CJ425" s="167"/>
      <c r="CK425" s="174"/>
      <c r="CL425" s="167"/>
      <c r="CM425" s="174"/>
    </row>
    <row r="426" spans="1:91" ht="15.75">
      <c r="A426" s="151">
        <f t="shared" si="60"/>
        <v>1</v>
      </c>
      <c r="B426" s="151">
        <f t="shared" si="61"/>
        <v>1</v>
      </c>
      <c r="C426" s="151" t="str">
        <f t="shared" si="62"/>
        <v/>
      </c>
      <c r="D426" s="163">
        <v>497</v>
      </c>
      <c r="E426" s="160"/>
      <c r="F426" s="161"/>
      <c r="G426" s="162"/>
      <c r="H426" s="157"/>
      <c r="I426" s="157"/>
      <c r="J426" s="157">
        <f t="shared" si="63"/>
        <v>0</v>
      </c>
      <c r="K426" s="157">
        <f t="shared" si="64"/>
        <v>0</v>
      </c>
      <c r="L426" s="167"/>
      <c r="M426" s="174"/>
      <c r="N426" s="167"/>
      <c r="O426" s="174"/>
      <c r="P426" s="167"/>
      <c r="Q426" s="174"/>
      <c r="R426" s="167"/>
      <c r="S426" s="174"/>
      <c r="T426" s="167"/>
      <c r="U426" s="174"/>
      <c r="V426" s="167"/>
      <c r="W426" s="174"/>
      <c r="X426" s="167"/>
      <c r="Y426" s="174"/>
      <c r="Z426" s="167"/>
      <c r="AA426" s="174"/>
      <c r="AB426" s="167"/>
      <c r="AC426" s="174"/>
      <c r="AD426" s="167"/>
      <c r="AE426" s="174"/>
      <c r="AF426" s="167"/>
      <c r="AG426" s="174"/>
      <c r="AH426" s="167"/>
      <c r="AI426" s="174"/>
      <c r="AJ426" s="167"/>
      <c r="AK426" s="174"/>
      <c r="AL426" s="167"/>
      <c r="AM426" s="174"/>
      <c r="AN426" s="167"/>
      <c r="AO426" s="174"/>
      <c r="AP426" s="167"/>
      <c r="AQ426" s="174"/>
      <c r="AR426" s="167"/>
      <c r="AS426" s="174"/>
      <c r="AT426" s="167"/>
      <c r="AU426" s="174"/>
      <c r="AV426" s="167"/>
      <c r="AW426" s="174"/>
      <c r="AX426" s="167"/>
      <c r="AY426" s="174"/>
      <c r="AZ426" s="167"/>
      <c r="BA426" s="174"/>
      <c r="BB426" s="167"/>
      <c r="BC426" s="174"/>
      <c r="BD426" s="167"/>
      <c r="BE426" s="174"/>
      <c r="BF426" s="167"/>
      <c r="BG426" s="174"/>
      <c r="BH426" s="167"/>
      <c r="BI426" s="174"/>
      <c r="BJ426" s="167"/>
      <c r="BK426" s="174"/>
      <c r="BL426" s="167"/>
      <c r="BM426" s="174"/>
      <c r="BN426" s="167"/>
      <c r="BO426" s="174"/>
      <c r="BP426" s="167"/>
      <c r="BQ426" s="174"/>
      <c r="BR426" s="167"/>
      <c r="BS426" s="174"/>
      <c r="BT426" s="167"/>
      <c r="BU426" s="174"/>
      <c r="BV426" s="167"/>
      <c r="BW426" s="174"/>
      <c r="BX426" s="167"/>
      <c r="BY426" s="174"/>
      <c r="BZ426" s="167"/>
      <c r="CA426" s="174"/>
      <c r="CB426" s="167"/>
      <c r="CC426" s="174"/>
      <c r="CD426" s="167"/>
      <c r="CE426" s="174"/>
      <c r="CF426" s="167"/>
      <c r="CG426" s="174"/>
      <c r="CH426" s="167"/>
      <c r="CI426" s="174"/>
      <c r="CJ426" s="167"/>
      <c r="CK426" s="174"/>
      <c r="CL426" s="167"/>
      <c r="CM426" s="174"/>
    </row>
    <row r="427" spans="1:91" ht="15.75">
      <c r="A427" s="151">
        <f t="shared" si="60"/>
        <v>1</v>
      </c>
      <c r="B427" s="151">
        <f t="shared" si="61"/>
        <v>1</v>
      </c>
      <c r="C427" s="151" t="str">
        <f t="shared" si="62"/>
        <v/>
      </c>
      <c r="D427" s="164">
        <v>498</v>
      </c>
      <c r="E427" s="160"/>
      <c r="F427" s="161"/>
      <c r="G427" s="162"/>
      <c r="H427" s="157"/>
      <c r="I427" s="157"/>
      <c r="J427" s="157">
        <f t="shared" si="63"/>
        <v>0</v>
      </c>
      <c r="K427" s="157">
        <f t="shared" si="64"/>
        <v>0</v>
      </c>
      <c r="L427" s="167"/>
      <c r="M427" s="174"/>
      <c r="N427" s="167"/>
      <c r="O427" s="174"/>
      <c r="P427" s="167"/>
      <c r="Q427" s="174"/>
      <c r="R427" s="167"/>
      <c r="S427" s="174"/>
      <c r="T427" s="167"/>
      <c r="U427" s="174"/>
      <c r="V427" s="167"/>
      <c r="W427" s="174"/>
      <c r="X427" s="167"/>
      <c r="Y427" s="174"/>
      <c r="Z427" s="167"/>
      <c r="AA427" s="174"/>
      <c r="AB427" s="167"/>
      <c r="AC427" s="174"/>
      <c r="AD427" s="167"/>
      <c r="AE427" s="174"/>
      <c r="AF427" s="167"/>
      <c r="AG427" s="174"/>
      <c r="AH427" s="167"/>
      <c r="AI427" s="174"/>
      <c r="AJ427" s="167"/>
      <c r="AK427" s="174"/>
      <c r="AL427" s="167"/>
      <c r="AM427" s="174"/>
      <c r="AN427" s="167"/>
      <c r="AO427" s="174"/>
      <c r="AP427" s="167"/>
      <c r="AQ427" s="174"/>
      <c r="AR427" s="167"/>
      <c r="AS427" s="174"/>
      <c r="AT427" s="167"/>
      <c r="AU427" s="174"/>
      <c r="AV427" s="167"/>
      <c r="AW427" s="174"/>
      <c r="AX427" s="167"/>
      <c r="AY427" s="174"/>
      <c r="AZ427" s="167"/>
      <c r="BA427" s="174"/>
      <c r="BB427" s="167"/>
      <c r="BC427" s="174"/>
      <c r="BD427" s="167"/>
      <c r="BE427" s="174"/>
      <c r="BF427" s="167"/>
      <c r="BG427" s="174"/>
      <c r="BH427" s="167"/>
      <c r="BI427" s="174"/>
      <c r="BJ427" s="167"/>
      <c r="BK427" s="174"/>
      <c r="BL427" s="167"/>
      <c r="BM427" s="174"/>
      <c r="BN427" s="167"/>
      <c r="BO427" s="174"/>
      <c r="BP427" s="167"/>
      <c r="BQ427" s="174"/>
      <c r="BR427" s="167"/>
      <c r="BS427" s="174"/>
      <c r="BT427" s="167"/>
      <c r="BU427" s="174"/>
      <c r="BV427" s="167"/>
      <c r="BW427" s="174"/>
      <c r="BX427" s="167"/>
      <c r="BY427" s="174"/>
      <c r="BZ427" s="167"/>
      <c r="CA427" s="174"/>
      <c r="CB427" s="167"/>
      <c r="CC427" s="174"/>
      <c r="CD427" s="167"/>
      <c r="CE427" s="174"/>
      <c r="CF427" s="167"/>
      <c r="CG427" s="174"/>
      <c r="CH427" s="167"/>
      <c r="CI427" s="174"/>
      <c r="CJ427" s="167"/>
      <c r="CK427" s="174"/>
      <c r="CL427" s="167"/>
      <c r="CM427" s="174"/>
    </row>
    <row r="428" spans="1:91" ht="15.75">
      <c r="A428" s="151">
        <f t="shared" si="60"/>
        <v>1</v>
      </c>
      <c r="B428" s="151">
        <f t="shared" si="61"/>
        <v>1</v>
      </c>
      <c r="C428" s="151" t="str">
        <f t="shared" si="62"/>
        <v/>
      </c>
      <c r="D428" s="163">
        <v>499</v>
      </c>
      <c r="E428" s="160"/>
      <c r="F428" s="161"/>
      <c r="G428" s="162"/>
      <c r="H428" s="157"/>
      <c r="I428" s="157"/>
      <c r="J428" s="157">
        <f t="shared" si="63"/>
        <v>0</v>
      </c>
      <c r="K428" s="157">
        <f t="shared" si="64"/>
        <v>0</v>
      </c>
      <c r="L428" s="167"/>
      <c r="M428" s="174"/>
      <c r="N428" s="167"/>
      <c r="O428" s="174"/>
      <c r="P428" s="167"/>
      <c r="Q428" s="174"/>
      <c r="R428" s="167"/>
      <c r="S428" s="174"/>
      <c r="T428" s="167"/>
      <c r="U428" s="174"/>
      <c r="V428" s="167"/>
      <c r="W428" s="174"/>
      <c r="X428" s="167"/>
      <c r="Y428" s="174"/>
      <c r="Z428" s="167"/>
      <c r="AA428" s="174"/>
      <c r="AB428" s="167"/>
      <c r="AC428" s="174"/>
      <c r="AD428" s="167"/>
      <c r="AE428" s="174"/>
      <c r="AF428" s="167"/>
      <c r="AG428" s="174"/>
      <c r="AH428" s="167"/>
      <c r="AI428" s="174"/>
      <c r="AJ428" s="167"/>
      <c r="AK428" s="174"/>
      <c r="AL428" s="167"/>
      <c r="AM428" s="174"/>
      <c r="AN428" s="167"/>
      <c r="AO428" s="174"/>
      <c r="AP428" s="167"/>
      <c r="AQ428" s="174"/>
      <c r="AR428" s="167"/>
      <c r="AS428" s="174"/>
      <c r="AT428" s="167"/>
      <c r="AU428" s="174"/>
      <c r="AV428" s="167"/>
      <c r="AW428" s="174"/>
      <c r="AX428" s="167"/>
      <c r="AY428" s="174"/>
      <c r="AZ428" s="167"/>
      <c r="BA428" s="174"/>
      <c r="BB428" s="167"/>
      <c r="BC428" s="174"/>
      <c r="BD428" s="167"/>
      <c r="BE428" s="174"/>
      <c r="BF428" s="167"/>
      <c r="BG428" s="174"/>
      <c r="BH428" s="167"/>
      <c r="BI428" s="174"/>
      <c r="BJ428" s="167"/>
      <c r="BK428" s="174"/>
      <c r="BL428" s="167"/>
      <c r="BM428" s="174"/>
      <c r="BN428" s="167"/>
      <c r="BO428" s="174"/>
      <c r="BP428" s="167"/>
      <c r="BQ428" s="174"/>
      <c r="BR428" s="167"/>
      <c r="BS428" s="174"/>
      <c r="BT428" s="167"/>
      <c r="BU428" s="174"/>
      <c r="BV428" s="167"/>
      <c r="BW428" s="174"/>
      <c r="BX428" s="167"/>
      <c r="BY428" s="174"/>
      <c r="BZ428" s="167"/>
      <c r="CA428" s="174"/>
      <c r="CB428" s="167"/>
      <c r="CC428" s="174"/>
      <c r="CD428" s="167"/>
      <c r="CE428" s="174"/>
      <c r="CF428" s="167"/>
      <c r="CG428" s="174"/>
      <c r="CH428" s="167"/>
      <c r="CI428" s="174"/>
      <c r="CJ428" s="167"/>
      <c r="CK428" s="174"/>
      <c r="CL428" s="167"/>
      <c r="CM428" s="174"/>
    </row>
    <row r="429" spans="1:91" ht="15.75">
      <c r="A429" s="151">
        <f t="shared" si="60"/>
        <v>1</v>
      </c>
      <c r="B429" s="151">
        <f t="shared" si="61"/>
        <v>1</v>
      </c>
      <c r="C429" s="151" t="str">
        <f t="shared" si="62"/>
        <v/>
      </c>
      <c r="D429" s="164">
        <v>500</v>
      </c>
      <c r="E429" s="160"/>
      <c r="F429" s="161"/>
      <c r="G429" s="162"/>
      <c r="H429" s="157"/>
      <c r="I429" s="157"/>
      <c r="J429" s="157">
        <f t="shared" si="63"/>
        <v>0</v>
      </c>
      <c r="K429" s="157">
        <f t="shared" si="64"/>
        <v>0</v>
      </c>
      <c r="L429" s="167"/>
      <c r="M429" s="174"/>
      <c r="N429" s="167"/>
      <c r="O429" s="174"/>
      <c r="P429" s="167"/>
      <c r="Q429" s="174"/>
      <c r="R429" s="167"/>
      <c r="S429" s="174"/>
      <c r="T429" s="167"/>
      <c r="U429" s="174"/>
      <c r="V429" s="167"/>
      <c r="W429" s="174"/>
      <c r="X429" s="167"/>
      <c r="Y429" s="174"/>
      <c r="Z429" s="167"/>
      <c r="AA429" s="174"/>
      <c r="AB429" s="167"/>
      <c r="AC429" s="174"/>
      <c r="AD429" s="167"/>
      <c r="AE429" s="174"/>
      <c r="AF429" s="167"/>
      <c r="AG429" s="174"/>
      <c r="AH429" s="167"/>
      <c r="AI429" s="174"/>
      <c r="AJ429" s="167"/>
      <c r="AK429" s="174"/>
      <c r="AL429" s="167"/>
      <c r="AM429" s="174"/>
      <c r="AN429" s="167"/>
      <c r="AO429" s="174"/>
      <c r="AP429" s="167"/>
      <c r="AQ429" s="174"/>
      <c r="AR429" s="167"/>
      <c r="AS429" s="174"/>
      <c r="AT429" s="167"/>
      <c r="AU429" s="174"/>
      <c r="AV429" s="167"/>
      <c r="AW429" s="174"/>
      <c r="AX429" s="167"/>
      <c r="AY429" s="174"/>
      <c r="AZ429" s="167"/>
      <c r="BA429" s="174"/>
      <c r="BB429" s="167"/>
      <c r="BC429" s="174"/>
      <c r="BD429" s="167"/>
      <c r="BE429" s="174"/>
      <c r="BF429" s="167"/>
      <c r="BG429" s="174"/>
      <c r="BH429" s="167"/>
      <c r="BI429" s="174"/>
      <c r="BJ429" s="167"/>
      <c r="BK429" s="174"/>
      <c r="BL429" s="167"/>
      <c r="BM429" s="174"/>
      <c r="BN429" s="167"/>
      <c r="BO429" s="174"/>
      <c r="BP429" s="167"/>
      <c r="BQ429" s="174"/>
      <c r="BR429" s="167"/>
      <c r="BS429" s="174"/>
      <c r="BT429" s="167"/>
      <c r="BU429" s="174"/>
      <c r="BV429" s="167"/>
      <c r="BW429" s="174"/>
      <c r="BX429" s="167"/>
      <c r="BY429" s="174"/>
      <c r="BZ429" s="167"/>
      <c r="CA429" s="174"/>
      <c r="CB429" s="167"/>
      <c r="CC429" s="174"/>
      <c r="CD429" s="167"/>
      <c r="CE429" s="174"/>
      <c r="CF429" s="167"/>
      <c r="CG429" s="174"/>
      <c r="CH429" s="167"/>
      <c r="CI429" s="174"/>
      <c r="CJ429" s="167"/>
      <c r="CK429" s="174"/>
      <c r="CL429" s="167"/>
      <c r="CM429" s="174"/>
    </row>
    <row r="430" spans="1:91" ht="15.75">
      <c r="A430" s="151">
        <f t="shared" si="60"/>
        <v>1</v>
      </c>
      <c r="B430" s="151">
        <f t="shared" si="61"/>
        <v>1</v>
      </c>
      <c r="C430" s="151" t="str">
        <f t="shared" si="62"/>
        <v/>
      </c>
      <c r="D430" s="163">
        <v>501</v>
      </c>
      <c r="E430" s="160"/>
      <c r="F430" s="161"/>
      <c r="G430" s="162"/>
      <c r="H430" s="157"/>
      <c r="I430" s="157"/>
      <c r="J430" s="157">
        <f t="shared" si="63"/>
        <v>0</v>
      </c>
      <c r="K430" s="157">
        <f t="shared" si="64"/>
        <v>0</v>
      </c>
      <c r="L430" s="167"/>
      <c r="M430" s="174"/>
      <c r="N430" s="167"/>
      <c r="O430" s="174"/>
      <c r="P430" s="167"/>
      <c r="Q430" s="174"/>
      <c r="R430" s="167"/>
      <c r="S430" s="174"/>
      <c r="T430" s="167"/>
      <c r="U430" s="174"/>
      <c r="V430" s="167"/>
      <c r="W430" s="174"/>
      <c r="X430" s="167"/>
      <c r="Y430" s="174"/>
      <c r="Z430" s="167"/>
      <c r="AA430" s="174"/>
      <c r="AB430" s="167"/>
      <c r="AC430" s="174"/>
      <c r="AD430" s="167"/>
      <c r="AE430" s="174"/>
      <c r="AF430" s="167"/>
      <c r="AG430" s="174"/>
      <c r="AH430" s="167"/>
      <c r="AI430" s="174"/>
      <c r="AJ430" s="167"/>
      <c r="AK430" s="174"/>
      <c r="AL430" s="167"/>
      <c r="AM430" s="174"/>
      <c r="AN430" s="167"/>
      <c r="AO430" s="174"/>
      <c r="AP430" s="167"/>
      <c r="AQ430" s="174"/>
      <c r="AR430" s="167"/>
      <c r="AS430" s="174"/>
      <c r="AT430" s="167"/>
      <c r="AU430" s="174"/>
      <c r="AV430" s="167"/>
      <c r="AW430" s="174"/>
      <c r="AX430" s="167"/>
      <c r="AY430" s="174"/>
      <c r="AZ430" s="167"/>
      <c r="BA430" s="174"/>
      <c r="BB430" s="167"/>
      <c r="BC430" s="174"/>
      <c r="BD430" s="167"/>
      <c r="BE430" s="174"/>
      <c r="BF430" s="167"/>
      <c r="BG430" s="174"/>
      <c r="BH430" s="167"/>
      <c r="BI430" s="174"/>
      <c r="BJ430" s="167"/>
      <c r="BK430" s="174"/>
      <c r="BL430" s="167"/>
      <c r="BM430" s="174"/>
      <c r="BN430" s="167"/>
      <c r="BO430" s="174"/>
      <c r="BP430" s="167"/>
      <c r="BQ430" s="174"/>
      <c r="BR430" s="167"/>
      <c r="BS430" s="174"/>
      <c r="BT430" s="167"/>
      <c r="BU430" s="174"/>
      <c r="BV430" s="167"/>
      <c r="BW430" s="174"/>
      <c r="BX430" s="167"/>
      <c r="BY430" s="174"/>
      <c r="BZ430" s="167"/>
      <c r="CA430" s="174"/>
      <c r="CB430" s="167"/>
      <c r="CC430" s="174"/>
      <c r="CD430" s="167"/>
      <c r="CE430" s="174"/>
      <c r="CF430" s="167"/>
      <c r="CG430" s="174"/>
      <c r="CH430" s="167"/>
      <c r="CI430" s="174"/>
      <c r="CJ430" s="167"/>
      <c r="CK430" s="174"/>
      <c r="CL430" s="167"/>
      <c r="CM430" s="174"/>
    </row>
    <row r="431" spans="1:91" ht="15.75">
      <c r="A431" s="151">
        <f t="shared" si="60"/>
        <v>1</v>
      </c>
      <c r="B431" s="151">
        <f t="shared" si="61"/>
        <v>1</v>
      </c>
      <c r="C431" s="151" t="str">
        <f t="shared" si="62"/>
        <v/>
      </c>
      <c r="D431" s="164">
        <v>504</v>
      </c>
      <c r="E431" s="160"/>
      <c r="F431" s="161"/>
      <c r="G431" s="162"/>
      <c r="H431" s="157"/>
      <c r="I431" s="157"/>
      <c r="J431" s="157">
        <f t="shared" si="63"/>
        <v>0</v>
      </c>
      <c r="K431" s="157">
        <f t="shared" si="64"/>
        <v>0</v>
      </c>
      <c r="L431" s="167"/>
      <c r="M431" s="174"/>
      <c r="N431" s="167"/>
      <c r="O431" s="174"/>
      <c r="P431" s="167"/>
      <c r="Q431" s="174"/>
      <c r="R431" s="167"/>
      <c r="S431" s="174"/>
      <c r="T431" s="167"/>
      <c r="U431" s="174"/>
      <c r="V431" s="167"/>
      <c r="W431" s="174"/>
      <c r="X431" s="167"/>
      <c r="Y431" s="174"/>
      <c r="Z431" s="167"/>
      <c r="AA431" s="174"/>
      <c r="AB431" s="167"/>
      <c r="AC431" s="174"/>
      <c r="AD431" s="167"/>
      <c r="AE431" s="174"/>
      <c r="AF431" s="167"/>
      <c r="AG431" s="174"/>
      <c r="AH431" s="167"/>
      <c r="AI431" s="174"/>
      <c r="AJ431" s="167"/>
      <c r="AK431" s="174"/>
      <c r="AL431" s="167"/>
      <c r="AM431" s="174"/>
      <c r="AN431" s="167"/>
      <c r="AO431" s="174"/>
      <c r="AP431" s="167"/>
      <c r="AQ431" s="174"/>
      <c r="AR431" s="167"/>
      <c r="AS431" s="174"/>
      <c r="AT431" s="167"/>
      <c r="AU431" s="174"/>
      <c r="AV431" s="167"/>
      <c r="AW431" s="174"/>
      <c r="AX431" s="167"/>
      <c r="AY431" s="174"/>
      <c r="AZ431" s="167"/>
      <c r="BA431" s="174"/>
      <c r="BB431" s="167"/>
      <c r="BC431" s="174"/>
      <c r="BD431" s="167"/>
      <c r="BE431" s="174"/>
      <c r="BF431" s="167"/>
      <c r="BG431" s="174"/>
      <c r="BH431" s="167"/>
      <c r="BI431" s="174"/>
      <c r="BJ431" s="167"/>
      <c r="BK431" s="174"/>
      <c r="BL431" s="167"/>
      <c r="BM431" s="174"/>
      <c r="BN431" s="167"/>
      <c r="BO431" s="174"/>
      <c r="BP431" s="167"/>
      <c r="BQ431" s="174"/>
      <c r="BR431" s="167"/>
      <c r="BS431" s="174"/>
      <c r="BT431" s="167"/>
      <c r="BU431" s="174"/>
      <c r="BV431" s="167"/>
      <c r="BW431" s="174"/>
      <c r="BX431" s="167"/>
      <c r="BY431" s="174"/>
      <c r="BZ431" s="167"/>
      <c r="CA431" s="174"/>
      <c r="CB431" s="167"/>
      <c r="CC431" s="174"/>
      <c r="CD431" s="167"/>
      <c r="CE431" s="174"/>
      <c r="CF431" s="167"/>
      <c r="CG431" s="174"/>
      <c r="CH431" s="167"/>
      <c r="CI431" s="174"/>
      <c r="CJ431" s="167"/>
      <c r="CK431" s="174"/>
      <c r="CL431" s="167"/>
      <c r="CM431" s="174"/>
    </row>
    <row r="432" spans="1:91" ht="15.75">
      <c r="A432" s="151">
        <f t="shared" si="60"/>
        <v>1</v>
      </c>
      <c r="B432" s="151">
        <f t="shared" si="61"/>
        <v>1</v>
      </c>
      <c r="C432" s="151" t="str">
        <f t="shared" si="62"/>
        <v/>
      </c>
      <c r="D432" s="163">
        <v>505</v>
      </c>
      <c r="E432" s="160"/>
      <c r="F432" s="161"/>
      <c r="G432" s="162"/>
      <c r="H432" s="157"/>
      <c r="I432" s="157"/>
      <c r="J432" s="157">
        <f t="shared" si="63"/>
        <v>0</v>
      </c>
      <c r="K432" s="157">
        <f t="shared" si="64"/>
        <v>0</v>
      </c>
      <c r="L432" s="167"/>
      <c r="M432" s="174"/>
      <c r="N432" s="167"/>
      <c r="O432" s="174"/>
      <c r="P432" s="167"/>
      <c r="Q432" s="174"/>
      <c r="R432" s="167"/>
      <c r="S432" s="174"/>
      <c r="T432" s="167"/>
      <c r="U432" s="174"/>
      <c r="V432" s="167"/>
      <c r="W432" s="174"/>
      <c r="X432" s="167"/>
      <c r="Y432" s="174"/>
      <c r="Z432" s="167"/>
      <c r="AA432" s="174"/>
      <c r="AB432" s="167"/>
      <c r="AC432" s="174"/>
      <c r="AD432" s="167"/>
      <c r="AE432" s="174"/>
      <c r="AF432" s="167"/>
      <c r="AG432" s="174"/>
      <c r="AH432" s="167"/>
      <c r="AI432" s="174"/>
      <c r="AJ432" s="167"/>
      <c r="AK432" s="174"/>
      <c r="AL432" s="167"/>
      <c r="AM432" s="174"/>
      <c r="AN432" s="167"/>
      <c r="AO432" s="174"/>
      <c r="AP432" s="167"/>
      <c r="AQ432" s="174"/>
      <c r="AR432" s="167"/>
      <c r="AS432" s="174"/>
      <c r="AT432" s="167"/>
      <c r="AU432" s="174"/>
      <c r="AV432" s="167"/>
      <c r="AW432" s="174"/>
      <c r="AX432" s="167"/>
      <c r="AY432" s="174"/>
      <c r="AZ432" s="167"/>
      <c r="BA432" s="174"/>
      <c r="BB432" s="167"/>
      <c r="BC432" s="174"/>
      <c r="BD432" s="167"/>
      <c r="BE432" s="174"/>
      <c r="BF432" s="167"/>
      <c r="BG432" s="174"/>
      <c r="BH432" s="167"/>
      <c r="BI432" s="174"/>
      <c r="BJ432" s="167"/>
      <c r="BK432" s="174"/>
      <c r="BL432" s="167"/>
      <c r="BM432" s="174"/>
      <c r="BN432" s="167"/>
      <c r="BO432" s="174"/>
      <c r="BP432" s="167"/>
      <c r="BQ432" s="174"/>
      <c r="BR432" s="167"/>
      <c r="BS432" s="174"/>
      <c r="BT432" s="167"/>
      <c r="BU432" s="174"/>
      <c r="BV432" s="167"/>
      <c r="BW432" s="174"/>
      <c r="BX432" s="167"/>
      <c r="BY432" s="174"/>
      <c r="BZ432" s="167"/>
      <c r="CA432" s="174"/>
      <c r="CB432" s="167"/>
      <c r="CC432" s="174"/>
      <c r="CD432" s="167"/>
      <c r="CE432" s="174"/>
      <c r="CF432" s="167"/>
      <c r="CG432" s="174"/>
      <c r="CH432" s="167"/>
      <c r="CI432" s="174"/>
      <c r="CJ432" s="167"/>
      <c r="CK432" s="174"/>
      <c r="CL432" s="167"/>
      <c r="CM432" s="174"/>
    </row>
    <row r="433" spans="1:91" ht="15.75">
      <c r="A433" s="151">
        <f t="shared" si="60"/>
        <v>1</v>
      </c>
      <c r="B433" s="151">
        <f t="shared" si="61"/>
        <v>1</v>
      </c>
      <c r="C433" s="151" t="str">
        <f t="shared" si="62"/>
        <v/>
      </c>
      <c r="D433" s="164">
        <v>506</v>
      </c>
      <c r="E433" s="160"/>
      <c r="F433" s="161"/>
      <c r="G433" s="162"/>
      <c r="H433" s="157"/>
      <c r="I433" s="157"/>
      <c r="J433" s="157">
        <f t="shared" si="63"/>
        <v>0</v>
      </c>
      <c r="K433" s="157">
        <f t="shared" si="64"/>
        <v>0</v>
      </c>
      <c r="L433" s="167"/>
      <c r="M433" s="174"/>
      <c r="N433" s="167"/>
      <c r="O433" s="174"/>
      <c r="P433" s="167"/>
      <c r="Q433" s="174"/>
      <c r="R433" s="167"/>
      <c r="S433" s="174"/>
      <c r="T433" s="167"/>
      <c r="U433" s="174"/>
      <c r="V433" s="167"/>
      <c r="W433" s="174"/>
      <c r="X433" s="167"/>
      <c r="Y433" s="174"/>
      <c r="Z433" s="167"/>
      <c r="AA433" s="174"/>
      <c r="AB433" s="167"/>
      <c r="AC433" s="174"/>
      <c r="AD433" s="167"/>
      <c r="AE433" s="174"/>
      <c r="AF433" s="167"/>
      <c r="AG433" s="174"/>
      <c r="AH433" s="167"/>
      <c r="AI433" s="174"/>
      <c r="AJ433" s="167"/>
      <c r="AK433" s="174"/>
      <c r="AL433" s="167"/>
      <c r="AM433" s="174"/>
      <c r="AN433" s="167"/>
      <c r="AO433" s="174"/>
      <c r="AP433" s="167"/>
      <c r="AQ433" s="174"/>
      <c r="AR433" s="167"/>
      <c r="AS433" s="174"/>
      <c r="AT433" s="167"/>
      <c r="AU433" s="174"/>
      <c r="AV433" s="167"/>
      <c r="AW433" s="174"/>
      <c r="AX433" s="167"/>
      <c r="AY433" s="174"/>
      <c r="AZ433" s="167"/>
      <c r="BA433" s="174"/>
      <c r="BB433" s="167"/>
      <c r="BC433" s="174"/>
      <c r="BD433" s="167"/>
      <c r="BE433" s="174"/>
      <c r="BF433" s="167"/>
      <c r="BG433" s="174"/>
      <c r="BH433" s="167"/>
      <c r="BI433" s="174"/>
      <c r="BJ433" s="167"/>
      <c r="BK433" s="174"/>
      <c r="BL433" s="167"/>
      <c r="BM433" s="174"/>
      <c r="BN433" s="167"/>
      <c r="BO433" s="174"/>
      <c r="BP433" s="167"/>
      <c r="BQ433" s="174"/>
      <c r="BR433" s="167"/>
      <c r="BS433" s="174"/>
      <c r="BT433" s="167"/>
      <c r="BU433" s="174"/>
      <c r="BV433" s="167"/>
      <c r="BW433" s="174"/>
      <c r="BX433" s="167"/>
      <c r="BY433" s="174"/>
      <c r="BZ433" s="167"/>
      <c r="CA433" s="174"/>
      <c r="CB433" s="167"/>
      <c r="CC433" s="174"/>
      <c r="CD433" s="167"/>
      <c r="CE433" s="174"/>
      <c r="CF433" s="167"/>
      <c r="CG433" s="174"/>
      <c r="CH433" s="167"/>
      <c r="CI433" s="174"/>
      <c r="CJ433" s="167"/>
      <c r="CK433" s="174"/>
      <c r="CL433" s="167"/>
      <c r="CM433" s="174"/>
    </row>
    <row r="434" spans="1:91" ht="15.75">
      <c r="A434" s="151">
        <f t="shared" si="60"/>
        <v>1</v>
      </c>
      <c r="B434" s="151">
        <f t="shared" si="61"/>
        <v>1</v>
      </c>
      <c r="C434" s="151" t="str">
        <f t="shared" si="62"/>
        <v/>
      </c>
      <c r="D434" s="163">
        <v>507</v>
      </c>
      <c r="E434" s="160"/>
      <c r="F434" s="161"/>
      <c r="G434" s="162"/>
      <c r="H434" s="157"/>
      <c r="I434" s="157"/>
      <c r="J434" s="157">
        <f t="shared" si="63"/>
        <v>0</v>
      </c>
      <c r="K434" s="157">
        <f t="shared" si="64"/>
        <v>0</v>
      </c>
      <c r="L434" s="167"/>
      <c r="M434" s="174"/>
      <c r="N434" s="167"/>
      <c r="O434" s="174"/>
      <c r="P434" s="167"/>
      <c r="Q434" s="174"/>
      <c r="R434" s="167"/>
      <c r="S434" s="174"/>
      <c r="T434" s="167"/>
      <c r="U434" s="174"/>
      <c r="V434" s="167"/>
      <c r="W434" s="174"/>
      <c r="X434" s="167"/>
      <c r="Y434" s="174"/>
      <c r="Z434" s="167"/>
      <c r="AA434" s="174"/>
      <c r="AB434" s="167"/>
      <c r="AC434" s="174"/>
      <c r="AD434" s="167"/>
      <c r="AE434" s="174"/>
      <c r="AF434" s="167"/>
      <c r="AG434" s="174"/>
      <c r="AH434" s="167"/>
      <c r="AI434" s="174"/>
      <c r="AJ434" s="167"/>
      <c r="AK434" s="174"/>
      <c r="AL434" s="167"/>
      <c r="AM434" s="174"/>
      <c r="AN434" s="167"/>
      <c r="AO434" s="174"/>
      <c r="AP434" s="167"/>
      <c r="AQ434" s="174"/>
      <c r="AR434" s="167"/>
      <c r="AS434" s="174"/>
      <c r="AT434" s="167"/>
      <c r="AU434" s="174"/>
      <c r="AV434" s="167"/>
      <c r="AW434" s="174"/>
      <c r="AX434" s="167"/>
      <c r="AY434" s="174"/>
      <c r="AZ434" s="167"/>
      <c r="BA434" s="174"/>
      <c r="BB434" s="167"/>
      <c r="BC434" s="174"/>
      <c r="BD434" s="167"/>
      <c r="BE434" s="174"/>
      <c r="BF434" s="167"/>
      <c r="BG434" s="174"/>
      <c r="BH434" s="167"/>
      <c r="BI434" s="174"/>
      <c r="BJ434" s="167"/>
      <c r="BK434" s="174"/>
      <c r="BL434" s="167"/>
      <c r="BM434" s="174"/>
      <c r="BN434" s="167"/>
      <c r="BO434" s="174"/>
      <c r="BP434" s="167"/>
      <c r="BQ434" s="174"/>
      <c r="BR434" s="167"/>
      <c r="BS434" s="174"/>
      <c r="BT434" s="167"/>
      <c r="BU434" s="174"/>
      <c r="BV434" s="167"/>
      <c r="BW434" s="174"/>
      <c r="BX434" s="167"/>
      <c r="BY434" s="174"/>
      <c r="BZ434" s="167"/>
      <c r="CA434" s="174"/>
      <c r="CB434" s="167"/>
      <c r="CC434" s="174"/>
      <c r="CD434" s="167"/>
      <c r="CE434" s="174"/>
      <c r="CF434" s="167"/>
      <c r="CG434" s="174"/>
      <c r="CH434" s="167"/>
      <c r="CI434" s="174"/>
      <c r="CJ434" s="167"/>
      <c r="CK434" s="174"/>
      <c r="CL434" s="167"/>
      <c r="CM434" s="174"/>
    </row>
    <row r="435" spans="1:91" ht="15.75">
      <c r="A435" s="151">
        <f t="shared" si="60"/>
        <v>1</v>
      </c>
      <c r="B435" s="151">
        <f t="shared" si="61"/>
        <v>1</v>
      </c>
      <c r="C435" s="151" t="str">
        <f t="shared" si="62"/>
        <v/>
      </c>
      <c r="D435" s="164">
        <v>508</v>
      </c>
      <c r="E435" s="160"/>
      <c r="F435" s="161"/>
      <c r="G435" s="162"/>
      <c r="H435" s="157"/>
      <c r="I435" s="157"/>
      <c r="J435" s="157">
        <f t="shared" si="63"/>
        <v>0</v>
      </c>
      <c r="K435" s="157">
        <f t="shared" si="64"/>
        <v>0</v>
      </c>
      <c r="L435" s="167"/>
      <c r="M435" s="174"/>
      <c r="N435" s="167"/>
      <c r="O435" s="174"/>
      <c r="P435" s="167"/>
      <c r="Q435" s="174"/>
      <c r="R435" s="167"/>
      <c r="S435" s="174"/>
      <c r="T435" s="167"/>
      <c r="U435" s="174"/>
      <c r="V435" s="167"/>
      <c r="W435" s="174"/>
      <c r="X435" s="167"/>
      <c r="Y435" s="174"/>
      <c r="Z435" s="167"/>
      <c r="AA435" s="174"/>
      <c r="AB435" s="167"/>
      <c r="AC435" s="174"/>
      <c r="AD435" s="167"/>
      <c r="AE435" s="174"/>
      <c r="AF435" s="167"/>
      <c r="AG435" s="174"/>
      <c r="AH435" s="167"/>
      <c r="AI435" s="174"/>
      <c r="AJ435" s="167"/>
      <c r="AK435" s="174"/>
      <c r="AL435" s="167"/>
      <c r="AM435" s="174"/>
      <c r="AN435" s="167"/>
      <c r="AO435" s="174"/>
      <c r="AP435" s="167"/>
      <c r="AQ435" s="174"/>
      <c r="AR435" s="167"/>
      <c r="AS435" s="174"/>
      <c r="AT435" s="167"/>
      <c r="AU435" s="174"/>
      <c r="AV435" s="167"/>
      <c r="AW435" s="174"/>
      <c r="AX435" s="167"/>
      <c r="AY435" s="174"/>
      <c r="AZ435" s="167"/>
      <c r="BA435" s="174"/>
      <c r="BB435" s="167"/>
      <c r="BC435" s="174"/>
      <c r="BD435" s="167"/>
      <c r="BE435" s="174"/>
      <c r="BF435" s="167"/>
      <c r="BG435" s="174"/>
      <c r="BH435" s="167"/>
      <c r="BI435" s="174"/>
      <c r="BJ435" s="167"/>
      <c r="BK435" s="174"/>
      <c r="BL435" s="167"/>
      <c r="BM435" s="174"/>
      <c r="BN435" s="167"/>
      <c r="BO435" s="174"/>
      <c r="BP435" s="167"/>
      <c r="BQ435" s="174"/>
      <c r="BR435" s="167"/>
      <c r="BS435" s="174"/>
      <c r="BT435" s="167"/>
      <c r="BU435" s="174"/>
      <c r="BV435" s="167"/>
      <c r="BW435" s="174"/>
      <c r="BX435" s="167"/>
      <c r="BY435" s="174"/>
      <c r="BZ435" s="167"/>
      <c r="CA435" s="174"/>
      <c r="CB435" s="167"/>
      <c r="CC435" s="174"/>
      <c r="CD435" s="167"/>
      <c r="CE435" s="174"/>
      <c r="CF435" s="167"/>
      <c r="CG435" s="174"/>
      <c r="CH435" s="167"/>
      <c r="CI435" s="174"/>
      <c r="CJ435" s="167"/>
      <c r="CK435" s="174"/>
      <c r="CL435" s="167"/>
      <c r="CM435" s="174"/>
    </row>
    <row r="436" spans="1:91" ht="15.75">
      <c r="A436" s="151">
        <f t="shared" si="60"/>
        <v>1</v>
      </c>
      <c r="B436" s="151">
        <f t="shared" si="61"/>
        <v>1</v>
      </c>
      <c r="C436" s="151" t="str">
        <f t="shared" si="62"/>
        <v/>
      </c>
      <c r="D436" s="163">
        <v>509</v>
      </c>
      <c r="E436" s="160"/>
      <c r="F436" s="161"/>
      <c r="G436" s="162"/>
      <c r="H436" s="157"/>
      <c r="I436" s="157"/>
      <c r="J436" s="157">
        <f t="shared" si="63"/>
        <v>0</v>
      </c>
      <c r="K436" s="157">
        <f t="shared" si="64"/>
        <v>0</v>
      </c>
      <c r="L436" s="167"/>
      <c r="M436" s="174"/>
      <c r="N436" s="167"/>
      <c r="O436" s="174"/>
      <c r="P436" s="167"/>
      <c r="Q436" s="174"/>
      <c r="R436" s="167"/>
      <c r="S436" s="174"/>
      <c r="T436" s="167"/>
      <c r="U436" s="174"/>
      <c r="V436" s="167"/>
      <c r="W436" s="174"/>
      <c r="X436" s="167"/>
      <c r="Y436" s="174"/>
      <c r="Z436" s="167"/>
      <c r="AA436" s="174"/>
      <c r="AB436" s="167"/>
      <c r="AC436" s="174"/>
      <c r="AD436" s="167"/>
      <c r="AE436" s="174"/>
      <c r="AF436" s="167"/>
      <c r="AG436" s="174"/>
      <c r="AH436" s="167"/>
      <c r="AI436" s="174"/>
      <c r="AJ436" s="167"/>
      <c r="AK436" s="174"/>
      <c r="AL436" s="167"/>
      <c r="AM436" s="174"/>
      <c r="AN436" s="167"/>
      <c r="AO436" s="174"/>
      <c r="AP436" s="167"/>
      <c r="AQ436" s="174"/>
      <c r="AR436" s="167"/>
      <c r="AS436" s="174"/>
      <c r="AT436" s="167"/>
      <c r="AU436" s="174"/>
      <c r="AV436" s="167"/>
      <c r="AW436" s="174"/>
      <c r="AX436" s="167"/>
      <c r="AY436" s="174"/>
      <c r="AZ436" s="167"/>
      <c r="BA436" s="174"/>
      <c r="BB436" s="167"/>
      <c r="BC436" s="174"/>
      <c r="BD436" s="167"/>
      <c r="BE436" s="174"/>
      <c r="BF436" s="167"/>
      <c r="BG436" s="174"/>
      <c r="BH436" s="167"/>
      <c r="BI436" s="174"/>
      <c r="BJ436" s="167"/>
      <c r="BK436" s="174"/>
      <c r="BL436" s="167"/>
      <c r="BM436" s="174"/>
      <c r="BN436" s="167"/>
      <c r="BO436" s="174"/>
      <c r="BP436" s="167"/>
      <c r="BQ436" s="174"/>
      <c r="BR436" s="167"/>
      <c r="BS436" s="174"/>
      <c r="BT436" s="167"/>
      <c r="BU436" s="174"/>
      <c r="BV436" s="167"/>
      <c r="BW436" s="174"/>
      <c r="BX436" s="167"/>
      <c r="BY436" s="174"/>
      <c r="BZ436" s="167"/>
      <c r="CA436" s="174"/>
      <c r="CB436" s="167"/>
      <c r="CC436" s="174"/>
      <c r="CD436" s="167"/>
      <c r="CE436" s="174"/>
      <c r="CF436" s="167"/>
      <c r="CG436" s="174"/>
      <c r="CH436" s="167"/>
      <c r="CI436" s="174"/>
      <c r="CJ436" s="167"/>
      <c r="CK436" s="174"/>
      <c r="CL436" s="167"/>
      <c r="CM436" s="174"/>
    </row>
    <row r="437" spans="1:91" ht="15.75">
      <c r="A437" s="151">
        <f t="shared" si="60"/>
        <v>1</v>
      </c>
      <c r="B437" s="151">
        <f t="shared" si="61"/>
        <v>1</v>
      </c>
      <c r="C437" s="151" t="str">
        <f t="shared" si="62"/>
        <v/>
      </c>
      <c r="D437" s="164">
        <v>510</v>
      </c>
      <c r="E437" s="160"/>
      <c r="F437" s="161"/>
      <c r="G437" s="162"/>
      <c r="H437" s="157"/>
      <c r="I437" s="157"/>
      <c r="J437" s="157">
        <f t="shared" si="63"/>
        <v>0</v>
      </c>
      <c r="K437" s="157">
        <f t="shared" si="64"/>
        <v>0</v>
      </c>
      <c r="L437" s="167"/>
      <c r="M437" s="174"/>
      <c r="N437" s="167"/>
      <c r="O437" s="174"/>
      <c r="P437" s="167"/>
      <c r="Q437" s="174"/>
      <c r="R437" s="167"/>
      <c r="S437" s="174"/>
      <c r="T437" s="167"/>
      <c r="U437" s="174"/>
      <c r="V437" s="167"/>
      <c r="W437" s="174"/>
      <c r="X437" s="167"/>
      <c r="Y437" s="174"/>
      <c r="Z437" s="167"/>
      <c r="AA437" s="174"/>
      <c r="AB437" s="167"/>
      <c r="AC437" s="174"/>
      <c r="AD437" s="167"/>
      <c r="AE437" s="174"/>
      <c r="AF437" s="167"/>
      <c r="AG437" s="174"/>
      <c r="AH437" s="167"/>
      <c r="AI437" s="174"/>
      <c r="AJ437" s="167"/>
      <c r="AK437" s="174"/>
      <c r="AL437" s="167"/>
      <c r="AM437" s="174"/>
      <c r="AN437" s="167"/>
      <c r="AO437" s="174"/>
      <c r="AP437" s="167"/>
      <c r="AQ437" s="174"/>
      <c r="AR437" s="167"/>
      <c r="AS437" s="174"/>
      <c r="AT437" s="167"/>
      <c r="AU437" s="174"/>
      <c r="AV437" s="167"/>
      <c r="AW437" s="174"/>
      <c r="AX437" s="167"/>
      <c r="AY437" s="174"/>
      <c r="AZ437" s="167"/>
      <c r="BA437" s="174"/>
      <c r="BB437" s="167"/>
      <c r="BC437" s="174"/>
      <c r="BD437" s="167"/>
      <c r="BE437" s="174"/>
      <c r="BF437" s="167"/>
      <c r="BG437" s="174"/>
      <c r="BH437" s="167"/>
      <c r="BI437" s="174"/>
      <c r="BJ437" s="167"/>
      <c r="BK437" s="174"/>
      <c r="BL437" s="167"/>
      <c r="BM437" s="174"/>
      <c r="BN437" s="167"/>
      <c r="BO437" s="174"/>
      <c r="BP437" s="167"/>
      <c r="BQ437" s="174"/>
      <c r="BR437" s="167"/>
      <c r="BS437" s="174"/>
      <c r="BT437" s="167"/>
      <c r="BU437" s="174"/>
      <c r="BV437" s="167"/>
      <c r="BW437" s="174"/>
      <c r="BX437" s="167"/>
      <c r="BY437" s="174"/>
      <c r="BZ437" s="167"/>
      <c r="CA437" s="174"/>
      <c r="CB437" s="167"/>
      <c r="CC437" s="174"/>
      <c r="CD437" s="167"/>
      <c r="CE437" s="174"/>
      <c r="CF437" s="167"/>
      <c r="CG437" s="174"/>
      <c r="CH437" s="167"/>
      <c r="CI437" s="174"/>
      <c r="CJ437" s="167"/>
      <c r="CK437" s="174"/>
      <c r="CL437" s="167"/>
      <c r="CM437" s="174"/>
    </row>
    <row r="438" spans="1:91" ht="15.75">
      <c r="A438" s="151">
        <f t="shared" si="60"/>
        <v>1</v>
      </c>
      <c r="B438" s="151">
        <f t="shared" si="61"/>
        <v>1</v>
      </c>
      <c r="C438" s="151" t="str">
        <f t="shared" si="62"/>
        <v/>
      </c>
      <c r="D438" s="163">
        <v>511</v>
      </c>
      <c r="E438" s="160"/>
      <c r="F438" s="161"/>
      <c r="G438" s="162"/>
      <c r="H438" s="157"/>
      <c r="I438" s="157"/>
      <c r="J438" s="157">
        <f t="shared" si="63"/>
        <v>0</v>
      </c>
      <c r="K438" s="157">
        <f t="shared" si="64"/>
        <v>0</v>
      </c>
      <c r="L438" s="167"/>
      <c r="M438" s="174"/>
      <c r="N438" s="167"/>
      <c r="O438" s="174"/>
      <c r="P438" s="167"/>
      <c r="Q438" s="174"/>
      <c r="R438" s="167"/>
      <c r="S438" s="174"/>
      <c r="T438" s="167"/>
      <c r="U438" s="174"/>
      <c r="V438" s="167"/>
      <c r="W438" s="174"/>
      <c r="X438" s="167"/>
      <c r="Y438" s="174"/>
      <c r="Z438" s="167"/>
      <c r="AA438" s="174"/>
      <c r="AB438" s="167"/>
      <c r="AC438" s="174"/>
      <c r="AD438" s="167"/>
      <c r="AE438" s="174"/>
      <c r="AF438" s="167"/>
      <c r="AG438" s="174"/>
      <c r="AH438" s="167"/>
      <c r="AI438" s="174"/>
      <c r="AJ438" s="167"/>
      <c r="AK438" s="174"/>
      <c r="AL438" s="167"/>
      <c r="AM438" s="174"/>
      <c r="AN438" s="167"/>
      <c r="AO438" s="174"/>
      <c r="AP438" s="167"/>
      <c r="AQ438" s="174"/>
      <c r="AR438" s="167"/>
      <c r="AS438" s="174"/>
      <c r="AT438" s="167"/>
      <c r="AU438" s="174"/>
      <c r="AV438" s="167"/>
      <c r="AW438" s="174"/>
      <c r="AX438" s="167"/>
      <c r="AY438" s="174"/>
      <c r="AZ438" s="167"/>
      <c r="BA438" s="174"/>
      <c r="BB438" s="167"/>
      <c r="BC438" s="174"/>
      <c r="BD438" s="167"/>
      <c r="BE438" s="174"/>
      <c r="BF438" s="167"/>
      <c r="BG438" s="174"/>
      <c r="BH438" s="167"/>
      <c r="BI438" s="174"/>
      <c r="BJ438" s="167"/>
      <c r="BK438" s="174"/>
      <c r="BL438" s="167"/>
      <c r="BM438" s="174"/>
      <c r="BN438" s="167"/>
      <c r="BO438" s="174"/>
      <c r="BP438" s="167"/>
      <c r="BQ438" s="174"/>
      <c r="BR438" s="167"/>
      <c r="BS438" s="174"/>
      <c r="BT438" s="167"/>
      <c r="BU438" s="174"/>
      <c r="BV438" s="167"/>
      <c r="BW438" s="174"/>
      <c r="BX438" s="167"/>
      <c r="BY438" s="174"/>
      <c r="BZ438" s="167"/>
      <c r="CA438" s="174"/>
      <c r="CB438" s="167"/>
      <c r="CC438" s="174"/>
      <c r="CD438" s="167"/>
      <c r="CE438" s="174"/>
      <c r="CF438" s="167"/>
      <c r="CG438" s="174"/>
      <c r="CH438" s="167"/>
      <c r="CI438" s="174"/>
      <c r="CJ438" s="167"/>
      <c r="CK438" s="174"/>
      <c r="CL438" s="167"/>
      <c r="CM438" s="174"/>
    </row>
    <row r="439" spans="1:91" ht="15.75">
      <c r="A439" s="151">
        <f t="shared" si="60"/>
        <v>1</v>
      </c>
      <c r="B439" s="151">
        <f t="shared" si="61"/>
        <v>1</v>
      </c>
      <c r="C439" s="151" t="str">
        <f t="shared" si="62"/>
        <v/>
      </c>
      <c r="D439" s="164">
        <v>512</v>
      </c>
      <c r="E439" s="160"/>
      <c r="F439" s="161"/>
      <c r="G439" s="162"/>
      <c r="H439" s="157"/>
      <c r="I439" s="157"/>
      <c r="J439" s="157">
        <f t="shared" si="63"/>
        <v>0</v>
      </c>
      <c r="K439" s="157">
        <f t="shared" si="64"/>
        <v>0</v>
      </c>
      <c r="L439" s="167"/>
      <c r="M439" s="174"/>
      <c r="N439" s="167"/>
      <c r="O439" s="174"/>
      <c r="P439" s="167"/>
      <c r="Q439" s="174"/>
      <c r="R439" s="167"/>
      <c r="S439" s="174"/>
      <c r="T439" s="167"/>
      <c r="U439" s="174"/>
      <c r="V439" s="167"/>
      <c r="W439" s="174"/>
      <c r="X439" s="167"/>
      <c r="Y439" s="174"/>
      <c r="Z439" s="167"/>
      <c r="AA439" s="174"/>
      <c r="AB439" s="167"/>
      <c r="AC439" s="174"/>
      <c r="AD439" s="167"/>
      <c r="AE439" s="174"/>
      <c r="AF439" s="167"/>
      <c r="AG439" s="174"/>
      <c r="AH439" s="167"/>
      <c r="AI439" s="174"/>
      <c r="AJ439" s="167"/>
      <c r="AK439" s="174"/>
      <c r="AL439" s="167"/>
      <c r="AM439" s="174"/>
      <c r="AN439" s="167"/>
      <c r="AO439" s="174"/>
      <c r="AP439" s="167"/>
      <c r="AQ439" s="174"/>
      <c r="AR439" s="167"/>
      <c r="AS439" s="174"/>
      <c r="AT439" s="167"/>
      <c r="AU439" s="174"/>
      <c r="AV439" s="167"/>
      <c r="AW439" s="174"/>
      <c r="AX439" s="167"/>
      <c r="AY439" s="174"/>
      <c r="AZ439" s="167"/>
      <c r="BA439" s="174"/>
      <c r="BB439" s="167"/>
      <c r="BC439" s="174"/>
      <c r="BD439" s="167"/>
      <c r="BE439" s="174"/>
      <c r="BF439" s="167"/>
      <c r="BG439" s="174"/>
      <c r="BH439" s="167"/>
      <c r="BI439" s="174"/>
      <c r="BJ439" s="167"/>
      <c r="BK439" s="174"/>
      <c r="BL439" s="167"/>
      <c r="BM439" s="174"/>
      <c r="BN439" s="167"/>
      <c r="BO439" s="174"/>
      <c r="BP439" s="167"/>
      <c r="BQ439" s="174"/>
      <c r="BR439" s="167"/>
      <c r="BS439" s="174"/>
      <c r="BT439" s="167"/>
      <c r="BU439" s="174"/>
      <c r="BV439" s="167"/>
      <c r="BW439" s="174"/>
      <c r="BX439" s="167"/>
      <c r="BY439" s="174"/>
      <c r="BZ439" s="167"/>
      <c r="CA439" s="174"/>
      <c r="CB439" s="167"/>
      <c r="CC439" s="174"/>
      <c r="CD439" s="167"/>
      <c r="CE439" s="174"/>
      <c r="CF439" s="167"/>
      <c r="CG439" s="174"/>
      <c r="CH439" s="167"/>
      <c r="CI439" s="174"/>
      <c r="CJ439" s="167"/>
      <c r="CK439" s="174"/>
      <c r="CL439" s="167"/>
      <c r="CM439" s="174"/>
    </row>
    <row r="440" spans="1:91" ht="15.75">
      <c r="A440" s="151">
        <f t="shared" si="60"/>
        <v>1</v>
      </c>
      <c r="B440" s="151">
        <f t="shared" si="61"/>
        <v>1</v>
      </c>
      <c r="C440" s="151" t="str">
        <f t="shared" si="62"/>
        <v/>
      </c>
      <c r="D440" s="163">
        <v>513</v>
      </c>
      <c r="E440" s="160"/>
      <c r="F440" s="161"/>
      <c r="G440" s="162"/>
      <c r="H440" s="157"/>
      <c r="I440" s="157"/>
      <c r="J440" s="157">
        <f t="shared" si="63"/>
        <v>0</v>
      </c>
      <c r="K440" s="157">
        <f t="shared" si="64"/>
        <v>0</v>
      </c>
      <c r="L440" s="167"/>
      <c r="M440" s="174"/>
      <c r="N440" s="167"/>
      <c r="O440" s="174"/>
      <c r="P440" s="167"/>
      <c r="Q440" s="174"/>
      <c r="R440" s="167"/>
      <c r="S440" s="174"/>
      <c r="T440" s="167"/>
      <c r="U440" s="174"/>
      <c r="V440" s="167"/>
      <c r="W440" s="174"/>
      <c r="X440" s="167"/>
      <c r="Y440" s="174"/>
      <c r="Z440" s="167"/>
      <c r="AA440" s="174"/>
      <c r="AB440" s="167"/>
      <c r="AC440" s="174"/>
      <c r="AD440" s="167"/>
      <c r="AE440" s="174"/>
      <c r="AF440" s="167"/>
      <c r="AG440" s="174"/>
      <c r="AH440" s="167"/>
      <c r="AI440" s="174"/>
      <c r="AJ440" s="167"/>
      <c r="AK440" s="174"/>
      <c r="AL440" s="167"/>
      <c r="AM440" s="174"/>
      <c r="AN440" s="167"/>
      <c r="AO440" s="174"/>
      <c r="AP440" s="167"/>
      <c r="AQ440" s="174"/>
      <c r="AR440" s="167"/>
      <c r="AS440" s="174"/>
      <c r="AT440" s="167"/>
      <c r="AU440" s="174"/>
      <c r="AV440" s="167"/>
      <c r="AW440" s="174"/>
      <c r="AX440" s="167"/>
      <c r="AY440" s="174"/>
      <c r="AZ440" s="167"/>
      <c r="BA440" s="174"/>
      <c r="BB440" s="167"/>
      <c r="BC440" s="174"/>
      <c r="BD440" s="167"/>
      <c r="BE440" s="174"/>
      <c r="BF440" s="167"/>
      <c r="BG440" s="174"/>
      <c r="BH440" s="167"/>
      <c r="BI440" s="174"/>
      <c r="BJ440" s="167"/>
      <c r="BK440" s="174"/>
      <c r="BL440" s="167"/>
      <c r="BM440" s="174"/>
      <c r="BN440" s="167"/>
      <c r="BO440" s="174"/>
      <c r="BP440" s="167"/>
      <c r="BQ440" s="174"/>
      <c r="BR440" s="167"/>
      <c r="BS440" s="174"/>
      <c r="BT440" s="167"/>
      <c r="BU440" s="174"/>
      <c r="BV440" s="167"/>
      <c r="BW440" s="174"/>
      <c r="BX440" s="167"/>
      <c r="BY440" s="174"/>
      <c r="BZ440" s="167"/>
      <c r="CA440" s="174"/>
      <c r="CB440" s="167"/>
      <c r="CC440" s="174"/>
      <c r="CD440" s="167"/>
      <c r="CE440" s="174"/>
      <c r="CF440" s="167"/>
      <c r="CG440" s="174"/>
      <c r="CH440" s="167"/>
      <c r="CI440" s="174"/>
      <c r="CJ440" s="167"/>
      <c r="CK440" s="174"/>
      <c r="CL440" s="167"/>
      <c r="CM440" s="174"/>
    </row>
    <row r="441" spans="1:91" ht="15.75">
      <c r="A441" s="151">
        <f t="shared" si="60"/>
        <v>1</v>
      </c>
      <c r="B441" s="151">
        <f t="shared" si="61"/>
        <v>1</v>
      </c>
      <c r="C441" s="151" t="str">
        <f t="shared" si="62"/>
        <v/>
      </c>
      <c r="D441" s="164">
        <v>514</v>
      </c>
      <c r="E441" s="160"/>
      <c r="F441" s="161"/>
      <c r="G441" s="162"/>
      <c r="H441" s="157"/>
      <c r="I441" s="157"/>
      <c r="J441" s="157">
        <f t="shared" si="63"/>
        <v>0</v>
      </c>
      <c r="K441" s="157">
        <f t="shared" si="64"/>
        <v>0</v>
      </c>
      <c r="L441" s="167"/>
      <c r="M441" s="174"/>
      <c r="N441" s="167"/>
      <c r="O441" s="174"/>
      <c r="P441" s="167"/>
      <c r="Q441" s="174"/>
      <c r="R441" s="167"/>
      <c r="S441" s="174"/>
      <c r="T441" s="167"/>
      <c r="U441" s="174"/>
      <c r="V441" s="167"/>
      <c r="W441" s="174"/>
      <c r="X441" s="167"/>
      <c r="Y441" s="174"/>
      <c r="Z441" s="167"/>
      <c r="AA441" s="174"/>
      <c r="AB441" s="167"/>
      <c r="AC441" s="174"/>
      <c r="AD441" s="167"/>
      <c r="AE441" s="174"/>
      <c r="AF441" s="167"/>
      <c r="AG441" s="174"/>
      <c r="AH441" s="167"/>
      <c r="AI441" s="174"/>
      <c r="AJ441" s="167"/>
      <c r="AK441" s="174"/>
      <c r="AL441" s="167"/>
      <c r="AM441" s="174"/>
      <c r="AN441" s="167"/>
      <c r="AO441" s="174"/>
      <c r="AP441" s="167"/>
      <c r="AQ441" s="174"/>
      <c r="AR441" s="167"/>
      <c r="AS441" s="174"/>
      <c r="AT441" s="167"/>
      <c r="AU441" s="174"/>
      <c r="AV441" s="167"/>
      <c r="AW441" s="174"/>
      <c r="AX441" s="167"/>
      <c r="AY441" s="174"/>
      <c r="AZ441" s="167"/>
      <c r="BA441" s="174"/>
      <c r="BB441" s="167"/>
      <c r="BC441" s="174"/>
      <c r="BD441" s="167"/>
      <c r="BE441" s="174"/>
      <c r="BF441" s="167"/>
      <c r="BG441" s="174"/>
      <c r="BH441" s="167"/>
      <c r="BI441" s="174"/>
      <c r="BJ441" s="167"/>
      <c r="BK441" s="174"/>
      <c r="BL441" s="167"/>
      <c r="BM441" s="174"/>
      <c r="BN441" s="167"/>
      <c r="BO441" s="174"/>
      <c r="BP441" s="167"/>
      <c r="BQ441" s="174"/>
      <c r="BR441" s="167"/>
      <c r="BS441" s="174"/>
      <c r="BT441" s="167"/>
      <c r="BU441" s="174"/>
      <c r="BV441" s="167"/>
      <c r="BW441" s="174"/>
      <c r="BX441" s="167"/>
      <c r="BY441" s="174"/>
      <c r="BZ441" s="167"/>
      <c r="CA441" s="174"/>
      <c r="CB441" s="167"/>
      <c r="CC441" s="174"/>
      <c r="CD441" s="167"/>
      <c r="CE441" s="174"/>
      <c r="CF441" s="167"/>
      <c r="CG441" s="174"/>
      <c r="CH441" s="167"/>
      <c r="CI441" s="174"/>
      <c r="CJ441" s="167"/>
      <c r="CK441" s="174"/>
      <c r="CL441" s="167"/>
      <c r="CM441" s="174"/>
    </row>
    <row r="442" spans="1:91" ht="15.75">
      <c r="A442" s="151">
        <f t="shared" si="60"/>
        <v>1</v>
      </c>
      <c r="B442" s="151">
        <f t="shared" si="61"/>
        <v>1</v>
      </c>
      <c r="C442" s="151" t="str">
        <f t="shared" si="62"/>
        <v/>
      </c>
      <c r="D442" s="163">
        <v>515</v>
      </c>
      <c r="E442" s="160"/>
      <c r="F442" s="161"/>
      <c r="G442" s="162"/>
      <c r="H442" s="157"/>
      <c r="I442" s="157"/>
      <c r="J442" s="157">
        <f t="shared" si="63"/>
        <v>0</v>
      </c>
      <c r="K442" s="157">
        <f t="shared" si="64"/>
        <v>0</v>
      </c>
      <c r="L442" s="167"/>
      <c r="M442" s="174"/>
      <c r="N442" s="167"/>
      <c r="O442" s="174"/>
      <c r="P442" s="167"/>
      <c r="Q442" s="174"/>
      <c r="R442" s="167"/>
      <c r="S442" s="174"/>
      <c r="T442" s="167"/>
      <c r="U442" s="174"/>
      <c r="V442" s="167"/>
      <c r="W442" s="174"/>
      <c r="X442" s="167"/>
      <c r="Y442" s="174"/>
      <c r="Z442" s="167"/>
      <c r="AA442" s="174"/>
      <c r="AB442" s="167"/>
      <c r="AC442" s="174"/>
      <c r="AD442" s="167"/>
      <c r="AE442" s="174"/>
      <c r="AF442" s="167"/>
      <c r="AG442" s="174"/>
      <c r="AH442" s="167"/>
      <c r="AI442" s="174"/>
      <c r="AJ442" s="167"/>
      <c r="AK442" s="174"/>
      <c r="AL442" s="167"/>
      <c r="AM442" s="174"/>
      <c r="AN442" s="167"/>
      <c r="AO442" s="174"/>
      <c r="AP442" s="167"/>
      <c r="AQ442" s="174"/>
      <c r="AR442" s="167"/>
      <c r="AS442" s="174"/>
      <c r="AT442" s="167"/>
      <c r="AU442" s="174"/>
      <c r="AV442" s="167"/>
      <c r="AW442" s="174"/>
      <c r="AX442" s="167"/>
      <c r="AY442" s="174"/>
      <c r="AZ442" s="167"/>
      <c r="BA442" s="174"/>
      <c r="BB442" s="167"/>
      <c r="BC442" s="174"/>
      <c r="BD442" s="167"/>
      <c r="BE442" s="174"/>
      <c r="BF442" s="167"/>
      <c r="BG442" s="174"/>
      <c r="BH442" s="167"/>
      <c r="BI442" s="174"/>
      <c r="BJ442" s="167"/>
      <c r="BK442" s="174"/>
      <c r="BL442" s="167"/>
      <c r="BM442" s="174"/>
      <c r="BN442" s="167"/>
      <c r="BO442" s="174"/>
      <c r="BP442" s="167"/>
      <c r="BQ442" s="174"/>
      <c r="BR442" s="167"/>
      <c r="BS442" s="174"/>
      <c r="BT442" s="167"/>
      <c r="BU442" s="174"/>
      <c r="BV442" s="167"/>
      <c r="BW442" s="174"/>
      <c r="BX442" s="167"/>
      <c r="BY442" s="174"/>
      <c r="BZ442" s="167"/>
      <c r="CA442" s="174"/>
      <c r="CB442" s="167"/>
      <c r="CC442" s="174"/>
      <c r="CD442" s="167"/>
      <c r="CE442" s="174"/>
      <c r="CF442" s="167"/>
      <c r="CG442" s="174"/>
      <c r="CH442" s="167"/>
      <c r="CI442" s="174"/>
      <c r="CJ442" s="167"/>
      <c r="CK442" s="174"/>
      <c r="CL442" s="167"/>
      <c r="CM442" s="174"/>
    </row>
    <row r="443" spans="1:91" ht="15.75">
      <c r="A443" s="151">
        <f t="shared" si="60"/>
        <v>1</v>
      </c>
      <c r="B443" s="151">
        <f t="shared" si="61"/>
        <v>1</v>
      </c>
      <c r="C443" s="151" t="str">
        <f t="shared" si="62"/>
        <v/>
      </c>
      <c r="D443" s="164">
        <v>516</v>
      </c>
      <c r="E443" s="160"/>
      <c r="F443" s="161"/>
      <c r="G443" s="162"/>
      <c r="H443" s="157"/>
      <c r="I443" s="157"/>
      <c r="J443" s="157">
        <f t="shared" si="63"/>
        <v>0</v>
      </c>
      <c r="K443" s="157">
        <f t="shared" si="64"/>
        <v>0</v>
      </c>
      <c r="L443" s="167"/>
      <c r="M443" s="174"/>
      <c r="N443" s="167"/>
      <c r="O443" s="174"/>
      <c r="P443" s="167"/>
      <c r="Q443" s="174"/>
      <c r="R443" s="167"/>
      <c r="S443" s="174"/>
      <c r="T443" s="167"/>
      <c r="U443" s="174"/>
      <c r="V443" s="167"/>
      <c r="W443" s="174"/>
      <c r="X443" s="167"/>
      <c r="Y443" s="174"/>
      <c r="Z443" s="167"/>
      <c r="AA443" s="174"/>
      <c r="AB443" s="167"/>
      <c r="AC443" s="174"/>
      <c r="AD443" s="167"/>
      <c r="AE443" s="174"/>
      <c r="AF443" s="167"/>
      <c r="AG443" s="174"/>
      <c r="AH443" s="167"/>
      <c r="AI443" s="174"/>
      <c r="AJ443" s="167"/>
      <c r="AK443" s="174"/>
      <c r="AL443" s="167"/>
      <c r="AM443" s="174"/>
      <c r="AN443" s="167"/>
      <c r="AO443" s="174"/>
      <c r="AP443" s="167"/>
      <c r="AQ443" s="174"/>
      <c r="AR443" s="167"/>
      <c r="AS443" s="174"/>
      <c r="AT443" s="167"/>
      <c r="AU443" s="174"/>
      <c r="AV443" s="167"/>
      <c r="AW443" s="174"/>
      <c r="AX443" s="167"/>
      <c r="AY443" s="174"/>
      <c r="AZ443" s="167"/>
      <c r="BA443" s="174"/>
      <c r="BB443" s="167"/>
      <c r="BC443" s="174"/>
      <c r="BD443" s="167"/>
      <c r="BE443" s="174"/>
      <c r="BF443" s="167"/>
      <c r="BG443" s="174"/>
      <c r="BH443" s="167"/>
      <c r="BI443" s="174"/>
      <c r="BJ443" s="167"/>
      <c r="BK443" s="174"/>
      <c r="BL443" s="167"/>
      <c r="BM443" s="174"/>
      <c r="BN443" s="167"/>
      <c r="BO443" s="174"/>
      <c r="BP443" s="167"/>
      <c r="BQ443" s="174"/>
      <c r="BR443" s="167"/>
      <c r="BS443" s="174"/>
      <c r="BT443" s="167"/>
      <c r="BU443" s="174"/>
      <c r="BV443" s="167"/>
      <c r="BW443" s="174"/>
      <c r="BX443" s="167"/>
      <c r="BY443" s="174"/>
      <c r="BZ443" s="167"/>
      <c r="CA443" s="174"/>
      <c r="CB443" s="167"/>
      <c r="CC443" s="174"/>
      <c r="CD443" s="167"/>
      <c r="CE443" s="174"/>
      <c r="CF443" s="167"/>
      <c r="CG443" s="174"/>
      <c r="CH443" s="167"/>
      <c r="CI443" s="174"/>
      <c r="CJ443" s="167"/>
      <c r="CK443" s="174"/>
      <c r="CL443" s="167"/>
      <c r="CM443" s="174"/>
    </row>
    <row r="444" spans="1:91" ht="15.75">
      <c r="A444" s="151">
        <f t="shared" si="60"/>
        <v>1</v>
      </c>
      <c r="B444" s="151">
        <f t="shared" si="61"/>
        <v>1</v>
      </c>
      <c r="C444" s="151" t="str">
        <f t="shared" si="62"/>
        <v/>
      </c>
      <c r="D444" s="163">
        <v>517</v>
      </c>
      <c r="E444" s="160"/>
      <c r="F444" s="161"/>
      <c r="G444" s="162"/>
      <c r="H444" s="157"/>
      <c r="I444" s="157"/>
      <c r="J444" s="157">
        <f t="shared" si="63"/>
        <v>0</v>
      </c>
      <c r="K444" s="157">
        <f t="shared" si="64"/>
        <v>0</v>
      </c>
      <c r="L444" s="167"/>
      <c r="M444" s="174"/>
      <c r="N444" s="167"/>
      <c r="O444" s="174"/>
      <c r="P444" s="167"/>
      <c r="Q444" s="174"/>
      <c r="R444" s="167"/>
      <c r="S444" s="174"/>
      <c r="T444" s="167"/>
      <c r="U444" s="174"/>
      <c r="V444" s="167"/>
      <c r="W444" s="174"/>
      <c r="X444" s="167"/>
      <c r="Y444" s="174"/>
      <c r="Z444" s="167"/>
      <c r="AA444" s="174"/>
      <c r="AB444" s="167"/>
      <c r="AC444" s="174"/>
      <c r="AD444" s="167"/>
      <c r="AE444" s="174"/>
      <c r="AF444" s="167"/>
      <c r="AG444" s="174"/>
      <c r="AH444" s="167"/>
      <c r="AI444" s="174"/>
      <c r="AJ444" s="167"/>
      <c r="AK444" s="174"/>
      <c r="AL444" s="167"/>
      <c r="AM444" s="174"/>
      <c r="AN444" s="167"/>
      <c r="AO444" s="174"/>
      <c r="AP444" s="167"/>
      <c r="AQ444" s="174"/>
      <c r="AR444" s="167"/>
      <c r="AS444" s="174"/>
      <c r="AT444" s="167"/>
      <c r="AU444" s="174"/>
      <c r="AV444" s="167"/>
      <c r="AW444" s="174"/>
      <c r="AX444" s="167"/>
      <c r="AY444" s="174"/>
      <c r="AZ444" s="167"/>
      <c r="BA444" s="174"/>
      <c r="BB444" s="167"/>
      <c r="BC444" s="174"/>
      <c r="BD444" s="167"/>
      <c r="BE444" s="174"/>
      <c r="BF444" s="167"/>
      <c r="BG444" s="174"/>
      <c r="BH444" s="167"/>
      <c r="BI444" s="174"/>
      <c r="BJ444" s="167"/>
      <c r="BK444" s="174"/>
      <c r="BL444" s="167"/>
      <c r="BM444" s="174"/>
      <c r="BN444" s="167"/>
      <c r="BO444" s="174"/>
      <c r="BP444" s="167"/>
      <c r="BQ444" s="174"/>
      <c r="BR444" s="167"/>
      <c r="BS444" s="174"/>
      <c r="BT444" s="167"/>
      <c r="BU444" s="174"/>
      <c r="BV444" s="167"/>
      <c r="BW444" s="174"/>
      <c r="BX444" s="167"/>
      <c r="BY444" s="174"/>
      <c r="BZ444" s="167"/>
      <c r="CA444" s="174"/>
      <c r="CB444" s="167"/>
      <c r="CC444" s="174"/>
      <c r="CD444" s="167"/>
      <c r="CE444" s="174"/>
      <c r="CF444" s="167"/>
      <c r="CG444" s="174"/>
      <c r="CH444" s="167"/>
      <c r="CI444" s="174"/>
      <c r="CJ444" s="167"/>
      <c r="CK444" s="174"/>
      <c r="CL444" s="167"/>
      <c r="CM444" s="174"/>
    </row>
    <row r="445" spans="1:91" ht="15.75">
      <c r="A445" s="151">
        <f t="shared" si="60"/>
        <v>1</v>
      </c>
      <c r="B445" s="151">
        <f t="shared" si="61"/>
        <v>1</v>
      </c>
      <c r="C445" s="151" t="str">
        <f t="shared" si="62"/>
        <v/>
      </c>
      <c r="D445" s="164">
        <v>518</v>
      </c>
      <c r="E445" s="160"/>
      <c r="F445" s="161"/>
      <c r="G445" s="162"/>
      <c r="H445" s="157"/>
      <c r="I445" s="157"/>
      <c r="J445" s="157">
        <f t="shared" si="63"/>
        <v>0</v>
      </c>
      <c r="K445" s="157">
        <f t="shared" si="64"/>
        <v>0</v>
      </c>
      <c r="L445" s="167"/>
      <c r="M445" s="174"/>
      <c r="N445" s="167"/>
      <c r="O445" s="174"/>
      <c r="P445" s="167"/>
      <c r="Q445" s="174"/>
      <c r="R445" s="167"/>
      <c r="S445" s="174"/>
      <c r="T445" s="167"/>
      <c r="U445" s="174"/>
      <c r="V445" s="167"/>
      <c r="W445" s="174"/>
      <c r="X445" s="167"/>
      <c r="Y445" s="174"/>
      <c r="Z445" s="167"/>
      <c r="AA445" s="174"/>
      <c r="AB445" s="167"/>
      <c r="AC445" s="177"/>
      <c r="AD445" s="167"/>
      <c r="AE445" s="174"/>
      <c r="AF445" s="167"/>
      <c r="AG445" s="174"/>
      <c r="AH445" s="167"/>
      <c r="AI445" s="174"/>
      <c r="AJ445" s="167"/>
      <c r="AK445" s="174"/>
      <c r="AL445" s="167"/>
      <c r="AM445" s="174"/>
      <c r="AN445" s="167"/>
      <c r="AO445" s="174"/>
      <c r="AP445" s="167"/>
      <c r="AQ445" s="174"/>
      <c r="AR445" s="167"/>
      <c r="AS445" s="174"/>
      <c r="AT445" s="167"/>
      <c r="AU445" s="174"/>
      <c r="AV445" s="167"/>
      <c r="AW445" s="174"/>
      <c r="AX445" s="167"/>
      <c r="AY445" s="174"/>
      <c r="AZ445" s="167"/>
      <c r="BA445" s="174"/>
      <c r="BB445" s="167"/>
      <c r="BC445" s="174"/>
      <c r="BD445" s="167"/>
      <c r="BE445" s="174"/>
      <c r="BF445" s="167"/>
      <c r="BG445" s="174"/>
      <c r="BH445" s="167"/>
      <c r="BI445" s="174"/>
      <c r="BJ445" s="167"/>
      <c r="BK445" s="174"/>
      <c r="BL445" s="167"/>
      <c r="BM445" s="174"/>
      <c r="BN445" s="167"/>
      <c r="BO445" s="174"/>
      <c r="BP445" s="167"/>
      <c r="BQ445" s="174"/>
      <c r="BR445" s="167"/>
      <c r="BS445" s="174"/>
      <c r="BT445" s="167"/>
      <c r="BU445" s="174"/>
      <c r="BV445" s="167"/>
      <c r="BW445" s="174"/>
      <c r="BX445" s="167"/>
      <c r="BY445" s="174"/>
      <c r="BZ445" s="167"/>
      <c r="CA445" s="174"/>
      <c r="CB445" s="167"/>
      <c r="CC445" s="174"/>
      <c r="CD445" s="167"/>
      <c r="CE445" s="174"/>
      <c r="CF445" s="167"/>
      <c r="CG445" s="174"/>
      <c r="CH445" s="167"/>
      <c r="CI445" s="174"/>
      <c r="CJ445" s="167"/>
      <c r="CK445" s="174"/>
      <c r="CL445" s="167"/>
      <c r="CM445" s="174"/>
    </row>
    <row r="446" spans="1:91" ht="15.75">
      <c r="A446" s="151">
        <f t="shared" si="60"/>
        <v>1</v>
      </c>
      <c r="B446" s="151">
        <f t="shared" si="61"/>
        <v>1</v>
      </c>
      <c r="C446" s="151" t="str">
        <f t="shared" si="62"/>
        <v/>
      </c>
      <c r="D446" s="163">
        <v>519</v>
      </c>
      <c r="E446" s="160"/>
      <c r="F446" s="161"/>
      <c r="G446" s="162"/>
      <c r="H446" s="157"/>
      <c r="I446" s="157"/>
      <c r="J446" s="157">
        <f t="shared" si="63"/>
        <v>0</v>
      </c>
      <c r="K446" s="157">
        <f t="shared" si="64"/>
        <v>0</v>
      </c>
      <c r="L446" s="167"/>
      <c r="M446" s="174"/>
      <c r="N446" s="167"/>
      <c r="O446" s="174"/>
      <c r="P446" s="167"/>
      <c r="Q446" s="174"/>
      <c r="R446" s="167"/>
      <c r="S446" s="174"/>
      <c r="T446" s="167"/>
      <c r="U446" s="174"/>
      <c r="V446" s="167"/>
      <c r="W446" s="174"/>
      <c r="X446" s="167"/>
      <c r="Y446" s="174"/>
      <c r="Z446" s="167"/>
      <c r="AA446" s="174"/>
      <c r="AB446" s="167"/>
      <c r="AC446" s="174"/>
      <c r="AD446" s="167"/>
      <c r="AE446" s="174"/>
      <c r="AF446" s="167"/>
      <c r="AG446" s="174"/>
      <c r="AH446" s="167"/>
      <c r="AI446" s="174"/>
      <c r="AJ446" s="167"/>
      <c r="AK446" s="174"/>
      <c r="AL446" s="167"/>
      <c r="AM446" s="174"/>
      <c r="AN446" s="167"/>
      <c r="AO446" s="174"/>
      <c r="AP446" s="167"/>
      <c r="AQ446" s="174"/>
      <c r="AR446" s="167"/>
      <c r="AS446" s="174"/>
      <c r="AT446" s="167"/>
      <c r="AU446" s="174"/>
      <c r="AV446" s="167"/>
      <c r="AW446" s="174"/>
      <c r="AX446" s="167"/>
      <c r="AY446" s="174"/>
      <c r="AZ446" s="167"/>
      <c r="BA446" s="174"/>
      <c r="BB446" s="167"/>
      <c r="BC446" s="174"/>
      <c r="BD446" s="167"/>
      <c r="BE446" s="174"/>
      <c r="BF446" s="167"/>
      <c r="BG446" s="174"/>
      <c r="BH446" s="167"/>
      <c r="BI446" s="174"/>
      <c r="BJ446" s="167"/>
      <c r="BK446" s="174"/>
      <c r="BL446" s="167"/>
      <c r="BM446" s="174"/>
      <c r="BN446" s="167"/>
      <c r="BO446" s="174"/>
      <c r="BP446" s="167"/>
      <c r="BQ446" s="174"/>
      <c r="BR446" s="167"/>
      <c r="BS446" s="174"/>
      <c r="BT446" s="167"/>
      <c r="BU446" s="174"/>
      <c r="BV446" s="167"/>
      <c r="BW446" s="174"/>
      <c r="BX446" s="167"/>
      <c r="BY446" s="174"/>
      <c r="BZ446" s="167"/>
      <c r="CA446" s="174"/>
      <c r="CB446" s="167"/>
      <c r="CC446" s="174"/>
      <c r="CD446" s="167"/>
      <c r="CE446" s="174"/>
      <c r="CF446" s="167"/>
      <c r="CG446" s="174"/>
      <c r="CH446" s="167"/>
      <c r="CI446" s="174"/>
      <c r="CJ446" s="167"/>
      <c r="CK446" s="174"/>
      <c r="CL446" s="167"/>
      <c r="CM446" s="174"/>
    </row>
    <row r="447" spans="1:91" ht="15.75">
      <c r="A447" s="151">
        <f t="shared" si="60"/>
        <v>1</v>
      </c>
      <c r="B447" s="151">
        <f t="shared" si="61"/>
        <v>1</v>
      </c>
      <c r="C447" s="151" t="str">
        <f t="shared" si="62"/>
        <v/>
      </c>
      <c r="D447" s="164">
        <v>520</v>
      </c>
      <c r="E447" s="160"/>
      <c r="F447" s="161"/>
      <c r="G447" s="162"/>
      <c r="H447" s="157"/>
      <c r="I447" s="157"/>
      <c r="J447" s="157">
        <f t="shared" si="63"/>
        <v>0</v>
      </c>
      <c r="K447" s="157">
        <f t="shared" si="64"/>
        <v>0</v>
      </c>
      <c r="L447" s="167"/>
      <c r="M447" s="174"/>
      <c r="N447" s="167"/>
      <c r="O447" s="174"/>
      <c r="P447" s="167"/>
      <c r="Q447" s="174"/>
      <c r="R447" s="167"/>
      <c r="S447" s="174"/>
      <c r="T447" s="167"/>
      <c r="U447" s="174"/>
      <c r="V447" s="167"/>
      <c r="W447" s="174"/>
      <c r="X447" s="167"/>
      <c r="Y447" s="174"/>
      <c r="Z447" s="167"/>
      <c r="AA447" s="174"/>
      <c r="AB447" s="167"/>
      <c r="AC447" s="174"/>
      <c r="AD447" s="167"/>
      <c r="AE447" s="174"/>
      <c r="AF447" s="167"/>
      <c r="AG447" s="174"/>
      <c r="AH447" s="167"/>
      <c r="AI447" s="174"/>
      <c r="AJ447" s="167"/>
      <c r="AK447" s="174"/>
      <c r="AL447" s="167"/>
      <c r="AM447" s="174"/>
      <c r="AN447" s="167"/>
      <c r="AO447" s="174"/>
      <c r="AP447" s="167"/>
      <c r="AQ447" s="174"/>
      <c r="AR447" s="167"/>
      <c r="AS447" s="174"/>
      <c r="AT447" s="167"/>
      <c r="AU447" s="174"/>
      <c r="AV447" s="167"/>
      <c r="AW447" s="174"/>
      <c r="AX447" s="167"/>
      <c r="AY447" s="174"/>
      <c r="AZ447" s="167"/>
      <c r="BA447" s="174"/>
      <c r="BB447" s="167"/>
      <c r="BC447" s="174"/>
      <c r="BD447" s="167"/>
      <c r="BE447" s="174"/>
      <c r="BF447" s="167"/>
      <c r="BG447" s="174"/>
      <c r="BH447" s="167"/>
      <c r="BI447" s="174"/>
      <c r="BJ447" s="167"/>
      <c r="BK447" s="174"/>
      <c r="BL447" s="167"/>
      <c r="BM447" s="174"/>
      <c r="BN447" s="167"/>
      <c r="BO447" s="174"/>
      <c r="BP447" s="167"/>
      <c r="BQ447" s="174"/>
      <c r="BR447" s="167"/>
      <c r="BS447" s="174"/>
      <c r="BT447" s="167"/>
      <c r="BU447" s="174"/>
      <c r="BV447" s="167"/>
      <c r="BW447" s="174"/>
      <c r="BX447" s="167"/>
      <c r="BY447" s="174"/>
      <c r="BZ447" s="167"/>
      <c r="CA447" s="174"/>
      <c r="CB447" s="167"/>
      <c r="CC447" s="174"/>
      <c r="CD447" s="167"/>
      <c r="CE447" s="174"/>
      <c r="CF447" s="167"/>
      <c r="CG447" s="174"/>
      <c r="CH447" s="167"/>
      <c r="CI447" s="174"/>
      <c r="CJ447" s="167"/>
      <c r="CK447" s="174"/>
      <c r="CL447" s="167"/>
      <c r="CM447" s="174"/>
    </row>
    <row r="448" spans="1:91" ht="15.75">
      <c r="A448" s="151">
        <f t="shared" si="60"/>
        <v>1</v>
      </c>
      <c r="B448" s="151">
        <f t="shared" si="61"/>
        <v>1</v>
      </c>
      <c r="C448" s="151" t="str">
        <f t="shared" si="62"/>
        <v/>
      </c>
      <c r="D448" s="163">
        <v>521</v>
      </c>
      <c r="E448" s="160"/>
      <c r="F448" s="161"/>
      <c r="G448" s="162"/>
      <c r="H448" s="157"/>
      <c r="I448" s="157"/>
      <c r="J448" s="157">
        <f t="shared" si="63"/>
        <v>0</v>
      </c>
      <c r="K448" s="157">
        <f t="shared" si="64"/>
        <v>0</v>
      </c>
      <c r="L448" s="167"/>
      <c r="M448" s="174"/>
      <c r="N448" s="167"/>
      <c r="O448" s="174"/>
      <c r="P448" s="167"/>
      <c r="Q448" s="174"/>
      <c r="R448" s="167"/>
      <c r="S448" s="174"/>
      <c r="T448" s="167"/>
      <c r="U448" s="174"/>
      <c r="V448" s="167"/>
      <c r="W448" s="174"/>
      <c r="X448" s="167"/>
      <c r="Y448" s="174"/>
      <c r="Z448" s="167"/>
      <c r="AA448" s="174"/>
      <c r="AB448" s="167"/>
      <c r="AC448" s="174"/>
      <c r="AD448" s="167"/>
      <c r="AE448" s="174"/>
      <c r="AF448" s="167"/>
      <c r="AG448" s="174"/>
      <c r="AH448" s="167"/>
      <c r="AI448" s="174"/>
      <c r="AJ448" s="167"/>
      <c r="AK448" s="174"/>
      <c r="AL448" s="167"/>
      <c r="AM448" s="174"/>
      <c r="AN448" s="167"/>
      <c r="AO448" s="174"/>
      <c r="AP448" s="167"/>
      <c r="AQ448" s="174"/>
      <c r="AR448" s="167"/>
      <c r="AS448" s="174"/>
      <c r="AT448" s="167"/>
      <c r="AU448" s="174"/>
      <c r="AV448" s="167"/>
      <c r="AW448" s="174"/>
      <c r="AX448" s="167"/>
      <c r="AY448" s="174"/>
      <c r="AZ448" s="167"/>
      <c r="BA448" s="174"/>
      <c r="BB448" s="167"/>
      <c r="BC448" s="174"/>
      <c r="BD448" s="167"/>
      <c r="BE448" s="174"/>
      <c r="BF448" s="167"/>
      <c r="BG448" s="174"/>
      <c r="BH448" s="167"/>
      <c r="BI448" s="174"/>
      <c r="BJ448" s="167"/>
      <c r="BK448" s="174"/>
      <c r="BL448" s="167"/>
      <c r="BM448" s="174"/>
      <c r="BN448" s="167"/>
      <c r="BO448" s="174"/>
      <c r="BP448" s="167"/>
      <c r="BQ448" s="174"/>
      <c r="BR448" s="167"/>
      <c r="BS448" s="174"/>
      <c r="BT448" s="167"/>
      <c r="BU448" s="174"/>
      <c r="BV448" s="167"/>
      <c r="BW448" s="174"/>
      <c r="BX448" s="167"/>
      <c r="BY448" s="174"/>
      <c r="BZ448" s="167"/>
      <c r="CA448" s="174"/>
      <c r="CB448" s="167"/>
      <c r="CC448" s="174"/>
      <c r="CD448" s="167"/>
      <c r="CE448" s="174"/>
      <c r="CF448" s="167"/>
      <c r="CG448" s="174"/>
      <c r="CH448" s="167"/>
      <c r="CI448" s="174"/>
      <c r="CJ448" s="167"/>
      <c r="CK448" s="174"/>
      <c r="CL448" s="167"/>
      <c r="CM448" s="174"/>
    </row>
    <row r="449" spans="1:91" ht="15.75">
      <c r="A449" s="151">
        <f t="shared" si="60"/>
        <v>1</v>
      </c>
      <c r="B449" s="151">
        <f t="shared" si="61"/>
        <v>1</v>
      </c>
      <c r="C449" s="151" t="str">
        <f t="shared" si="62"/>
        <v/>
      </c>
      <c r="D449" s="164">
        <v>522</v>
      </c>
      <c r="E449" s="160"/>
      <c r="F449" s="161"/>
      <c r="G449" s="162"/>
      <c r="H449" s="157"/>
      <c r="I449" s="157"/>
      <c r="J449" s="157">
        <f t="shared" si="63"/>
        <v>0</v>
      </c>
      <c r="K449" s="157">
        <f t="shared" si="64"/>
        <v>0</v>
      </c>
      <c r="L449" s="167"/>
      <c r="M449" s="174"/>
      <c r="N449" s="167"/>
      <c r="O449" s="174"/>
      <c r="P449" s="167"/>
      <c r="Q449" s="174"/>
      <c r="R449" s="167"/>
      <c r="S449" s="174"/>
      <c r="T449" s="167"/>
      <c r="U449" s="174"/>
      <c r="V449" s="167"/>
      <c r="W449" s="174"/>
      <c r="X449" s="167"/>
      <c r="Y449" s="174"/>
      <c r="Z449" s="167"/>
      <c r="AA449" s="174"/>
      <c r="AB449" s="167"/>
      <c r="AC449" s="174"/>
      <c r="AD449" s="167"/>
      <c r="AE449" s="174"/>
      <c r="AF449" s="167"/>
      <c r="AG449" s="174"/>
      <c r="AH449" s="167"/>
      <c r="AI449" s="174"/>
      <c r="AJ449" s="167"/>
      <c r="AK449" s="174"/>
      <c r="AL449" s="167"/>
      <c r="AM449" s="174"/>
      <c r="AN449" s="167"/>
      <c r="AO449" s="174"/>
      <c r="AP449" s="167"/>
      <c r="AQ449" s="174"/>
      <c r="AR449" s="167"/>
      <c r="AS449" s="174"/>
      <c r="AT449" s="167"/>
      <c r="AU449" s="174"/>
      <c r="AV449" s="167"/>
      <c r="AW449" s="174"/>
      <c r="AX449" s="167"/>
      <c r="AY449" s="174"/>
      <c r="AZ449" s="167"/>
      <c r="BA449" s="174"/>
      <c r="BB449" s="167"/>
      <c r="BC449" s="174"/>
      <c r="BD449" s="167"/>
      <c r="BE449" s="174"/>
      <c r="BF449" s="167"/>
      <c r="BG449" s="174"/>
      <c r="BH449" s="167"/>
      <c r="BI449" s="174"/>
      <c r="BJ449" s="167"/>
      <c r="BK449" s="174"/>
      <c r="BL449" s="167"/>
      <c r="BM449" s="174"/>
      <c r="BN449" s="167"/>
      <c r="BO449" s="174"/>
      <c r="BP449" s="167"/>
      <c r="BQ449" s="174"/>
      <c r="BR449" s="167"/>
      <c r="BS449" s="174"/>
      <c r="BT449" s="167"/>
      <c r="BU449" s="174"/>
      <c r="BV449" s="167"/>
      <c r="BW449" s="174"/>
      <c r="BX449" s="167"/>
      <c r="BY449" s="174"/>
      <c r="BZ449" s="167"/>
      <c r="CA449" s="174"/>
      <c r="CB449" s="167"/>
      <c r="CC449" s="174"/>
      <c r="CD449" s="167"/>
      <c r="CE449" s="174"/>
      <c r="CF449" s="167"/>
      <c r="CG449" s="174"/>
      <c r="CH449" s="167"/>
      <c r="CI449" s="174"/>
      <c r="CJ449" s="167"/>
      <c r="CK449" s="174"/>
      <c r="CL449" s="167"/>
      <c r="CM449" s="174"/>
    </row>
    <row r="450" spans="1:91" ht="15.75">
      <c r="A450" s="151">
        <f t="shared" si="60"/>
        <v>1</v>
      </c>
      <c r="B450" s="151">
        <f t="shared" si="61"/>
        <v>1</v>
      </c>
      <c r="C450" s="151" t="str">
        <f t="shared" si="62"/>
        <v/>
      </c>
      <c r="D450" s="163">
        <v>523</v>
      </c>
      <c r="E450" s="160"/>
      <c r="F450" s="161"/>
      <c r="G450" s="162"/>
      <c r="H450" s="157"/>
      <c r="I450" s="157"/>
      <c r="J450" s="157">
        <f t="shared" si="63"/>
        <v>0</v>
      </c>
      <c r="K450" s="157">
        <f t="shared" si="64"/>
        <v>0</v>
      </c>
      <c r="L450" s="167"/>
      <c r="M450" s="174"/>
      <c r="N450" s="167"/>
      <c r="O450" s="174"/>
      <c r="P450" s="167"/>
      <c r="Q450" s="174"/>
      <c r="R450" s="167"/>
      <c r="S450" s="174"/>
      <c r="T450" s="167"/>
      <c r="U450" s="174"/>
      <c r="V450" s="167"/>
      <c r="W450" s="174"/>
      <c r="X450" s="167"/>
      <c r="Y450" s="174"/>
      <c r="Z450" s="167"/>
      <c r="AA450" s="174"/>
      <c r="AB450" s="167"/>
      <c r="AC450" s="174"/>
      <c r="AD450" s="167"/>
      <c r="AE450" s="174"/>
      <c r="AF450" s="167"/>
      <c r="AG450" s="174"/>
      <c r="AH450" s="167"/>
      <c r="AI450" s="174"/>
      <c r="AJ450" s="167"/>
      <c r="AK450" s="174"/>
      <c r="AL450" s="167"/>
      <c r="AM450" s="174"/>
      <c r="AN450" s="167"/>
      <c r="AO450" s="174"/>
      <c r="AP450" s="167"/>
      <c r="AQ450" s="174"/>
      <c r="AR450" s="167"/>
      <c r="AS450" s="174"/>
      <c r="AT450" s="167"/>
      <c r="AU450" s="174"/>
      <c r="AV450" s="167"/>
      <c r="AW450" s="174"/>
      <c r="AX450" s="167"/>
      <c r="AY450" s="174"/>
      <c r="AZ450" s="167"/>
      <c r="BA450" s="174"/>
      <c r="BB450" s="167"/>
      <c r="BC450" s="174"/>
      <c r="BD450" s="167"/>
      <c r="BE450" s="174"/>
      <c r="BF450" s="167"/>
      <c r="BG450" s="174"/>
      <c r="BH450" s="167"/>
      <c r="BI450" s="174"/>
      <c r="BJ450" s="167"/>
      <c r="BK450" s="174"/>
      <c r="BL450" s="167"/>
      <c r="BM450" s="174"/>
      <c r="BN450" s="167"/>
      <c r="BO450" s="174"/>
      <c r="BP450" s="167"/>
      <c r="BQ450" s="174"/>
      <c r="BR450" s="167"/>
      <c r="BS450" s="174"/>
      <c r="BT450" s="167"/>
      <c r="BU450" s="174"/>
      <c r="BV450" s="167"/>
      <c r="BW450" s="174"/>
      <c r="BX450" s="167"/>
      <c r="BY450" s="174"/>
      <c r="BZ450" s="167"/>
      <c r="CA450" s="174"/>
      <c r="CB450" s="167"/>
      <c r="CC450" s="174"/>
      <c r="CD450" s="167"/>
      <c r="CE450" s="174"/>
      <c r="CF450" s="167"/>
      <c r="CG450" s="174"/>
      <c r="CH450" s="167"/>
      <c r="CI450" s="174"/>
      <c r="CJ450" s="167"/>
      <c r="CK450" s="174"/>
      <c r="CL450" s="167"/>
      <c r="CM450" s="174"/>
    </row>
    <row r="451" spans="1:91" ht="15.75">
      <c r="A451" s="151">
        <f t="shared" si="60"/>
        <v>1</v>
      </c>
      <c r="B451" s="151">
        <f t="shared" si="61"/>
        <v>1</v>
      </c>
      <c r="C451" s="151" t="str">
        <f t="shared" si="62"/>
        <v/>
      </c>
      <c r="D451" s="164">
        <v>524</v>
      </c>
      <c r="E451" s="160"/>
      <c r="F451" s="161"/>
      <c r="G451" s="162"/>
      <c r="H451" s="157"/>
      <c r="I451" s="157"/>
      <c r="J451" s="157">
        <f t="shared" si="63"/>
        <v>0</v>
      </c>
      <c r="K451" s="157">
        <f t="shared" si="64"/>
        <v>0</v>
      </c>
      <c r="L451" s="167"/>
      <c r="M451" s="174"/>
      <c r="N451" s="167"/>
      <c r="O451" s="174"/>
      <c r="P451" s="167"/>
      <c r="Q451" s="174"/>
      <c r="R451" s="167"/>
      <c r="S451" s="174"/>
      <c r="T451" s="167"/>
      <c r="U451" s="174"/>
      <c r="V451" s="167"/>
      <c r="W451" s="174"/>
      <c r="X451" s="167"/>
      <c r="Y451" s="174"/>
      <c r="Z451" s="167"/>
      <c r="AA451" s="174"/>
      <c r="AB451" s="176"/>
      <c r="AC451" s="174"/>
      <c r="AD451" s="167"/>
      <c r="AE451" s="174"/>
      <c r="AF451" s="167"/>
      <c r="AG451" s="174"/>
      <c r="AH451" s="167"/>
      <c r="AI451" s="174"/>
      <c r="AJ451" s="167"/>
      <c r="AK451" s="174"/>
      <c r="AL451" s="167"/>
      <c r="AM451" s="174"/>
      <c r="AN451" s="167"/>
      <c r="AO451" s="174"/>
      <c r="AP451" s="167"/>
      <c r="AQ451" s="174"/>
      <c r="AR451" s="167"/>
      <c r="AS451" s="174"/>
      <c r="AT451" s="167"/>
      <c r="AU451" s="174"/>
      <c r="AV451" s="167"/>
      <c r="AW451" s="174"/>
      <c r="AX451" s="167"/>
      <c r="AY451" s="174"/>
      <c r="AZ451" s="167"/>
      <c r="BA451" s="174"/>
      <c r="BB451" s="167"/>
      <c r="BC451" s="174"/>
      <c r="BD451" s="167"/>
      <c r="BE451" s="174"/>
      <c r="BF451" s="167"/>
      <c r="BG451" s="174"/>
      <c r="BH451" s="167"/>
      <c r="BI451" s="174"/>
      <c r="BJ451" s="167"/>
      <c r="BK451" s="174"/>
      <c r="BL451" s="167"/>
      <c r="BM451" s="174"/>
      <c r="BN451" s="167"/>
      <c r="BO451" s="174"/>
      <c r="BP451" s="167"/>
      <c r="BQ451" s="174"/>
      <c r="BR451" s="167"/>
      <c r="BS451" s="174"/>
      <c r="BT451" s="167"/>
      <c r="BU451" s="174"/>
      <c r="BV451" s="167"/>
      <c r="BW451" s="174"/>
      <c r="BX451" s="167"/>
      <c r="BY451" s="174"/>
      <c r="BZ451" s="167"/>
      <c r="CA451" s="174"/>
      <c r="CB451" s="167"/>
      <c r="CC451" s="174"/>
      <c r="CD451" s="167"/>
      <c r="CE451" s="174"/>
      <c r="CF451" s="167"/>
      <c r="CG451" s="174"/>
      <c r="CH451" s="167"/>
      <c r="CI451" s="174"/>
      <c r="CJ451" s="167"/>
      <c r="CK451" s="174"/>
      <c r="CL451" s="167"/>
      <c r="CM451" s="174"/>
    </row>
    <row r="452" spans="1:91" ht="15.75">
      <c r="A452" s="151">
        <f t="shared" si="60"/>
        <v>1</v>
      </c>
      <c r="B452" s="151">
        <f t="shared" si="61"/>
        <v>1</v>
      </c>
      <c r="C452" s="151" t="str">
        <f t="shared" si="62"/>
        <v/>
      </c>
      <c r="D452" s="163">
        <v>526</v>
      </c>
      <c r="E452" s="160"/>
      <c r="F452" s="161"/>
      <c r="G452" s="162"/>
      <c r="H452" s="157"/>
      <c r="I452" s="157"/>
      <c r="J452" s="157">
        <f t="shared" si="63"/>
        <v>0</v>
      </c>
      <c r="K452" s="157">
        <f t="shared" si="64"/>
        <v>0</v>
      </c>
      <c r="L452" s="167"/>
      <c r="M452" s="174"/>
      <c r="N452" s="167"/>
      <c r="O452" s="174"/>
      <c r="P452" s="167"/>
      <c r="Q452" s="174"/>
      <c r="R452" s="167"/>
      <c r="S452" s="174"/>
      <c r="T452" s="167"/>
      <c r="U452" s="174"/>
      <c r="V452" s="167"/>
      <c r="W452" s="174"/>
      <c r="X452" s="167"/>
      <c r="Y452" s="174"/>
      <c r="Z452" s="167"/>
      <c r="AA452" s="174"/>
      <c r="AB452" s="167"/>
      <c r="AC452" s="174"/>
      <c r="AD452" s="167"/>
      <c r="AE452" s="174"/>
      <c r="AF452" s="167"/>
      <c r="AG452" s="174"/>
      <c r="AH452" s="167"/>
      <c r="AI452" s="174"/>
      <c r="AJ452" s="167"/>
      <c r="AK452" s="174"/>
      <c r="AL452" s="167"/>
      <c r="AM452" s="174"/>
      <c r="AN452" s="167"/>
      <c r="AO452" s="174"/>
      <c r="AP452" s="167"/>
      <c r="AQ452" s="174"/>
      <c r="AR452" s="167"/>
      <c r="AS452" s="174"/>
      <c r="AT452" s="167"/>
      <c r="AU452" s="174"/>
      <c r="AV452" s="167"/>
      <c r="AW452" s="174"/>
      <c r="AX452" s="167"/>
      <c r="AY452" s="174"/>
      <c r="AZ452" s="167"/>
      <c r="BA452" s="174"/>
      <c r="BB452" s="167"/>
      <c r="BC452" s="174"/>
      <c r="BD452" s="167"/>
      <c r="BE452" s="174"/>
      <c r="BF452" s="167"/>
      <c r="BG452" s="174"/>
      <c r="BH452" s="167"/>
      <c r="BI452" s="174"/>
      <c r="BJ452" s="167"/>
      <c r="BK452" s="174"/>
      <c r="BL452" s="167"/>
      <c r="BM452" s="174"/>
      <c r="BN452" s="167"/>
      <c r="BO452" s="174"/>
      <c r="BP452" s="167"/>
      <c r="BQ452" s="174"/>
      <c r="BR452" s="167"/>
      <c r="BS452" s="174"/>
      <c r="BT452" s="167"/>
      <c r="BU452" s="174"/>
      <c r="BV452" s="167"/>
      <c r="BW452" s="174"/>
      <c r="BX452" s="167"/>
      <c r="BY452" s="174"/>
      <c r="BZ452" s="167"/>
      <c r="CA452" s="174"/>
      <c r="CB452" s="167"/>
      <c r="CC452" s="174"/>
      <c r="CD452" s="167"/>
      <c r="CE452" s="174"/>
      <c r="CF452" s="167"/>
      <c r="CG452" s="174"/>
      <c r="CH452" s="167"/>
      <c r="CI452" s="174"/>
      <c r="CJ452" s="167"/>
      <c r="CK452" s="174"/>
      <c r="CL452" s="167"/>
      <c r="CM452" s="174"/>
    </row>
    <row r="453" spans="1:91" ht="15.75">
      <c r="A453" s="151">
        <f t="shared" si="60"/>
        <v>1</v>
      </c>
      <c r="B453" s="151">
        <f t="shared" si="61"/>
        <v>1</v>
      </c>
      <c r="C453" s="151" t="str">
        <f t="shared" si="62"/>
        <v/>
      </c>
      <c r="D453" s="164">
        <v>527</v>
      </c>
      <c r="E453" s="160"/>
      <c r="F453" s="161"/>
      <c r="G453" s="162"/>
      <c r="H453" s="157"/>
      <c r="I453" s="157"/>
      <c r="J453" s="157">
        <f t="shared" si="63"/>
        <v>0</v>
      </c>
      <c r="K453" s="157">
        <f t="shared" si="64"/>
        <v>0</v>
      </c>
      <c r="L453" s="167"/>
      <c r="M453" s="174"/>
      <c r="N453" s="167"/>
      <c r="O453" s="174"/>
      <c r="P453" s="167"/>
      <c r="Q453" s="174"/>
      <c r="R453" s="167"/>
      <c r="S453" s="174"/>
      <c r="T453" s="167"/>
      <c r="U453" s="174"/>
      <c r="V453" s="167"/>
      <c r="W453" s="174"/>
      <c r="X453" s="167"/>
      <c r="Y453" s="174"/>
      <c r="Z453" s="167"/>
      <c r="AA453" s="174"/>
      <c r="AB453" s="167"/>
      <c r="AC453" s="174"/>
      <c r="AD453" s="167"/>
      <c r="AE453" s="174"/>
      <c r="AF453" s="167"/>
      <c r="AG453" s="174"/>
      <c r="AH453" s="167"/>
      <c r="AI453" s="174"/>
      <c r="AJ453" s="167"/>
      <c r="AK453" s="174"/>
      <c r="AL453" s="167"/>
      <c r="AM453" s="174"/>
      <c r="AN453" s="167"/>
      <c r="AO453" s="174"/>
      <c r="AP453" s="167"/>
      <c r="AQ453" s="174"/>
      <c r="AR453" s="167"/>
      <c r="AS453" s="174"/>
      <c r="AT453" s="167"/>
      <c r="AU453" s="174"/>
      <c r="AV453" s="167"/>
      <c r="AW453" s="174"/>
      <c r="AX453" s="167"/>
      <c r="AY453" s="174"/>
      <c r="AZ453" s="167"/>
      <c r="BA453" s="174"/>
      <c r="BB453" s="167"/>
      <c r="BC453" s="174"/>
      <c r="BD453" s="167"/>
      <c r="BE453" s="174"/>
      <c r="BF453" s="167"/>
      <c r="BG453" s="174"/>
      <c r="BH453" s="167"/>
      <c r="BI453" s="174"/>
      <c r="BJ453" s="167"/>
      <c r="BK453" s="174"/>
      <c r="BL453" s="167"/>
      <c r="BM453" s="174"/>
      <c r="BN453" s="167"/>
      <c r="BO453" s="174"/>
      <c r="BP453" s="167"/>
      <c r="BQ453" s="174"/>
      <c r="BR453" s="167"/>
      <c r="BS453" s="174"/>
      <c r="BT453" s="167"/>
      <c r="BU453" s="174"/>
      <c r="BV453" s="167"/>
      <c r="BW453" s="174"/>
      <c r="BX453" s="167"/>
      <c r="BY453" s="174"/>
      <c r="BZ453" s="167"/>
      <c r="CA453" s="174"/>
      <c r="CB453" s="167"/>
      <c r="CC453" s="174"/>
      <c r="CD453" s="167"/>
      <c r="CE453" s="174"/>
      <c r="CF453" s="167"/>
      <c r="CG453" s="174"/>
      <c r="CH453" s="167"/>
      <c r="CI453" s="174"/>
      <c r="CJ453" s="167"/>
      <c r="CK453" s="174"/>
      <c r="CL453" s="167"/>
      <c r="CM453" s="174"/>
    </row>
    <row r="454" spans="1:91" ht="15.75">
      <c r="A454" s="151">
        <f t="shared" si="60"/>
        <v>1</v>
      </c>
      <c r="B454" s="151">
        <f t="shared" si="61"/>
        <v>1</v>
      </c>
      <c r="C454" s="151" t="str">
        <f t="shared" si="62"/>
        <v/>
      </c>
      <c r="D454" s="163">
        <v>528</v>
      </c>
      <c r="E454" s="160"/>
      <c r="F454" s="161"/>
      <c r="G454" s="162"/>
      <c r="H454" s="157"/>
      <c r="I454" s="157"/>
      <c r="J454" s="157">
        <f t="shared" si="63"/>
        <v>0</v>
      </c>
      <c r="K454" s="157">
        <f t="shared" si="64"/>
        <v>0</v>
      </c>
      <c r="L454" s="167"/>
      <c r="M454" s="174"/>
      <c r="N454" s="167"/>
      <c r="O454" s="174"/>
      <c r="P454" s="167"/>
      <c r="Q454" s="174"/>
      <c r="R454" s="167"/>
      <c r="S454" s="174"/>
      <c r="T454" s="167"/>
      <c r="U454" s="174"/>
      <c r="V454" s="167"/>
      <c r="W454" s="174"/>
      <c r="X454" s="167"/>
      <c r="Y454" s="174"/>
      <c r="Z454" s="167"/>
      <c r="AA454" s="174"/>
      <c r="AB454" s="167"/>
      <c r="AC454" s="174"/>
      <c r="AD454" s="167"/>
      <c r="AE454" s="174"/>
      <c r="AF454" s="167"/>
      <c r="AG454" s="174"/>
      <c r="AH454" s="167"/>
      <c r="AI454" s="174"/>
      <c r="AJ454" s="167"/>
      <c r="AK454" s="174"/>
      <c r="AL454" s="167"/>
      <c r="AM454" s="174"/>
      <c r="AN454" s="167"/>
      <c r="AO454" s="174"/>
      <c r="AP454" s="167"/>
      <c r="AQ454" s="174"/>
      <c r="AR454" s="167"/>
      <c r="AS454" s="174"/>
      <c r="AT454" s="167"/>
      <c r="AU454" s="174"/>
      <c r="AV454" s="167"/>
      <c r="AW454" s="174"/>
      <c r="AX454" s="167"/>
      <c r="AY454" s="174"/>
      <c r="AZ454" s="167"/>
      <c r="BA454" s="174"/>
      <c r="BB454" s="167"/>
      <c r="BC454" s="174"/>
      <c r="BD454" s="167"/>
      <c r="BE454" s="174"/>
      <c r="BF454" s="167"/>
      <c r="BG454" s="174"/>
      <c r="BH454" s="167"/>
      <c r="BI454" s="174"/>
      <c r="BJ454" s="167"/>
      <c r="BK454" s="174"/>
      <c r="BL454" s="167"/>
      <c r="BM454" s="174"/>
      <c r="BN454" s="167"/>
      <c r="BO454" s="174"/>
      <c r="BP454" s="167"/>
      <c r="BQ454" s="174"/>
      <c r="BR454" s="167"/>
      <c r="BS454" s="174"/>
      <c r="BT454" s="167"/>
      <c r="BU454" s="174"/>
      <c r="BV454" s="167"/>
      <c r="BW454" s="174"/>
      <c r="BX454" s="167"/>
      <c r="BY454" s="174"/>
      <c r="BZ454" s="167"/>
      <c r="CA454" s="174"/>
      <c r="CB454" s="167"/>
      <c r="CC454" s="174"/>
      <c r="CD454" s="167"/>
      <c r="CE454" s="174"/>
      <c r="CF454" s="167"/>
      <c r="CG454" s="174"/>
      <c r="CH454" s="167"/>
      <c r="CI454" s="174"/>
      <c r="CJ454" s="167"/>
      <c r="CK454" s="174"/>
      <c r="CL454" s="167"/>
      <c r="CM454" s="174"/>
    </row>
    <row r="455" spans="1:91" ht="15.75">
      <c r="A455" s="151">
        <f t="shared" si="60"/>
        <v>1</v>
      </c>
      <c r="B455" s="151">
        <f t="shared" si="61"/>
        <v>1</v>
      </c>
      <c r="C455" s="151" t="str">
        <f t="shared" si="62"/>
        <v/>
      </c>
      <c r="D455" s="164">
        <v>529</v>
      </c>
      <c r="E455" s="160"/>
      <c r="F455" s="161"/>
      <c r="G455" s="162"/>
      <c r="H455" s="157"/>
      <c r="I455" s="157"/>
      <c r="J455" s="157">
        <f t="shared" si="63"/>
        <v>0</v>
      </c>
      <c r="K455" s="157">
        <f t="shared" si="64"/>
        <v>0</v>
      </c>
      <c r="L455" s="167"/>
      <c r="M455" s="174"/>
      <c r="N455" s="167"/>
      <c r="O455" s="174"/>
      <c r="P455" s="167"/>
      <c r="Q455" s="174"/>
      <c r="R455" s="167"/>
      <c r="S455" s="174"/>
      <c r="T455" s="167"/>
      <c r="U455" s="174"/>
      <c r="V455" s="167"/>
      <c r="W455" s="174"/>
      <c r="X455" s="167"/>
      <c r="Y455" s="174"/>
      <c r="Z455" s="167"/>
      <c r="AA455" s="174"/>
      <c r="AB455" s="167"/>
      <c r="AC455" s="174"/>
      <c r="AD455" s="167"/>
      <c r="AE455" s="174"/>
      <c r="AF455" s="167"/>
      <c r="AG455" s="174"/>
      <c r="AH455" s="167"/>
      <c r="AI455" s="174"/>
      <c r="AJ455" s="167"/>
      <c r="AK455" s="174"/>
      <c r="AL455" s="167"/>
      <c r="AM455" s="174"/>
      <c r="AN455" s="167"/>
      <c r="AO455" s="174"/>
      <c r="AP455" s="167"/>
      <c r="AQ455" s="174"/>
      <c r="AR455" s="167"/>
      <c r="AS455" s="174"/>
      <c r="AT455" s="167"/>
      <c r="AU455" s="174"/>
      <c r="AV455" s="167"/>
      <c r="AW455" s="174"/>
      <c r="AX455" s="167"/>
      <c r="AY455" s="174"/>
      <c r="AZ455" s="167"/>
      <c r="BA455" s="174"/>
      <c r="BB455" s="167"/>
      <c r="BC455" s="174"/>
      <c r="BD455" s="167"/>
      <c r="BE455" s="174"/>
      <c r="BF455" s="167"/>
      <c r="BG455" s="174"/>
      <c r="BH455" s="167"/>
      <c r="BI455" s="174"/>
      <c r="BJ455" s="167"/>
      <c r="BK455" s="174"/>
      <c r="BL455" s="167"/>
      <c r="BM455" s="174"/>
      <c r="BN455" s="167"/>
      <c r="BO455" s="174"/>
      <c r="BP455" s="167"/>
      <c r="BQ455" s="174"/>
      <c r="BR455" s="167"/>
      <c r="BS455" s="174"/>
      <c r="BT455" s="167"/>
      <c r="BU455" s="174"/>
      <c r="BV455" s="167"/>
      <c r="BW455" s="174"/>
      <c r="BX455" s="167"/>
      <c r="BY455" s="174"/>
      <c r="BZ455" s="167"/>
      <c r="CA455" s="174"/>
      <c r="CB455" s="167"/>
      <c r="CC455" s="174"/>
      <c r="CD455" s="167"/>
      <c r="CE455" s="174"/>
      <c r="CF455" s="167"/>
      <c r="CG455" s="174"/>
      <c r="CH455" s="167"/>
      <c r="CI455" s="174"/>
      <c r="CJ455" s="167"/>
      <c r="CK455" s="174"/>
      <c r="CL455" s="167"/>
      <c r="CM455" s="174"/>
    </row>
    <row r="456" spans="1:91" ht="15.75">
      <c r="A456" s="151">
        <f t="shared" si="60"/>
        <v>1</v>
      </c>
      <c r="B456" s="151">
        <f t="shared" si="61"/>
        <v>1</v>
      </c>
      <c r="C456" s="151" t="str">
        <f t="shared" si="62"/>
        <v/>
      </c>
      <c r="D456" s="163">
        <v>530</v>
      </c>
      <c r="E456" s="160"/>
      <c r="F456" s="161"/>
      <c r="G456" s="162"/>
      <c r="H456" s="157"/>
      <c r="I456" s="157"/>
      <c r="J456" s="157">
        <f t="shared" si="63"/>
        <v>0</v>
      </c>
      <c r="K456" s="157">
        <f t="shared" si="64"/>
        <v>0</v>
      </c>
      <c r="L456" s="167"/>
      <c r="M456" s="174"/>
      <c r="N456" s="167"/>
      <c r="O456" s="174"/>
      <c r="P456" s="167"/>
      <c r="Q456" s="174"/>
      <c r="R456" s="167"/>
      <c r="S456" s="174"/>
      <c r="T456" s="167"/>
      <c r="U456" s="174"/>
      <c r="V456" s="167"/>
      <c r="W456" s="174"/>
      <c r="X456" s="167"/>
      <c r="Y456" s="174"/>
      <c r="Z456" s="167"/>
      <c r="AA456" s="174"/>
      <c r="AB456" s="176"/>
      <c r="AC456" s="174"/>
      <c r="AD456" s="167"/>
      <c r="AE456" s="174"/>
      <c r="AF456" s="167"/>
      <c r="AG456" s="174"/>
      <c r="AH456" s="167"/>
      <c r="AI456" s="174"/>
      <c r="AJ456" s="167"/>
      <c r="AK456" s="174"/>
      <c r="AL456" s="167"/>
      <c r="AM456" s="174"/>
      <c r="AN456" s="167"/>
      <c r="AO456" s="174"/>
      <c r="AP456" s="167"/>
      <c r="AQ456" s="174"/>
      <c r="AR456" s="167"/>
      <c r="AS456" s="174"/>
      <c r="AT456" s="167"/>
      <c r="AU456" s="174"/>
      <c r="AV456" s="167"/>
      <c r="AW456" s="174"/>
      <c r="AX456" s="167"/>
      <c r="AY456" s="174"/>
      <c r="AZ456" s="167"/>
      <c r="BA456" s="174"/>
      <c r="BB456" s="167"/>
      <c r="BC456" s="174"/>
      <c r="BD456" s="167"/>
      <c r="BE456" s="174"/>
      <c r="BF456" s="167"/>
      <c r="BG456" s="174"/>
      <c r="BH456" s="167"/>
      <c r="BI456" s="174"/>
      <c r="BJ456" s="167"/>
      <c r="BK456" s="174"/>
      <c r="BL456" s="167"/>
      <c r="BM456" s="174"/>
      <c r="BN456" s="167"/>
      <c r="BO456" s="174"/>
      <c r="BP456" s="167"/>
      <c r="BQ456" s="174"/>
      <c r="BR456" s="167"/>
      <c r="BS456" s="174"/>
      <c r="BT456" s="167"/>
      <c r="BU456" s="174"/>
      <c r="BV456" s="167"/>
      <c r="BW456" s="174"/>
      <c r="BX456" s="167"/>
      <c r="BY456" s="174"/>
      <c r="BZ456" s="167"/>
      <c r="CA456" s="174"/>
      <c r="CB456" s="167"/>
      <c r="CC456" s="174"/>
      <c r="CD456" s="167"/>
      <c r="CE456" s="174"/>
      <c r="CF456" s="167"/>
      <c r="CG456" s="174"/>
      <c r="CH456" s="167"/>
      <c r="CI456" s="174"/>
      <c r="CJ456" s="167"/>
      <c r="CK456" s="174"/>
      <c r="CL456" s="167"/>
      <c r="CM456" s="174"/>
    </row>
    <row r="457" spans="1:91" ht="15.75">
      <c r="A457" s="151">
        <f t="shared" si="60"/>
        <v>1</v>
      </c>
      <c r="B457" s="151">
        <f t="shared" si="61"/>
        <v>1</v>
      </c>
      <c r="C457" s="151" t="str">
        <f t="shared" si="62"/>
        <v/>
      </c>
      <c r="D457" s="164">
        <v>532</v>
      </c>
      <c r="E457" s="160"/>
      <c r="F457" s="161"/>
      <c r="G457" s="162"/>
      <c r="H457" s="157"/>
      <c r="I457" s="157"/>
      <c r="J457" s="157">
        <f t="shared" si="63"/>
        <v>0</v>
      </c>
      <c r="K457" s="157">
        <f t="shared" si="64"/>
        <v>0</v>
      </c>
      <c r="L457" s="167"/>
      <c r="M457" s="174"/>
      <c r="N457" s="167"/>
      <c r="O457" s="174"/>
      <c r="P457" s="167"/>
      <c r="Q457" s="174"/>
      <c r="R457" s="167"/>
      <c r="S457" s="174"/>
      <c r="T457" s="167"/>
      <c r="U457" s="174"/>
      <c r="V457" s="167"/>
      <c r="W457" s="174"/>
      <c r="X457" s="167"/>
      <c r="Y457" s="174"/>
      <c r="Z457" s="167"/>
      <c r="AA457" s="174"/>
      <c r="AB457" s="167"/>
      <c r="AC457" s="174"/>
      <c r="AD457" s="167"/>
      <c r="AE457" s="174"/>
      <c r="AF457" s="167"/>
      <c r="AG457" s="174"/>
      <c r="AH457" s="167"/>
      <c r="AI457" s="174"/>
      <c r="AJ457" s="167"/>
      <c r="AK457" s="174"/>
      <c r="AL457" s="167"/>
      <c r="AM457" s="174"/>
      <c r="AN457" s="167"/>
      <c r="AO457" s="174"/>
      <c r="AP457" s="167"/>
      <c r="AQ457" s="174"/>
      <c r="AR457" s="167"/>
      <c r="AS457" s="174"/>
      <c r="AT457" s="167"/>
      <c r="AU457" s="174"/>
      <c r="AV457" s="167"/>
      <c r="AW457" s="174"/>
      <c r="AX457" s="167"/>
      <c r="AY457" s="174"/>
      <c r="AZ457" s="167"/>
      <c r="BA457" s="174"/>
      <c r="BB457" s="167"/>
      <c r="BC457" s="174"/>
      <c r="BD457" s="167"/>
      <c r="BE457" s="174"/>
      <c r="BF457" s="167"/>
      <c r="BG457" s="174"/>
      <c r="BH457" s="167"/>
      <c r="BI457" s="174"/>
      <c r="BJ457" s="167"/>
      <c r="BK457" s="174"/>
      <c r="BL457" s="167"/>
      <c r="BM457" s="174"/>
      <c r="BN457" s="167"/>
      <c r="BO457" s="174"/>
      <c r="BP457" s="167"/>
      <c r="BQ457" s="174"/>
      <c r="BR457" s="167"/>
      <c r="BS457" s="174"/>
      <c r="BT457" s="167"/>
      <c r="BU457" s="174"/>
      <c r="BV457" s="167"/>
      <c r="BW457" s="174"/>
      <c r="BX457" s="167"/>
      <c r="BY457" s="174"/>
      <c r="BZ457" s="167"/>
      <c r="CA457" s="174"/>
      <c r="CB457" s="167"/>
      <c r="CC457" s="174"/>
      <c r="CD457" s="167"/>
      <c r="CE457" s="174"/>
      <c r="CF457" s="167"/>
      <c r="CG457" s="174"/>
      <c r="CH457" s="167"/>
      <c r="CI457" s="174"/>
      <c r="CJ457" s="167"/>
      <c r="CK457" s="174"/>
      <c r="CL457" s="167"/>
      <c r="CM457" s="174"/>
    </row>
    <row r="458" spans="1:91" ht="15.75">
      <c r="A458" s="151">
        <f t="shared" si="60"/>
        <v>1</v>
      </c>
      <c r="B458" s="151">
        <f t="shared" si="61"/>
        <v>1</v>
      </c>
      <c r="C458" s="151" t="str">
        <f t="shared" si="62"/>
        <v/>
      </c>
      <c r="D458" s="163">
        <v>533</v>
      </c>
      <c r="E458" s="160"/>
      <c r="F458" s="161"/>
      <c r="G458" s="162"/>
      <c r="H458" s="157"/>
      <c r="I458" s="157"/>
      <c r="J458" s="157">
        <f t="shared" si="63"/>
        <v>0</v>
      </c>
      <c r="K458" s="157">
        <f t="shared" si="64"/>
        <v>0</v>
      </c>
      <c r="L458" s="167"/>
      <c r="M458" s="174"/>
      <c r="N458" s="167"/>
      <c r="O458" s="174"/>
      <c r="P458" s="167"/>
      <c r="Q458" s="174"/>
      <c r="R458" s="167"/>
      <c r="S458" s="174"/>
      <c r="T458" s="167"/>
      <c r="U458" s="174"/>
      <c r="V458" s="167"/>
      <c r="W458" s="174"/>
      <c r="X458" s="167"/>
      <c r="Y458" s="174"/>
      <c r="Z458" s="167"/>
      <c r="AA458" s="174"/>
      <c r="AB458" s="167"/>
      <c r="AC458" s="174"/>
      <c r="AD458" s="167"/>
      <c r="AE458" s="174"/>
      <c r="AF458" s="167"/>
      <c r="AG458" s="174"/>
      <c r="AH458" s="167"/>
      <c r="AI458" s="174"/>
      <c r="AJ458" s="167"/>
      <c r="AK458" s="174"/>
      <c r="AL458" s="167"/>
      <c r="AM458" s="174"/>
      <c r="AN458" s="167"/>
      <c r="AO458" s="174"/>
      <c r="AP458" s="167"/>
      <c r="AQ458" s="174"/>
      <c r="AR458" s="167"/>
      <c r="AS458" s="174"/>
      <c r="AT458" s="167"/>
      <c r="AU458" s="174"/>
      <c r="AV458" s="167"/>
      <c r="AW458" s="174"/>
      <c r="AX458" s="167"/>
      <c r="AY458" s="174"/>
      <c r="AZ458" s="167"/>
      <c r="BA458" s="174"/>
      <c r="BB458" s="167"/>
      <c r="BC458" s="174"/>
      <c r="BD458" s="167"/>
      <c r="BE458" s="174"/>
      <c r="BF458" s="167"/>
      <c r="BG458" s="174"/>
      <c r="BH458" s="167"/>
      <c r="BI458" s="174"/>
      <c r="BJ458" s="167"/>
      <c r="BK458" s="174"/>
      <c r="BL458" s="167"/>
      <c r="BM458" s="174"/>
      <c r="BN458" s="167"/>
      <c r="BO458" s="174"/>
      <c r="BP458" s="167"/>
      <c r="BQ458" s="174"/>
      <c r="BR458" s="167"/>
      <c r="BS458" s="174"/>
      <c r="BT458" s="167"/>
      <c r="BU458" s="174"/>
      <c r="BV458" s="167"/>
      <c r="BW458" s="174"/>
      <c r="BX458" s="167"/>
      <c r="BY458" s="174"/>
      <c r="BZ458" s="167"/>
      <c r="CA458" s="174"/>
      <c r="CB458" s="167"/>
      <c r="CC458" s="174"/>
      <c r="CD458" s="167"/>
      <c r="CE458" s="174"/>
      <c r="CF458" s="167"/>
      <c r="CG458" s="174"/>
      <c r="CH458" s="167"/>
      <c r="CI458" s="174"/>
      <c r="CJ458" s="167"/>
      <c r="CK458" s="174"/>
      <c r="CL458" s="167"/>
      <c r="CM458" s="174"/>
    </row>
    <row r="459" spans="1:91" ht="15.75">
      <c r="A459" s="151">
        <f t="shared" si="60"/>
        <v>1</v>
      </c>
      <c r="B459" s="151">
        <f t="shared" si="61"/>
        <v>1</v>
      </c>
      <c r="C459" s="151" t="str">
        <f t="shared" si="62"/>
        <v/>
      </c>
      <c r="D459" s="164">
        <v>534</v>
      </c>
      <c r="E459" s="160"/>
      <c r="F459" s="161"/>
      <c r="G459" s="162"/>
      <c r="H459" s="157"/>
      <c r="I459" s="157"/>
      <c r="J459" s="157">
        <f t="shared" si="63"/>
        <v>0</v>
      </c>
      <c r="K459" s="157">
        <f t="shared" si="64"/>
        <v>0</v>
      </c>
      <c r="L459" s="167"/>
      <c r="M459" s="174"/>
      <c r="N459" s="167"/>
      <c r="O459" s="174"/>
      <c r="P459" s="167"/>
      <c r="Q459" s="174"/>
      <c r="R459" s="167"/>
      <c r="S459" s="174"/>
      <c r="T459" s="167"/>
      <c r="U459" s="174"/>
      <c r="V459" s="167"/>
      <c r="W459" s="174"/>
      <c r="X459" s="167"/>
      <c r="Y459" s="174"/>
      <c r="Z459" s="167"/>
      <c r="AA459" s="174"/>
      <c r="AB459" s="167"/>
      <c r="AC459" s="174"/>
      <c r="AD459" s="167"/>
      <c r="AE459" s="174"/>
      <c r="AF459" s="167"/>
      <c r="AG459" s="174"/>
      <c r="AH459" s="167"/>
      <c r="AI459" s="174"/>
      <c r="AJ459" s="167"/>
      <c r="AK459" s="174"/>
      <c r="AL459" s="167"/>
      <c r="AM459" s="174"/>
      <c r="AN459" s="167"/>
      <c r="AO459" s="174"/>
      <c r="AP459" s="167"/>
      <c r="AQ459" s="174"/>
      <c r="AR459" s="167"/>
      <c r="AS459" s="174"/>
      <c r="AT459" s="167"/>
      <c r="AU459" s="174"/>
      <c r="AV459" s="167"/>
      <c r="AW459" s="174"/>
      <c r="AX459" s="167"/>
      <c r="AY459" s="174"/>
      <c r="AZ459" s="167"/>
      <c r="BA459" s="174"/>
      <c r="BB459" s="167"/>
      <c r="BC459" s="174"/>
      <c r="BD459" s="167"/>
      <c r="BE459" s="174"/>
      <c r="BF459" s="167"/>
      <c r="BG459" s="174"/>
      <c r="BH459" s="167"/>
      <c r="BI459" s="174"/>
      <c r="BJ459" s="167"/>
      <c r="BK459" s="174"/>
      <c r="BL459" s="167"/>
      <c r="BM459" s="174"/>
      <c r="BN459" s="167"/>
      <c r="BO459" s="174"/>
      <c r="BP459" s="167"/>
      <c r="BQ459" s="174"/>
      <c r="BR459" s="167"/>
      <c r="BS459" s="174"/>
      <c r="BT459" s="167"/>
      <c r="BU459" s="174"/>
      <c r="BV459" s="167"/>
      <c r="BW459" s="174"/>
      <c r="BX459" s="167"/>
      <c r="BY459" s="174"/>
      <c r="BZ459" s="167"/>
      <c r="CA459" s="174"/>
      <c r="CB459" s="167"/>
      <c r="CC459" s="174"/>
      <c r="CD459" s="167"/>
      <c r="CE459" s="174"/>
      <c r="CF459" s="167"/>
      <c r="CG459" s="174"/>
      <c r="CH459" s="167"/>
      <c r="CI459" s="174"/>
      <c r="CJ459" s="167"/>
      <c r="CK459" s="174"/>
      <c r="CL459" s="167"/>
      <c r="CM459" s="174"/>
    </row>
    <row r="460" spans="1:91" ht="15.75">
      <c r="A460" s="151">
        <f t="shared" ref="A460:A523" si="65">IF(F460=$G$7,1,IF(F460&lt;&gt;$G$7,""))</f>
        <v>1</v>
      </c>
      <c r="B460" s="151">
        <f t="shared" ref="B460:B523" si="66">IF(G460=$G$5,1,IF(G460&lt;&gt;$G$5,""))</f>
        <v>1</v>
      </c>
      <c r="C460" s="151" t="str">
        <f t="shared" ref="C460:C523" si="67">IF(AND(E460&gt;=$G$2,E460&lt;=$G$3),1,"")</f>
        <v/>
      </c>
      <c r="D460" s="163">
        <v>535</v>
      </c>
      <c r="E460" s="160"/>
      <c r="F460" s="161"/>
      <c r="G460" s="162"/>
      <c r="H460" s="157"/>
      <c r="I460" s="157"/>
      <c r="J460" s="157">
        <f t="shared" ref="J460:J523" si="68">SUMIF($L$11:$CT$11,"مدين",L460:CT460)-H460</f>
        <v>0</v>
      </c>
      <c r="K460" s="157">
        <f t="shared" ref="K460:K523" si="69">SUMIF($L$11:$CT$11,"دائن",L460:CT460)-I460</f>
        <v>0</v>
      </c>
      <c r="L460" s="167"/>
      <c r="M460" s="174"/>
      <c r="N460" s="167"/>
      <c r="O460" s="174"/>
      <c r="P460" s="167"/>
      <c r="Q460" s="174"/>
      <c r="R460" s="167"/>
      <c r="S460" s="174"/>
      <c r="T460" s="167"/>
      <c r="U460" s="174"/>
      <c r="V460" s="167"/>
      <c r="W460" s="174"/>
      <c r="X460" s="167"/>
      <c r="Y460" s="174"/>
      <c r="Z460" s="167"/>
      <c r="AA460" s="174"/>
      <c r="AB460" s="176"/>
      <c r="AC460" s="174"/>
      <c r="AD460" s="167"/>
      <c r="AE460" s="174"/>
      <c r="AF460" s="167"/>
      <c r="AG460" s="174"/>
      <c r="AH460" s="167"/>
      <c r="AI460" s="174"/>
      <c r="AJ460" s="167"/>
      <c r="AK460" s="174"/>
      <c r="AL460" s="167"/>
      <c r="AM460" s="174"/>
      <c r="AN460" s="167"/>
      <c r="AO460" s="174"/>
      <c r="AP460" s="167"/>
      <c r="AQ460" s="174"/>
      <c r="AR460" s="167"/>
      <c r="AS460" s="174"/>
      <c r="AT460" s="167"/>
      <c r="AU460" s="174"/>
      <c r="AV460" s="167"/>
      <c r="AW460" s="174"/>
      <c r="AX460" s="167"/>
      <c r="AY460" s="174"/>
      <c r="AZ460" s="167"/>
      <c r="BA460" s="174"/>
      <c r="BB460" s="167"/>
      <c r="BC460" s="174"/>
      <c r="BD460" s="167"/>
      <c r="BE460" s="174"/>
      <c r="BF460" s="167"/>
      <c r="BG460" s="174"/>
      <c r="BH460" s="167"/>
      <c r="BI460" s="174"/>
      <c r="BJ460" s="167"/>
      <c r="BK460" s="174"/>
      <c r="BL460" s="167"/>
      <c r="BM460" s="174"/>
      <c r="BN460" s="167"/>
      <c r="BO460" s="174"/>
      <c r="BP460" s="167"/>
      <c r="BQ460" s="174"/>
      <c r="BR460" s="167"/>
      <c r="BS460" s="174"/>
      <c r="BT460" s="167"/>
      <c r="BU460" s="174"/>
      <c r="BV460" s="167"/>
      <c r="BW460" s="174"/>
      <c r="BX460" s="167"/>
      <c r="BY460" s="174"/>
      <c r="BZ460" s="167"/>
      <c r="CA460" s="174"/>
      <c r="CB460" s="167"/>
      <c r="CC460" s="174"/>
      <c r="CD460" s="167"/>
      <c r="CE460" s="174"/>
      <c r="CF460" s="167"/>
      <c r="CG460" s="174"/>
      <c r="CH460" s="167"/>
      <c r="CI460" s="174"/>
      <c r="CJ460" s="167"/>
      <c r="CK460" s="174"/>
      <c r="CL460" s="167"/>
      <c r="CM460" s="174"/>
    </row>
    <row r="461" spans="1:91" ht="15.75">
      <c r="A461" s="151">
        <f t="shared" si="65"/>
        <v>1</v>
      </c>
      <c r="B461" s="151">
        <f t="shared" si="66"/>
        <v>1</v>
      </c>
      <c r="C461" s="151" t="str">
        <f t="shared" si="67"/>
        <v/>
      </c>
      <c r="D461" s="164">
        <v>536</v>
      </c>
      <c r="E461" s="160"/>
      <c r="F461" s="161"/>
      <c r="G461" s="162"/>
      <c r="H461" s="157"/>
      <c r="I461" s="157"/>
      <c r="J461" s="157">
        <f t="shared" si="68"/>
        <v>0</v>
      </c>
      <c r="K461" s="157">
        <f t="shared" si="69"/>
        <v>0</v>
      </c>
      <c r="L461" s="167"/>
      <c r="M461" s="174"/>
      <c r="N461" s="167"/>
      <c r="O461" s="174"/>
      <c r="P461" s="167"/>
      <c r="Q461" s="174"/>
      <c r="R461" s="167"/>
      <c r="S461" s="174"/>
      <c r="T461" s="167"/>
      <c r="U461" s="174"/>
      <c r="V461" s="167"/>
      <c r="W461" s="174"/>
      <c r="X461" s="167"/>
      <c r="Y461" s="174"/>
      <c r="Z461" s="167"/>
      <c r="AA461" s="174"/>
      <c r="AB461" s="167"/>
      <c r="AC461" s="174"/>
      <c r="AD461" s="167"/>
      <c r="AE461" s="174"/>
      <c r="AF461" s="167"/>
      <c r="AG461" s="174"/>
      <c r="AH461" s="167"/>
      <c r="AI461" s="174"/>
      <c r="AJ461" s="167"/>
      <c r="AK461" s="174"/>
      <c r="AL461" s="167"/>
      <c r="AM461" s="174"/>
      <c r="AN461" s="167"/>
      <c r="AO461" s="174"/>
      <c r="AP461" s="167"/>
      <c r="AQ461" s="174"/>
      <c r="AR461" s="167"/>
      <c r="AS461" s="174"/>
      <c r="AT461" s="167"/>
      <c r="AU461" s="174"/>
      <c r="AV461" s="167"/>
      <c r="AW461" s="174"/>
      <c r="AX461" s="167"/>
      <c r="AY461" s="174"/>
      <c r="AZ461" s="167"/>
      <c r="BA461" s="174"/>
      <c r="BB461" s="167"/>
      <c r="BC461" s="174"/>
      <c r="BD461" s="167"/>
      <c r="BE461" s="174"/>
      <c r="BF461" s="167"/>
      <c r="BG461" s="174"/>
      <c r="BH461" s="167"/>
      <c r="BI461" s="174"/>
      <c r="BJ461" s="167"/>
      <c r="BK461" s="174"/>
      <c r="BL461" s="167"/>
      <c r="BM461" s="174"/>
      <c r="BN461" s="167"/>
      <c r="BO461" s="174"/>
      <c r="BP461" s="167"/>
      <c r="BQ461" s="174"/>
      <c r="BR461" s="167"/>
      <c r="BS461" s="174"/>
      <c r="BT461" s="167"/>
      <c r="BU461" s="174"/>
      <c r="BV461" s="167"/>
      <c r="BW461" s="174"/>
      <c r="BX461" s="167"/>
      <c r="BY461" s="174"/>
      <c r="BZ461" s="167"/>
      <c r="CA461" s="174"/>
      <c r="CB461" s="167"/>
      <c r="CC461" s="174"/>
      <c r="CD461" s="167"/>
      <c r="CE461" s="174"/>
      <c r="CF461" s="167"/>
      <c r="CG461" s="174"/>
      <c r="CH461" s="167"/>
      <c r="CI461" s="174"/>
      <c r="CJ461" s="167"/>
      <c r="CK461" s="174"/>
      <c r="CL461" s="167"/>
      <c r="CM461" s="174"/>
    </row>
    <row r="462" spans="1:91" ht="15.75">
      <c r="A462" s="151">
        <f t="shared" si="65"/>
        <v>1</v>
      </c>
      <c r="B462" s="151">
        <f t="shared" si="66"/>
        <v>1</v>
      </c>
      <c r="C462" s="151" t="str">
        <f t="shared" si="67"/>
        <v/>
      </c>
      <c r="D462" s="163">
        <v>537</v>
      </c>
      <c r="E462" s="160"/>
      <c r="F462" s="161"/>
      <c r="G462" s="162"/>
      <c r="H462" s="157"/>
      <c r="I462" s="157"/>
      <c r="J462" s="157">
        <f t="shared" si="68"/>
        <v>0</v>
      </c>
      <c r="K462" s="157">
        <f t="shared" si="69"/>
        <v>0</v>
      </c>
      <c r="L462" s="167"/>
      <c r="M462" s="174"/>
      <c r="N462" s="167"/>
      <c r="O462" s="174"/>
      <c r="P462" s="167"/>
      <c r="Q462" s="174"/>
      <c r="R462" s="167"/>
      <c r="S462" s="174"/>
      <c r="T462" s="167"/>
      <c r="U462" s="174"/>
      <c r="V462" s="167"/>
      <c r="W462" s="174"/>
      <c r="X462" s="167"/>
      <c r="Y462" s="174"/>
      <c r="Z462" s="167"/>
      <c r="AA462" s="174"/>
      <c r="AB462" s="167"/>
      <c r="AC462" s="174"/>
      <c r="AD462" s="167"/>
      <c r="AE462" s="174"/>
      <c r="AF462" s="167"/>
      <c r="AG462" s="174"/>
      <c r="AH462" s="167"/>
      <c r="AI462" s="174"/>
      <c r="AJ462" s="167"/>
      <c r="AK462" s="174"/>
      <c r="AL462" s="167"/>
      <c r="AM462" s="174"/>
      <c r="AN462" s="167"/>
      <c r="AO462" s="174"/>
      <c r="AP462" s="167"/>
      <c r="AQ462" s="174"/>
      <c r="AR462" s="167"/>
      <c r="AS462" s="174"/>
      <c r="AT462" s="167"/>
      <c r="AU462" s="174"/>
      <c r="AV462" s="167"/>
      <c r="AW462" s="174"/>
      <c r="AX462" s="167"/>
      <c r="AY462" s="174"/>
      <c r="AZ462" s="167"/>
      <c r="BA462" s="174"/>
      <c r="BB462" s="167"/>
      <c r="BC462" s="174"/>
      <c r="BD462" s="167"/>
      <c r="BE462" s="174"/>
      <c r="BF462" s="167"/>
      <c r="BG462" s="174"/>
      <c r="BH462" s="167"/>
      <c r="BI462" s="174"/>
      <c r="BJ462" s="167"/>
      <c r="BK462" s="174"/>
      <c r="BL462" s="167"/>
      <c r="BM462" s="174"/>
      <c r="BN462" s="167"/>
      <c r="BO462" s="174"/>
      <c r="BP462" s="167"/>
      <c r="BQ462" s="174"/>
      <c r="BR462" s="167"/>
      <c r="BS462" s="174"/>
      <c r="BT462" s="167"/>
      <c r="BU462" s="174"/>
      <c r="BV462" s="167"/>
      <c r="BW462" s="174"/>
      <c r="BX462" s="167"/>
      <c r="BY462" s="174"/>
      <c r="BZ462" s="167"/>
      <c r="CA462" s="174"/>
      <c r="CB462" s="167"/>
      <c r="CC462" s="174"/>
      <c r="CD462" s="167"/>
      <c r="CE462" s="174"/>
      <c r="CF462" s="167"/>
      <c r="CG462" s="174"/>
      <c r="CH462" s="167"/>
      <c r="CI462" s="174"/>
      <c r="CJ462" s="167"/>
      <c r="CK462" s="174"/>
      <c r="CL462" s="167"/>
      <c r="CM462" s="174"/>
    </row>
    <row r="463" spans="1:91" ht="15.75">
      <c r="A463" s="151">
        <f t="shared" si="65"/>
        <v>1</v>
      </c>
      <c r="B463" s="151">
        <f t="shared" si="66"/>
        <v>1</v>
      </c>
      <c r="C463" s="151" t="str">
        <f t="shared" si="67"/>
        <v/>
      </c>
      <c r="D463" s="164">
        <v>538</v>
      </c>
      <c r="E463" s="160"/>
      <c r="F463" s="161"/>
      <c r="G463" s="162"/>
      <c r="H463" s="157"/>
      <c r="I463" s="157"/>
      <c r="J463" s="157">
        <f t="shared" si="68"/>
        <v>0</v>
      </c>
      <c r="K463" s="157">
        <f t="shared" si="69"/>
        <v>0</v>
      </c>
      <c r="L463" s="167"/>
      <c r="M463" s="174"/>
      <c r="N463" s="167"/>
      <c r="O463" s="174"/>
      <c r="P463" s="167"/>
      <c r="Q463" s="174"/>
      <c r="R463" s="167"/>
      <c r="S463" s="174"/>
      <c r="T463" s="167"/>
      <c r="U463" s="174"/>
      <c r="V463" s="167"/>
      <c r="W463" s="174"/>
      <c r="X463" s="167"/>
      <c r="Y463" s="174"/>
      <c r="Z463" s="167"/>
      <c r="AA463" s="174"/>
      <c r="AB463" s="167"/>
      <c r="AC463" s="174"/>
      <c r="AD463" s="167"/>
      <c r="AE463" s="174"/>
      <c r="AF463" s="167"/>
      <c r="AG463" s="174"/>
      <c r="AH463" s="167"/>
      <c r="AI463" s="174"/>
      <c r="AJ463" s="167"/>
      <c r="AK463" s="174"/>
      <c r="AL463" s="167"/>
      <c r="AM463" s="174"/>
      <c r="AN463" s="167"/>
      <c r="AO463" s="174"/>
      <c r="AP463" s="167"/>
      <c r="AQ463" s="174"/>
      <c r="AR463" s="167"/>
      <c r="AS463" s="174"/>
      <c r="AT463" s="167"/>
      <c r="AU463" s="174"/>
      <c r="AV463" s="167"/>
      <c r="AW463" s="174"/>
      <c r="AX463" s="167"/>
      <c r="AY463" s="174"/>
      <c r="AZ463" s="167"/>
      <c r="BA463" s="174"/>
      <c r="BB463" s="167"/>
      <c r="BC463" s="174"/>
      <c r="BD463" s="167"/>
      <c r="BE463" s="174"/>
      <c r="BF463" s="167"/>
      <c r="BG463" s="174"/>
      <c r="BH463" s="167"/>
      <c r="BI463" s="174"/>
      <c r="BJ463" s="167"/>
      <c r="BK463" s="174"/>
      <c r="BL463" s="167"/>
      <c r="BM463" s="174"/>
      <c r="BN463" s="167"/>
      <c r="BO463" s="174"/>
      <c r="BP463" s="167"/>
      <c r="BQ463" s="174"/>
      <c r="BR463" s="167"/>
      <c r="BS463" s="174"/>
      <c r="BT463" s="167"/>
      <c r="BU463" s="174"/>
      <c r="BV463" s="167"/>
      <c r="BW463" s="174"/>
      <c r="BX463" s="167"/>
      <c r="BY463" s="174"/>
      <c r="BZ463" s="167"/>
      <c r="CA463" s="174"/>
      <c r="CB463" s="167"/>
      <c r="CC463" s="174"/>
      <c r="CD463" s="167"/>
      <c r="CE463" s="174"/>
      <c r="CF463" s="167"/>
      <c r="CG463" s="174"/>
      <c r="CH463" s="167"/>
      <c r="CI463" s="174"/>
      <c r="CJ463" s="167"/>
      <c r="CK463" s="174"/>
      <c r="CL463" s="167"/>
      <c r="CM463" s="174"/>
    </row>
    <row r="464" spans="1:91" ht="15.75">
      <c r="A464" s="151">
        <f t="shared" si="65"/>
        <v>1</v>
      </c>
      <c r="B464" s="151">
        <f t="shared" si="66"/>
        <v>1</v>
      </c>
      <c r="C464" s="151" t="str">
        <f t="shared" si="67"/>
        <v/>
      </c>
      <c r="D464" s="163">
        <v>539</v>
      </c>
      <c r="E464" s="160"/>
      <c r="F464" s="161"/>
      <c r="G464" s="162"/>
      <c r="H464" s="157"/>
      <c r="I464" s="157"/>
      <c r="J464" s="157">
        <f t="shared" si="68"/>
        <v>0</v>
      </c>
      <c r="K464" s="157">
        <f t="shared" si="69"/>
        <v>0</v>
      </c>
      <c r="L464" s="167"/>
      <c r="M464" s="174"/>
      <c r="N464" s="167"/>
      <c r="O464" s="174"/>
      <c r="P464" s="167"/>
      <c r="Q464" s="174"/>
      <c r="R464" s="167"/>
      <c r="S464" s="174"/>
      <c r="T464" s="167"/>
      <c r="U464" s="174"/>
      <c r="V464" s="167"/>
      <c r="W464" s="174"/>
      <c r="X464" s="167"/>
      <c r="Y464" s="174"/>
      <c r="Z464" s="167"/>
      <c r="AA464" s="174"/>
      <c r="AB464" s="167"/>
      <c r="AC464" s="174"/>
      <c r="AD464" s="167"/>
      <c r="AE464" s="174"/>
      <c r="AF464" s="167"/>
      <c r="AG464" s="174"/>
      <c r="AH464" s="167"/>
      <c r="AI464" s="174"/>
      <c r="AJ464" s="167"/>
      <c r="AK464" s="174"/>
      <c r="AL464" s="167"/>
      <c r="AM464" s="174"/>
      <c r="AN464" s="167"/>
      <c r="AO464" s="174"/>
      <c r="AP464" s="167"/>
      <c r="AQ464" s="174"/>
      <c r="AR464" s="167"/>
      <c r="AS464" s="174"/>
      <c r="AT464" s="167"/>
      <c r="AU464" s="174"/>
      <c r="AV464" s="167"/>
      <c r="AW464" s="174"/>
      <c r="AX464" s="167"/>
      <c r="AY464" s="174"/>
      <c r="AZ464" s="167"/>
      <c r="BA464" s="174"/>
      <c r="BB464" s="167"/>
      <c r="BC464" s="174"/>
      <c r="BD464" s="167"/>
      <c r="BE464" s="174"/>
      <c r="BF464" s="167"/>
      <c r="BG464" s="174"/>
      <c r="BH464" s="167"/>
      <c r="BI464" s="174"/>
      <c r="BJ464" s="167"/>
      <c r="BK464" s="174"/>
      <c r="BL464" s="167"/>
      <c r="BM464" s="174"/>
      <c r="BN464" s="167"/>
      <c r="BO464" s="174"/>
      <c r="BP464" s="167"/>
      <c r="BQ464" s="174"/>
      <c r="BR464" s="167"/>
      <c r="BS464" s="174"/>
      <c r="BT464" s="167"/>
      <c r="BU464" s="174"/>
      <c r="BV464" s="167"/>
      <c r="BW464" s="174"/>
      <c r="BX464" s="167"/>
      <c r="BY464" s="174"/>
      <c r="BZ464" s="167"/>
      <c r="CA464" s="174"/>
      <c r="CB464" s="167"/>
      <c r="CC464" s="174"/>
      <c r="CD464" s="167"/>
      <c r="CE464" s="174"/>
      <c r="CF464" s="167"/>
      <c r="CG464" s="174"/>
      <c r="CH464" s="167"/>
      <c r="CI464" s="174"/>
      <c r="CJ464" s="167"/>
      <c r="CK464" s="174"/>
      <c r="CL464" s="167"/>
      <c r="CM464" s="174"/>
    </row>
    <row r="465" spans="1:91" ht="15.75">
      <c r="A465" s="151">
        <f t="shared" si="65"/>
        <v>1</v>
      </c>
      <c r="B465" s="151">
        <f t="shared" si="66"/>
        <v>1</v>
      </c>
      <c r="C465" s="151" t="str">
        <f t="shared" si="67"/>
        <v/>
      </c>
      <c r="D465" s="164">
        <v>540</v>
      </c>
      <c r="E465" s="160"/>
      <c r="F465" s="161"/>
      <c r="G465" s="162"/>
      <c r="H465" s="157"/>
      <c r="I465" s="157"/>
      <c r="J465" s="157">
        <f t="shared" si="68"/>
        <v>0</v>
      </c>
      <c r="K465" s="157">
        <f t="shared" si="69"/>
        <v>0</v>
      </c>
      <c r="L465" s="167"/>
      <c r="M465" s="174"/>
      <c r="N465" s="167"/>
      <c r="O465" s="174"/>
      <c r="P465" s="167"/>
      <c r="Q465" s="174"/>
      <c r="R465" s="167"/>
      <c r="S465" s="174"/>
      <c r="T465" s="167"/>
      <c r="U465" s="174"/>
      <c r="V465" s="167"/>
      <c r="W465" s="174"/>
      <c r="X465" s="167"/>
      <c r="Y465" s="174"/>
      <c r="Z465" s="167"/>
      <c r="AA465" s="174"/>
      <c r="AB465" s="167"/>
      <c r="AC465" s="174"/>
      <c r="AD465" s="167"/>
      <c r="AE465" s="174"/>
      <c r="AF465" s="167"/>
      <c r="AG465" s="174"/>
      <c r="AH465" s="167"/>
      <c r="AI465" s="174"/>
      <c r="AJ465" s="167"/>
      <c r="AK465" s="174"/>
      <c r="AL465" s="167"/>
      <c r="AM465" s="174"/>
      <c r="AN465" s="167"/>
      <c r="AO465" s="174"/>
      <c r="AP465" s="167"/>
      <c r="AQ465" s="174"/>
      <c r="AR465" s="167"/>
      <c r="AS465" s="174"/>
      <c r="AT465" s="167"/>
      <c r="AU465" s="174"/>
      <c r="AV465" s="167"/>
      <c r="AW465" s="174"/>
      <c r="AX465" s="167"/>
      <c r="AY465" s="174"/>
      <c r="AZ465" s="167"/>
      <c r="BA465" s="174"/>
      <c r="BB465" s="167"/>
      <c r="BC465" s="174"/>
      <c r="BD465" s="167"/>
      <c r="BE465" s="174"/>
      <c r="BF465" s="167"/>
      <c r="BG465" s="174"/>
      <c r="BH465" s="167"/>
      <c r="BI465" s="174"/>
      <c r="BJ465" s="167"/>
      <c r="BK465" s="174"/>
      <c r="BL465" s="167"/>
      <c r="BM465" s="174"/>
      <c r="BN465" s="167"/>
      <c r="BO465" s="174"/>
      <c r="BP465" s="167"/>
      <c r="BQ465" s="174"/>
      <c r="BR465" s="167"/>
      <c r="BS465" s="174"/>
      <c r="BT465" s="167"/>
      <c r="BU465" s="174"/>
      <c r="BV465" s="167"/>
      <c r="BW465" s="174"/>
      <c r="BX465" s="167"/>
      <c r="BY465" s="174"/>
      <c r="BZ465" s="167"/>
      <c r="CA465" s="174"/>
      <c r="CB465" s="167"/>
      <c r="CC465" s="174"/>
      <c r="CD465" s="167"/>
      <c r="CE465" s="174"/>
      <c r="CF465" s="167"/>
      <c r="CG465" s="174"/>
      <c r="CH465" s="167"/>
      <c r="CI465" s="174"/>
      <c r="CJ465" s="167"/>
      <c r="CK465" s="174"/>
      <c r="CL465" s="167"/>
      <c r="CM465" s="174"/>
    </row>
    <row r="466" spans="1:91" ht="15.75">
      <c r="A466" s="151">
        <f t="shared" si="65"/>
        <v>1</v>
      </c>
      <c r="B466" s="151">
        <f t="shared" si="66"/>
        <v>1</v>
      </c>
      <c r="C466" s="151" t="str">
        <f t="shared" si="67"/>
        <v/>
      </c>
      <c r="D466" s="163">
        <v>541</v>
      </c>
      <c r="E466" s="160"/>
      <c r="F466" s="161"/>
      <c r="G466" s="162"/>
      <c r="H466" s="157"/>
      <c r="I466" s="157"/>
      <c r="J466" s="157">
        <f t="shared" si="68"/>
        <v>0</v>
      </c>
      <c r="K466" s="157">
        <f t="shared" si="69"/>
        <v>0</v>
      </c>
      <c r="L466" s="167"/>
      <c r="M466" s="174"/>
      <c r="N466" s="167"/>
      <c r="O466" s="174"/>
      <c r="P466" s="167"/>
      <c r="Q466" s="174"/>
      <c r="R466" s="167"/>
      <c r="S466" s="174"/>
      <c r="T466" s="167"/>
      <c r="U466" s="174"/>
      <c r="V466" s="167"/>
      <c r="W466" s="174"/>
      <c r="X466" s="167"/>
      <c r="Y466" s="174"/>
      <c r="Z466" s="167"/>
      <c r="AA466" s="174"/>
      <c r="AB466" s="167"/>
      <c r="AC466" s="174"/>
      <c r="AD466" s="167"/>
      <c r="AE466" s="174"/>
      <c r="AF466" s="167"/>
      <c r="AG466" s="174"/>
      <c r="AH466" s="167"/>
      <c r="AI466" s="174"/>
      <c r="AJ466" s="167"/>
      <c r="AK466" s="174"/>
      <c r="AL466" s="167"/>
      <c r="AM466" s="174"/>
      <c r="AN466" s="167"/>
      <c r="AO466" s="174"/>
      <c r="AP466" s="167"/>
      <c r="AQ466" s="174"/>
      <c r="AR466" s="167"/>
      <c r="AS466" s="174"/>
      <c r="AT466" s="167"/>
      <c r="AU466" s="174"/>
      <c r="AV466" s="167"/>
      <c r="AW466" s="174"/>
      <c r="AX466" s="167"/>
      <c r="AY466" s="174"/>
      <c r="AZ466" s="167"/>
      <c r="BA466" s="174"/>
      <c r="BB466" s="167"/>
      <c r="BC466" s="174"/>
      <c r="BD466" s="167"/>
      <c r="BE466" s="174"/>
      <c r="BF466" s="167"/>
      <c r="BG466" s="174"/>
      <c r="BH466" s="167"/>
      <c r="BI466" s="174"/>
      <c r="BJ466" s="167"/>
      <c r="BK466" s="174"/>
      <c r="BL466" s="167"/>
      <c r="BM466" s="174"/>
      <c r="BN466" s="167"/>
      <c r="BO466" s="174"/>
      <c r="BP466" s="167"/>
      <c r="BQ466" s="174"/>
      <c r="BR466" s="167"/>
      <c r="BS466" s="174"/>
      <c r="BT466" s="167"/>
      <c r="BU466" s="174"/>
      <c r="BV466" s="167"/>
      <c r="BW466" s="174"/>
      <c r="BX466" s="167"/>
      <c r="BY466" s="174"/>
      <c r="BZ466" s="167"/>
      <c r="CA466" s="174"/>
      <c r="CB466" s="167"/>
      <c r="CC466" s="174"/>
      <c r="CD466" s="167"/>
      <c r="CE466" s="174"/>
      <c r="CF466" s="167"/>
      <c r="CG466" s="174"/>
      <c r="CH466" s="167"/>
      <c r="CI466" s="174"/>
      <c r="CJ466" s="167"/>
      <c r="CK466" s="174"/>
      <c r="CL466" s="167"/>
      <c r="CM466" s="174"/>
    </row>
    <row r="467" spans="1:91" ht="15.75">
      <c r="A467" s="151">
        <f t="shared" si="65"/>
        <v>1</v>
      </c>
      <c r="B467" s="151">
        <f t="shared" si="66"/>
        <v>1</v>
      </c>
      <c r="C467" s="151" t="str">
        <f t="shared" si="67"/>
        <v/>
      </c>
      <c r="D467" s="164">
        <v>543</v>
      </c>
      <c r="E467" s="160"/>
      <c r="F467" s="161"/>
      <c r="G467" s="162"/>
      <c r="H467" s="157"/>
      <c r="I467" s="157"/>
      <c r="J467" s="157">
        <f t="shared" si="68"/>
        <v>0</v>
      </c>
      <c r="K467" s="157">
        <f t="shared" si="69"/>
        <v>0</v>
      </c>
      <c r="L467" s="167"/>
      <c r="M467" s="174"/>
      <c r="N467" s="167"/>
      <c r="O467" s="174"/>
      <c r="P467" s="167"/>
      <c r="Q467" s="174"/>
      <c r="R467" s="167"/>
      <c r="S467" s="174"/>
      <c r="T467" s="167"/>
      <c r="U467" s="174"/>
      <c r="V467" s="167"/>
      <c r="W467" s="174"/>
      <c r="X467" s="167"/>
      <c r="Y467" s="174"/>
      <c r="Z467" s="167"/>
      <c r="AA467" s="174"/>
      <c r="AB467" s="167"/>
      <c r="AC467" s="174"/>
      <c r="AD467" s="167"/>
      <c r="AE467" s="174"/>
      <c r="AF467" s="167"/>
      <c r="AG467" s="174"/>
      <c r="AH467" s="167"/>
      <c r="AI467" s="174"/>
      <c r="AJ467" s="167"/>
      <c r="AK467" s="174"/>
      <c r="AL467" s="167"/>
      <c r="AM467" s="174"/>
      <c r="AN467" s="167"/>
      <c r="AO467" s="174"/>
      <c r="AP467" s="167"/>
      <c r="AQ467" s="174"/>
      <c r="AR467" s="167"/>
      <c r="AS467" s="174"/>
      <c r="AT467" s="167"/>
      <c r="AU467" s="174"/>
      <c r="AV467" s="167"/>
      <c r="AW467" s="174"/>
      <c r="AX467" s="167"/>
      <c r="AY467" s="174"/>
      <c r="AZ467" s="167"/>
      <c r="BA467" s="174"/>
      <c r="BB467" s="167"/>
      <c r="BC467" s="174"/>
      <c r="BD467" s="167"/>
      <c r="BE467" s="174"/>
      <c r="BF467" s="167"/>
      <c r="BG467" s="174"/>
      <c r="BH467" s="167"/>
      <c r="BI467" s="174"/>
      <c r="BJ467" s="167"/>
      <c r="BK467" s="174"/>
      <c r="BL467" s="167"/>
      <c r="BM467" s="174"/>
      <c r="BN467" s="167"/>
      <c r="BO467" s="174"/>
      <c r="BP467" s="167"/>
      <c r="BQ467" s="174"/>
      <c r="BR467" s="167"/>
      <c r="BS467" s="174"/>
      <c r="BT467" s="167"/>
      <c r="BU467" s="174"/>
      <c r="BV467" s="167"/>
      <c r="BW467" s="174"/>
      <c r="BX467" s="167"/>
      <c r="BY467" s="174"/>
      <c r="BZ467" s="167"/>
      <c r="CA467" s="174"/>
      <c r="CB467" s="167"/>
      <c r="CC467" s="174"/>
      <c r="CD467" s="167"/>
      <c r="CE467" s="174"/>
      <c r="CF467" s="167"/>
      <c r="CG467" s="174"/>
      <c r="CH467" s="167"/>
      <c r="CI467" s="174"/>
      <c r="CJ467" s="167"/>
      <c r="CK467" s="174"/>
      <c r="CL467" s="167"/>
      <c r="CM467" s="174"/>
    </row>
    <row r="468" spans="1:91" ht="15.75">
      <c r="A468" s="151">
        <f t="shared" si="65"/>
        <v>1</v>
      </c>
      <c r="B468" s="151">
        <f t="shared" si="66"/>
        <v>1</v>
      </c>
      <c r="C468" s="151" t="str">
        <f t="shared" si="67"/>
        <v/>
      </c>
      <c r="D468" s="163">
        <v>544</v>
      </c>
      <c r="E468" s="160"/>
      <c r="F468" s="161"/>
      <c r="G468" s="162"/>
      <c r="H468" s="157"/>
      <c r="I468" s="157"/>
      <c r="J468" s="157">
        <f t="shared" si="68"/>
        <v>0</v>
      </c>
      <c r="K468" s="157">
        <f t="shared" si="69"/>
        <v>0</v>
      </c>
      <c r="L468" s="167"/>
      <c r="M468" s="174"/>
      <c r="N468" s="167"/>
      <c r="O468" s="174"/>
      <c r="P468" s="167"/>
      <c r="Q468" s="174"/>
      <c r="R468" s="167"/>
      <c r="S468" s="174"/>
      <c r="T468" s="167"/>
      <c r="U468" s="174"/>
      <c r="V468" s="167"/>
      <c r="W468" s="174"/>
      <c r="X468" s="167"/>
      <c r="Y468" s="174"/>
      <c r="Z468" s="167"/>
      <c r="AA468" s="174"/>
      <c r="AB468" s="167"/>
      <c r="AC468" s="174"/>
      <c r="AD468" s="167"/>
      <c r="AE468" s="174"/>
      <c r="AF468" s="167"/>
      <c r="AG468" s="174"/>
      <c r="AH468" s="167"/>
      <c r="AI468" s="174"/>
      <c r="AJ468" s="167"/>
      <c r="AK468" s="174"/>
      <c r="AL468" s="167"/>
      <c r="AM468" s="174"/>
      <c r="AN468" s="167"/>
      <c r="AO468" s="174"/>
      <c r="AP468" s="167"/>
      <c r="AQ468" s="174"/>
      <c r="AR468" s="167"/>
      <c r="AS468" s="174"/>
      <c r="AT468" s="167"/>
      <c r="AU468" s="174"/>
      <c r="AV468" s="167"/>
      <c r="AW468" s="174"/>
      <c r="AX468" s="167"/>
      <c r="AY468" s="174"/>
      <c r="AZ468" s="167"/>
      <c r="BA468" s="174"/>
      <c r="BB468" s="167"/>
      <c r="BC468" s="174"/>
      <c r="BD468" s="167"/>
      <c r="BE468" s="174"/>
      <c r="BF468" s="167"/>
      <c r="BG468" s="174"/>
      <c r="BH468" s="167"/>
      <c r="BI468" s="174"/>
      <c r="BJ468" s="167"/>
      <c r="BK468" s="174"/>
      <c r="BL468" s="167"/>
      <c r="BM468" s="174"/>
      <c r="BN468" s="167"/>
      <c r="BO468" s="174"/>
      <c r="BP468" s="167"/>
      <c r="BQ468" s="174"/>
      <c r="BR468" s="167"/>
      <c r="BS468" s="174"/>
      <c r="BT468" s="167"/>
      <c r="BU468" s="174"/>
      <c r="BV468" s="167"/>
      <c r="BW468" s="174"/>
      <c r="BX468" s="167"/>
      <c r="BY468" s="174"/>
      <c r="BZ468" s="167"/>
      <c r="CA468" s="174"/>
      <c r="CB468" s="167"/>
      <c r="CC468" s="174"/>
      <c r="CD468" s="167"/>
      <c r="CE468" s="174"/>
      <c r="CF468" s="167"/>
      <c r="CG468" s="174"/>
      <c r="CH468" s="167"/>
      <c r="CI468" s="174"/>
      <c r="CJ468" s="167"/>
      <c r="CK468" s="174"/>
      <c r="CL468" s="167"/>
      <c r="CM468" s="174"/>
    </row>
    <row r="469" spans="1:91" ht="15.75">
      <c r="A469" s="151">
        <f t="shared" si="65"/>
        <v>1</v>
      </c>
      <c r="B469" s="151">
        <f t="shared" si="66"/>
        <v>1</v>
      </c>
      <c r="C469" s="151" t="str">
        <f t="shared" si="67"/>
        <v/>
      </c>
      <c r="D469" s="164">
        <v>545</v>
      </c>
      <c r="E469" s="160"/>
      <c r="F469" s="161"/>
      <c r="G469" s="162"/>
      <c r="H469" s="157"/>
      <c r="I469" s="157"/>
      <c r="J469" s="157">
        <f t="shared" si="68"/>
        <v>0</v>
      </c>
      <c r="K469" s="157">
        <f t="shared" si="69"/>
        <v>0</v>
      </c>
      <c r="L469" s="167"/>
      <c r="M469" s="174"/>
      <c r="N469" s="167"/>
      <c r="O469" s="174"/>
      <c r="P469" s="167"/>
      <c r="Q469" s="174"/>
      <c r="R469" s="167"/>
      <c r="S469" s="174"/>
      <c r="T469" s="167"/>
      <c r="U469" s="174"/>
      <c r="V469" s="167"/>
      <c r="W469" s="174"/>
      <c r="X469" s="167"/>
      <c r="Y469" s="174"/>
      <c r="Z469" s="167"/>
      <c r="AA469" s="174"/>
      <c r="AB469" s="167"/>
      <c r="AC469" s="174"/>
      <c r="AD469" s="167"/>
      <c r="AE469" s="174"/>
      <c r="AF469" s="167"/>
      <c r="AG469" s="174"/>
      <c r="AH469" s="167"/>
      <c r="AI469" s="174"/>
      <c r="AJ469" s="167"/>
      <c r="AK469" s="174"/>
      <c r="AL469" s="167"/>
      <c r="AM469" s="174"/>
      <c r="AN469" s="167"/>
      <c r="AO469" s="174"/>
      <c r="AP469" s="167"/>
      <c r="AQ469" s="174"/>
      <c r="AR469" s="167"/>
      <c r="AS469" s="174"/>
      <c r="AT469" s="167"/>
      <c r="AU469" s="174"/>
      <c r="AV469" s="167"/>
      <c r="AW469" s="174"/>
      <c r="AX469" s="167"/>
      <c r="AY469" s="174"/>
      <c r="AZ469" s="167"/>
      <c r="BA469" s="174"/>
      <c r="BB469" s="167"/>
      <c r="BC469" s="157"/>
      <c r="BD469" s="167"/>
      <c r="BE469" s="174"/>
      <c r="BF469" s="167"/>
      <c r="BG469" s="174"/>
      <c r="BH469" s="167"/>
      <c r="BI469" s="174"/>
      <c r="BJ469" s="167"/>
      <c r="BK469" s="174"/>
      <c r="BL469" s="167"/>
      <c r="BM469" s="174"/>
      <c r="BN469" s="167"/>
      <c r="BO469" s="174"/>
      <c r="BP469" s="167"/>
      <c r="BQ469" s="174"/>
      <c r="BR469" s="167"/>
      <c r="BS469" s="174"/>
      <c r="BT469" s="167"/>
      <c r="BU469" s="174"/>
      <c r="BV469" s="167"/>
      <c r="BW469" s="174"/>
      <c r="BX469" s="167"/>
      <c r="BY469" s="174"/>
      <c r="BZ469" s="167"/>
      <c r="CA469" s="174"/>
      <c r="CB469" s="167"/>
      <c r="CC469" s="174"/>
      <c r="CD469" s="167"/>
      <c r="CE469" s="174"/>
      <c r="CF469" s="167"/>
      <c r="CG469" s="174"/>
      <c r="CH469" s="167"/>
      <c r="CI469" s="174"/>
      <c r="CJ469" s="167"/>
      <c r="CK469" s="174"/>
      <c r="CL469" s="167"/>
      <c r="CM469" s="174"/>
    </row>
    <row r="470" spans="1:91" ht="15.75">
      <c r="A470" s="151">
        <f t="shared" si="65"/>
        <v>1</v>
      </c>
      <c r="B470" s="151">
        <f t="shared" si="66"/>
        <v>1</v>
      </c>
      <c r="C470" s="151" t="str">
        <f t="shared" si="67"/>
        <v/>
      </c>
      <c r="D470" s="163">
        <v>546</v>
      </c>
      <c r="E470" s="160"/>
      <c r="F470" s="161"/>
      <c r="G470" s="162"/>
      <c r="H470" s="157"/>
      <c r="I470" s="157"/>
      <c r="J470" s="157">
        <f t="shared" si="68"/>
        <v>0</v>
      </c>
      <c r="K470" s="157">
        <f t="shared" si="69"/>
        <v>0</v>
      </c>
      <c r="L470" s="167"/>
      <c r="M470" s="174"/>
      <c r="N470" s="167"/>
      <c r="O470" s="174"/>
      <c r="P470" s="167"/>
      <c r="Q470" s="174"/>
      <c r="R470" s="167"/>
      <c r="S470" s="174"/>
      <c r="T470" s="167"/>
      <c r="U470" s="174"/>
      <c r="V470" s="167"/>
      <c r="W470" s="174"/>
      <c r="X470" s="167"/>
      <c r="Y470" s="174"/>
      <c r="Z470" s="167"/>
      <c r="AA470" s="174"/>
      <c r="AB470" s="167"/>
      <c r="AC470" s="157"/>
      <c r="AD470" s="167"/>
      <c r="AE470" s="174"/>
      <c r="AF470" s="167"/>
      <c r="AG470" s="174"/>
      <c r="AH470" s="167"/>
      <c r="AI470" s="174"/>
      <c r="AJ470" s="167"/>
      <c r="AK470" s="174"/>
      <c r="AL470" s="167"/>
      <c r="AM470" s="174"/>
      <c r="AN470" s="167"/>
      <c r="AO470" s="174"/>
      <c r="AP470" s="167"/>
      <c r="AQ470" s="174"/>
      <c r="AR470" s="167"/>
      <c r="AS470" s="174"/>
      <c r="AT470" s="167"/>
      <c r="AU470" s="174"/>
      <c r="AV470" s="167"/>
      <c r="AW470" s="174"/>
      <c r="AX470" s="167"/>
      <c r="AY470" s="174"/>
      <c r="AZ470" s="167"/>
      <c r="BA470" s="174"/>
      <c r="BB470" s="167"/>
      <c r="BC470" s="174"/>
      <c r="BD470" s="167"/>
      <c r="BE470" s="174"/>
      <c r="BF470" s="167"/>
      <c r="BG470" s="174"/>
      <c r="BH470" s="167"/>
      <c r="BI470" s="174"/>
      <c r="BJ470" s="167"/>
      <c r="BK470" s="174"/>
      <c r="BL470" s="167"/>
      <c r="BM470" s="174"/>
      <c r="BN470" s="167"/>
      <c r="BO470" s="174"/>
      <c r="BP470" s="167"/>
      <c r="BQ470" s="174"/>
      <c r="BR470" s="167"/>
      <c r="BS470" s="174"/>
      <c r="BT470" s="167"/>
      <c r="BU470" s="174"/>
      <c r="BV470" s="167"/>
      <c r="BW470" s="174"/>
      <c r="BX470" s="167"/>
      <c r="BY470" s="174"/>
      <c r="BZ470" s="167"/>
      <c r="CA470" s="174"/>
      <c r="CB470" s="167"/>
      <c r="CC470" s="174"/>
      <c r="CD470" s="167"/>
      <c r="CE470" s="174"/>
      <c r="CF470" s="167"/>
      <c r="CG470" s="174"/>
      <c r="CH470" s="167"/>
      <c r="CI470" s="174"/>
      <c r="CJ470" s="167"/>
      <c r="CK470" s="174"/>
      <c r="CL470" s="167"/>
      <c r="CM470" s="174"/>
    </row>
    <row r="471" spans="1:91" ht="15.75">
      <c r="A471" s="151">
        <f t="shared" si="65"/>
        <v>1</v>
      </c>
      <c r="B471" s="151">
        <f t="shared" si="66"/>
        <v>1</v>
      </c>
      <c r="C471" s="151" t="str">
        <f t="shared" si="67"/>
        <v/>
      </c>
      <c r="D471" s="164">
        <v>547</v>
      </c>
      <c r="E471" s="160"/>
      <c r="F471" s="161"/>
      <c r="G471" s="162"/>
      <c r="H471" s="157"/>
      <c r="I471" s="157"/>
      <c r="J471" s="157">
        <f t="shared" si="68"/>
        <v>0</v>
      </c>
      <c r="K471" s="157">
        <f t="shared" si="69"/>
        <v>0</v>
      </c>
      <c r="L471" s="167"/>
      <c r="M471" s="174"/>
      <c r="N471" s="167"/>
      <c r="O471" s="174"/>
      <c r="P471" s="167"/>
      <c r="Q471" s="174"/>
      <c r="R471" s="167"/>
      <c r="S471" s="174"/>
      <c r="T471" s="167"/>
      <c r="U471" s="174"/>
      <c r="V471" s="167"/>
      <c r="W471" s="174"/>
      <c r="X471" s="167"/>
      <c r="Y471" s="174"/>
      <c r="Z471" s="167"/>
      <c r="AA471" s="174"/>
      <c r="AB471" s="167"/>
      <c r="AC471" s="174"/>
      <c r="AD471" s="167"/>
      <c r="AE471" s="174"/>
      <c r="AF471" s="167"/>
      <c r="AG471" s="174"/>
      <c r="AH471" s="167"/>
      <c r="AI471" s="174"/>
      <c r="AJ471" s="167"/>
      <c r="AK471" s="174"/>
      <c r="AL471" s="167"/>
      <c r="AM471" s="174"/>
      <c r="AN471" s="167"/>
      <c r="AO471" s="174"/>
      <c r="AP471" s="167"/>
      <c r="AQ471" s="174"/>
      <c r="AR471" s="167"/>
      <c r="AS471" s="174"/>
      <c r="AT471" s="167"/>
      <c r="AU471" s="174"/>
      <c r="AV471" s="167"/>
      <c r="AW471" s="174"/>
      <c r="AX471" s="167"/>
      <c r="AY471" s="174"/>
      <c r="AZ471" s="167"/>
      <c r="BA471" s="174"/>
      <c r="BB471" s="167"/>
      <c r="BC471" s="174"/>
      <c r="BD471" s="167"/>
      <c r="BE471" s="174"/>
      <c r="BF471" s="167"/>
      <c r="BG471" s="174"/>
      <c r="BH471" s="167"/>
      <c r="BI471" s="174"/>
      <c r="BJ471" s="167"/>
      <c r="BK471" s="174"/>
      <c r="BL471" s="167"/>
      <c r="BM471" s="174"/>
      <c r="BN471" s="167"/>
      <c r="BO471" s="174"/>
      <c r="BP471" s="167"/>
      <c r="BQ471" s="174"/>
      <c r="BR471" s="167"/>
      <c r="BS471" s="174"/>
      <c r="BT471" s="167"/>
      <c r="BU471" s="174"/>
      <c r="BV471" s="167"/>
      <c r="BW471" s="174"/>
      <c r="BX471" s="167"/>
      <c r="BY471" s="174"/>
      <c r="BZ471" s="167"/>
      <c r="CA471" s="174"/>
      <c r="CB471" s="167"/>
      <c r="CC471" s="174"/>
      <c r="CD471" s="167"/>
      <c r="CE471" s="174"/>
      <c r="CF471" s="167"/>
      <c r="CG471" s="174"/>
      <c r="CH471" s="167"/>
      <c r="CI471" s="174"/>
      <c r="CJ471" s="167"/>
      <c r="CK471" s="174"/>
      <c r="CL471" s="167"/>
      <c r="CM471" s="174"/>
    </row>
    <row r="472" spans="1:91" ht="15.75">
      <c r="A472" s="151">
        <f t="shared" si="65"/>
        <v>1</v>
      </c>
      <c r="B472" s="151">
        <f t="shared" si="66"/>
        <v>1</v>
      </c>
      <c r="C472" s="151" t="str">
        <f t="shared" si="67"/>
        <v/>
      </c>
      <c r="D472" s="163">
        <v>550</v>
      </c>
      <c r="E472" s="160"/>
      <c r="F472" s="161"/>
      <c r="G472" s="162"/>
      <c r="H472" s="157"/>
      <c r="I472" s="157"/>
      <c r="J472" s="157">
        <f t="shared" si="68"/>
        <v>0</v>
      </c>
      <c r="K472" s="157">
        <f t="shared" si="69"/>
        <v>0</v>
      </c>
      <c r="L472" s="167"/>
      <c r="M472" s="174"/>
      <c r="N472" s="167"/>
      <c r="O472" s="174"/>
      <c r="P472" s="167"/>
      <c r="Q472" s="174"/>
      <c r="R472" s="167"/>
      <c r="S472" s="174"/>
      <c r="T472" s="167"/>
      <c r="U472" s="174"/>
      <c r="V472" s="167"/>
      <c r="W472" s="174"/>
      <c r="X472" s="167"/>
      <c r="Y472" s="174"/>
      <c r="Z472" s="167"/>
      <c r="AA472" s="174"/>
      <c r="AB472" s="167"/>
      <c r="AC472" s="174"/>
      <c r="AD472" s="167"/>
      <c r="AE472" s="174"/>
      <c r="AF472" s="167"/>
      <c r="AG472" s="174"/>
      <c r="AH472" s="167"/>
      <c r="AI472" s="174"/>
      <c r="AJ472" s="167"/>
      <c r="AK472" s="174"/>
      <c r="AL472" s="167"/>
      <c r="AM472" s="174"/>
      <c r="AN472" s="167"/>
      <c r="AO472" s="174"/>
      <c r="AP472" s="167"/>
      <c r="AQ472" s="174"/>
      <c r="AR472" s="167"/>
      <c r="AS472" s="174"/>
      <c r="AT472" s="167"/>
      <c r="AU472" s="174"/>
      <c r="AV472" s="167"/>
      <c r="AW472" s="174"/>
      <c r="AX472" s="167"/>
      <c r="AY472" s="174"/>
      <c r="AZ472" s="167"/>
      <c r="BA472" s="174"/>
      <c r="BB472" s="167"/>
      <c r="BC472" s="174"/>
      <c r="BD472" s="167"/>
      <c r="BE472" s="174"/>
      <c r="BF472" s="167"/>
      <c r="BG472" s="174"/>
      <c r="BH472" s="167"/>
      <c r="BI472" s="174"/>
      <c r="BJ472" s="167"/>
      <c r="BK472" s="174"/>
      <c r="BL472" s="167"/>
      <c r="BM472" s="174"/>
      <c r="BN472" s="167"/>
      <c r="BO472" s="174"/>
      <c r="BP472" s="167"/>
      <c r="BQ472" s="174"/>
      <c r="BR472" s="167"/>
      <c r="BS472" s="174"/>
      <c r="BT472" s="167"/>
      <c r="BU472" s="174"/>
      <c r="BV472" s="167"/>
      <c r="BW472" s="174"/>
      <c r="BX472" s="167"/>
      <c r="BY472" s="174"/>
      <c r="BZ472" s="167"/>
      <c r="CA472" s="174"/>
      <c r="CB472" s="167"/>
      <c r="CC472" s="174"/>
      <c r="CD472" s="167"/>
      <c r="CE472" s="174"/>
      <c r="CF472" s="167"/>
      <c r="CG472" s="174"/>
      <c r="CH472" s="167"/>
      <c r="CI472" s="174"/>
      <c r="CJ472" s="167"/>
      <c r="CK472" s="174"/>
      <c r="CL472" s="167"/>
      <c r="CM472" s="174"/>
    </row>
    <row r="473" spans="1:91" ht="15.75">
      <c r="A473" s="151">
        <f t="shared" si="65"/>
        <v>1</v>
      </c>
      <c r="B473" s="151">
        <f t="shared" si="66"/>
        <v>1</v>
      </c>
      <c r="C473" s="151" t="str">
        <f t="shared" si="67"/>
        <v/>
      </c>
      <c r="D473" s="164">
        <v>553</v>
      </c>
      <c r="E473" s="160"/>
      <c r="F473" s="161"/>
      <c r="G473" s="162"/>
      <c r="H473" s="157"/>
      <c r="I473" s="157"/>
      <c r="J473" s="157">
        <f t="shared" si="68"/>
        <v>0</v>
      </c>
      <c r="K473" s="157">
        <f t="shared" si="69"/>
        <v>0</v>
      </c>
      <c r="L473" s="167"/>
      <c r="M473" s="174"/>
      <c r="N473" s="167"/>
      <c r="O473" s="174"/>
      <c r="P473" s="167"/>
      <c r="Q473" s="174"/>
      <c r="R473" s="167"/>
      <c r="S473" s="174"/>
      <c r="T473" s="167"/>
      <c r="U473" s="174"/>
      <c r="V473" s="167"/>
      <c r="W473" s="174"/>
      <c r="X473" s="167"/>
      <c r="Y473" s="174"/>
      <c r="Z473" s="167"/>
      <c r="AA473" s="174"/>
      <c r="AB473" s="167"/>
      <c r="AC473" s="174"/>
      <c r="AD473" s="167"/>
      <c r="AE473" s="174"/>
      <c r="AF473" s="167"/>
      <c r="AG473" s="174"/>
      <c r="AH473" s="167"/>
      <c r="AI473" s="174"/>
      <c r="AJ473" s="167"/>
      <c r="AK473" s="174"/>
      <c r="AL473" s="167"/>
      <c r="AM473" s="174"/>
      <c r="AN473" s="167"/>
      <c r="AO473" s="174"/>
      <c r="AP473" s="167"/>
      <c r="AQ473" s="174"/>
      <c r="AR473" s="167"/>
      <c r="AS473" s="174"/>
      <c r="AT473" s="167"/>
      <c r="AU473" s="174"/>
      <c r="AV473" s="167"/>
      <c r="AW473" s="174"/>
      <c r="AX473" s="167"/>
      <c r="AY473" s="174"/>
      <c r="AZ473" s="167"/>
      <c r="BA473" s="174"/>
      <c r="BB473" s="167"/>
      <c r="BC473" s="174"/>
      <c r="BD473" s="167"/>
      <c r="BE473" s="174"/>
      <c r="BF473" s="167"/>
      <c r="BG473" s="174"/>
      <c r="BH473" s="167"/>
      <c r="BI473" s="174"/>
      <c r="BJ473" s="167"/>
      <c r="BK473" s="174"/>
      <c r="BL473" s="167"/>
      <c r="BM473" s="174"/>
      <c r="BN473" s="167"/>
      <c r="BO473" s="174"/>
      <c r="BP473" s="167"/>
      <c r="BQ473" s="174"/>
      <c r="BR473" s="167"/>
      <c r="BS473" s="174"/>
      <c r="BT473" s="167"/>
      <c r="BU473" s="174"/>
      <c r="BV473" s="167"/>
      <c r="BW473" s="174"/>
      <c r="BX473" s="167"/>
      <c r="BY473" s="174"/>
      <c r="BZ473" s="167"/>
      <c r="CA473" s="174"/>
      <c r="CB473" s="167"/>
      <c r="CC473" s="174"/>
      <c r="CD473" s="167"/>
      <c r="CE473" s="174"/>
      <c r="CF473" s="167"/>
      <c r="CG473" s="174"/>
      <c r="CH473" s="167"/>
      <c r="CI473" s="174"/>
      <c r="CJ473" s="167"/>
      <c r="CK473" s="174"/>
      <c r="CL473" s="167"/>
      <c r="CM473" s="174"/>
    </row>
    <row r="474" spans="1:91" ht="15.75">
      <c r="A474" s="151">
        <f t="shared" si="65"/>
        <v>1</v>
      </c>
      <c r="B474" s="151">
        <f t="shared" si="66"/>
        <v>1</v>
      </c>
      <c r="C474" s="151" t="str">
        <f t="shared" si="67"/>
        <v/>
      </c>
      <c r="D474" s="163">
        <v>554</v>
      </c>
      <c r="E474" s="160"/>
      <c r="F474" s="161"/>
      <c r="G474" s="162"/>
      <c r="H474" s="157"/>
      <c r="I474" s="157"/>
      <c r="J474" s="157">
        <f t="shared" si="68"/>
        <v>0</v>
      </c>
      <c r="K474" s="157">
        <f t="shared" si="69"/>
        <v>0</v>
      </c>
      <c r="L474" s="167"/>
      <c r="M474" s="174"/>
      <c r="N474" s="167"/>
      <c r="O474" s="174"/>
      <c r="P474" s="167"/>
      <c r="Q474" s="174"/>
      <c r="R474" s="167"/>
      <c r="S474" s="174"/>
      <c r="T474" s="167"/>
      <c r="U474" s="174"/>
      <c r="V474" s="167"/>
      <c r="W474" s="174"/>
      <c r="X474" s="167"/>
      <c r="Y474" s="174"/>
      <c r="Z474" s="167"/>
      <c r="AA474" s="174"/>
      <c r="AB474" s="167"/>
      <c r="AC474" s="174"/>
      <c r="AD474" s="167"/>
      <c r="AE474" s="174"/>
      <c r="AF474" s="167"/>
      <c r="AG474" s="174"/>
      <c r="AH474" s="167"/>
      <c r="AI474" s="174"/>
      <c r="AJ474" s="167"/>
      <c r="AK474" s="174"/>
      <c r="AL474" s="167"/>
      <c r="AM474" s="174"/>
      <c r="AN474" s="167"/>
      <c r="AO474" s="174"/>
      <c r="AP474" s="167"/>
      <c r="AQ474" s="174"/>
      <c r="AR474" s="167"/>
      <c r="AS474" s="174"/>
      <c r="AT474" s="167"/>
      <c r="AU474" s="174"/>
      <c r="AV474" s="167"/>
      <c r="AW474" s="174"/>
      <c r="AX474" s="167"/>
      <c r="AY474" s="174"/>
      <c r="AZ474" s="167"/>
      <c r="BA474" s="174"/>
      <c r="BB474" s="167"/>
      <c r="BC474" s="174"/>
      <c r="BD474" s="167"/>
      <c r="BE474" s="174"/>
      <c r="BF474" s="167"/>
      <c r="BG474" s="174"/>
      <c r="BH474" s="167"/>
      <c r="BI474" s="174"/>
      <c r="BJ474" s="167"/>
      <c r="BK474" s="174"/>
      <c r="BL474" s="167"/>
      <c r="BM474" s="174"/>
      <c r="BN474" s="167"/>
      <c r="BO474" s="174"/>
      <c r="BP474" s="167"/>
      <c r="BQ474" s="174"/>
      <c r="BR474" s="167"/>
      <c r="BS474" s="174"/>
      <c r="BT474" s="167"/>
      <c r="BU474" s="174"/>
      <c r="BV474" s="167"/>
      <c r="BW474" s="174"/>
      <c r="BX474" s="167"/>
      <c r="BY474" s="174"/>
      <c r="BZ474" s="167"/>
      <c r="CA474" s="174"/>
      <c r="CB474" s="167"/>
      <c r="CC474" s="174"/>
      <c r="CD474" s="167"/>
      <c r="CE474" s="174"/>
      <c r="CF474" s="167"/>
      <c r="CG474" s="174"/>
      <c r="CH474" s="167"/>
      <c r="CI474" s="174"/>
      <c r="CJ474" s="167"/>
      <c r="CK474" s="174"/>
      <c r="CL474" s="167"/>
      <c r="CM474" s="174"/>
    </row>
    <row r="475" spans="1:91" ht="15.75">
      <c r="A475" s="151">
        <f t="shared" si="65"/>
        <v>1</v>
      </c>
      <c r="B475" s="151">
        <f t="shared" si="66"/>
        <v>1</v>
      </c>
      <c r="C475" s="151" t="str">
        <f t="shared" si="67"/>
        <v/>
      </c>
      <c r="D475" s="164">
        <v>555</v>
      </c>
      <c r="E475" s="160"/>
      <c r="F475" s="161"/>
      <c r="G475" s="162"/>
      <c r="H475" s="157"/>
      <c r="I475" s="157"/>
      <c r="J475" s="157">
        <f t="shared" si="68"/>
        <v>0</v>
      </c>
      <c r="K475" s="157">
        <f t="shared" si="69"/>
        <v>0</v>
      </c>
      <c r="L475" s="167"/>
      <c r="M475" s="174"/>
      <c r="N475" s="167"/>
      <c r="O475" s="174"/>
      <c r="P475" s="167"/>
      <c r="Q475" s="174"/>
      <c r="R475" s="167"/>
      <c r="S475" s="174"/>
      <c r="T475" s="167"/>
      <c r="U475" s="174"/>
      <c r="V475" s="167"/>
      <c r="W475" s="174"/>
      <c r="X475" s="167"/>
      <c r="Y475" s="174"/>
      <c r="Z475" s="167"/>
      <c r="AA475" s="174"/>
      <c r="AB475" s="167"/>
      <c r="AC475" s="174"/>
      <c r="AD475" s="167"/>
      <c r="AE475" s="174"/>
      <c r="AF475" s="167"/>
      <c r="AG475" s="174"/>
      <c r="AH475" s="167"/>
      <c r="AI475" s="174"/>
      <c r="AJ475" s="167"/>
      <c r="AK475" s="174"/>
      <c r="AL475" s="167"/>
      <c r="AM475" s="174"/>
      <c r="AN475" s="167"/>
      <c r="AO475" s="174"/>
      <c r="AP475" s="167"/>
      <c r="AQ475" s="174"/>
      <c r="AR475" s="167"/>
      <c r="AS475" s="174"/>
      <c r="AT475" s="167"/>
      <c r="AU475" s="174"/>
      <c r="AV475" s="167"/>
      <c r="AW475" s="174"/>
      <c r="AX475" s="167"/>
      <c r="AY475" s="174"/>
      <c r="AZ475" s="167"/>
      <c r="BA475" s="174"/>
      <c r="BB475" s="167"/>
      <c r="BC475" s="174"/>
      <c r="BD475" s="167"/>
      <c r="BE475" s="174"/>
      <c r="BF475" s="167"/>
      <c r="BG475" s="174"/>
      <c r="BH475" s="167"/>
      <c r="BI475" s="174"/>
      <c r="BJ475" s="167"/>
      <c r="BK475" s="174"/>
      <c r="BL475" s="167"/>
      <c r="BM475" s="174"/>
      <c r="BN475" s="167"/>
      <c r="BO475" s="174"/>
      <c r="BP475" s="167"/>
      <c r="BQ475" s="174"/>
      <c r="BR475" s="167"/>
      <c r="BS475" s="174"/>
      <c r="BT475" s="167"/>
      <c r="BU475" s="174"/>
      <c r="BV475" s="167"/>
      <c r="BW475" s="174"/>
      <c r="BX475" s="167"/>
      <c r="BY475" s="174"/>
      <c r="BZ475" s="167"/>
      <c r="CA475" s="174"/>
      <c r="CB475" s="167"/>
      <c r="CC475" s="174"/>
      <c r="CD475" s="167"/>
      <c r="CE475" s="174"/>
      <c r="CF475" s="167"/>
      <c r="CG475" s="174"/>
      <c r="CH475" s="167"/>
      <c r="CI475" s="174"/>
      <c r="CJ475" s="167"/>
      <c r="CK475" s="174"/>
      <c r="CL475" s="167"/>
      <c r="CM475" s="174"/>
    </row>
    <row r="476" spans="1:91" ht="15.75">
      <c r="A476" s="151">
        <f t="shared" si="65"/>
        <v>1</v>
      </c>
      <c r="B476" s="151">
        <f t="shared" si="66"/>
        <v>1</v>
      </c>
      <c r="C476" s="151" t="str">
        <f t="shared" si="67"/>
        <v/>
      </c>
      <c r="D476" s="163">
        <v>556</v>
      </c>
      <c r="E476" s="160"/>
      <c r="F476" s="161"/>
      <c r="G476" s="162"/>
      <c r="H476" s="157"/>
      <c r="I476" s="157"/>
      <c r="J476" s="157">
        <f t="shared" si="68"/>
        <v>0</v>
      </c>
      <c r="K476" s="157">
        <f t="shared" si="69"/>
        <v>0</v>
      </c>
      <c r="L476" s="167"/>
      <c r="M476" s="174"/>
      <c r="N476" s="167"/>
      <c r="O476" s="174"/>
      <c r="P476" s="167"/>
      <c r="Q476" s="174"/>
      <c r="R476" s="167"/>
      <c r="S476" s="174"/>
      <c r="T476" s="167"/>
      <c r="U476" s="174"/>
      <c r="V476" s="167"/>
      <c r="W476" s="174"/>
      <c r="X476" s="167"/>
      <c r="Y476" s="174"/>
      <c r="Z476" s="167"/>
      <c r="AA476" s="174"/>
      <c r="AB476" s="167"/>
      <c r="AC476" s="174"/>
      <c r="AD476" s="167"/>
      <c r="AE476" s="174"/>
      <c r="AF476" s="167"/>
      <c r="AG476" s="174"/>
      <c r="AH476" s="167"/>
      <c r="AI476" s="174"/>
      <c r="AJ476" s="167"/>
      <c r="AK476" s="174"/>
      <c r="AL476" s="167"/>
      <c r="AM476" s="174"/>
      <c r="AN476" s="167"/>
      <c r="AO476" s="174"/>
      <c r="AP476" s="167"/>
      <c r="AQ476" s="174"/>
      <c r="AR476" s="167"/>
      <c r="AS476" s="174"/>
      <c r="AT476" s="167"/>
      <c r="AU476" s="174"/>
      <c r="AV476" s="167"/>
      <c r="AW476" s="174"/>
      <c r="AX476" s="167"/>
      <c r="AY476" s="174"/>
      <c r="AZ476" s="167"/>
      <c r="BA476" s="174"/>
      <c r="BB476" s="167"/>
      <c r="BC476" s="174"/>
      <c r="BD476" s="167"/>
      <c r="BE476" s="174"/>
      <c r="BF476" s="167"/>
      <c r="BG476" s="174"/>
      <c r="BH476" s="167"/>
      <c r="BI476" s="174"/>
      <c r="BJ476" s="167"/>
      <c r="BK476" s="174"/>
      <c r="BL476" s="167"/>
      <c r="BM476" s="174"/>
      <c r="BN476" s="167"/>
      <c r="BO476" s="174"/>
      <c r="BP476" s="167"/>
      <c r="BQ476" s="174"/>
      <c r="BR476" s="167"/>
      <c r="BS476" s="174"/>
      <c r="BT476" s="167"/>
      <c r="BU476" s="174"/>
      <c r="BV476" s="167"/>
      <c r="BW476" s="174"/>
      <c r="BX476" s="167"/>
      <c r="BY476" s="174"/>
      <c r="BZ476" s="167"/>
      <c r="CA476" s="174"/>
      <c r="CB476" s="167"/>
      <c r="CC476" s="174"/>
      <c r="CD476" s="167"/>
      <c r="CE476" s="174"/>
      <c r="CF476" s="167"/>
      <c r="CG476" s="174"/>
      <c r="CH476" s="167"/>
      <c r="CI476" s="174"/>
      <c r="CJ476" s="167"/>
      <c r="CK476" s="174"/>
      <c r="CL476" s="167"/>
      <c r="CM476" s="174"/>
    </row>
    <row r="477" spans="1:91" ht="15.75">
      <c r="A477" s="151">
        <f t="shared" si="65"/>
        <v>1</v>
      </c>
      <c r="B477" s="151">
        <f t="shared" si="66"/>
        <v>1</v>
      </c>
      <c r="C477" s="151" t="str">
        <f t="shared" si="67"/>
        <v/>
      </c>
      <c r="D477" s="164">
        <v>557</v>
      </c>
      <c r="E477" s="160"/>
      <c r="F477" s="161"/>
      <c r="G477" s="162"/>
      <c r="H477" s="157"/>
      <c r="I477" s="157"/>
      <c r="J477" s="157">
        <f t="shared" si="68"/>
        <v>0</v>
      </c>
      <c r="K477" s="157">
        <f t="shared" si="69"/>
        <v>0</v>
      </c>
      <c r="L477" s="167"/>
      <c r="M477" s="174"/>
      <c r="N477" s="167"/>
      <c r="O477" s="174"/>
      <c r="P477" s="167"/>
      <c r="Q477" s="174"/>
      <c r="R477" s="167"/>
      <c r="S477" s="174"/>
      <c r="T477" s="167"/>
      <c r="U477" s="174"/>
      <c r="V477" s="167"/>
      <c r="W477" s="174"/>
      <c r="X477" s="167"/>
      <c r="Y477" s="174"/>
      <c r="Z477" s="167"/>
      <c r="AA477" s="174"/>
      <c r="AB477" s="167"/>
      <c r="AC477" s="174"/>
      <c r="AD477" s="167"/>
      <c r="AE477" s="174"/>
      <c r="AF477" s="167"/>
      <c r="AG477" s="174"/>
      <c r="AH477" s="167"/>
      <c r="AI477" s="174"/>
      <c r="AJ477" s="167"/>
      <c r="AK477" s="174"/>
      <c r="AL477" s="167"/>
      <c r="AM477" s="174"/>
      <c r="AN477" s="167"/>
      <c r="AO477" s="174"/>
      <c r="AP477" s="167"/>
      <c r="AQ477" s="174"/>
      <c r="AR477" s="167"/>
      <c r="AS477" s="174"/>
      <c r="AT477" s="167"/>
      <c r="AU477" s="174"/>
      <c r="AV477" s="167"/>
      <c r="AW477" s="174"/>
      <c r="AX477" s="167"/>
      <c r="AY477" s="174"/>
      <c r="AZ477" s="167"/>
      <c r="BA477" s="174"/>
      <c r="BB477" s="167"/>
      <c r="BC477" s="174"/>
      <c r="BD477" s="167"/>
      <c r="BE477" s="174"/>
      <c r="BF477" s="167"/>
      <c r="BG477" s="174"/>
      <c r="BH477" s="167"/>
      <c r="BI477" s="174"/>
      <c r="BJ477" s="167"/>
      <c r="BK477" s="174"/>
      <c r="BL477" s="167"/>
      <c r="BM477" s="174"/>
      <c r="BN477" s="167"/>
      <c r="BO477" s="174"/>
      <c r="BP477" s="167"/>
      <c r="BQ477" s="174"/>
      <c r="BR477" s="167"/>
      <c r="BS477" s="174"/>
      <c r="BT477" s="167"/>
      <c r="BU477" s="174"/>
      <c r="BV477" s="167"/>
      <c r="BW477" s="174"/>
      <c r="BX477" s="167"/>
      <c r="BY477" s="174"/>
      <c r="BZ477" s="167"/>
      <c r="CA477" s="174"/>
      <c r="CB477" s="167"/>
      <c r="CC477" s="174"/>
      <c r="CD477" s="167"/>
      <c r="CE477" s="174"/>
      <c r="CF477" s="167"/>
      <c r="CG477" s="174"/>
      <c r="CH477" s="167"/>
      <c r="CI477" s="174"/>
      <c r="CJ477" s="167"/>
      <c r="CK477" s="174"/>
      <c r="CL477" s="167"/>
      <c r="CM477" s="174"/>
    </row>
    <row r="478" spans="1:91" ht="15.75">
      <c r="A478" s="151">
        <f t="shared" si="65"/>
        <v>1</v>
      </c>
      <c r="B478" s="151">
        <f t="shared" si="66"/>
        <v>1</v>
      </c>
      <c r="C478" s="151" t="str">
        <f t="shared" si="67"/>
        <v/>
      </c>
      <c r="D478" s="163">
        <v>558</v>
      </c>
      <c r="E478" s="160"/>
      <c r="F478" s="161"/>
      <c r="G478" s="162"/>
      <c r="H478" s="157"/>
      <c r="I478" s="157"/>
      <c r="J478" s="157">
        <f t="shared" si="68"/>
        <v>0</v>
      </c>
      <c r="K478" s="157">
        <f t="shared" si="69"/>
        <v>0</v>
      </c>
      <c r="L478" s="167"/>
      <c r="M478" s="174"/>
      <c r="N478" s="167"/>
      <c r="O478" s="174"/>
      <c r="P478" s="167"/>
      <c r="Q478" s="174"/>
      <c r="R478" s="167"/>
      <c r="S478" s="174"/>
      <c r="T478" s="167"/>
      <c r="U478" s="174"/>
      <c r="V478" s="167"/>
      <c r="W478" s="174"/>
      <c r="X478" s="167"/>
      <c r="Y478" s="174"/>
      <c r="Z478" s="167"/>
      <c r="AA478" s="174"/>
      <c r="AB478" s="167"/>
      <c r="AC478" s="174"/>
      <c r="AD478" s="167"/>
      <c r="AE478" s="174"/>
      <c r="AF478" s="167"/>
      <c r="AG478" s="174"/>
      <c r="AH478" s="167"/>
      <c r="AI478" s="174"/>
      <c r="AJ478" s="167"/>
      <c r="AK478" s="174"/>
      <c r="AL478" s="167"/>
      <c r="AM478" s="174"/>
      <c r="AN478" s="167"/>
      <c r="AO478" s="174"/>
      <c r="AP478" s="167"/>
      <c r="AQ478" s="174"/>
      <c r="AR478" s="167"/>
      <c r="AS478" s="174"/>
      <c r="AT478" s="167"/>
      <c r="AU478" s="174"/>
      <c r="AV478" s="167"/>
      <c r="AW478" s="174"/>
      <c r="AX478" s="167"/>
      <c r="AY478" s="174"/>
      <c r="AZ478" s="167"/>
      <c r="BA478" s="174"/>
      <c r="BB478" s="167"/>
      <c r="BC478" s="174"/>
      <c r="BD478" s="167"/>
      <c r="BE478" s="174"/>
      <c r="BF478" s="167"/>
      <c r="BG478" s="174"/>
      <c r="BH478" s="167"/>
      <c r="BI478" s="174"/>
      <c r="BJ478" s="167"/>
      <c r="BK478" s="174"/>
      <c r="BL478" s="167"/>
      <c r="BM478" s="174"/>
      <c r="BN478" s="167"/>
      <c r="BO478" s="174"/>
      <c r="BP478" s="167"/>
      <c r="BQ478" s="174"/>
      <c r="BR478" s="167"/>
      <c r="BS478" s="174"/>
      <c r="BT478" s="167"/>
      <c r="BU478" s="174"/>
      <c r="BV478" s="167"/>
      <c r="BW478" s="174"/>
      <c r="BX478" s="167"/>
      <c r="BY478" s="174"/>
      <c r="BZ478" s="167"/>
      <c r="CA478" s="174"/>
      <c r="CB478" s="167"/>
      <c r="CC478" s="174"/>
      <c r="CD478" s="167"/>
      <c r="CE478" s="174"/>
      <c r="CF478" s="167"/>
      <c r="CG478" s="174"/>
      <c r="CH478" s="167"/>
      <c r="CI478" s="174"/>
      <c r="CJ478" s="167"/>
      <c r="CK478" s="174"/>
      <c r="CL478" s="167"/>
      <c r="CM478" s="174"/>
    </row>
    <row r="479" spans="1:91" ht="15.75">
      <c r="A479" s="151">
        <f t="shared" si="65"/>
        <v>1</v>
      </c>
      <c r="B479" s="151">
        <f t="shared" si="66"/>
        <v>1</v>
      </c>
      <c r="C479" s="151" t="str">
        <f t="shared" si="67"/>
        <v/>
      </c>
      <c r="D479" s="164">
        <v>559</v>
      </c>
      <c r="E479" s="160"/>
      <c r="F479" s="161"/>
      <c r="G479" s="162"/>
      <c r="H479" s="157"/>
      <c r="I479" s="157"/>
      <c r="J479" s="157">
        <f t="shared" si="68"/>
        <v>0</v>
      </c>
      <c r="K479" s="157">
        <f t="shared" si="69"/>
        <v>0</v>
      </c>
      <c r="L479" s="167"/>
      <c r="M479" s="174"/>
      <c r="N479" s="167"/>
      <c r="O479" s="174"/>
      <c r="P479" s="167"/>
      <c r="Q479" s="174"/>
      <c r="R479" s="167"/>
      <c r="S479" s="174"/>
      <c r="T479" s="167"/>
      <c r="U479" s="174"/>
      <c r="V479" s="167"/>
      <c r="W479" s="174"/>
      <c r="X479" s="167"/>
      <c r="Y479" s="174"/>
      <c r="Z479" s="167"/>
      <c r="AA479" s="174"/>
      <c r="AB479" s="167"/>
      <c r="AC479" s="174"/>
      <c r="AD479" s="167"/>
      <c r="AE479" s="174"/>
      <c r="AF479" s="167"/>
      <c r="AG479" s="174"/>
      <c r="AH479" s="167"/>
      <c r="AI479" s="174"/>
      <c r="AJ479" s="167"/>
      <c r="AK479" s="174"/>
      <c r="AL479" s="167"/>
      <c r="AM479" s="174"/>
      <c r="AN479" s="167"/>
      <c r="AO479" s="174"/>
      <c r="AP479" s="167"/>
      <c r="AQ479" s="174"/>
      <c r="AR479" s="167"/>
      <c r="AS479" s="174"/>
      <c r="AT479" s="167"/>
      <c r="AU479" s="174"/>
      <c r="AV479" s="167"/>
      <c r="AW479" s="174"/>
      <c r="AX479" s="167"/>
      <c r="AY479" s="174"/>
      <c r="AZ479" s="167"/>
      <c r="BA479" s="174"/>
      <c r="BB479" s="167"/>
      <c r="BC479" s="174"/>
      <c r="BD479" s="167"/>
      <c r="BE479" s="174"/>
      <c r="BF479" s="167"/>
      <c r="BG479" s="174"/>
      <c r="BH479" s="167"/>
      <c r="BI479" s="174"/>
      <c r="BJ479" s="167"/>
      <c r="BK479" s="174"/>
      <c r="BL479" s="167"/>
      <c r="BM479" s="174"/>
      <c r="BN479" s="167"/>
      <c r="BO479" s="174"/>
      <c r="BP479" s="167"/>
      <c r="BQ479" s="174"/>
      <c r="BR479" s="167"/>
      <c r="BS479" s="174"/>
      <c r="BT479" s="167"/>
      <c r="BU479" s="174"/>
      <c r="BV479" s="167"/>
      <c r="BW479" s="174"/>
      <c r="BX479" s="167"/>
      <c r="BY479" s="174"/>
      <c r="BZ479" s="167"/>
      <c r="CA479" s="174"/>
      <c r="CB479" s="167"/>
      <c r="CC479" s="174"/>
      <c r="CD479" s="167"/>
      <c r="CE479" s="174"/>
      <c r="CF479" s="167"/>
      <c r="CG479" s="174"/>
      <c r="CH479" s="167"/>
      <c r="CI479" s="174"/>
      <c r="CJ479" s="167"/>
      <c r="CK479" s="174"/>
      <c r="CL479" s="167"/>
      <c r="CM479" s="174"/>
    </row>
    <row r="480" spans="1:91" ht="15.75">
      <c r="A480" s="151">
        <f t="shared" si="65"/>
        <v>1</v>
      </c>
      <c r="B480" s="151">
        <f t="shared" si="66"/>
        <v>1</v>
      </c>
      <c r="C480" s="151" t="str">
        <f t="shared" si="67"/>
        <v/>
      </c>
      <c r="D480" s="163">
        <v>565</v>
      </c>
      <c r="E480" s="160"/>
      <c r="F480" s="161"/>
      <c r="G480" s="162"/>
      <c r="H480" s="157"/>
      <c r="I480" s="157"/>
      <c r="J480" s="157">
        <f t="shared" si="68"/>
        <v>0</v>
      </c>
      <c r="K480" s="157">
        <f t="shared" si="69"/>
        <v>0</v>
      </c>
      <c r="L480" s="167"/>
      <c r="M480" s="174"/>
      <c r="N480" s="167"/>
      <c r="O480" s="174"/>
      <c r="P480" s="167"/>
      <c r="Q480" s="174"/>
      <c r="R480" s="167"/>
      <c r="S480" s="174"/>
      <c r="T480" s="167"/>
      <c r="U480" s="174"/>
      <c r="V480" s="167"/>
      <c r="W480" s="174"/>
      <c r="X480" s="167"/>
      <c r="Y480" s="174"/>
      <c r="Z480" s="167"/>
      <c r="AA480" s="174"/>
      <c r="AB480" s="167"/>
      <c r="AC480" s="174"/>
      <c r="AD480" s="167"/>
      <c r="AE480" s="174"/>
      <c r="AF480" s="167"/>
      <c r="AG480" s="174"/>
      <c r="AH480" s="167"/>
      <c r="AI480" s="174"/>
      <c r="AJ480" s="167"/>
      <c r="AK480" s="174"/>
      <c r="AL480" s="167"/>
      <c r="AM480" s="174"/>
      <c r="AN480" s="167"/>
      <c r="AO480" s="174"/>
      <c r="AP480" s="167"/>
      <c r="AQ480" s="174"/>
      <c r="AR480" s="167"/>
      <c r="AS480" s="174"/>
      <c r="AT480" s="167"/>
      <c r="AU480" s="174"/>
      <c r="AV480" s="167"/>
      <c r="AW480" s="174"/>
      <c r="AX480" s="167"/>
      <c r="AY480" s="174"/>
      <c r="AZ480" s="167"/>
      <c r="BA480" s="174"/>
      <c r="BB480" s="167"/>
      <c r="BC480" s="174"/>
      <c r="BD480" s="167"/>
      <c r="BE480" s="174"/>
      <c r="BF480" s="167"/>
      <c r="BG480" s="174"/>
      <c r="BH480" s="167"/>
      <c r="BI480" s="174"/>
      <c r="BJ480" s="167"/>
      <c r="BK480" s="174"/>
      <c r="BL480" s="167"/>
      <c r="BM480" s="174"/>
      <c r="BN480" s="167"/>
      <c r="BO480" s="174"/>
      <c r="BP480" s="167"/>
      <c r="BQ480" s="174"/>
      <c r="BR480" s="157"/>
      <c r="BS480" s="174"/>
      <c r="BT480" s="167"/>
      <c r="BU480" s="174"/>
      <c r="BV480" s="167"/>
      <c r="BW480" s="174"/>
      <c r="BX480" s="167"/>
      <c r="BY480" s="174"/>
      <c r="BZ480" s="167"/>
      <c r="CA480" s="174"/>
      <c r="CB480" s="167"/>
      <c r="CC480" s="174"/>
      <c r="CD480" s="167"/>
      <c r="CE480" s="174"/>
      <c r="CF480" s="167"/>
      <c r="CG480" s="174"/>
      <c r="CH480" s="167"/>
      <c r="CI480" s="174"/>
      <c r="CJ480" s="167"/>
      <c r="CK480" s="174"/>
      <c r="CL480" s="167"/>
      <c r="CM480" s="174"/>
    </row>
    <row r="481" spans="1:91" ht="15.75">
      <c r="A481" s="151">
        <f t="shared" si="65"/>
        <v>1</v>
      </c>
      <c r="B481" s="151">
        <f t="shared" si="66"/>
        <v>1</v>
      </c>
      <c r="C481" s="151" t="str">
        <f t="shared" si="67"/>
        <v/>
      </c>
      <c r="D481" s="164">
        <v>566</v>
      </c>
      <c r="E481" s="160"/>
      <c r="F481" s="161"/>
      <c r="G481" s="162"/>
      <c r="H481" s="157"/>
      <c r="I481" s="157"/>
      <c r="J481" s="157">
        <f t="shared" si="68"/>
        <v>0</v>
      </c>
      <c r="K481" s="157">
        <f t="shared" si="69"/>
        <v>0</v>
      </c>
      <c r="L481" s="167"/>
      <c r="M481" s="174"/>
      <c r="N481" s="167"/>
      <c r="O481" s="174"/>
      <c r="P481" s="167"/>
      <c r="Q481" s="174"/>
      <c r="R481" s="167"/>
      <c r="S481" s="174"/>
      <c r="T481" s="167"/>
      <c r="U481" s="174"/>
      <c r="V481" s="167"/>
      <c r="W481" s="174"/>
      <c r="X481" s="167"/>
      <c r="Y481" s="174"/>
      <c r="Z481" s="167"/>
      <c r="AA481" s="174"/>
      <c r="AB481" s="167"/>
      <c r="AC481" s="174"/>
      <c r="AD481" s="167"/>
      <c r="AE481" s="174"/>
      <c r="AF481" s="167"/>
      <c r="AG481" s="174"/>
      <c r="AH481" s="167"/>
      <c r="AI481" s="174"/>
      <c r="AJ481" s="167"/>
      <c r="AK481" s="174"/>
      <c r="AL481" s="167"/>
      <c r="AM481" s="174"/>
      <c r="AN481" s="167"/>
      <c r="AO481" s="174"/>
      <c r="AP481" s="167"/>
      <c r="AQ481" s="174"/>
      <c r="AR481" s="167"/>
      <c r="AS481" s="174"/>
      <c r="AT481" s="167"/>
      <c r="AU481" s="174"/>
      <c r="AV481" s="167"/>
      <c r="AW481" s="174"/>
      <c r="AX481" s="167"/>
      <c r="AY481" s="174"/>
      <c r="AZ481" s="167"/>
      <c r="BA481" s="174"/>
      <c r="BB481" s="167"/>
      <c r="BC481" s="174"/>
      <c r="BD481" s="167"/>
      <c r="BE481" s="174"/>
      <c r="BF481" s="167"/>
      <c r="BG481" s="174"/>
      <c r="BH481" s="167"/>
      <c r="BI481" s="174"/>
      <c r="BJ481" s="167"/>
      <c r="BK481" s="174"/>
      <c r="BL481" s="167"/>
      <c r="BM481" s="174"/>
      <c r="BN481" s="167"/>
      <c r="BO481" s="174"/>
      <c r="BP481" s="167"/>
      <c r="BQ481" s="174"/>
      <c r="BR481" s="167"/>
      <c r="BS481" s="174"/>
      <c r="BT481" s="167"/>
      <c r="BU481" s="174"/>
      <c r="BV481" s="167"/>
      <c r="BW481" s="174"/>
      <c r="BX481" s="167"/>
      <c r="BY481" s="174"/>
      <c r="BZ481" s="167"/>
      <c r="CA481" s="174"/>
      <c r="CB481" s="167"/>
      <c r="CC481" s="174"/>
      <c r="CD481" s="167"/>
      <c r="CE481" s="174"/>
      <c r="CF481" s="167"/>
      <c r="CG481" s="174"/>
      <c r="CH481" s="167"/>
      <c r="CI481" s="174"/>
      <c r="CJ481" s="167"/>
      <c r="CK481" s="174"/>
      <c r="CL481" s="167"/>
      <c r="CM481" s="174"/>
    </row>
    <row r="482" spans="1:91" ht="15.75">
      <c r="A482" s="151">
        <f t="shared" si="65"/>
        <v>1</v>
      </c>
      <c r="B482" s="151">
        <f t="shared" si="66"/>
        <v>1</v>
      </c>
      <c r="C482" s="151" t="str">
        <f t="shared" si="67"/>
        <v/>
      </c>
      <c r="D482" s="163">
        <v>567</v>
      </c>
      <c r="E482" s="160"/>
      <c r="F482" s="161"/>
      <c r="G482" s="162"/>
      <c r="H482" s="157"/>
      <c r="I482" s="157"/>
      <c r="J482" s="157">
        <f t="shared" si="68"/>
        <v>0</v>
      </c>
      <c r="K482" s="157">
        <f t="shared" si="69"/>
        <v>0</v>
      </c>
      <c r="L482" s="167"/>
      <c r="M482" s="174"/>
      <c r="N482" s="167"/>
      <c r="O482" s="174"/>
      <c r="P482" s="167"/>
      <c r="Q482" s="174"/>
      <c r="R482" s="167"/>
      <c r="S482" s="174"/>
      <c r="T482" s="167"/>
      <c r="U482" s="174"/>
      <c r="V482" s="167"/>
      <c r="W482" s="174"/>
      <c r="X482" s="167"/>
      <c r="Y482" s="174"/>
      <c r="Z482" s="167"/>
      <c r="AA482" s="174"/>
      <c r="AB482" s="167"/>
      <c r="AC482" s="174"/>
      <c r="AD482" s="167"/>
      <c r="AE482" s="174"/>
      <c r="AF482" s="167"/>
      <c r="AG482" s="174"/>
      <c r="AH482" s="167"/>
      <c r="AI482" s="174"/>
      <c r="AJ482" s="167"/>
      <c r="AK482" s="174"/>
      <c r="AL482" s="167"/>
      <c r="AM482" s="174"/>
      <c r="AN482" s="167"/>
      <c r="AO482" s="174"/>
      <c r="AP482" s="167"/>
      <c r="AQ482" s="174"/>
      <c r="AR482" s="167"/>
      <c r="AS482" s="174"/>
      <c r="AT482" s="167"/>
      <c r="AU482" s="174"/>
      <c r="AV482" s="167"/>
      <c r="AW482" s="174"/>
      <c r="AX482" s="167"/>
      <c r="AY482" s="174"/>
      <c r="AZ482" s="167"/>
      <c r="BA482" s="174"/>
      <c r="BB482" s="167"/>
      <c r="BC482" s="174"/>
      <c r="BD482" s="167"/>
      <c r="BE482" s="174"/>
      <c r="BF482" s="167"/>
      <c r="BG482" s="174"/>
      <c r="BH482" s="167"/>
      <c r="BI482" s="174"/>
      <c r="BJ482" s="167"/>
      <c r="BK482" s="174"/>
      <c r="BL482" s="167"/>
      <c r="BM482" s="174"/>
      <c r="BN482" s="167"/>
      <c r="BO482" s="174"/>
      <c r="BP482" s="167"/>
      <c r="BQ482" s="174"/>
      <c r="BR482" s="167"/>
      <c r="BS482" s="174"/>
      <c r="BT482" s="167"/>
      <c r="BU482" s="174"/>
      <c r="BV482" s="167"/>
      <c r="BW482" s="174"/>
      <c r="BX482" s="167"/>
      <c r="BY482" s="174"/>
      <c r="BZ482" s="167"/>
      <c r="CA482" s="174"/>
      <c r="CB482" s="167"/>
      <c r="CC482" s="174"/>
      <c r="CD482" s="167"/>
      <c r="CE482" s="174"/>
      <c r="CF482" s="167"/>
      <c r="CG482" s="174"/>
      <c r="CH482" s="167"/>
      <c r="CI482" s="174"/>
      <c r="CJ482" s="167"/>
      <c r="CK482" s="174"/>
      <c r="CL482" s="167"/>
      <c r="CM482" s="174"/>
    </row>
    <row r="483" spans="1:91" ht="15.75">
      <c r="A483" s="151">
        <f t="shared" si="65"/>
        <v>1</v>
      </c>
      <c r="B483" s="151">
        <f t="shared" si="66"/>
        <v>1</v>
      </c>
      <c r="C483" s="151" t="str">
        <f t="shared" si="67"/>
        <v/>
      </c>
      <c r="D483" s="164">
        <v>568</v>
      </c>
      <c r="E483" s="160"/>
      <c r="F483" s="161"/>
      <c r="G483" s="162"/>
      <c r="H483" s="157"/>
      <c r="I483" s="157"/>
      <c r="J483" s="157">
        <f t="shared" si="68"/>
        <v>0</v>
      </c>
      <c r="K483" s="157">
        <f t="shared" si="69"/>
        <v>0</v>
      </c>
      <c r="L483" s="167"/>
      <c r="M483" s="174"/>
      <c r="N483" s="167"/>
      <c r="O483" s="174"/>
      <c r="P483" s="167"/>
      <c r="Q483" s="174"/>
      <c r="R483" s="167"/>
      <c r="S483" s="174"/>
      <c r="T483" s="167"/>
      <c r="U483" s="174"/>
      <c r="V483" s="167"/>
      <c r="W483" s="174"/>
      <c r="X483" s="167"/>
      <c r="Y483" s="174"/>
      <c r="Z483" s="167"/>
      <c r="AA483" s="174"/>
      <c r="AB483" s="167"/>
      <c r="AC483" s="174"/>
      <c r="AD483" s="167"/>
      <c r="AE483" s="174"/>
      <c r="AF483" s="167"/>
      <c r="AG483" s="174"/>
      <c r="AH483" s="167"/>
      <c r="AI483" s="174"/>
      <c r="AJ483" s="167"/>
      <c r="AK483" s="174"/>
      <c r="AL483" s="167"/>
      <c r="AM483" s="174"/>
      <c r="AN483" s="167"/>
      <c r="AO483" s="174"/>
      <c r="AP483" s="167"/>
      <c r="AQ483" s="174"/>
      <c r="AR483" s="167"/>
      <c r="AS483" s="174"/>
      <c r="AT483" s="167"/>
      <c r="AU483" s="174"/>
      <c r="AV483" s="167"/>
      <c r="AW483" s="174"/>
      <c r="AX483" s="167"/>
      <c r="AY483" s="174"/>
      <c r="AZ483" s="167"/>
      <c r="BA483" s="174"/>
      <c r="BB483" s="167"/>
      <c r="BC483" s="174"/>
      <c r="BD483" s="167"/>
      <c r="BE483" s="174"/>
      <c r="BF483" s="167"/>
      <c r="BG483" s="174"/>
      <c r="BH483" s="167"/>
      <c r="BI483" s="174"/>
      <c r="BJ483" s="167"/>
      <c r="BK483" s="174"/>
      <c r="BL483" s="167"/>
      <c r="BM483" s="174"/>
      <c r="BN483" s="167"/>
      <c r="BO483" s="174"/>
      <c r="BP483" s="167"/>
      <c r="BQ483" s="174"/>
      <c r="BR483" s="167"/>
      <c r="BS483" s="174"/>
      <c r="BT483" s="167"/>
      <c r="BU483" s="174"/>
      <c r="BV483" s="167"/>
      <c r="BW483" s="174"/>
      <c r="BX483" s="167"/>
      <c r="BY483" s="174"/>
      <c r="BZ483" s="167"/>
      <c r="CA483" s="174"/>
      <c r="CB483" s="167"/>
      <c r="CC483" s="174"/>
      <c r="CD483" s="167"/>
      <c r="CE483" s="174"/>
      <c r="CF483" s="167"/>
      <c r="CG483" s="174"/>
      <c r="CH483" s="167"/>
      <c r="CI483" s="174"/>
      <c r="CJ483" s="167"/>
      <c r="CK483" s="174"/>
      <c r="CL483" s="167"/>
      <c r="CM483" s="174"/>
    </row>
    <row r="484" spans="1:91" ht="15.75">
      <c r="A484" s="151">
        <f t="shared" si="65"/>
        <v>1</v>
      </c>
      <c r="B484" s="151">
        <f t="shared" si="66"/>
        <v>1</v>
      </c>
      <c r="C484" s="151" t="str">
        <f t="shared" si="67"/>
        <v/>
      </c>
      <c r="D484" s="163">
        <v>569</v>
      </c>
      <c r="E484" s="160"/>
      <c r="F484" s="161"/>
      <c r="G484" s="162"/>
      <c r="H484" s="157"/>
      <c r="I484" s="157"/>
      <c r="J484" s="157">
        <f t="shared" si="68"/>
        <v>0</v>
      </c>
      <c r="K484" s="157">
        <f t="shared" si="69"/>
        <v>0</v>
      </c>
      <c r="L484" s="167"/>
      <c r="M484" s="174"/>
      <c r="N484" s="167"/>
      <c r="O484" s="174"/>
      <c r="P484" s="167"/>
      <c r="Q484" s="174"/>
      <c r="R484" s="167"/>
      <c r="S484" s="174"/>
      <c r="T484" s="167"/>
      <c r="U484" s="174"/>
      <c r="V484" s="167"/>
      <c r="W484" s="174"/>
      <c r="X484" s="167"/>
      <c r="Y484" s="174"/>
      <c r="Z484" s="167"/>
      <c r="AA484" s="174"/>
      <c r="AB484" s="167"/>
      <c r="AC484" s="174"/>
      <c r="AD484" s="167"/>
      <c r="AE484" s="174"/>
      <c r="AF484" s="167"/>
      <c r="AG484" s="174"/>
      <c r="AH484" s="167"/>
      <c r="AI484" s="174"/>
      <c r="AJ484" s="167"/>
      <c r="AK484" s="174"/>
      <c r="AL484" s="167"/>
      <c r="AM484" s="174"/>
      <c r="AN484" s="167"/>
      <c r="AO484" s="174"/>
      <c r="AP484" s="167"/>
      <c r="AQ484" s="174"/>
      <c r="AR484" s="167"/>
      <c r="AS484" s="174"/>
      <c r="AT484" s="167"/>
      <c r="AU484" s="174"/>
      <c r="AV484" s="167"/>
      <c r="AW484" s="174"/>
      <c r="AX484" s="167"/>
      <c r="AY484" s="174"/>
      <c r="AZ484" s="167"/>
      <c r="BA484" s="174"/>
      <c r="BB484" s="167"/>
      <c r="BC484" s="174"/>
      <c r="BD484" s="167"/>
      <c r="BE484" s="174"/>
      <c r="BF484" s="167"/>
      <c r="BG484" s="174"/>
      <c r="BH484" s="167"/>
      <c r="BI484" s="174"/>
      <c r="BJ484" s="167"/>
      <c r="BK484" s="174"/>
      <c r="BL484" s="167"/>
      <c r="BM484" s="174"/>
      <c r="BN484" s="167"/>
      <c r="BO484" s="174"/>
      <c r="BP484" s="167"/>
      <c r="BQ484" s="174"/>
      <c r="BR484" s="167"/>
      <c r="BS484" s="174"/>
      <c r="BT484" s="167"/>
      <c r="BU484" s="174"/>
      <c r="BV484" s="167"/>
      <c r="BW484" s="174"/>
      <c r="BX484" s="167"/>
      <c r="BY484" s="174"/>
      <c r="BZ484" s="167"/>
      <c r="CA484" s="174"/>
      <c r="CB484" s="167"/>
      <c r="CC484" s="174"/>
      <c r="CD484" s="167"/>
      <c r="CE484" s="174"/>
      <c r="CF484" s="167"/>
      <c r="CG484" s="174"/>
      <c r="CH484" s="167"/>
      <c r="CI484" s="174"/>
      <c r="CJ484" s="167"/>
      <c r="CK484" s="174"/>
      <c r="CL484" s="167"/>
      <c r="CM484" s="174"/>
    </row>
    <row r="485" spans="1:91" ht="15.75">
      <c r="A485" s="151">
        <f t="shared" si="65"/>
        <v>1</v>
      </c>
      <c r="B485" s="151">
        <f t="shared" si="66"/>
        <v>1</v>
      </c>
      <c r="C485" s="151" t="str">
        <f t="shared" si="67"/>
        <v/>
      </c>
      <c r="D485" s="163">
        <v>571</v>
      </c>
      <c r="E485" s="160"/>
      <c r="F485" s="161"/>
      <c r="G485" s="162"/>
      <c r="H485" s="157"/>
      <c r="I485" s="157"/>
      <c r="J485" s="157">
        <f t="shared" si="68"/>
        <v>0</v>
      </c>
      <c r="K485" s="157">
        <f t="shared" si="69"/>
        <v>0</v>
      </c>
      <c r="L485" s="167"/>
      <c r="M485" s="174"/>
      <c r="N485" s="167"/>
      <c r="O485" s="174"/>
      <c r="P485" s="167"/>
      <c r="Q485" s="174"/>
      <c r="R485" s="167"/>
      <c r="S485" s="174"/>
      <c r="T485" s="167"/>
      <c r="U485" s="174"/>
      <c r="V485" s="167"/>
      <c r="W485" s="174"/>
      <c r="X485" s="167"/>
      <c r="Y485" s="174"/>
      <c r="Z485" s="167"/>
      <c r="AA485" s="174"/>
      <c r="AB485" s="167"/>
      <c r="AC485" s="174"/>
      <c r="AD485" s="167"/>
      <c r="AE485" s="174"/>
      <c r="AF485" s="167"/>
      <c r="AG485" s="174"/>
      <c r="AH485" s="167"/>
      <c r="AI485" s="174"/>
      <c r="AJ485" s="167"/>
      <c r="AK485" s="174"/>
      <c r="AL485" s="167"/>
      <c r="AM485" s="174"/>
      <c r="AN485" s="167"/>
      <c r="AO485" s="174"/>
      <c r="AP485" s="167"/>
      <c r="AQ485" s="174"/>
      <c r="AR485" s="167"/>
      <c r="AS485" s="174"/>
      <c r="AT485" s="167"/>
      <c r="AU485" s="174"/>
      <c r="AV485" s="167"/>
      <c r="AW485" s="174"/>
      <c r="AX485" s="167"/>
      <c r="AY485" s="174"/>
      <c r="AZ485" s="167"/>
      <c r="BA485" s="174"/>
      <c r="BB485" s="167"/>
      <c r="BC485" s="174"/>
      <c r="BD485" s="167"/>
      <c r="BE485" s="174"/>
      <c r="BF485" s="167"/>
      <c r="BG485" s="174"/>
      <c r="BH485" s="167"/>
      <c r="BI485" s="174"/>
      <c r="BJ485" s="167"/>
      <c r="BK485" s="174"/>
      <c r="BL485" s="167"/>
      <c r="BM485" s="174"/>
      <c r="BN485" s="167"/>
      <c r="BO485" s="174"/>
      <c r="BP485" s="167"/>
      <c r="BQ485" s="174"/>
      <c r="BR485" s="167"/>
      <c r="BS485" s="174"/>
      <c r="BT485" s="167"/>
      <c r="BU485" s="174"/>
      <c r="BV485" s="167"/>
      <c r="BW485" s="174"/>
      <c r="BX485" s="167"/>
      <c r="BY485" s="174"/>
      <c r="BZ485" s="167"/>
      <c r="CA485" s="174"/>
      <c r="CB485" s="167"/>
      <c r="CC485" s="174"/>
      <c r="CD485" s="167"/>
      <c r="CE485" s="174"/>
      <c r="CF485" s="167"/>
      <c r="CG485" s="174"/>
      <c r="CH485" s="167"/>
      <c r="CI485" s="174"/>
      <c r="CJ485" s="167"/>
      <c r="CK485" s="174"/>
      <c r="CL485" s="167"/>
      <c r="CM485" s="174"/>
    </row>
    <row r="486" spans="1:91" ht="15.75">
      <c r="A486" s="151">
        <f t="shared" si="65"/>
        <v>1</v>
      </c>
      <c r="B486" s="151">
        <f t="shared" si="66"/>
        <v>1</v>
      </c>
      <c r="C486" s="151" t="str">
        <f t="shared" si="67"/>
        <v/>
      </c>
      <c r="D486" s="164">
        <v>572</v>
      </c>
      <c r="E486" s="160"/>
      <c r="F486" s="161"/>
      <c r="G486" s="162"/>
      <c r="H486" s="157"/>
      <c r="I486" s="157"/>
      <c r="J486" s="157">
        <f t="shared" si="68"/>
        <v>0</v>
      </c>
      <c r="K486" s="157">
        <f t="shared" si="69"/>
        <v>0</v>
      </c>
      <c r="L486" s="167"/>
      <c r="M486" s="174"/>
      <c r="N486" s="167"/>
      <c r="O486" s="174"/>
      <c r="P486" s="167"/>
      <c r="Q486" s="174"/>
      <c r="R486" s="167"/>
      <c r="S486" s="174"/>
      <c r="T486" s="167"/>
      <c r="U486" s="174"/>
      <c r="V486" s="167"/>
      <c r="W486" s="174"/>
      <c r="X486" s="167"/>
      <c r="Y486" s="174"/>
      <c r="Z486" s="167"/>
      <c r="AA486" s="174"/>
      <c r="AB486" s="167"/>
      <c r="AC486" s="174"/>
      <c r="AD486" s="167"/>
      <c r="AE486" s="174"/>
      <c r="AF486" s="167"/>
      <c r="AG486" s="174"/>
      <c r="AH486" s="167"/>
      <c r="AI486" s="174"/>
      <c r="AJ486" s="167"/>
      <c r="AK486" s="174"/>
      <c r="AL486" s="167"/>
      <c r="AM486" s="174"/>
      <c r="AN486" s="167"/>
      <c r="AO486" s="174"/>
      <c r="AP486" s="157"/>
      <c r="AQ486" s="174"/>
      <c r="AR486" s="167"/>
      <c r="AS486" s="174"/>
      <c r="AT486" s="167"/>
      <c r="AU486" s="174"/>
      <c r="AV486" s="167"/>
      <c r="AW486" s="174"/>
      <c r="AX486" s="167"/>
      <c r="AY486" s="174"/>
      <c r="AZ486" s="167"/>
      <c r="BA486" s="174"/>
      <c r="BB486" s="167"/>
      <c r="BC486" s="174"/>
      <c r="BD486" s="167"/>
      <c r="BE486" s="174"/>
      <c r="BF486" s="167"/>
      <c r="BG486" s="174"/>
      <c r="BH486" s="167"/>
      <c r="BI486" s="174"/>
      <c r="BJ486" s="167"/>
      <c r="BK486" s="174"/>
      <c r="BL486" s="167"/>
      <c r="BM486" s="174"/>
      <c r="BN486" s="167"/>
      <c r="BO486" s="174"/>
      <c r="BP486" s="167"/>
      <c r="BQ486" s="174"/>
      <c r="BR486" s="167"/>
      <c r="BS486" s="174"/>
      <c r="BT486" s="167"/>
      <c r="BU486" s="174"/>
      <c r="BV486" s="167"/>
      <c r="BW486" s="174"/>
      <c r="BX486" s="167"/>
      <c r="BY486" s="174"/>
      <c r="BZ486" s="167"/>
      <c r="CA486" s="174"/>
      <c r="CB486" s="167"/>
      <c r="CC486" s="174"/>
      <c r="CD486" s="167"/>
      <c r="CE486" s="174"/>
      <c r="CF486" s="167"/>
      <c r="CG486" s="174"/>
      <c r="CH486" s="167"/>
      <c r="CI486" s="174"/>
      <c r="CJ486" s="167"/>
      <c r="CK486" s="174"/>
      <c r="CL486" s="167"/>
      <c r="CM486" s="174"/>
    </row>
    <row r="487" spans="1:91" ht="15.75">
      <c r="A487" s="151">
        <f t="shared" si="65"/>
        <v>1</v>
      </c>
      <c r="B487" s="151">
        <f t="shared" si="66"/>
        <v>1</v>
      </c>
      <c r="C487" s="151" t="str">
        <f t="shared" si="67"/>
        <v/>
      </c>
      <c r="D487" s="163">
        <v>573</v>
      </c>
      <c r="E487" s="160"/>
      <c r="F487" s="161"/>
      <c r="G487" s="162"/>
      <c r="H487" s="157"/>
      <c r="I487" s="157"/>
      <c r="J487" s="157">
        <f t="shared" si="68"/>
        <v>0</v>
      </c>
      <c r="K487" s="157">
        <f t="shared" si="69"/>
        <v>0</v>
      </c>
      <c r="L487" s="167"/>
      <c r="M487" s="174"/>
      <c r="N487" s="167"/>
      <c r="O487" s="174"/>
      <c r="P487" s="167"/>
      <c r="Q487" s="174"/>
      <c r="R487" s="167"/>
      <c r="S487" s="174"/>
      <c r="T487" s="167"/>
      <c r="U487" s="174"/>
      <c r="V487" s="167"/>
      <c r="W487" s="174"/>
      <c r="X487" s="167"/>
      <c r="Y487" s="174"/>
      <c r="Z487" s="167"/>
      <c r="AA487" s="174"/>
      <c r="AB487" s="167"/>
      <c r="AC487" s="174"/>
      <c r="AD487" s="167"/>
      <c r="AE487" s="174"/>
      <c r="AF487" s="167"/>
      <c r="AG487" s="174"/>
      <c r="AH487" s="167"/>
      <c r="AI487" s="174"/>
      <c r="AJ487" s="167"/>
      <c r="AK487" s="174"/>
      <c r="AL487" s="167"/>
      <c r="AM487" s="174"/>
      <c r="AN487" s="167"/>
      <c r="AO487" s="174"/>
      <c r="AP487" s="167"/>
      <c r="AQ487" s="174"/>
      <c r="AR487" s="167"/>
      <c r="AS487" s="174"/>
      <c r="AT487" s="167"/>
      <c r="AU487" s="174"/>
      <c r="AV487" s="167"/>
      <c r="AW487" s="174"/>
      <c r="AX487" s="167"/>
      <c r="AY487" s="174"/>
      <c r="AZ487" s="167"/>
      <c r="BA487" s="174"/>
      <c r="BB487" s="167"/>
      <c r="BC487" s="174"/>
      <c r="BD487" s="167"/>
      <c r="BE487" s="174"/>
      <c r="BF487" s="167"/>
      <c r="BG487" s="174"/>
      <c r="BH487" s="167"/>
      <c r="BI487" s="174"/>
      <c r="BJ487" s="167"/>
      <c r="BK487" s="174"/>
      <c r="BL487" s="167"/>
      <c r="BM487" s="174"/>
      <c r="BN487" s="167"/>
      <c r="BO487" s="174"/>
      <c r="BP487" s="167"/>
      <c r="BQ487" s="174"/>
      <c r="BR487" s="167"/>
      <c r="BS487" s="174"/>
      <c r="BT487" s="167"/>
      <c r="BU487" s="174"/>
      <c r="BV487" s="167"/>
      <c r="BW487" s="174"/>
      <c r="BX487" s="167"/>
      <c r="BY487" s="174"/>
      <c r="BZ487" s="167"/>
      <c r="CA487" s="174"/>
      <c r="CB487" s="167"/>
      <c r="CC487" s="174"/>
      <c r="CD487" s="167"/>
      <c r="CE487" s="174"/>
      <c r="CF487" s="167"/>
      <c r="CG487" s="174"/>
      <c r="CH487" s="167"/>
      <c r="CI487" s="174"/>
      <c r="CJ487" s="167"/>
      <c r="CK487" s="174"/>
      <c r="CL487" s="167"/>
      <c r="CM487" s="174"/>
    </row>
    <row r="488" spans="1:91" ht="15.75">
      <c r="A488" s="151">
        <f t="shared" si="65"/>
        <v>1</v>
      </c>
      <c r="B488" s="151">
        <f t="shared" si="66"/>
        <v>1</v>
      </c>
      <c r="C488" s="151" t="str">
        <f t="shared" si="67"/>
        <v/>
      </c>
      <c r="D488" s="164">
        <v>575</v>
      </c>
      <c r="E488" s="160"/>
      <c r="F488" s="161"/>
      <c r="G488" s="162"/>
      <c r="H488" s="157"/>
      <c r="I488" s="157"/>
      <c r="J488" s="157">
        <f t="shared" si="68"/>
        <v>0</v>
      </c>
      <c r="K488" s="157">
        <f t="shared" si="69"/>
        <v>0</v>
      </c>
      <c r="L488" s="167"/>
      <c r="M488" s="174"/>
      <c r="N488" s="167"/>
      <c r="O488" s="174"/>
      <c r="P488" s="167"/>
      <c r="Q488" s="174"/>
      <c r="R488" s="167"/>
      <c r="S488" s="174"/>
      <c r="T488" s="167"/>
      <c r="U488" s="174"/>
      <c r="V488" s="167"/>
      <c r="W488" s="174"/>
      <c r="X488" s="167"/>
      <c r="Y488" s="174"/>
      <c r="Z488" s="167"/>
      <c r="AA488" s="174"/>
      <c r="AB488" s="167"/>
      <c r="AC488" s="174"/>
      <c r="AD488" s="167"/>
      <c r="AE488" s="174"/>
      <c r="AF488" s="167"/>
      <c r="AG488" s="174"/>
      <c r="AH488" s="167"/>
      <c r="AI488" s="174"/>
      <c r="AJ488" s="167"/>
      <c r="AK488" s="174"/>
      <c r="AL488" s="167"/>
      <c r="AM488" s="174"/>
      <c r="AN488" s="167"/>
      <c r="AO488" s="174"/>
      <c r="AP488" s="167"/>
      <c r="AQ488" s="174"/>
      <c r="AR488" s="167"/>
      <c r="AS488" s="174"/>
      <c r="AT488" s="167"/>
      <c r="AU488" s="174"/>
      <c r="AV488" s="167"/>
      <c r="AW488" s="174"/>
      <c r="AX488" s="167"/>
      <c r="AY488" s="174"/>
      <c r="AZ488" s="167"/>
      <c r="BA488" s="174"/>
      <c r="BB488" s="167"/>
      <c r="BC488" s="174"/>
      <c r="BD488" s="167"/>
      <c r="BE488" s="174"/>
      <c r="BF488" s="167"/>
      <c r="BG488" s="174"/>
      <c r="BH488" s="167"/>
      <c r="BI488" s="174"/>
      <c r="BJ488" s="167"/>
      <c r="BK488" s="174"/>
      <c r="BL488" s="167"/>
      <c r="BM488" s="174"/>
      <c r="BN488" s="167"/>
      <c r="BO488" s="174"/>
      <c r="BP488" s="167"/>
      <c r="BQ488" s="174"/>
      <c r="BR488" s="167"/>
      <c r="BS488" s="174"/>
      <c r="BT488" s="167"/>
      <c r="BU488" s="174"/>
      <c r="BV488" s="167"/>
      <c r="BW488" s="174"/>
      <c r="BX488" s="167"/>
      <c r="BY488" s="174"/>
      <c r="BZ488" s="167"/>
      <c r="CA488" s="174"/>
      <c r="CB488" s="167"/>
      <c r="CC488" s="174"/>
      <c r="CD488" s="167"/>
      <c r="CE488" s="174"/>
      <c r="CF488" s="167"/>
      <c r="CG488" s="174"/>
      <c r="CH488" s="167"/>
      <c r="CI488" s="174"/>
      <c r="CJ488" s="167"/>
      <c r="CK488" s="174"/>
      <c r="CL488" s="167"/>
      <c r="CM488" s="174"/>
    </row>
    <row r="489" spans="1:91" ht="15.75">
      <c r="A489" s="151">
        <f t="shared" si="65"/>
        <v>1</v>
      </c>
      <c r="B489" s="151">
        <f t="shared" si="66"/>
        <v>1</v>
      </c>
      <c r="C489" s="151" t="str">
        <f t="shared" si="67"/>
        <v/>
      </c>
      <c r="D489" s="163">
        <v>576</v>
      </c>
      <c r="E489" s="160"/>
      <c r="F489" s="161"/>
      <c r="G489" s="162"/>
      <c r="H489" s="157"/>
      <c r="I489" s="157"/>
      <c r="J489" s="157">
        <f t="shared" si="68"/>
        <v>0</v>
      </c>
      <c r="K489" s="157">
        <f t="shared" si="69"/>
        <v>0</v>
      </c>
      <c r="L489" s="167"/>
      <c r="M489" s="174"/>
      <c r="N489" s="167"/>
      <c r="O489" s="174"/>
      <c r="P489" s="167"/>
      <c r="Q489" s="174"/>
      <c r="R489" s="167"/>
      <c r="S489" s="174"/>
      <c r="T489" s="167"/>
      <c r="U489" s="174"/>
      <c r="V489" s="167"/>
      <c r="W489" s="174"/>
      <c r="X489" s="167"/>
      <c r="Y489" s="174"/>
      <c r="Z489" s="167"/>
      <c r="AA489" s="174"/>
      <c r="AB489" s="167"/>
      <c r="AC489" s="174"/>
      <c r="AD489" s="167"/>
      <c r="AE489" s="174"/>
      <c r="AF489" s="167"/>
      <c r="AG489" s="174"/>
      <c r="AH489" s="167"/>
      <c r="AI489" s="174"/>
      <c r="AJ489" s="167"/>
      <c r="AK489" s="174"/>
      <c r="AL489" s="167"/>
      <c r="AM489" s="174"/>
      <c r="AN489" s="167"/>
      <c r="AO489" s="174"/>
      <c r="AP489" s="167"/>
      <c r="AQ489" s="174"/>
      <c r="AR489" s="167"/>
      <c r="AS489" s="174"/>
      <c r="AT489" s="167"/>
      <c r="AU489" s="174"/>
      <c r="AV489" s="167"/>
      <c r="AW489" s="174"/>
      <c r="AX489" s="167"/>
      <c r="AY489" s="174"/>
      <c r="AZ489" s="167"/>
      <c r="BA489" s="174"/>
      <c r="BB489" s="167"/>
      <c r="BC489" s="174"/>
      <c r="BD489" s="167"/>
      <c r="BE489" s="174"/>
      <c r="BF489" s="167"/>
      <c r="BG489" s="174"/>
      <c r="BH489" s="167"/>
      <c r="BI489" s="174"/>
      <c r="BJ489" s="167"/>
      <c r="BK489" s="174"/>
      <c r="BL489" s="167"/>
      <c r="BM489" s="174"/>
      <c r="BN489" s="167"/>
      <c r="BO489" s="174"/>
      <c r="BP489" s="167"/>
      <c r="BQ489" s="174"/>
      <c r="BR489" s="167"/>
      <c r="BS489" s="174"/>
      <c r="BT489" s="167"/>
      <c r="BU489" s="174"/>
      <c r="BV489" s="167"/>
      <c r="BW489" s="174"/>
      <c r="BX489" s="167"/>
      <c r="BY489" s="174"/>
      <c r="BZ489" s="167"/>
      <c r="CA489" s="174"/>
      <c r="CB489" s="167"/>
      <c r="CC489" s="174"/>
      <c r="CD489" s="167"/>
      <c r="CE489" s="174"/>
      <c r="CF489" s="167"/>
      <c r="CG489" s="174"/>
      <c r="CH489" s="167"/>
      <c r="CI489" s="174"/>
      <c r="CJ489" s="167"/>
      <c r="CK489" s="174"/>
      <c r="CL489" s="167"/>
      <c r="CM489" s="174"/>
    </row>
    <row r="490" spans="1:91" ht="15.75">
      <c r="A490" s="151">
        <f t="shared" si="65"/>
        <v>1</v>
      </c>
      <c r="B490" s="151">
        <f t="shared" si="66"/>
        <v>1</v>
      </c>
      <c r="C490" s="151" t="str">
        <f t="shared" si="67"/>
        <v/>
      </c>
      <c r="D490" s="164">
        <v>578</v>
      </c>
      <c r="E490" s="160"/>
      <c r="F490" s="161"/>
      <c r="G490" s="162"/>
      <c r="H490" s="157"/>
      <c r="I490" s="157"/>
      <c r="J490" s="157">
        <f t="shared" si="68"/>
        <v>0</v>
      </c>
      <c r="K490" s="157">
        <f t="shared" si="69"/>
        <v>0</v>
      </c>
      <c r="L490" s="167"/>
      <c r="M490" s="174"/>
      <c r="N490" s="167"/>
      <c r="O490" s="174"/>
      <c r="P490" s="167"/>
      <c r="Q490" s="174"/>
      <c r="R490" s="167"/>
      <c r="S490" s="174"/>
      <c r="T490" s="167"/>
      <c r="U490" s="174"/>
      <c r="V490" s="167"/>
      <c r="W490" s="174"/>
      <c r="X490" s="167"/>
      <c r="Y490" s="174"/>
      <c r="Z490" s="167"/>
      <c r="AA490" s="174"/>
      <c r="AB490" s="167"/>
      <c r="AC490" s="174"/>
      <c r="AD490" s="167"/>
      <c r="AE490" s="174"/>
      <c r="AF490" s="167"/>
      <c r="AG490" s="174"/>
      <c r="AH490" s="167"/>
      <c r="AI490" s="174"/>
      <c r="AJ490" s="167"/>
      <c r="AK490" s="174"/>
      <c r="AL490" s="167"/>
      <c r="AM490" s="174"/>
      <c r="AN490" s="167"/>
      <c r="AO490" s="174"/>
      <c r="AP490" s="167"/>
      <c r="AQ490" s="174"/>
      <c r="AR490" s="167"/>
      <c r="AS490" s="174"/>
      <c r="AT490" s="167"/>
      <c r="AU490" s="174"/>
      <c r="AV490" s="167"/>
      <c r="AW490" s="174"/>
      <c r="AX490" s="167"/>
      <c r="AY490" s="174"/>
      <c r="AZ490" s="167"/>
      <c r="BA490" s="174"/>
      <c r="BB490" s="167"/>
      <c r="BC490" s="174"/>
      <c r="BD490" s="167"/>
      <c r="BE490" s="174"/>
      <c r="BF490" s="167"/>
      <c r="BG490" s="174"/>
      <c r="BH490" s="167"/>
      <c r="BI490" s="174"/>
      <c r="BJ490" s="167"/>
      <c r="BK490" s="174"/>
      <c r="BL490" s="167"/>
      <c r="BM490" s="174"/>
      <c r="BN490" s="167"/>
      <c r="BO490" s="174"/>
      <c r="BP490" s="167"/>
      <c r="BQ490" s="174"/>
      <c r="BR490" s="167"/>
      <c r="BS490" s="174"/>
      <c r="BT490" s="167"/>
      <c r="BU490" s="174"/>
      <c r="BV490" s="167"/>
      <c r="BW490" s="174"/>
      <c r="BX490" s="167"/>
      <c r="BY490" s="174"/>
      <c r="BZ490" s="167"/>
      <c r="CA490" s="174"/>
      <c r="CB490" s="167"/>
      <c r="CC490" s="174"/>
      <c r="CD490" s="167"/>
      <c r="CE490" s="174"/>
      <c r="CF490" s="167"/>
      <c r="CG490" s="174"/>
      <c r="CH490" s="167"/>
      <c r="CI490" s="174"/>
      <c r="CJ490" s="167"/>
      <c r="CK490" s="174"/>
      <c r="CL490" s="167"/>
      <c r="CM490" s="174"/>
    </row>
    <row r="491" spans="1:91" ht="15.75">
      <c r="A491" s="151">
        <f t="shared" si="65"/>
        <v>1</v>
      </c>
      <c r="B491" s="151">
        <f t="shared" si="66"/>
        <v>1</v>
      </c>
      <c r="C491" s="151" t="str">
        <f t="shared" si="67"/>
        <v/>
      </c>
      <c r="D491" s="163">
        <v>580</v>
      </c>
      <c r="E491" s="160"/>
      <c r="F491" s="161"/>
      <c r="G491" s="162"/>
      <c r="H491" s="157"/>
      <c r="I491" s="157"/>
      <c r="J491" s="157">
        <f t="shared" si="68"/>
        <v>0</v>
      </c>
      <c r="K491" s="157">
        <f t="shared" si="69"/>
        <v>0</v>
      </c>
      <c r="L491" s="167"/>
      <c r="M491" s="174"/>
      <c r="N491" s="167"/>
      <c r="O491" s="174"/>
      <c r="P491" s="167"/>
      <c r="Q491" s="174"/>
      <c r="R491" s="167"/>
      <c r="S491" s="174"/>
      <c r="T491" s="167"/>
      <c r="U491" s="174"/>
      <c r="V491" s="167"/>
      <c r="W491" s="174"/>
      <c r="X491" s="167"/>
      <c r="Y491" s="174"/>
      <c r="Z491" s="167"/>
      <c r="AA491" s="174"/>
      <c r="AB491" s="167"/>
      <c r="AC491" s="174"/>
      <c r="AD491" s="167"/>
      <c r="AE491" s="174"/>
      <c r="AF491" s="167"/>
      <c r="AG491" s="174"/>
      <c r="AH491" s="167"/>
      <c r="AI491" s="174"/>
      <c r="AJ491" s="167"/>
      <c r="AK491" s="174"/>
      <c r="AL491" s="167"/>
      <c r="AM491" s="174"/>
      <c r="AN491" s="167"/>
      <c r="AO491" s="174"/>
      <c r="AP491" s="167"/>
      <c r="AQ491" s="174"/>
      <c r="AR491" s="167"/>
      <c r="AS491" s="174"/>
      <c r="AT491" s="167"/>
      <c r="AU491" s="174"/>
      <c r="AV491" s="167"/>
      <c r="AW491" s="174"/>
      <c r="AX491" s="167"/>
      <c r="AY491" s="174"/>
      <c r="AZ491" s="167"/>
      <c r="BA491" s="174"/>
      <c r="BB491" s="167"/>
      <c r="BC491" s="174"/>
      <c r="BD491" s="167"/>
      <c r="BE491" s="174"/>
      <c r="BF491" s="167"/>
      <c r="BG491" s="174"/>
      <c r="BH491" s="167"/>
      <c r="BI491" s="174"/>
      <c r="BJ491" s="167"/>
      <c r="BK491" s="174"/>
      <c r="BL491" s="167"/>
      <c r="BM491" s="174"/>
      <c r="BN491" s="167"/>
      <c r="BO491" s="174"/>
      <c r="BP491" s="167"/>
      <c r="BQ491" s="174"/>
      <c r="BR491" s="167"/>
      <c r="BS491" s="174"/>
      <c r="BT491" s="167"/>
      <c r="BU491" s="174"/>
      <c r="BV491" s="167"/>
      <c r="BW491" s="174"/>
      <c r="BX491" s="167"/>
      <c r="BY491" s="174"/>
      <c r="BZ491" s="167"/>
      <c r="CA491" s="174"/>
      <c r="CB491" s="167"/>
      <c r="CC491" s="174"/>
      <c r="CD491" s="167"/>
      <c r="CE491" s="174"/>
      <c r="CF491" s="167"/>
      <c r="CG491" s="174"/>
      <c r="CH491" s="167"/>
      <c r="CI491" s="174"/>
      <c r="CJ491" s="167"/>
      <c r="CK491" s="174"/>
      <c r="CL491" s="167"/>
      <c r="CM491" s="174"/>
    </row>
    <row r="492" spans="1:91" ht="15.75">
      <c r="A492" s="151">
        <f t="shared" si="65"/>
        <v>1</v>
      </c>
      <c r="B492" s="151">
        <f t="shared" si="66"/>
        <v>1</v>
      </c>
      <c r="C492" s="151" t="str">
        <f t="shared" si="67"/>
        <v/>
      </c>
      <c r="D492" s="164">
        <v>581</v>
      </c>
      <c r="E492" s="160"/>
      <c r="F492" s="161"/>
      <c r="G492" s="162"/>
      <c r="H492" s="157"/>
      <c r="I492" s="157"/>
      <c r="J492" s="157">
        <f t="shared" si="68"/>
        <v>0</v>
      </c>
      <c r="K492" s="157">
        <f t="shared" si="69"/>
        <v>0</v>
      </c>
      <c r="L492" s="167"/>
      <c r="M492" s="174"/>
      <c r="N492" s="167"/>
      <c r="O492" s="174"/>
      <c r="P492" s="167"/>
      <c r="Q492" s="174"/>
      <c r="R492" s="167"/>
      <c r="S492" s="174"/>
      <c r="T492" s="167"/>
      <c r="U492" s="174"/>
      <c r="V492" s="167"/>
      <c r="W492" s="174"/>
      <c r="X492" s="167"/>
      <c r="Y492" s="174"/>
      <c r="Z492" s="167"/>
      <c r="AA492" s="174"/>
      <c r="AB492" s="167"/>
      <c r="AC492" s="174"/>
      <c r="AD492" s="167"/>
      <c r="AE492" s="174"/>
      <c r="AF492" s="167"/>
      <c r="AG492" s="174"/>
      <c r="AH492" s="167"/>
      <c r="AI492" s="174"/>
      <c r="AJ492" s="167"/>
      <c r="AK492" s="174"/>
      <c r="AL492" s="167"/>
      <c r="AM492" s="174"/>
      <c r="AN492" s="167"/>
      <c r="AO492" s="174"/>
      <c r="AP492" s="167"/>
      <c r="AQ492" s="174"/>
      <c r="AR492" s="167"/>
      <c r="AS492" s="174"/>
      <c r="AT492" s="167"/>
      <c r="AU492" s="174"/>
      <c r="AV492" s="167"/>
      <c r="AW492" s="174"/>
      <c r="AX492" s="167"/>
      <c r="AY492" s="174"/>
      <c r="AZ492" s="167"/>
      <c r="BA492" s="174"/>
      <c r="BB492" s="167"/>
      <c r="BC492" s="174"/>
      <c r="BD492" s="167"/>
      <c r="BE492" s="174"/>
      <c r="BF492" s="167"/>
      <c r="BG492" s="174"/>
      <c r="BH492" s="167"/>
      <c r="BI492" s="174"/>
      <c r="BJ492" s="167"/>
      <c r="BK492" s="174"/>
      <c r="BL492" s="167"/>
      <c r="BM492" s="174"/>
      <c r="BN492" s="167"/>
      <c r="BO492" s="174"/>
      <c r="BP492" s="167"/>
      <c r="BQ492" s="174"/>
      <c r="BR492" s="167"/>
      <c r="BS492" s="174"/>
      <c r="BT492" s="167"/>
      <c r="BU492" s="174"/>
      <c r="BV492" s="167"/>
      <c r="BW492" s="174"/>
      <c r="BX492" s="167"/>
      <c r="BY492" s="174"/>
      <c r="BZ492" s="167"/>
      <c r="CA492" s="174"/>
      <c r="CB492" s="167"/>
      <c r="CC492" s="174"/>
      <c r="CD492" s="167"/>
      <c r="CE492" s="174"/>
      <c r="CF492" s="167"/>
      <c r="CG492" s="174"/>
      <c r="CH492" s="167"/>
      <c r="CI492" s="174"/>
      <c r="CJ492" s="167"/>
      <c r="CK492" s="174"/>
      <c r="CL492" s="167"/>
      <c r="CM492" s="174"/>
    </row>
    <row r="493" spans="1:91" ht="15.75">
      <c r="A493" s="151">
        <f t="shared" si="65"/>
        <v>1</v>
      </c>
      <c r="B493" s="151">
        <f t="shared" si="66"/>
        <v>1</v>
      </c>
      <c r="C493" s="151" t="str">
        <f t="shared" si="67"/>
        <v/>
      </c>
      <c r="D493" s="163">
        <v>582</v>
      </c>
      <c r="E493" s="160"/>
      <c r="F493" s="161"/>
      <c r="G493" s="162"/>
      <c r="H493" s="157"/>
      <c r="I493" s="157"/>
      <c r="J493" s="157">
        <f t="shared" si="68"/>
        <v>0</v>
      </c>
      <c r="K493" s="157">
        <f t="shared" si="69"/>
        <v>0</v>
      </c>
      <c r="L493" s="167"/>
      <c r="M493" s="174"/>
      <c r="N493" s="167"/>
      <c r="O493" s="174"/>
      <c r="P493" s="167"/>
      <c r="Q493" s="174"/>
      <c r="R493" s="167"/>
      <c r="S493" s="174"/>
      <c r="T493" s="167"/>
      <c r="U493" s="174"/>
      <c r="V493" s="167"/>
      <c r="W493" s="174"/>
      <c r="X493" s="167"/>
      <c r="Y493" s="174"/>
      <c r="Z493" s="167"/>
      <c r="AA493" s="174"/>
      <c r="AB493" s="167"/>
      <c r="AC493" s="174"/>
      <c r="AD493" s="167"/>
      <c r="AE493" s="174"/>
      <c r="AF493" s="167"/>
      <c r="AG493" s="174"/>
      <c r="AH493" s="167"/>
      <c r="AI493" s="174"/>
      <c r="AJ493" s="167"/>
      <c r="AK493" s="174"/>
      <c r="AL493" s="167"/>
      <c r="AM493" s="174"/>
      <c r="AN493" s="167"/>
      <c r="AO493" s="174"/>
      <c r="AP493" s="167"/>
      <c r="AQ493" s="174"/>
      <c r="AR493" s="167"/>
      <c r="AS493" s="174"/>
      <c r="AT493" s="167"/>
      <c r="AU493" s="174"/>
      <c r="AV493" s="167"/>
      <c r="AW493" s="174"/>
      <c r="AX493" s="167"/>
      <c r="AY493" s="174"/>
      <c r="AZ493" s="167"/>
      <c r="BA493" s="174"/>
      <c r="BB493" s="167"/>
      <c r="BC493" s="174"/>
      <c r="BD493" s="167"/>
      <c r="BE493" s="174"/>
      <c r="BF493" s="167"/>
      <c r="BG493" s="174"/>
      <c r="BH493" s="167"/>
      <c r="BI493" s="174"/>
      <c r="BJ493" s="167"/>
      <c r="BK493" s="174"/>
      <c r="BL493" s="167"/>
      <c r="BM493" s="174"/>
      <c r="BN493" s="167"/>
      <c r="BO493" s="174"/>
      <c r="BP493" s="167"/>
      <c r="BQ493" s="174"/>
      <c r="BR493" s="167"/>
      <c r="BS493" s="174"/>
      <c r="BT493" s="167"/>
      <c r="BU493" s="174"/>
      <c r="BV493" s="167"/>
      <c r="BW493" s="174"/>
      <c r="BX493" s="167"/>
      <c r="BY493" s="174"/>
      <c r="BZ493" s="167"/>
      <c r="CA493" s="174"/>
      <c r="CB493" s="167"/>
      <c r="CC493" s="174"/>
      <c r="CD493" s="167"/>
      <c r="CE493" s="174"/>
      <c r="CF493" s="167"/>
      <c r="CG493" s="174"/>
      <c r="CH493" s="167"/>
      <c r="CI493" s="174"/>
      <c r="CJ493" s="167"/>
      <c r="CK493" s="174"/>
      <c r="CL493" s="167"/>
      <c r="CM493" s="174"/>
    </row>
    <row r="494" spans="1:91" ht="15.75">
      <c r="A494" s="151">
        <f t="shared" si="65"/>
        <v>1</v>
      </c>
      <c r="B494" s="151">
        <f t="shared" si="66"/>
        <v>1</v>
      </c>
      <c r="C494" s="151" t="str">
        <f t="shared" si="67"/>
        <v/>
      </c>
      <c r="D494" s="164">
        <v>583</v>
      </c>
      <c r="E494" s="160"/>
      <c r="F494" s="161"/>
      <c r="G494" s="162"/>
      <c r="H494" s="157"/>
      <c r="I494" s="157"/>
      <c r="J494" s="157">
        <f t="shared" si="68"/>
        <v>0</v>
      </c>
      <c r="K494" s="157">
        <f t="shared" si="69"/>
        <v>0</v>
      </c>
      <c r="L494" s="167"/>
      <c r="M494" s="174"/>
      <c r="N494" s="167"/>
      <c r="O494" s="174"/>
      <c r="P494" s="167"/>
      <c r="Q494" s="174"/>
      <c r="R494" s="167"/>
      <c r="S494" s="174"/>
      <c r="T494" s="167"/>
      <c r="U494" s="174"/>
      <c r="V494" s="167"/>
      <c r="W494" s="174"/>
      <c r="X494" s="167"/>
      <c r="Y494" s="174"/>
      <c r="Z494" s="167"/>
      <c r="AA494" s="174"/>
      <c r="AB494" s="167"/>
      <c r="AC494" s="174"/>
      <c r="AD494" s="167"/>
      <c r="AE494" s="174"/>
      <c r="AF494" s="167"/>
      <c r="AG494" s="174"/>
      <c r="AH494" s="167"/>
      <c r="AI494" s="174"/>
      <c r="AJ494" s="167"/>
      <c r="AK494" s="174"/>
      <c r="AL494" s="167"/>
      <c r="AM494" s="174"/>
      <c r="AN494" s="167"/>
      <c r="AO494" s="174"/>
      <c r="AP494" s="167"/>
      <c r="AQ494" s="174"/>
      <c r="AR494" s="167"/>
      <c r="AS494" s="174"/>
      <c r="AT494" s="167"/>
      <c r="AU494" s="174"/>
      <c r="AV494" s="167"/>
      <c r="AW494" s="174"/>
      <c r="AX494" s="167"/>
      <c r="AY494" s="174"/>
      <c r="AZ494" s="167"/>
      <c r="BA494" s="174"/>
      <c r="BB494" s="167"/>
      <c r="BC494" s="174"/>
      <c r="BD494" s="167"/>
      <c r="BE494" s="174"/>
      <c r="BF494" s="167"/>
      <c r="BG494" s="174"/>
      <c r="BH494" s="167"/>
      <c r="BI494" s="174"/>
      <c r="BJ494" s="167"/>
      <c r="BK494" s="174"/>
      <c r="BL494" s="167"/>
      <c r="BM494" s="174"/>
      <c r="BN494" s="167"/>
      <c r="BO494" s="174"/>
      <c r="BP494" s="167"/>
      <c r="BQ494" s="174"/>
      <c r="BR494" s="167"/>
      <c r="BS494" s="174"/>
      <c r="BT494" s="167"/>
      <c r="BU494" s="174"/>
      <c r="BV494" s="167"/>
      <c r="BW494" s="174"/>
      <c r="BX494" s="167"/>
      <c r="BY494" s="174"/>
      <c r="BZ494" s="167"/>
      <c r="CA494" s="174"/>
      <c r="CB494" s="167"/>
      <c r="CC494" s="174"/>
      <c r="CD494" s="167"/>
      <c r="CE494" s="174"/>
      <c r="CF494" s="167"/>
      <c r="CG494" s="174"/>
      <c r="CH494" s="167"/>
      <c r="CI494" s="174"/>
      <c r="CJ494" s="167"/>
      <c r="CK494" s="174"/>
      <c r="CL494" s="167"/>
      <c r="CM494" s="174"/>
    </row>
    <row r="495" spans="1:91" ht="15.75">
      <c r="A495" s="151">
        <f t="shared" si="65"/>
        <v>1</v>
      </c>
      <c r="B495" s="151">
        <f t="shared" si="66"/>
        <v>1</v>
      </c>
      <c r="C495" s="151" t="str">
        <f t="shared" si="67"/>
        <v/>
      </c>
      <c r="D495" s="163">
        <v>584</v>
      </c>
      <c r="E495" s="160"/>
      <c r="F495" s="161"/>
      <c r="G495" s="162"/>
      <c r="H495" s="157"/>
      <c r="I495" s="157"/>
      <c r="J495" s="157">
        <f t="shared" si="68"/>
        <v>0</v>
      </c>
      <c r="K495" s="157">
        <f t="shared" si="69"/>
        <v>0</v>
      </c>
      <c r="L495" s="167"/>
      <c r="M495" s="174"/>
      <c r="N495" s="167"/>
      <c r="O495" s="174"/>
      <c r="P495" s="167"/>
      <c r="Q495" s="174"/>
      <c r="R495" s="167"/>
      <c r="S495" s="174"/>
      <c r="T495" s="167"/>
      <c r="U495" s="174"/>
      <c r="V495" s="167"/>
      <c r="W495" s="174"/>
      <c r="X495" s="167"/>
      <c r="Y495" s="174"/>
      <c r="Z495" s="167"/>
      <c r="AA495" s="174"/>
      <c r="AB495" s="167"/>
      <c r="AC495" s="174"/>
      <c r="AD495" s="167"/>
      <c r="AE495" s="174"/>
      <c r="AF495" s="167"/>
      <c r="AG495" s="174"/>
      <c r="AH495" s="167"/>
      <c r="AI495" s="174"/>
      <c r="AJ495" s="167"/>
      <c r="AK495" s="174"/>
      <c r="AL495" s="167"/>
      <c r="AM495" s="174"/>
      <c r="AN495" s="167"/>
      <c r="AO495" s="174"/>
      <c r="AP495" s="167"/>
      <c r="AQ495" s="174"/>
      <c r="AR495" s="167"/>
      <c r="AS495" s="174"/>
      <c r="AT495" s="167"/>
      <c r="AU495" s="174"/>
      <c r="AV495" s="167"/>
      <c r="AW495" s="174"/>
      <c r="AX495" s="167"/>
      <c r="AY495" s="174"/>
      <c r="AZ495" s="167"/>
      <c r="BA495" s="174"/>
      <c r="BB495" s="167"/>
      <c r="BC495" s="174"/>
      <c r="BD495" s="167"/>
      <c r="BE495" s="174"/>
      <c r="BF495" s="167"/>
      <c r="BG495" s="174"/>
      <c r="BH495" s="167"/>
      <c r="BI495" s="174"/>
      <c r="BJ495" s="167"/>
      <c r="BK495" s="174"/>
      <c r="BL495" s="167"/>
      <c r="BM495" s="174"/>
      <c r="BN495" s="167"/>
      <c r="BO495" s="174"/>
      <c r="BP495" s="167"/>
      <c r="BQ495" s="174"/>
      <c r="BR495" s="167"/>
      <c r="BS495" s="174"/>
      <c r="BT495" s="167"/>
      <c r="BU495" s="174"/>
      <c r="BV495" s="167"/>
      <c r="BW495" s="174"/>
      <c r="BX495" s="167"/>
      <c r="BY495" s="174"/>
      <c r="BZ495" s="167"/>
      <c r="CA495" s="174"/>
      <c r="CB495" s="167"/>
      <c r="CC495" s="174"/>
      <c r="CD495" s="167"/>
      <c r="CE495" s="174"/>
      <c r="CF495" s="167"/>
      <c r="CG495" s="174"/>
      <c r="CH495" s="167"/>
      <c r="CI495" s="174"/>
      <c r="CJ495" s="167"/>
      <c r="CK495" s="174"/>
      <c r="CL495" s="167"/>
      <c r="CM495" s="174"/>
    </row>
    <row r="496" spans="1:91" ht="15.75">
      <c r="A496" s="151">
        <f t="shared" si="65"/>
        <v>1</v>
      </c>
      <c r="B496" s="151">
        <f t="shared" si="66"/>
        <v>1</v>
      </c>
      <c r="C496" s="151" t="str">
        <f t="shared" si="67"/>
        <v/>
      </c>
      <c r="D496" s="164">
        <v>585</v>
      </c>
      <c r="E496" s="160"/>
      <c r="F496" s="161"/>
      <c r="G496" s="162"/>
      <c r="H496" s="157"/>
      <c r="I496" s="157"/>
      <c r="J496" s="157">
        <f t="shared" si="68"/>
        <v>0</v>
      </c>
      <c r="K496" s="157">
        <f t="shared" si="69"/>
        <v>0</v>
      </c>
      <c r="L496" s="167"/>
      <c r="M496" s="174"/>
      <c r="N496" s="167"/>
      <c r="O496" s="174"/>
      <c r="P496" s="167"/>
      <c r="Q496" s="174"/>
      <c r="R496" s="167"/>
      <c r="S496" s="174"/>
      <c r="T496" s="167"/>
      <c r="U496" s="174"/>
      <c r="V496" s="167"/>
      <c r="W496" s="174"/>
      <c r="X496" s="167"/>
      <c r="Y496" s="174"/>
      <c r="Z496" s="167"/>
      <c r="AA496" s="174"/>
      <c r="AB496" s="167"/>
      <c r="AC496" s="174"/>
      <c r="AD496" s="167"/>
      <c r="AE496" s="174"/>
      <c r="AF496" s="167"/>
      <c r="AG496" s="174"/>
      <c r="AH496" s="167"/>
      <c r="AI496" s="174"/>
      <c r="AJ496" s="167"/>
      <c r="AK496" s="174"/>
      <c r="AL496" s="167"/>
      <c r="AM496" s="174"/>
      <c r="AN496" s="167"/>
      <c r="AO496" s="174"/>
      <c r="AP496" s="167"/>
      <c r="AQ496" s="174"/>
      <c r="AR496" s="167"/>
      <c r="AS496" s="174"/>
      <c r="AT496" s="167"/>
      <c r="AU496" s="174"/>
      <c r="AV496" s="167"/>
      <c r="AW496" s="174"/>
      <c r="AX496" s="167"/>
      <c r="AY496" s="174"/>
      <c r="AZ496" s="167"/>
      <c r="BA496" s="174"/>
      <c r="BB496" s="167"/>
      <c r="BC496" s="174"/>
      <c r="BD496" s="167"/>
      <c r="BE496" s="174"/>
      <c r="BF496" s="167"/>
      <c r="BG496" s="174"/>
      <c r="BH496" s="167"/>
      <c r="BI496" s="174"/>
      <c r="BJ496" s="167"/>
      <c r="BK496" s="174"/>
      <c r="BL496" s="167"/>
      <c r="BM496" s="174"/>
      <c r="BN496" s="167"/>
      <c r="BO496" s="174"/>
      <c r="BP496" s="167"/>
      <c r="BQ496" s="174"/>
      <c r="BR496" s="167"/>
      <c r="BS496" s="174"/>
      <c r="BT496" s="167"/>
      <c r="BU496" s="174"/>
      <c r="BV496" s="167"/>
      <c r="BW496" s="174"/>
      <c r="BX496" s="167"/>
      <c r="BY496" s="174"/>
      <c r="BZ496" s="167"/>
      <c r="CA496" s="174"/>
      <c r="CB496" s="167"/>
      <c r="CC496" s="174"/>
      <c r="CD496" s="167"/>
      <c r="CE496" s="174"/>
      <c r="CF496" s="167"/>
      <c r="CG496" s="174"/>
      <c r="CH496" s="167"/>
      <c r="CI496" s="174"/>
      <c r="CJ496" s="167"/>
      <c r="CK496" s="174"/>
      <c r="CL496" s="167"/>
      <c r="CM496" s="174"/>
    </row>
    <row r="497" spans="1:91" ht="15.75">
      <c r="A497" s="151">
        <f t="shared" si="65"/>
        <v>1</v>
      </c>
      <c r="B497" s="151">
        <f t="shared" si="66"/>
        <v>1</v>
      </c>
      <c r="C497" s="151" t="str">
        <f t="shared" si="67"/>
        <v/>
      </c>
      <c r="D497" s="163">
        <v>586</v>
      </c>
      <c r="E497" s="160"/>
      <c r="F497" s="161"/>
      <c r="G497" s="162"/>
      <c r="H497" s="157"/>
      <c r="I497" s="157"/>
      <c r="J497" s="157">
        <f t="shared" si="68"/>
        <v>0</v>
      </c>
      <c r="K497" s="157">
        <f t="shared" si="69"/>
        <v>0</v>
      </c>
      <c r="L497" s="167"/>
      <c r="M497" s="174"/>
      <c r="N497" s="167"/>
      <c r="O497" s="174"/>
      <c r="P497" s="167"/>
      <c r="Q497" s="174"/>
      <c r="R497" s="167"/>
      <c r="S497" s="174"/>
      <c r="T497" s="167"/>
      <c r="U497" s="174"/>
      <c r="V497" s="167"/>
      <c r="W497" s="174"/>
      <c r="X497" s="167"/>
      <c r="Y497" s="174"/>
      <c r="Z497" s="167"/>
      <c r="AA497" s="174"/>
      <c r="AB497" s="167"/>
      <c r="AC497" s="174"/>
      <c r="AD497" s="167"/>
      <c r="AE497" s="174"/>
      <c r="AF497" s="167"/>
      <c r="AG497" s="174"/>
      <c r="AH497" s="167"/>
      <c r="AI497" s="174"/>
      <c r="AJ497" s="167"/>
      <c r="AK497" s="174"/>
      <c r="AL497" s="167"/>
      <c r="AM497" s="174"/>
      <c r="AN497" s="167"/>
      <c r="AO497" s="174"/>
      <c r="AP497" s="167"/>
      <c r="AQ497" s="174"/>
      <c r="AR497" s="167"/>
      <c r="AS497" s="174"/>
      <c r="AT497" s="167"/>
      <c r="AU497" s="174"/>
      <c r="AV497" s="167"/>
      <c r="AW497" s="174"/>
      <c r="AX497" s="167"/>
      <c r="AY497" s="174"/>
      <c r="AZ497" s="167"/>
      <c r="BA497" s="174"/>
      <c r="BB497" s="167"/>
      <c r="BC497" s="174"/>
      <c r="BD497" s="167"/>
      <c r="BE497" s="174"/>
      <c r="BF497" s="167"/>
      <c r="BG497" s="174"/>
      <c r="BH497" s="167"/>
      <c r="BI497" s="174"/>
      <c r="BJ497" s="167"/>
      <c r="BK497" s="174"/>
      <c r="BL497" s="167"/>
      <c r="BM497" s="174"/>
      <c r="BN497" s="167"/>
      <c r="BO497" s="174"/>
      <c r="BP497" s="167"/>
      <c r="BQ497" s="174"/>
      <c r="BR497" s="167"/>
      <c r="BS497" s="174"/>
      <c r="BT497" s="167"/>
      <c r="BU497" s="174"/>
      <c r="BV497" s="167"/>
      <c r="BW497" s="174"/>
      <c r="BX497" s="167"/>
      <c r="BY497" s="174"/>
      <c r="BZ497" s="167"/>
      <c r="CA497" s="174"/>
      <c r="CB497" s="167"/>
      <c r="CC497" s="174"/>
      <c r="CD497" s="167"/>
      <c r="CE497" s="174"/>
      <c r="CF497" s="167"/>
      <c r="CG497" s="174"/>
      <c r="CH497" s="167"/>
      <c r="CI497" s="174"/>
      <c r="CJ497" s="167"/>
      <c r="CK497" s="174"/>
      <c r="CL497" s="167"/>
      <c r="CM497" s="174"/>
    </row>
    <row r="498" spans="1:91" ht="15.75">
      <c r="A498" s="151">
        <f t="shared" si="65"/>
        <v>1</v>
      </c>
      <c r="B498" s="151">
        <f t="shared" si="66"/>
        <v>1</v>
      </c>
      <c r="C498" s="151" t="str">
        <f t="shared" si="67"/>
        <v/>
      </c>
      <c r="D498" s="164">
        <v>462</v>
      </c>
      <c r="E498" s="160"/>
      <c r="F498" s="161"/>
      <c r="G498" s="162"/>
      <c r="H498" s="157"/>
      <c r="I498" s="157"/>
      <c r="J498" s="157">
        <f t="shared" si="68"/>
        <v>0</v>
      </c>
      <c r="K498" s="157">
        <f t="shared" si="69"/>
        <v>0</v>
      </c>
      <c r="L498" s="167"/>
      <c r="M498" s="174"/>
      <c r="N498" s="167"/>
      <c r="O498" s="174"/>
      <c r="P498" s="167"/>
      <c r="Q498" s="174"/>
      <c r="R498" s="167"/>
      <c r="S498" s="174"/>
      <c r="T498" s="167"/>
      <c r="U498" s="174"/>
      <c r="V498" s="167"/>
      <c r="W498" s="174"/>
      <c r="X498" s="167"/>
      <c r="Y498" s="174"/>
      <c r="Z498" s="167"/>
      <c r="AA498" s="174"/>
      <c r="AB498" s="167"/>
      <c r="AC498" s="178"/>
      <c r="AD498" s="167"/>
      <c r="AE498" s="174"/>
      <c r="AF498" s="167"/>
      <c r="AG498" s="174"/>
      <c r="AH498" s="167"/>
      <c r="AI498" s="174"/>
      <c r="AJ498" s="167"/>
      <c r="AK498" s="174"/>
      <c r="AL498" s="167"/>
      <c r="AM498" s="174"/>
      <c r="AN498" s="167"/>
      <c r="AO498" s="174"/>
      <c r="AP498" s="167"/>
      <c r="AQ498" s="174"/>
      <c r="AR498" s="167"/>
      <c r="AS498" s="174"/>
      <c r="AT498" s="167"/>
      <c r="AU498" s="174"/>
      <c r="AV498" s="167"/>
      <c r="AW498" s="174"/>
      <c r="AX498" s="167"/>
      <c r="AY498" s="174"/>
      <c r="AZ498" s="167"/>
      <c r="BA498" s="174"/>
      <c r="BB498" s="167"/>
      <c r="BC498" s="174"/>
      <c r="BD498" s="167"/>
      <c r="BE498" s="174"/>
      <c r="BF498" s="167"/>
      <c r="BG498" s="174"/>
      <c r="BH498" s="167"/>
      <c r="BI498" s="174"/>
      <c r="BJ498" s="167"/>
      <c r="BK498" s="174"/>
      <c r="BL498" s="167"/>
      <c r="BM498" s="174"/>
      <c r="BN498" s="167"/>
      <c r="BO498" s="174"/>
      <c r="BP498" s="167"/>
      <c r="BQ498" s="174"/>
      <c r="BR498" s="167"/>
      <c r="BS498" s="174"/>
      <c r="BT498" s="167"/>
      <c r="BU498" s="174"/>
      <c r="BV498" s="167"/>
      <c r="BW498" s="174"/>
      <c r="BX498" s="167"/>
      <c r="BY498" s="174"/>
      <c r="BZ498" s="167"/>
      <c r="CA498" s="174"/>
      <c r="CB498" s="167"/>
      <c r="CC498" s="174"/>
      <c r="CD498" s="167"/>
      <c r="CE498" s="174"/>
      <c r="CF498" s="167"/>
      <c r="CG498" s="174"/>
      <c r="CH498" s="167"/>
      <c r="CI498" s="174"/>
      <c r="CJ498" s="167"/>
      <c r="CK498" s="174"/>
      <c r="CL498" s="167"/>
      <c r="CM498" s="174"/>
    </row>
    <row r="499" spans="1:91" ht="15.75">
      <c r="A499" s="151">
        <f t="shared" si="65"/>
        <v>1</v>
      </c>
      <c r="B499" s="151">
        <f t="shared" si="66"/>
        <v>1</v>
      </c>
      <c r="C499" s="151" t="str">
        <f t="shared" si="67"/>
        <v/>
      </c>
      <c r="D499" s="163">
        <v>595</v>
      </c>
      <c r="E499" s="160"/>
      <c r="F499" s="161"/>
      <c r="G499" s="162"/>
      <c r="H499" s="157"/>
      <c r="I499" s="157"/>
      <c r="J499" s="157">
        <f t="shared" si="68"/>
        <v>0</v>
      </c>
      <c r="K499" s="157">
        <f t="shared" si="69"/>
        <v>0</v>
      </c>
      <c r="L499" s="167"/>
      <c r="M499" s="174"/>
      <c r="N499" s="167"/>
      <c r="O499" s="174"/>
      <c r="P499" s="167"/>
      <c r="Q499" s="174"/>
      <c r="R499" s="167"/>
      <c r="S499" s="174"/>
      <c r="T499" s="167"/>
      <c r="U499" s="174"/>
      <c r="V499" s="167"/>
      <c r="W499" s="174"/>
      <c r="X499" s="167"/>
      <c r="Y499" s="174"/>
      <c r="Z499" s="167"/>
      <c r="AA499" s="174"/>
      <c r="AB499" s="167"/>
      <c r="AC499" s="174"/>
      <c r="AD499" s="167"/>
      <c r="AE499" s="174"/>
      <c r="AF499" s="167"/>
      <c r="AG499" s="174"/>
      <c r="AH499" s="167"/>
      <c r="AI499" s="174"/>
      <c r="AJ499" s="167"/>
      <c r="AK499" s="174"/>
      <c r="AL499" s="167"/>
      <c r="AM499" s="174"/>
      <c r="AN499" s="167"/>
      <c r="AO499" s="174"/>
      <c r="AP499" s="167"/>
      <c r="AQ499" s="174"/>
      <c r="AR499" s="167"/>
      <c r="AS499" s="174"/>
      <c r="AT499" s="167"/>
      <c r="AU499" s="174"/>
      <c r="AV499" s="167"/>
      <c r="AW499" s="174"/>
      <c r="AX499" s="167"/>
      <c r="AY499" s="174"/>
      <c r="AZ499" s="167"/>
      <c r="BA499" s="174"/>
      <c r="BB499" s="167"/>
      <c r="BC499" s="174"/>
      <c r="BD499" s="167"/>
      <c r="BE499" s="174"/>
      <c r="BF499" s="167"/>
      <c r="BG499" s="174"/>
      <c r="BH499" s="167"/>
      <c r="BI499" s="174"/>
      <c r="BJ499" s="167"/>
      <c r="BK499" s="174"/>
      <c r="BL499" s="167"/>
      <c r="BM499" s="174"/>
      <c r="BN499" s="167"/>
      <c r="BO499" s="174"/>
      <c r="BP499" s="167"/>
      <c r="BQ499" s="174"/>
      <c r="BR499" s="167"/>
      <c r="BS499" s="174"/>
      <c r="BT499" s="167"/>
      <c r="BU499" s="174"/>
      <c r="BV499" s="167"/>
      <c r="BW499" s="174"/>
      <c r="BX499" s="167"/>
      <c r="BY499" s="174"/>
      <c r="BZ499" s="167"/>
      <c r="CA499" s="174"/>
      <c r="CB499" s="167"/>
      <c r="CC499" s="174"/>
      <c r="CD499" s="167"/>
      <c r="CE499" s="174"/>
      <c r="CF499" s="167"/>
      <c r="CG499" s="174"/>
      <c r="CH499" s="167"/>
      <c r="CI499" s="174"/>
      <c r="CJ499" s="167"/>
      <c r="CK499" s="174"/>
      <c r="CL499" s="167"/>
      <c r="CM499" s="174"/>
    </row>
    <row r="500" spans="1:91" ht="15.75">
      <c r="A500" s="151">
        <f t="shared" si="65"/>
        <v>1</v>
      </c>
      <c r="B500" s="151">
        <f t="shared" si="66"/>
        <v>1</v>
      </c>
      <c r="C500" s="151" t="str">
        <f t="shared" si="67"/>
        <v/>
      </c>
      <c r="D500" s="164">
        <v>599</v>
      </c>
      <c r="E500" s="160"/>
      <c r="F500" s="161"/>
      <c r="G500" s="162"/>
      <c r="H500" s="157"/>
      <c r="I500" s="157"/>
      <c r="J500" s="157">
        <f t="shared" si="68"/>
        <v>0</v>
      </c>
      <c r="K500" s="157">
        <f t="shared" si="69"/>
        <v>0</v>
      </c>
      <c r="L500" s="167"/>
      <c r="M500" s="174"/>
      <c r="N500" s="167"/>
      <c r="O500" s="174"/>
      <c r="P500" s="167"/>
      <c r="Q500" s="174"/>
      <c r="R500" s="167"/>
      <c r="S500" s="174"/>
      <c r="T500" s="167"/>
      <c r="U500" s="174"/>
      <c r="V500" s="167"/>
      <c r="W500" s="174"/>
      <c r="X500" s="167"/>
      <c r="Y500" s="174"/>
      <c r="Z500" s="167"/>
      <c r="AA500" s="174"/>
      <c r="AB500" s="167"/>
      <c r="AC500" s="174"/>
      <c r="AD500" s="167"/>
      <c r="AE500" s="174"/>
      <c r="AF500" s="167"/>
      <c r="AG500" s="174"/>
      <c r="AH500" s="167"/>
      <c r="AI500" s="174"/>
      <c r="AJ500" s="167"/>
      <c r="AK500" s="174"/>
      <c r="AL500" s="167"/>
      <c r="AM500" s="174"/>
      <c r="AN500" s="167"/>
      <c r="AO500" s="174"/>
      <c r="AP500" s="167"/>
      <c r="AQ500" s="174"/>
      <c r="AR500" s="167"/>
      <c r="AS500" s="174"/>
      <c r="AT500" s="167"/>
      <c r="AU500" s="174"/>
      <c r="AV500" s="167"/>
      <c r="AW500" s="174"/>
      <c r="AX500" s="167"/>
      <c r="AY500" s="174"/>
      <c r="AZ500" s="167"/>
      <c r="BA500" s="174"/>
      <c r="BB500" s="167"/>
      <c r="BC500" s="174"/>
      <c r="BD500" s="167"/>
      <c r="BE500" s="174"/>
      <c r="BF500" s="167"/>
      <c r="BG500" s="174"/>
      <c r="BH500" s="167"/>
      <c r="BI500" s="174"/>
      <c r="BJ500" s="167"/>
      <c r="BK500" s="174"/>
      <c r="BL500" s="167"/>
      <c r="BM500" s="174"/>
      <c r="BN500" s="167"/>
      <c r="BO500" s="174"/>
      <c r="BP500" s="167"/>
      <c r="BQ500" s="174"/>
      <c r="BR500" s="167"/>
      <c r="BS500" s="174"/>
      <c r="BT500" s="167"/>
      <c r="BU500" s="174"/>
      <c r="BV500" s="167"/>
      <c r="BW500" s="174"/>
      <c r="BX500" s="167"/>
      <c r="BY500" s="174"/>
      <c r="BZ500" s="167"/>
      <c r="CA500" s="174"/>
      <c r="CB500" s="167"/>
      <c r="CC500" s="174"/>
      <c r="CD500" s="167"/>
      <c r="CE500" s="174"/>
      <c r="CF500" s="167"/>
      <c r="CG500" s="174"/>
      <c r="CH500" s="167"/>
      <c r="CI500" s="174"/>
      <c r="CJ500" s="167"/>
      <c r="CK500" s="174"/>
      <c r="CL500" s="167"/>
      <c r="CM500" s="174"/>
    </row>
    <row r="501" spans="1:91" ht="15.75">
      <c r="A501" s="151">
        <f t="shared" si="65"/>
        <v>1</v>
      </c>
      <c r="B501" s="151">
        <f t="shared" si="66"/>
        <v>1</v>
      </c>
      <c r="C501" s="151" t="str">
        <f t="shared" si="67"/>
        <v/>
      </c>
      <c r="D501" s="163">
        <v>605</v>
      </c>
      <c r="E501" s="160"/>
      <c r="F501" s="161"/>
      <c r="G501" s="162"/>
      <c r="H501" s="157"/>
      <c r="I501" s="157"/>
      <c r="J501" s="157">
        <f t="shared" si="68"/>
        <v>0</v>
      </c>
      <c r="K501" s="157">
        <f t="shared" si="69"/>
        <v>0</v>
      </c>
      <c r="L501" s="167"/>
      <c r="M501" s="174"/>
      <c r="N501" s="167"/>
      <c r="O501" s="174"/>
      <c r="P501" s="167"/>
      <c r="Q501" s="174"/>
      <c r="R501" s="167"/>
      <c r="S501" s="174"/>
      <c r="T501" s="167"/>
      <c r="U501" s="174"/>
      <c r="V501" s="167"/>
      <c r="W501" s="174"/>
      <c r="X501" s="167"/>
      <c r="Y501" s="174"/>
      <c r="Z501" s="167"/>
      <c r="AA501" s="174"/>
      <c r="AB501" s="167"/>
      <c r="AC501" s="174"/>
      <c r="AD501" s="167"/>
      <c r="AE501" s="174"/>
      <c r="AF501" s="167"/>
      <c r="AG501" s="174"/>
      <c r="AH501" s="167"/>
      <c r="AI501" s="174"/>
      <c r="AJ501" s="167"/>
      <c r="AK501" s="174"/>
      <c r="AL501" s="167"/>
      <c r="AM501" s="174"/>
      <c r="AN501" s="167"/>
      <c r="AO501" s="174"/>
      <c r="AP501" s="167"/>
      <c r="AQ501" s="174"/>
      <c r="AR501" s="167"/>
      <c r="AS501" s="174"/>
      <c r="AT501" s="167"/>
      <c r="AU501" s="174"/>
      <c r="AV501" s="167"/>
      <c r="AW501" s="174"/>
      <c r="AX501" s="167"/>
      <c r="AY501" s="174"/>
      <c r="AZ501" s="167"/>
      <c r="BA501" s="174"/>
      <c r="BB501" s="167"/>
      <c r="BC501" s="174"/>
      <c r="BD501" s="167"/>
      <c r="BE501" s="174"/>
      <c r="BF501" s="167"/>
      <c r="BG501" s="174"/>
      <c r="BH501" s="167"/>
      <c r="BI501" s="174"/>
      <c r="BJ501" s="167"/>
      <c r="BK501" s="174"/>
      <c r="BL501" s="167"/>
      <c r="BM501" s="174"/>
      <c r="BN501" s="167"/>
      <c r="BO501" s="174"/>
      <c r="BP501" s="167"/>
      <c r="BQ501" s="174"/>
      <c r="BR501" s="167"/>
      <c r="BS501" s="174"/>
      <c r="BT501" s="167"/>
      <c r="BU501" s="174"/>
      <c r="BV501" s="167"/>
      <c r="BW501" s="174"/>
      <c r="BX501" s="167"/>
      <c r="BY501" s="174"/>
      <c r="BZ501" s="167"/>
      <c r="CA501" s="174"/>
      <c r="CB501" s="167"/>
      <c r="CC501" s="174"/>
      <c r="CD501" s="167"/>
      <c r="CE501" s="174"/>
      <c r="CF501" s="167"/>
      <c r="CG501" s="174"/>
      <c r="CH501" s="167"/>
      <c r="CI501" s="174"/>
      <c r="CJ501" s="167"/>
      <c r="CK501" s="174"/>
      <c r="CL501" s="167"/>
      <c r="CM501" s="174"/>
    </row>
    <row r="502" spans="1:91" ht="15.75">
      <c r="A502" s="151">
        <f t="shared" si="65"/>
        <v>1</v>
      </c>
      <c r="B502" s="151">
        <f t="shared" si="66"/>
        <v>1</v>
      </c>
      <c r="C502" s="151" t="str">
        <f t="shared" si="67"/>
        <v/>
      </c>
      <c r="D502" s="164">
        <v>478</v>
      </c>
      <c r="E502" s="160"/>
      <c r="F502" s="161"/>
      <c r="G502" s="162"/>
      <c r="H502" s="157"/>
      <c r="I502" s="157"/>
      <c r="J502" s="157">
        <f t="shared" si="68"/>
        <v>0</v>
      </c>
      <c r="K502" s="157">
        <f t="shared" si="69"/>
        <v>0</v>
      </c>
      <c r="L502" s="167"/>
      <c r="M502" s="174"/>
      <c r="N502" s="167"/>
      <c r="O502" s="174"/>
      <c r="P502" s="167"/>
      <c r="Q502" s="174"/>
      <c r="R502" s="167"/>
      <c r="S502" s="174"/>
      <c r="T502" s="167"/>
      <c r="U502" s="174"/>
      <c r="V502" s="167"/>
      <c r="W502" s="174"/>
      <c r="X502" s="167"/>
      <c r="Y502" s="174"/>
      <c r="Z502" s="167"/>
      <c r="AA502" s="174"/>
      <c r="AB502" s="167"/>
      <c r="AC502" s="174"/>
      <c r="AD502" s="167"/>
      <c r="AE502" s="174"/>
      <c r="AF502" s="167"/>
      <c r="AG502" s="174"/>
      <c r="AH502" s="167"/>
      <c r="AI502" s="174"/>
      <c r="AJ502" s="167"/>
      <c r="AK502" s="174"/>
      <c r="AL502" s="167"/>
      <c r="AM502" s="174"/>
      <c r="AN502" s="167"/>
      <c r="AO502" s="174"/>
      <c r="AP502" s="167"/>
      <c r="AQ502" s="174"/>
      <c r="AR502" s="167"/>
      <c r="AS502" s="174"/>
      <c r="AT502" s="167"/>
      <c r="AU502" s="174"/>
      <c r="AV502" s="167"/>
      <c r="AW502" s="174"/>
      <c r="AX502" s="167"/>
      <c r="AY502" s="174"/>
      <c r="AZ502" s="167"/>
      <c r="BA502" s="174"/>
      <c r="BB502" s="167"/>
      <c r="BC502" s="174"/>
      <c r="BD502" s="167"/>
      <c r="BE502" s="174"/>
      <c r="BF502" s="167"/>
      <c r="BG502" s="174"/>
      <c r="BH502" s="167"/>
      <c r="BI502" s="174"/>
      <c r="BJ502" s="167"/>
      <c r="BK502" s="174"/>
      <c r="BL502" s="167"/>
      <c r="BM502" s="174"/>
      <c r="BN502" s="167"/>
      <c r="BO502" s="174"/>
      <c r="BP502" s="167"/>
      <c r="BQ502" s="174"/>
      <c r="BR502" s="167"/>
      <c r="BS502" s="174"/>
      <c r="BT502" s="167"/>
      <c r="BU502" s="174"/>
      <c r="BV502" s="167"/>
      <c r="BW502" s="174"/>
      <c r="BX502" s="167"/>
      <c r="BY502" s="174"/>
      <c r="BZ502" s="167"/>
      <c r="CA502" s="174"/>
      <c r="CB502" s="167"/>
      <c r="CC502" s="174"/>
      <c r="CD502" s="167"/>
      <c r="CE502" s="174"/>
      <c r="CF502" s="167"/>
      <c r="CG502" s="174"/>
      <c r="CH502" s="167"/>
      <c r="CI502" s="174"/>
      <c r="CJ502" s="167"/>
      <c r="CK502" s="174"/>
      <c r="CL502" s="167"/>
      <c r="CM502" s="174"/>
    </row>
    <row r="503" spans="1:91" ht="15.75">
      <c r="A503" s="151">
        <f t="shared" si="65"/>
        <v>1</v>
      </c>
      <c r="B503" s="151">
        <f t="shared" si="66"/>
        <v>1</v>
      </c>
      <c r="C503" s="151" t="str">
        <f t="shared" si="67"/>
        <v/>
      </c>
      <c r="D503" s="164">
        <v>596</v>
      </c>
      <c r="E503" s="160"/>
      <c r="F503" s="161"/>
      <c r="G503" s="162"/>
      <c r="H503" s="157"/>
      <c r="I503" s="157"/>
      <c r="J503" s="157">
        <f t="shared" si="68"/>
        <v>0</v>
      </c>
      <c r="K503" s="157">
        <f t="shared" si="69"/>
        <v>0</v>
      </c>
      <c r="L503" s="167"/>
      <c r="M503" s="174"/>
      <c r="N503" s="167"/>
      <c r="O503" s="174"/>
      <c r="P503" s="167"/>
      <c r="Q503" s="174"/>
      <c r="R503" s="167"/>
      <c r="S503" s="174"/>
      <c r="T503" s="167"/>
      <c r="U503" s="174"/>
      <c r="V503" s="167"/>
      <c r="W503" s="174"/>
      <c r="X503" s="167"/>
      <c r="Y503" s="174"/>
      <c r="Z503" s="167"/>
      <c r="AA503" s="174"/>
      <c r="AB503" s="167"/>
      <c r="AC503" s="174"/>
      <c r="AD503" s="167"/>
      <c r="AE503" s="174"/>
      <c r="AF503" s="167"/>
      <c r="AG503" s="174"/>
      <c r="AH503" s="167"/>
      <c r="AI503" s="174"/>
      <c r="AJ503" s="167"/>
      <c r="AK503" s="174"/>
      <c r="AL503" s="167"/>
      <c r="AM503" s="174"/>
      <c r="AN503" s="167"/>
      <c r="AO503" s="174"/>
      <c r="AP503" s="167"/>
      <c r="AQ503" s="174"/>
      <c r="AR503" s="167"/>
      <c r="AS503" s="174"/>
      <c r="AT503" s="167"/>
      <c r="AU503" s="174"/>
      <c r="AV503" s="167"/>
      <c r="AW503" s="174"/>
      <c r="AX503" s="167"/>
      <c r="AY503" s="174"/>
      <c r="AZ503" s="167"/>
      <c r="BA503" s="174"/>
      <c r="BB503" s="167"/>
      <c r="BC503" s="174"/>
      <c r="BD503" s="167"/>
      <c r="BE503" s="174"/>
      <c r="BF503" s="167"/>
      <c r="BG503" s="174"/>
      <c r="BH503" s="167"/>
      <c r="BI503" s="174"/>
      <c r="BJ503" s="167"/>
      <c r="BK503" s="174"/>
      <c r="BL503" s="167"/>
      <c r="BM503" s="174"/>
      <c r="BN503" s="167"/>
      <c r="BO503" s="174"/>
      <c r="BP503" s="167"/>
      <c r="BQ503" s="174"/>
      <c r="BR503" s="167"/>
      <c r="BS503" s="174"/>
      <c r="BT503" s="167"/>
      <c r="BU503" s="174"/>
      <c r="BV503" s="167"/>
      <c r="BW503" s="174"/>
      <c r="BX503" s="167"/>
      <c r="BY503" s="174"/>
      <c r="BZ503" s="167"/>
      <c r="CA503" s="174"/>
      <c r="CB503" s="167"/>
      <c r="CC503" s="174"/>
      <c r="CD503" s="167"/>
      <c r="CE503" s="174"/>
      <c r="CF503" s="167"/>
      <c r="CG503" s="174"/>
      <c r="CH503" s="167"/>
      <c r="CI503" s="174"/>
      <c r="CJ503" s="167"/>
      <c r="CK503" s="174"/>
      <c r="CL503" s="167"/>
      <c r="CM503" s="174"/>
    </row>
    <row r="504" spans="1:91" ht="15.75">
      <c r="A504" s="151">
        <f t="shared" si="65"/>
        <v>1</v>
      </c>
      <c r="B504" s="151">
        <f t="shared" si="66"/>
        <v>1</v>
      </c>
      <c r="C504" s="151" t="str">
        <f t="shared" si="67"/>
        <v/>
      </c>
      <c r="D504" s="164"/>
      <c r="E504" s="160"/>
      <c r="F504" s="161"/>
      <c r="G504" s="162"/>
      <c r="H504" s="157"/>
      <c r="I504" s="157"/>
      <c r="J504" s="157">
        <f t="shared" si="68"/>
        <v>0</v>
      </c>
      <c r="K504" s="157">
        <f t="shared" si="69"/>
        <v>0</v>
      </c>
      <c r="L504" s="167"/>
      <c r="M504" s="174"/>
      <c r="N504" s="167"/>
      <c r="O504" s="174"/>
      <c r="P504" s="167"/>
      <c r="Q504" s="174"/>
      <c r="R504" s="167"/>
      <c r="S504" s="174"/>
      <c r="T504" s="167"/>
      <c r="U504" s="174"/>
      <c r="V504" s="167"/>
      <c r="W504" s="174"/>
      <c r="X504" s="167"/>
      <c r="Y504" s="174"/>
      <c r="Z504" s="167"/>
      <c r="AA504" s="174"/>
      <c r="AB504" s="167"/>
      <c r="AC504" s="174"/>
      <c r="AD504" s="167"/>
      <c r="AE504" s="174"/>
      <c r="AF504" s="167"/>
      <c r="AG504" s="174"/>
      <c r="AH504" s="167"/>
      <c r="AI504" s="174"/>
      <c r="AJ504" s="167"/>
      <c r="AK504" s="174"/>
      <c r="AL504" s="167"/>
      <c r="AM504" s="174"/>
      <c r="AN504" s="167"/>
      <c r="AO504" s="174"/>
      <c r="AP504" s="167"/>
      <c r="AQ504" s="174"/>
      <c r="AR504" s="167"/>
      <c r="AS504" s="174"/>
      <c r="AT504" s="167"/>
      <c r="AU504" s="174"/>
      <c r="AV504" s="167"/>
      <c r="AW504" s="174"/>
      <c r="AX504" s="167"/>
      <c r="AY504" s="174"/>
      <c r="AZ504" s="167"/>
      <c r="BA504" s="174"/>
      <c r="BB504" s="167"/>
      <c r="BC504" s="174"/>
      <c r="BD504" s="167"/>
      <c r="BE504" s="174"/>
      <c r="BF504" s="167"/>
      <c r="BG504" s="174"/>
      <c r="BH504" s="167"/>
      <c r="BI504" s="174"/>
      <c r="BJ504" s="167"/>
      <c r="BK504" s="174"/>
      <c r="BL504" s="167"/>
      <c r="BM504" s="174"/>
      <c r="BN504" s="167"/>
      <c r="BO504" s="174"/>
      <c r="BP504" s="167"/>
      <c r="BQ504" s="174"/>
      <c r="BR504" s="167"/>
      <c r="BS504" s="174"/>
      <c r="BT504" s="167"/>
      <c r="BU504" s="174"/>
      <c r="BV504" s="167"/>
      <c r="BW504" s="174"/>
      <c r="BX504" s="167"/>
      <c r="BY504" s="174"/>
      <c r="BZ504" s="167"/>
      <c r="CA504" s="174"/>
      <c r="CB504" s="167"/>
      <c r="CC504" s="174"/>
      <c r="CD504" s="167"/>
      <c r="CE504" s="174"/>
      <c r="CF504" s="167"/>
      <c r="CG504" s="174"/>
      <c r="CH504" s="167"/>
      <c r="CI504" s="174"/>
      <c r="CJ504" s="167"/>
      <c r="CK504" s="174"/>
      <c r="CL504" s="167"/>
      <c r="CM504" s="174"/>
    </row>
    <row r="505" spans="1:91" ht="15.75">
      <c r="A505" s="151">
        <f t="shared" si="65"/>
        <v>1</v>
      </c>
      <c r="B505" s="151">
        <f t="shared" si="66"/>
        <v>1</v>
      </c>
      <c r="C505" s="151" t="str">
        <f t="shared" si="67"/>
        <v/>
      </c>
      <c r="D505" s="164"/>
      <c r="E505" s="160"/>
      <c r="F505" s="161"/>
      <c r="G505" s="162"/>
      <c r="H505" s="157"/>
      <c r="I505" s="157"/>
      <c r="J505" s="157">
        <f t="shared" si="68"/>
        <v>0</v>
      </c>
      <c r="K505" s="157">
        <f t="shared" si="69"/>
        <v>0</v>
      </c>
      <c r="L505" s="167"/>
      <c r="M505" s="174"/>
      <c r="N505" s="167"/>
      <c r="O505" s="174"/>
      <c r="P505" s="167"/>
      <c r="Q505" s="174"/>
      <c r="R505" s="167"/>
      <c r="S505" s="174"/>
      <c r="T505" s="167"/>
      <c r="U505" s="174"/>
      <c r="V505" s="167"/>
      <c r="W505" s="174"/>
      <c r="X505" s="167"/>
      <c r="Y505" s="174"/>
      <c r="Z505" s="167"/>
      <c r="AA505" s="174"/>
      <c r="AB505" s="167"/>
      <c r="AC505" s="174"/>
      <c r="AD505" s="167"/>
      <c r="AE505" s="174"/>
      <c r="AF505" s="167"/>
      <c r="AG505" s="174"/>
      <c r="AH505" s="167"/>
      <c r="AI505" s="174"/>
      <c r="AJ505" s="167"/>
      <c r="AK505" s="174"/>
      <c r="AL505" s="167"/>
      <c r="AM505" s="174"/>
      <c r="AN505" s="167"/>
      <c r="AO505" s="174"/>
      <c r="AP505" s="167"/>
      <c r="AQ505" s="174"/>
      <c r="AR505" s="167"/>
      <c r="AS505" s="174"/>
      <c r="AT505" s="167"/>
      <c r="AU505" s="174"/>
      <c r="AV505" s="167"/>
      <c r="AW505" s="174"/>
      <c r="AX505" s="167"/>
      <c r="AY505" s="174"/>
      <c r="AZ505" s="167"/>
      <c r="BA505" s="174"/>
      <c r="BB505" s="167"/>
      <c r="BC505" s="174"/>
      <c r="BD505" s="167"/>
      <c r="BE505" s="174"/>
      <c r="BF505" s="167"/>
      <c r="BG505" s="174"/>
      <c r="BH505" s="167"/>
      <c r="BI505" s="174"/>
      <c r="BJ505" s="167"/>
      <c r="BK505" s="174"/>
      <c r="BL505" s="167"/>
      <c r="BM505" s="174"/>
      <c r="BN505" s="167"/>
      <c r="BO505" s="174"/>
      <c r="BP505" s="167"/>
      <c r="BQ505" s="174"/>
      <c r="BR505" s="167"/>
      <c r="BS505" s="174"/>
      <c r="BT505" s="167"/>
      <c r="BU505" s="174"/>
      <c r="BV505" s="167"/>
      <c r="BW505" s="174"/>
      <c r="BX505" s="167"/>
      <c r="BY505" s="174"/>
      <c r="BZ505" s="167"/>
      <c r="CA505" s="174"/>
      <c r="CB505" s="167"/>
      <c r="CC505" s="174"/>
      <c r="CD505" s="167"/>
      <c r="CE505" s="174"/>
      <c r="CF505" s="167"/>
      <c r="CG505" s="174"/>
      <c r="CH505" s="167"/>
      <c r="CI505" s="174"/>
      <c r="CJ505" s="167"/>
      <c r="CK505" s="174"/>
      <c r="CL505" s="167"/>
      <c r="CM505" s="174"/>
    </row>
    <row r="506" spans="1:91" ht="15.75">
      <c r="A506" s="151">
        <f t="shared" si="65"/>
        <v>1</v>
      </c>
      <c r="B506" s="151">
        <f t="shared" si="66"/>
        <v>1</v>
      </c>
      <c r="C506" s="151" t="str">
        <f t="shared" si="67"/>
        <v/>
      </c>
      <c r="D506" s="164"/>
      <c r="E506" s="160"/>
      <c r="F506" s="161"/>
      <c r="G506" s="162"/>
      <c r="H506" s="157"/>
      <c r="I506" s="157"/>
      <c r="J506" s="157">
        <f t="shared" si="68"/>
        <v>0</v>
      </c>
      <c r="K506" s="157">
        <f t="shared" si="69"/>
        <v>0</v>
      </c>
      <c r="L506" s="167"/>
      <c r="M506" s="174"/>
      <c r="N506" s="167"/>
      <c r="O506" s="174"/>
      <c r="P506" s="167"/>
      <c r="Q506" s="174"/>
      <c r="R506" s="167"/>
      <c r="S506" s="174"/>
      <c r="T506" s="167"/>
      <c r="U506" s="174"/>
      <c r="V506" s="167"/>
      <c r="W506" s="174"/>
      <c r="X506" s="167"/>
      <c r="Y506" s="174"/>
      <c r="Z506" s="167"/>
      <c r="AA506" s="174"/>
      <c r="AB506" s="167"/>
      <c r="AC506" s="174"/>
      <c r="AD506" s="167"/>
      <c r="AE506" s="174"/>
      <c r="AF506" s="167"/>
      <c r="AG506" s="174"/>
      <c r="AH506" s="167"/>
      <c r="AI506" s="174"/>
      <c r="AJ506" s="167"/>
      <c r="AK506" s="174"/>
      <c r="AL506" s="167"/>
      <c r="AM506" s="174"/>
      <c r="AN506" s="167"/>
      <c r="AO506" s="174"/>
      <c r="AP506" s="167"/>
      <c r="AQ506" s="174"/>
      <c r="AR506" s="167"/>
      <c r="AS506" s="174"/>
      <c r="AT506" s="167"/>
      <c r="AU506" s="174"/>
      <c r="AV506" s="167"/>
      <c r="AW506" s="174"/>
      <c r="AX506" s="167"/>
      <c r="AY506" s="174"/>
      <c r="AZ506" s="167"/>
      <c r="BA506" s="174"/>
      <c r="BB506" s="167"/>
      <c r="BC506" s="174"/>
      <c r="BD506" s="167"/>
      <c r="BE506" s="174"/>
      <c r="BF506" s="167"/>
      <c r="BG506" s="174"/>
      <c r="BH506" s="167"/>
      <c r="BI506" s="174"/>
      <c r="BJ506" s="167"/>
      <c r="BK506" s="174"/>
      <c r="BL506" s="167"/>
      <c r="BM506" s="174"/>
      <c r="BN506" s="167"/>
      <c r="BO506" s="174"/>
      <c r="BP506" s="167"/>
      <c r="BQ506" s="174"/>
      <c r="BR506" s="167"/>
      <c r="BS506" s="174"/>
      <c r="BT506" s="167"/>
      <c r="BU506" s="174"/>
      <c r="BV506" s="167"/>
      <c r="BW506" s="174"/>
      <c r="BX506" s="167"/>
      <c r="BY506" s="174"/>
      <c r="BZ506" s="167"/>
      <c r="CA506" s="174"/>
      <c r="CB506" s="167"/>
      <c r="CC506" s="174"/>
      <c r="CD506" s="167"/>
      <c r="CE506" s="174"/>
      <c r="CF506" s="167"/>
      <c r="CG506" s="174"/>
      <c r="CH506" s="167"/>
      <c r="CI506" s="174"/>
      <c r="CJ506" s="167"/>
      <c r="CK506" s="174"/>
      <c r="CL506" s="167"/>
      <c r="CM506" s="174"/>
    </row>
    <row r="507" spans="1:91" ht="15.75">
      <c r="A507" s="151">
        <f t="shared" si="65"/>
        <v>1</v>
      </c>
      <c r="B507" s="151">
        <f t="shared" si="66"/>
        <v>1</v>
      </c>
      <c r="C507" s="151" t="str">
        <f t="shared" si="67"/>
        <v/>
      </c>
      <c r="D507" s="164"/>
      <c r="E507" s="160"/>
      <c r="F507" s="161"/>
      <c r="G507" s="162"/>
      <c r="H507" s="157"/>
      <c r="I507" s="157"/>
      <c r="J507" s="157">
        <f t="shared" si="68"/>
        <v>0</v>
      </c>
      <c r="K507" s="157">
        <f t="shared" si="69"/>
        <v>0</v>
      </c>
      <c r="L507" s="167"/>
      <c r="M507" s="174"/>
      <c r="N507" s="167"/>
      <c r="O507" s="174"/>
      <c r="P507" s="167"/>
      <c r="Q507" s="174"/>
      <c r="R507" s="167"/>
      <c r="S507" s="174"/>
      <c r="T507" s="167"/>
      <c r="U507" s="174"/>
      <c r="V507" s="167"/>
      <c r="W507" s="174"/>
      <c r="X507" s="167"/>
      <c r="Y507" s="174"/>
      <c r="Z507" s="167"/>
      <c r="AA507" s="174"/>
      <c r="AB507" s="167"/>
      <c r="AC507" s="174"/>
      <c r="AD507" s="167"/>
      <c r="AE507" s="174"/>
      <c r="AF507" s="167"/>
      <c r="AG507" s="174"/>
      <c r="AH507" s="167"/>
      <c r="AI507" s="174"/>
      <c r="AJ507" s="167"/>
      <c r="AK507" s="174"/>
      <c r="AL507" s="167"/>
      <c r="AM507" s="174"/>
      <c r="AN507" s="167"/>
      <c r="AO507" s="174"/>
      <c r="AP507" s="167"/>
      <c r="AQ507" s="174"/>
      <c r="AR507" s="167"/>
      <c r="AS507" s="174"/>
      <c r="AT507" s="167"/>
      <c r="AU507" s="174"/>
      <c r="AV507" s="167"/>
      <c r="AW507" s="174"/>
      <c r="AX507" s="167"/>
      <c r="AY507" s="174"/>
      <c r="AZ507" s="167"/>
      <c r="BA507" s="174"/>
      <c r="BB507" s="167"/>
      <c r="BC507" s="174"/>
      <c r="BD507" s="167"/>
      <c r="BE507" s="174"/>
      <c r="BF507" s="167"/>
      <c r="BG507" s="174"/>
      <c r="BH507" s="167"/>
      <c r="BI507" s="174"/>
      <c r="BJ507" s="167"/>
      <c r="BK507" s="174"/>
      <c r="BL507" s="167"/>
      <c r="BM507" s="174"/>
      <c r="BN507" s="167"/>
      <c r="BO507" s="174"/>
      <c r="BP507" s="167"/>
      <c r="BQ507" s="174"/>
      <c r="BR507" s="167"/>
      <c r="BS507" s="174"/>
      <c r="BT507" s="167"/>
      <c r="BU507" s="174"/>
      <c r="BV507" s="167"/>
      <c r="BW507" s="174"/>
      <c r="BX507" s="167"/>
      <c r="BY507" s="174"/>
      <c r="BZ507" s="167"/>
      <c r="CA507" s="174"/>
      <c r="CB507" s="167"/>
      <c r="CC507" s="174"/>
      <c r="CD507" s="167"/>
      <c r="CE507" s="174"/>
      <c r="CF507" s="167"/>
      <c r="CG507" s="174"/>
      <c r="CH507" s="167"/>
      <c r="CI507" s="174"/>
      <c r="CJ507" s="167"/>
      <c r="CK507" s="174"/>
      <c r="CL507" s="167"/>
      <c r="CM507" s="174"/>
    </row>
    <row r="508" spans="1:91" ht="15.75">
      <c r="A508" s="151">
        <f t="shared" si="65"/>
        <v>1</v>
      </c>
      <c r="B508" s="151">
        <f t="shared" si="66"/>
        <v>1</v>
      </c>
      <c r="C508" s="151" t="str">
        <f t="shared" si="67"/>
        <v/>
      </c>
      <c r="D508" s="164"/>
      <c r="E508" s="160"/>
      <c r="F508" s="161"/>
      <c r="G508" s="162"/>
      <c r="H508" s="157"/>
      <c r="I508" s="157"/>
      <c r="J508" s="157">
        <f t="shared" si="68"/>
        <v>0</v>
      </c>
      <c r="K508" s="157">
        <f t="shared" si="69"/>
        <v>0</v>
      </c>
      <c r="L508" s="167"/>
      <c r="M508" s="174"/>
      <c r="N508" s="167"/>
      <c r="O508" s="174"/>
      <c r="P508" s="167"/>
      <c r="Q508" s="174"/>
      <c r="R508" s="167"/>
      <c r="S508" s="174"/>
      <c r="T508" s="167"/>
      <c r="U508" s="174"/>
      <c r="V508" s="167"/>
      <c r="W508" s="174"/>
      <c r="X508" s="167"/>
      <c r="Y508" s="174"/>
      <c r="Z508" s="167"/>
      <c r="AA508" s="174"/>
      <c r="AB508" s="167"/>
      <c r="AC508" s="174"/>
      <c r="AD508" s="167"/>
      <c r="AE508" s="174"/>
      <c r="AF508" s="167"/>
      <c r="AG508" s="174"/>
      <c r="AH508" s="167"/>
      <c r="AI508" s="174"/>
      <c r="AJ508" s="167"/>
      <c r="AK508" s="174"/>
      <c r="AL508" s="167"/>
      <c r="AM508" s="174"/>
      <c r="AN508" s="167"/>
      <c r="AO508" s="174"/>
      <c r="AP508" s="167"/>
      <c r="AQ508" s="174"/>
      <c r="AR508" s="167"/>
      <c r="AS508" s="174"/>
      <c r="AT508" s="167"/>
      <c r="AU508" s="174"/>
      <c r="AV508" s="167"/>
      <c r="AW508" s="174"/>
      <c r="AX508" s="167"/>
      <c r="AY508" s="174"/>
      <c r="AZ508" s="167"/>
      <c r="BA508" s="174"/>
      <c r="BB508" s="167"/>
      <c r="BC508" s="174"/>
      <c r="BD508" s="167"/>
      <c r="BE508" s="174"/>
      <c r="BF508" s="167"/>
      <c r="BG508" s="174"/>
      <c r="BH508" s="167"/>
      <c r="BI508" s="174"/>
      <c r="BJ508" s="167"/>
      <c r="BK508" s="174"/>
      <c r="BL508" s="167"/>
      <c r="BM508" s="174"/>
      <c r="BN508" s="167"/>
      <c r="BO508" s="174"/>
      <c r="BP508" s="167"/>
      <c r="BQ508" s="174"/>
      <c r="BR508" s="167"/>
      <c r="BS508" s="174"/>
      <c r="BT508" s="167"/>
      <c r="BU508" s="174"/>
      <c r="BV508" s="167"/>
      <c r="BW508" s="174"/>
      <c r="BX508" s="167"/>
      <c r="BY508" s="174"/>
      <c r="BZ508" s="167"/>
      <c r="CA508" s="174"/>
      <c r="CB508" s="167"/>
      <c r="CC508" s="174"/>
      <c r="CD508" s="167"/>
      <c r="CE508" s="174"/>
      <c r="CF508" s="167"/>
      <c r="CG508" s="174"/>
      <c r="CH508" s="167"/>
      <c r="CI508" s="174"/>
      <c r="CJ508" s="167"/>
      <c r="CK508" s="174"/>
      <c r="CL508" s="167"/>
      <c r="CM508" s="174"/>
    </row>
    <row r="509" spans="1:91" ht="15.75">
      <c r="A509" s="151">
        <f t="shared" si="65"/>
        <v>1</v>
      </c>
      <c r="B509" s="151">
        <f t="shared" si="66"/>
        <v>1</v>
      </c>
      <c r="C509" s="151" t="str">
        <f t="shared" si="67"/>
        <v/>
      </c>
      <c r="D509" s="164"/>
      <c r="E509" s="160"/>
      <c r="F509" s="161"/>
      <c r="G509" s="162"/>
      <c r="H509" s="157"/>
      <c r="I509" s="157"/>
      <c r="J509" s="157">
        <f t="shared" si="68"/>
        <v>0</v>
      </c>
      <c r="K509" s="157">
        <f t="shared" si="69"/>
        <v>0</v>
      </c>
      <c r="L509" s="167"/>
      <c r="M509" s="174"/>
      <c r="N509" s="167"/>
      <c r="O509" s="174"/>
      <c r="P509" s="167"/>
      <c r="Q509" s="174"/>
      <c r="R509" s="167"/>
      <c r="S509" s="174"/>
      <c r="T509" s="167"/>
      <c r="U509" s="174"/>
      <c r="V509" s="167"/>
      <c r="W509" s="174"/>
      <c r="X509" s="167"/>
      <c r="Y509" s="174"/>
      <c r="Z509" s="167"/>
      <c r="AA509" s="174"/>
      <c r="AB509" s="167"/>
      <c r="AC509" s="174"/>
      <c r="AD509" s="167"/>
      <c r="AE509" s="174"/>
      <c r="AF509" s="167"/>
      <c r="AG509" s="174"/>
      <c r="AH509" s="167"/>
      <c r="AI509" s="174"/>
      <c r="AJ509" s="167"/>
      <c r="AK509" s="174"/>
      <c r="AL509" s="167"/>
      <c r="AM509" s="174"/>
      <c r="AN509" s="167"/>
      <c r="AO509" s="174"/>
      <c r="AP509" s="167"/>
      <c r="AQ509" s="174"/>
      <c r="AR509" s="167"/>
      <c r="AS509" s="174"/>
      <c r="AT509" s="167"/>
      <c r="AU509" s="174"/>
      <c r="AV509" s="167"/>
      <c r="AW509" s="174"/>
      <c r="AX509" s="167"/>
      <c r="AY509" s="174"/>
      <c r="AZ509" s="167"/>
      <c r="BA509" s="174"/>
      <c r="BB509" s="167"/>
      <c r="BC509" s="174"/>
      <c r="BD509" s="167"/>
      <c r="BE509" s="174"/>
      <c r="BF509" s="167"/>
      <c r="BG509" s="174"/>
      <c r="BH509" s="167"/>
      <c r="BI509" s="174"/>
      <c r="BJ509" s="167"/>
      <c r="BK509" s="174"/>
      <c r="BL509" s="167"/>
      <c r="BM509" s="174"/>
      <c r="BN509" s="167"/>
      <c r="BO509" s="174"/>
      <c r="BP509" s="167"/>
      <c r="BQ509" s="174"/>
      <c r="BR509" s="167"/>
      <c r="BS509" s="174"/>
      <c r="BT509" s="167"/>
      <c r="BU509" s="174"/>
      <c r="BV509" s="167"/>
      <c r="BW509" s="174"/>
      <c r="BX509" s="167"/>
      <c r="BY509" s="174"/>
      <c r="BZ509" s="167"/>
      <c r="CA509" s="174"/>
      <c r="CB509" s="167"/>
      <c r="CC509" s="174"/>
      <c r="CD509" s="167"/>
      <c r="CE509" s="174"/>
      <c r="CF509" s="167"/>
      <c r="CG509" s="174"/>
      <c r="CH509" s="167"/>
      <c r="CI509" s="174"/>
      <c r="CJ509" s="167"/>
      <c r="CK509" s="174"/>
      <c r="CL509" s="167"/>
      <c r="CM509" s="174"/>
    </row>
    <row r="510" spans="1:91" ht="15.75">
      <c r="A510" s="151">
        <f t="shared" si="65"/>
        <v>1</v>
      </c>
      <c r="B510" s="151">
        <f t="shared" si="66"/>
        <v>1</v>
      </c>
      <c r="C510" s="151" t="str">
        <f t="shared" si="67"/>
        <v/>
      </c>
      <c r="D510" s="164"/>
      <c r="E510" s="160"/>
      <c r="F510" s="161"/>
      <c r="G510" s="162"/>
      <c r="H510" s="157"/>
      <c r="I510" s="157"/>
      <c r="J510" s="157">
        <f t="shared" si="68"/>
        <v>0</v>
      </c>
      <c r="K510" s="157">
        <f t="shared" si="69"/>
        <v>0</v>
      </c>
      <c r="L510" s="167"/>
      <c r="M510" s="174"/>
      <c r="N510" s="167"/>
      <c r="O510" s="174"/>
      <c r="P510" s="167"/>
      <c r="Q510" s="174"/>
      <c r="R510" s="167"/>
      <c r="S510" s="174"/>
      <c r="T510" s="167"/>
      <c r="U510" s="174"/>
      <c r="V510" s="167"/>
      <c r="W510" s="174"/>
      <c r="X510" s="167"/>
      <c r="Y510" s="174"/>
      <c r="Z510" s="167"/>
      <c r="AA510" s="174"/>
      <c r="AB510" s="167"/>
      <c r="AC510" s="174"/>
      <c r="AD510" s="167"/>
      <c r="AE510" s="174"/>
      <c r="AF510" s="167"/>
      <c r="AG510" s="174"/>
      <c r="AH510" s="167"/>
      <c r="AI510" s="174"/>
      <c r="AJ510" s="167"/>
      <c r="AK510" s="174"/>
      <c r="AL510" s="167"/>
      <c r="AM510" s="174"/>
      <c r="AN510" s="167"/>
      <c r="AO510" s="174"/>
      <c r="AP510" s="167"/>
      <c r="AQ510" s="174"/>
      <c r="AR510" s="167"/>
      <c r="AS510" s="174"/>
      <c r="AT510" s="167"/>
      <c r="AU510" s="174"/>
      <c r="AV510" s="167"/>
      <c r="AW510" s="174"/>
      <c r="AX510" s="167"/>
      <c r="AY510" s="174"/>
      <c r="AZ510" s="167"/>
      <c r="BA510" s="174"/>
      <c r="BB510" s="167"/>
      <c r="BC510" s="174"/>
      <c r="BD510" s="167"/>
      <c r="BE510" s="174"/>
      <c r="BF510" s="167"/>
      <c r="BG510" s="174"/>
      <c r="BH510" s="167"/>
      <c r="BI510" s="174"/>
      <c r="BJ510" s="167"/>
      <c r="BK510" s="174"/>
      <c r="BL510" s="167"/>
      <c r="BM510" s="174"/>
      <c r="BN510" s="167"/>
      <c r="BO510" s="174"/>
      <c r="BP510" s="167"/>
      <c r="BQ510" s="174"/>
      <c r="BR510" s="167"/>
      <c r="BS510" s="174"/>
      <c r="BT510" s="167"/>
      <c r="BU510" s="174"/>
      <c r="BV510" s="167"/>
      <c r="BW510" s="174"/>
      <c r="BX510" s="167"/>
      <c r="BY510" s="174"/>
      <c r="BZ510" s="167"/>
      <c r="CA510" s="174"/>
      <c r="CB510" s="167"/>
      <c r="CC510" s="174"/>
      <c r="CD510" s="167"/>
      <c r="CE510" s="174"/>
      <c r="CF510" s="167"/>
      <c r="CG510" s="174"/>
      <c r="CH510" s="167"/>
      <c r="CI510" s="174"/>
      <c r="CJ510" s="167"/>
      <c r="CK510" s="174"/>
      <c r="CL510" s="167"/>
      <c r="CM510" s="174"/>
    </row>
    <row r="511" spans="1:91" ht="15.75">
      <c r="A511" s="151">
        <f t="shared" si="65"/>
        <v>1</v>
      </c>
      <c r="B511" s="151">
        <f t="shared" si="66"/>
        <v>1</v>
      </c>
      <c r="C511" s="151" t="str">
        <f t="shared" si="67"/>
        <v/>
      </c>
      <c r="D511" s="164"/>
      <c r="E511" s="160"/>
      <c r="F511" s="161"/>
      <c r="G511" s="162"/>
      <c r="H511" s="157"/>
      <c r="I511" s="157"/>
      <c r="J511" s="157">
        <f t="shared" si="68"/>
        <v>0</v>
      </c>
      <c r="K511" s="157">
        <f t="shared" si="69"/>
        <v>0</v>
      </c>
      <c r="L511" s="167"/>
      <c r="M511" s="174"/>
      <c r="N511" s="167"/>
      <c r="O511" s="174"/>
      <c r="P511" s="167"/>
      <c r="Q511" s="174"/>
      <c r="R511" s="167"/>
      <c r="S511" s="174"/>
      <c r="T511" s="167"/>
      <c r="U511" s="174"/>
      <c r="V511" s="167"/>
      <c r="W511" s="174"/>
      <c r="X511" s="167"/>
      <c r="Y511" s="174"/>
      <c r="Z511" s="167"/>
      <c r="AA511" s="174"/>
      <c r="AB511" s="167"/>
      <c r="AC511" s="174"/>
      <c r="AD511" s="167"/>
      <c r="AE511" s="174"/>
      <c r="AF511" s="167"/>
      <c r="AG511" s="174"/>
      <c r="AH511" s="167"/>
      <c r="AI511" s="174"/>
      <c r="AJ511" s="167"/>
      <c r="AK511" s="174"/>
      <c r="AL511" s="167"/>
      <c r="AM511" s="174"/>
      <c r="AN511" s="167"/>
      <c r="AO511" s="174"/>
      <c r="AP511" s="167"/>
      <c r="AQ511" s="174"/>
      <c r="AR511" s="167"/>
      <c r="AS511" s="174"/>
      <c r="AT511" s="167"/>
      <c r="AU511" s="174"/>
      <c r="AV511" s="167"/>
      <c r="AW511" s="174"/>
      <c r="AX511" s="167"/>
      <c r="AY511" s="174"/>
      <c r="AZ511" s="167"/>
      <c r="BA511" s="174"/>
      <c r="BB511" s="167"/>
      <c r="BC511" s="174"/>
      <c r="BD511" s="167"/>
      <c r="BE511" s="174"/>
      <c r="BF511" s="167"/>
      <c r="BG511" s="174"/>
      <c r="BH511" s="167"/>
      <c r="BI511" s="174"/>
      <c r="BJ511" s="167"/>
      <c r="BK511" s="174"/>
      <c r="BL511" s="167"/>
      <c r="BM511" s="174"/>
      <c r="BN511" s="167"/>
      <c r="BO511" s="174"/>
      <c r="BP511" s="167"/>
      <c r="BQ511" s="174"/>
      <c r="BR511" s="167"/>
      <c r="BS511" s="174"/>
      <c r="BT511" s="167"/>
      <c r="BU511" s="174"/>
      <c r="BV511" s="167"/>
      <c r="BW511" s="174"/>
      <c r="BX511" s="167"/>
      <c r="BY511" s="174"/>
      <c r="BZ511" s="167"/>
      <c r="CA511" s="174"/>
      <c r="CB511" s="167"/>
      <c r="CC511" s="174"/>
      <c r="CD511" s="167"/>
      <c r="CE511" s="174"/>
      <c r="CF511" s="167"/>
      <c r="CG511" s="174"/>
      <c r="CH511" s="167"/>
      <c r="CI511" s="174"/>
      <c r="CJ511" s="167"/>
      <c r="CK511" s="174"/>
      <c r="CL511" s="167"/>
      <c r="CM511" s="174"/>
    </row>
    <row r="512" spans="1:91" ht="15.75">
      <c r="A512" s="151">
        <f t="shared" si="65"/>
        <v>1</v>
      </c>
      <c r="B512" s="151">
        <f t="shared" si="66"/>
        <v>1</v>
      </c>
      <c r="C512" s="151" t="str">
        <f t="shared" si="67"/>
        <v/>
      </c>
      <c r="D512" s="164"/>
      <c r="E512" s="160"/>
      <c r="F512" s="161"/>
      <c r="G512" s="162"/>
      <c r="H512" s="157"/>
      <c r="I512" s="157"/>
      <c r="J512" s="157">
        <f t="shared" si="68"/>
        <v>0</v>
      </c>
      <c r="K512" s="157">
        <f t="shared" si="69"/>
        <v>0</v>
      </c>
      <c r="L512" s="167"/>
      <c r="M512" s="174"/>
      <c r="N512" s="167"/>
      <c r="O512" s="174"/>
      <c r="P512" s="167"/>
      <c r="Q512" s="174"/>
      <c r="R512" s="167"/>
      <c r="S512" s="174"/>
      <c r="T512" s="167"/>
      <c r="U512" s="174"/>
      <c r="V512" s="167"/>
      <c r="W512" s="174"/>
      <c r="X512" s="167"/>
      <c r="Y512" s="174"/>
      <c r="Z512" s="167"/>
      <c r="AA512" s="174"/>
      <c r="AB512" s="167"/>
      <c r="AC512" s="174"/>
      <c r="AD512" s="167"/>
      <c r="AE512" s="174"/>
      <c r="AF512" s="167"/>
      <c r="AG512" s="174"/>
      <c r="AH512" s="167"/>
      <c r="AI512" s="174"/>
      <c r="AJ512" s="167"/>
      <c r="AK512" s="174"/>
      <c r="AL512" s="167"/>
      <c r="AM512" s="174"/>
      <c r="AN512" s="167"/>
      <c r="AO512" s="174"/>
      <c r="AP512" s="167"/>
      <c r="AQ512" s="174"/>
      <c r="AR512" s="167"/>
      <c r="AS512" s="174"/>
      <c r="AT512" s="167"/>
      <c r="AU512" s="174"/>
      <c r="AV512" s="167"/>
      <c r="AW512" s="174"/>
      <c r="AX512" s="167"/>
      <c r="AY512" s="174"/>
      <c r="AZ512" s="167"/>
      <c r="BA512" s="174"/>
      <c r="BB512" s="167"/>
      <c r="BC512" s="174"/>
      <c r="BD512" s="167"/>
      <c r="BE512" s="174"/>
      <c r="BF512" s="167"/>
      <c r="BG512" s="174"/>
      <c r="BH512" s="167"/>
      <c r="BI512" s="174"/>
      <c r="BJ512" s="167"/>
      <c r="BK512" s="174"/>
      <c r="BL512" s="167"/>
      <c r="BM512" s="174"/>
      <c r="BN512" s="167"/>
      <c r="BO512" s="174"/>
      <c r="BP512" s="167"/>
      <c r="BQ512" s="174"/>
      <c r="BR512" s="167"/>
      <c r="BS512" s="174"/>
      <c r="BT512" s="167"/>
      <c r="BU512" s="174"/>
      <c r="BV512" s="167"/>
      <c r="BW512" s="174"/>
      <c r="BX512" s="167"/>
      <c r="BY512" s="174"/>
      <c r="BZ512" s="167"/>
      <c r="CA512" s="174"/>
      <c r="CB512" s="167"/>
      <c r="CC512" s="174"/>
      <c r="CD512" s="167"/>
      <c r="CE512" s="174"/>
      <c r="CF512" s="167"/>
      <c r="CG512" s="174"/>
      <c r="CH512" s="167"/>
      <c r="CI512" s="174"/>
      <c r="CJ512" s="167"/>
      <c r="CK512" s="174"/>
      <c r="CL512" s="167"/>
      <c r="CM512" s="174"/>
    </row>
    <row r="513" spans="1:91" ht="15.75">
      <c r="A513" s="151">
        <f t="shared" si="65"/>
        <v>1</v>
      </c>
      <c r="B513" s="151">
        <f t="shared" si="66"/>
        <v>1</v>
      </c>
      <c r="C513" s="151" t="str">
        <f t="shared" si="67"/>
        <v/>
      </c>
      <c r="D513" s="164"/>
      <c r="E513" s="160"/>
      <c r="F513" s="161"/>
      <c r="G513" s="162"/>
      <c r="H513" s="157"/>
      <c r="I513" s="157"/>
      <c r="J513" s="157">
        <f t="shared" si="68"/>
        <v>0</v>
      </c>
      <c r="K513" s="157">
        <f t="shared" si="69"/>
        <v>0</v>
      </c>
      <c r="L513" s="167"/>
      <c r="M513" s="174"/>
      <c r="N513" s="167"/>
      <c r="O513" s="174"/>
      <c r="P513" s="167"/>
      <c r="Q513" s="174"/>
      <c r="R513" s="167"/>
      <c r="S513" s="174"/>
      <c r="T513" s="167"/>
      <c r="U513" s="174"/>
      <c r="V513" s="167"/>
      <c r="W513" s="174"/>
      <c r="X513" s="167"/>
      <c r="Y513" s="174"/>
      <c r="Z513" s="167"/>
      <c r="AA513" s="174"/>
      <c r="AB513" s="167"/>
      <c r="AC513" s="174"/>
      <c r="AD513" s="167"/>
      <c r="AE513" s="174"/>
      <c r="AF513" s="167"/>
      <c r="AG513" s="174"/>
      <c r="AH513" s="167"/>
      <c r="AI513" s="174"/>
      <c r="AJ513" s="167"/>
      <c r="AK513" s="174"/>
      <c r="AL513" s="167"/>
      <c r="AM513" s="174"/>
      <c r="AN513" s="167"/>
      <c r="AO513" s="174"/>
      <c r="AP513" s="167"/>
      <c r="AQ513" s="174"/>
      <c r="AR513" s="167"/>
      <c r="AS513" s="174"/>
      <c r="AT513" s="167"/>
      <c r="AU513" s="174"/>
      <c r="AV513" s="167"/>
      <c r="AW513" s="174"/>
      <c r="AX513" s="167"/>
      <c r="AY513" s="174"/>
      <c r="AZ513" s="167"/>
      <c r="BA513" s="174"/>
      <c r="BB513" s="167"/>
      <c r="BC513" s="174"/>
      <c r="BD513" s="167"/>
      <c r="BE513" s="174"/>
      <c r="BF513" s="167"/>
      <c r="BG513" s="174"/>
      <c r="BH513" s="167"/>
      <c r="BI513" s="174"/>
      <c r="BJ513" s="167"/>
      <c r="BK513" s="174"/>
      <c r="BL513" s="167"/>
      <c r="BM513" s="174"/>
      <c r="BN513" s="167"/>
      <c r="BO513" s="174"/>
      <c r="BP513" s="167"/>
      <c r="BQ513" s="174"/>
      <c r="BR513" s="167"/>
      <c r="BS513" s="174"/>
      <c r="BT513" s="167"/>
      <c r="BU513" s="174"/>
      <c r="BV513" s="167"/>
      <c r="BW513" s="174"/>
      <c r="BX513" s="167"/>
      <c r="BY513" s="174"/>
      <c r="BZ513" s="167"/>
      <c r="CA513" s="174"/>
      <c r="CB513" s="167"/>
      <c r="CC513" s="174"/>
      <c r="CD513" s="167"/>
      <c r="CE513" s="174"/>
      <c r="CF513" s="167"/>
      <c r="CG513" s="174"/>
      <c r="CH513" s="167"/>
      <c r="CI513" s="174"/>
      <c r="CJ513" s="167"/>
      <c r="CK513" s="174"/>
      <c r="CL513" s="167"/>
      <c r="CM513" s="174"/>
    </row>
    <row r="514" spans="1:91" ht="15.75">
      <c r="A514" s="151">
        <f t="shared" si="65"/>
        <v>1</v>
      </c>
      <c r="B514" s="151">
        <f t="shared" si="66"/>
        <v>1</v>
      </c>
      <c r="C514" s="151" t="str">
        <f t="shared" si="67"/>
        <v/>
      </c>
      <c r="D514" s="164"/>
      <c r="E514" s="160"/>
      <c r="F514" s="161"/>
      <c r="G514" s="162"/>
      <c r="H514" s="157"/>
      <c r="I514" s="157"/>
      <c r="J514" s="157">
        <f t="shared" si="68"/>
        <v>0</v>
      </c>
      <c r="K514" s="157">
        <f t="shared" si="69"/>
        <v>0</v>
      </c>
      <c r="L514" s="167"/>
      <c r="M514" s="174"/>
      <c r="N514" s="167"/>
      <c r="O514" s="174"/>
      <c r="P514" s="167"/>
      <c r="Q514" s="174"/>
      <c r="R514" s="167"/>
      <c r="S514" s="174"/>
      <c r="T514" s="167"/>
      <c r="U514" s="174"/>
      <c r="V514" s="167"/>
      <c r="W514" s="174"/>
      <c r="X514" s="167"/>
      <c r="Y514" s="174"/>
      <c r="Z514" s="167"/>
      <c r="AA514" s="174"/>
      <c r="AB514" s="167"/>
      <c r="AC514" s="174"/>
      <c r="AD514" s="167"/>
      <c r="AE514" s="174"/>
      <c r="AF514" s="167"/>
      <c r="AG514" s="174"/>
      <c r="AH514" s="167"/>
      <c r="AI514" s="174"/>
      <c r="AJ514" s="167"/>
      <c r="AK514" s="174"/>
      <c r="AL514" s="167"/>
      <c r="AM514" s="174"/>
      <c r="AN514" s="167"/>
      <c r="AO514" s="174"/>
      <c r="AP514" s="167"/>
      <c r="AQ514" s="174"/>
      <c r="AR514" s="167"/>
      <c r="AS514" s="174"/>
      <c r="AT514" s="167"/>
      <c r="AU514" s="174"/>
      <c r="AV514" s="167"/>
      <c r="AW514" s="174"/>
      <c r="AX514" s="167"/>
      <c r="AY514" s="174"/>
      <c r="AZ514" s="167"/>
      <c r="BA514" s="174"/>
      <c r="BB514" s="167"/>
      <c r="BC514" s="174"/>
      <c r="BD514" s="167"/>
      <c r="BE514" s="174"/>
      <c r="BF514" s="167"/>
      <c r="BG514" s="174"/>
      <c r="BH514" s="167"/>
      <c r="BI514" s="174"/>
      <c r="BJ514" s="167"/>
      <c r="BK514" s="174"/>
      <c r="BL514" s="167"/>
      <c r="BM514" s="174"/>
      <c r="BN514" s="167"/>
      <c r="BO514" s="174"/>
      <c r="BP514" s="167"/>
      <c r="BQ514" s="174"/>
      <c r="BR514" s="167"/>
      <c r="BS514" s="174"/>
      <c r="BT514" s="167"/>
      <c r="BU514" s="174"/>
      <c r="BV514" s="167"/>
      <c r="BW514" s="174"/>
      <c r="BX514" s="167"/>
      <c r="BY514" s="174"/>
      <c r="BZ514" s="167"/>
      <c r="CA514" s="174"/>
      <c r="CB514" s="167"/>
      <c r="CC514" s="174"/>
      <c r="CD514" s="167"/>
      <c r="CE514" s="174"/>
      <c r="CF514" s="167"/>
      <c r="CG514" s="174"/>
      <c r="CH514" s="167"/>
      <c r="CI514" s="174"/>
      <c r="CJ514" s="167"/>
      <c r="CK514" s="174"/>
      <c r="CL514" s="167"/>
      <c r="CM514" s="174"/>
    </row>
    <row r="515" spans="1:91" ht="15.75">
      <c r="A515" s="151">
        <f t="shared" si="65"/>
        <v>1</v>
      </c>
      <c r="B515" s="151">
        <f t="shared" si="66"/>
        <v>1</v>
      </c>
      <c r="C515" s="151" t="str">
        <f t="shared" si="67"/>
        <v/>
      </c>
      <c r="D515" s="164"/>
      <c r="E515" s="160"/>
      <c r="F515" s="161"/>
      <c r="G515" s="162"/>
      <c r="H515" s="157"/>
      <c r="I515" s="157"/>
      <c r="J515" s="157">
        <f t="shared" si="68"/>
        <v>0</v>
      </c>
      <c r="K515" s="157">
        <f t="shared" si="69"/>
        <v>0</v>
      </c>
      <c r="L515" s="167"/>
      <c r="M515" s="174"/>
      <c r="N515" s="167"/>
      <c r="O515" s="174"/>
      <c r="P515" s="167"/>
      <c r="Q515" s="174"/>
      <c r="R515" s="167"/>
      <c r="S515" s="174"/>
      <c r="T515" s="167"/>
      <c r="U515" s="174"/>
      <c r="V515" s="167"/>
      <c r="W515" s="174"/>
      <c r="X515" s="167"/>
      <c r="Y515" s="174"/>
      <c r="Z515" s="167"/>
      <c r="AA515" s="174"/>
      <c r="AB515" s="167"/>
      <c r="AC515" s="174"/>
      <c r="AD515" s="167"/>
      <c r="AE515" s="174"/>
      <c r="AF515" s="167"/>
      <c r="AG515" s="174"/>
      <c r="AH515" s="167"/>
      <c r="AI515" s="174"/>
      <c r="AJ515" s="167"/>
      <c r="AK515" s="174"/>
      <c r="AL515" s="167"/>
      <c r="AM515" s="174"/>
      <c r="AN515" s="167"/>
      <c r="AO515" s="174"/>
      <c r="AP515" s="167"/>
      <c r="AQ515" s="174"/>
      <c r="AR515" s="167"/>
      <c r="AS515" s="174"/>
      <c r="AT515" s="167"/>
      <c r="AU515" s="174"/>
      <c r="AV515" s="167"/>
      <c r="AW515" s="174"/>
      <c r="AX515" s="167"/>
      <c r="AY515" s="174"/>
      <c r="AZ515" s="167"/>
      <c r="BA515" s="174"/>
      <c r="BB515" s="167"/>
      <c r="BC515" s="174"/>
      <c r="BD515" s="167"/>
      <c r="BE515" s="174"/>
      <c r="BF515" s="167"/>
      <c r="BG515" s="174"/>
      <c r="BH515" s="167"/>
      <c r="BI515" s="174"/>
      <c r="BJ515" s="167"/>
      <c r="BK515" s="174"/>
      <c r="BL515" s="167"/>
      <c r="BM515" s="174"/>
      <c r="BN515" s="167"/>
      <c r="BO515" s="174"/>
      <c r="BP515" s="167"/>
      <c r="BQ515" s="174"/>
      <c r="BR515" s="167"/>
      <c r="BS515" s="174"/>
      <c r="BT515" s="167"/>
      <c r="BU515" s="174"/>
      <c r="BV515" s="167"/>
      <c r="BW515" s="174"/>
      <c r="BX515" s="167"/>
      <c r="BY515" s="174"/>
      <c r="BZ515" s="167"/>
      <c r="CA515" s="174"/>
      <c r="CB515" s="167"/>
      <c r="CC515" s="174"/>
      <c r="CD515" s="167"/>
      <c r="CE515" s="174"/>
      <c r="CF515" s="167"/>
      <c r="CG515" s="174"/>
      <c r="CH515" s="167"/>
      <c r="CI515" s="174"/>
      <c r="CJ515" s="167"/>
      <c r="CK515" s="174"/>
      <c r="CL515" s="167"/>
      <c r="CM515" s="174"/>
    </row>
    <row r="516" spans="1:91" ht="15.75">
      <c r="A516" s="151">
        <f t="shared" si="65"/>
        <v>1</v>
      </c>
      <c r="B516" s="151">
        <f t="shared" si="66"/>
        <v>1</v>
      </c>
      <c r="C516" s="151" t="str">
        <f t="shared" si="67"/>
        <v/>
      </c>
      <c r="D516" s="164"/>
      <c r="E516" s="160"/>
      <c r="F516" s="161"/>
      <c r="G516" s="162"/>
      <c r="H516" s="157"/>
      <c r="I516" s="157"/>
      <c r="J516" s="157">
        <f t="shared" si="68"/>
        <v>0</v>
      </c>
      <c r="K516" s="157">
        <f t="shared" si="69"/>
        <v>0</v>
      </c>
      <c r="L516" s="167"/>
      <c r="M516" s="174"/>
      <c r="N516" s="167"/>
      <c r="O516" s="174"/>
      <c r="P516" s="167"/>
      <c r="Q516" s="174"/>
      <c r="R516" s="167"/>
      <c r="S516" s="174"/>
      <c r="T516" s="167"/>
      <c r="U516" s="174"/>
      <c r="V516" s="167"/>
      <c r="W516" s="174"/>
      <c r="X516" s="167"/>
      <c r="Y516" s="174"/>
      <c r="Z516" s="167"/>
      <c r="AA516" s="174"/>
      <c r="AB516" s="167"/>
      <c r="AC516" s="174"/>
      <c r="AD516" s="167"/>
      <c r="AE516" s="174"/>
      <c r="AF516" s="167"/>
      <c r="AG516" s="174"/>
      <c r="AH516" s="167"/>
      <c r="AI516" s="174"/>
      <c r="AJ516" s="167"/>
      <c r="AK516" s="174"/>
      <c r="AL516" s="167"/>
      <c r="AM516" s="174"/>
      <c r="AN516" s="167"/>
      <c r="AO516" s="174"/>
      <c r="AP516" s="167"/>
      <c r="AQ516" s="174"/>
      <c r="AR516" s="167"/>
      <c r="AS516" s="174"/>
      <c r="AT516" s="167"/>
      <c r="AU516" s="174"/>
      <c r="AV516" s="167"/>
      <c r="AW516" s="174"/>
      <c r="AX516" s="167"/>
      <c r="AY516" s="174"/>
      <c r="AZ516" s="167"/>
      <c r="BA516" s="174"/>
      <c r="BB516" s="167"/>
      <c r="BC516" s="174"/>
      <c r="BD516" s="167"/>
      <c r="BE516" s="174"/>
      <c r="BF516" s="167"/>
      <c r="BG516" s="174"/>
      <c r="BH516" s="167"/>
      <c r="BI516" s="174"/>
      <c r="BJ516" s="167"/>
      <c r="BK516" s="174"/>
      <c r="BL516" s="167"/>
      <c r="BM516" s="174"/>
      <c r="BN516" s="167"/>
      <c r="BO516" s="174"/>
      <c r="BP516" s="167"/>
      <c r="BQ516" s="174"/>
      <c r="BR516" s="167"/>
      <c r="BS516" s="174"/>
      <c r="BT516" s="167"/>
      <c r="BU516" s="174"/>
      <c r="BV516" s="167"/>
      <c r="BW516" s="174"/>
      <c r="BX516" s="167"/>
      <c r="BY516" s="174"/>
      <c r="BZ516" s="167"/>
      <c r="CA516" s="174"/>
      <c r="CB516" s="167"/>
      <c r="CC516" s="174"/>
      <c r="CD516" s="167"/>
      <c r="CE516" s="174"/>
      <c r="CF516" s="167"/>
      <c r="CG516" s="174"/>
      <c r="CH516" s="167"/>
      <c r="CI516" s="174"/>
      <c r="CJ516" s="167"/>
      <c r="CK516" s="174"/>
      <c r="CL516" s="167"/>
      <c r="CM516" s="174"/>
    </row>
    <row r="517" spans="1:91" ht="15.75">
      <c r="A517" s="151">
        <f t="shared" si="65"/>
        <v>1</v>
      </c>
      <c r="B517" s="151">
        <f t="shared" si="66"/>
        <v>1</v>
      </c>
      <c r="C517" s="151" t="str">
        <f t="shared" si="67"/>
        <v/>
      </c>
      <c r="D517" s="164"/>
      <c r="E517" s="160"/>
      <c r="F517" s="161"/>
      <c r="G517" s="162"/>
      <c r="H517" s="157"/>
      <c r="I517" s="157"/>
      <c r="J517" s="157">
        <f t="shared" si="68"/>
        <v>0</v>
      </c>
      <c r="K517" s="157">
        <f t="shared" si="69"/>
        <v>0</v>
      </c>
      <c r="L517" s="167"/>
      <c r="M517" s="174"/>
      <c r="N517" s="167"/>
      <c r="O517" s="174"/>
      <c r="P517" s="167"/>
      <c r="Q517" s="174"/>
      <c r="R517" s="167"/>
      <c r="S517" s="174"/>
      <c r="T517" s="167"/>
      <c r="U517" s="174"/>
      <c r="V517" s="167"/>
      <c r="W517" s="174"/>
      <c r="X517" s="167"/>
      <c r="Y517" s="174"/>
      <c r="Z517" s="167"/>
      <c r="AA517" s="174"/>
      <c r="AB517" s="167"/>
      <c r="AC517" s="174"/>
      <c r="AD517" s="167"/>
      <c r="AE517" s="174"/>
      <c r="AF517" s="167"/>
      <c r="AG517" s="174"/>
      <c r="AH517" s="167"/>
      <c r="AI517" s="174"/>
      <c r="AJ517" s="167"/>
      <c r="AK517" s="174"/>
      <c r="AL517" s="167"/>
      <c r="AM517" s="174"/>
      <c r="AN517" s="167"/>
      <c r="AO517" s="174"/>
      <c r="AP517" s="167"/>
      <c r="AQ517" s="174"/>
      <c r="AR517" s="167"/>
      <c r="AS517" s="174"/>
      <c r="AT517" s="167"/>
      <c r="AU517" s="174"/>
      <c r="AV517" s="167"/>
      <c r="AW517" s="174"/>
      <c r="AX517" s="167"/>
      <c r="AY517" s="174"/>
      <c r="AZ517" s="167"/>
      <c r="BA517" s="174"/>
      <c r="BB517" s="167"/>
      <c r="BC517" s="174"/>
      <c r="BD517" s="167"/>
      <c r="BE517" s="174"/>
      <c r="BF517" s="167"/>
      <c r="BG517" s="174"/>
      <c r="BH517" s="167"/>
      <c r="BI517" s="174"/>
      <c r="BJ517" s="167"/>
      <c r="BK517" s="174"/>
      <c r="BL517" s="167"/>
      <c r="BM517" s="174"/>
      <c r="BN517" s="167"/>
      <c r="BO517" s="174"/>
      <c r="BP517" s="167"/>
      <c r="BQ517" s="174"/>
      <c r="BR517" s="167"/>
      <c r="BS517" s="174"/>
      <c r="BT517" s="167"/>
      <c r="BU517" s="174"/>
      <c r="BV517" s="167"/>
      <c r="BW517" s="174"/>
      <c r="BX517" s="167"/>
      <c r="BY517" s="174"/>
      <c r="BZ517" s="167"/>
      <c r="CA517" s="174"/>
      <c r="CB517" s="167"/>
      <c r="CC517" s="174"/>
      <c r="CD517" s="167"/>
      <c r="CE517" s="174"/>
      <c r="CF517" s="167"/>
      <c r="CG517" s="174"/>
      <c r="CH517" s="167"/>
      <c r="CI517" s="174"/>
      <c r="CJ517" s="167"/>
      <c r="CK517" s="174"/>
      <c r="CL517" s="167"/>
      <c r="CM517" s="174"/>
    </row>
    <row r="518" spans="1:91" ht="15.75">
      <c r="A518" s="151">
        <f t="shared" si="65"/>
        <v>1</v>
      </c>
      <c r="B518" s="151">
        <f t="shared" si="66"/>
        <v>1</v>
      </c>
      <c r="C518" s="151" t="str">
        <f t="shared" si="67"/>
        <v/>
      </c>
      <c r="D518" s="164"/>
      <c r="E518" s="160"/>
      <c r="F518" s="161"/>
      <c r="G518" s="162"/>
      <c r="H518" s="157"/>
      <c r="I518" s="157"/>
      <c r="J518" s="157">
        <f t="shared" si="68"/>
        <v>0</v>
      </c>
      <c r="K518" s="157">
        <f t="shared" si="69"/>
        <v>0</v>
      </c>
      <c r="L518" s="167"/>
      <c r="M518" s="174"/>
      <c r="N518" s="167"/>
      <c r="O518" s="174"/>
      <c r="P518" s="167"/>
      <c r="Q518" s="174"/>
      <c r="R518" s="167"/>
      <c r="S518" s="174"/>
      <c r="T518" s="167"/>
      <c r="U518" s="174"/>
      <c r="V518" s="167"/>
      <c r="W518" s="174"/>
      <c r="X518" s="167"/>
      <c r="Y518" s="174"/>
      <c r="Z518" s="167"/>
      <c r="AA518" s="174"/>
      <c r="AB518" s="167"/>
      <c r="AC518" s="174"/>
      <c r="AD518" s="167"/>
      <c r="AE518" s="174"/>
      <c r="AF518" s="167"/>
      <c r="AG518" s="174"/>
      <c r="AH518" s="167"/>
      <c r="AI518" s="174"/>
      <c r="AJ518" s="167"/>
      <c r="AK518" s="174"/>
      <c r="AL518" s="167"/>
      <c r="AM518" s="174"/>
      <c r="AN518" s="167"/>
      <c r="AO518" s="174"/>
      <c r="AP518" s="167"/>
      <c r="AQ518" s="174"/>
      <c r="AR518" s="167"/>
      <c r="AS518" s="174"/>
      <c r="AT518" s="167"/>
      <c r="AU518" s="174"/>
      <c r="AV518" s="167"/>
      <c r="AW518" s="174"/>
      <c r="AX518" s="167"/>
      <c r="AY518" s="174"/>
      <c r="AZ518" s="167"/>
      <c r="BA518" s="174"/>
      <c r="BB518" s="167"/>
      <c r="BC518" s="174"/>
      <c r="BD518" s="167"/>
      <c r="BE518" s="174"/>
      <c r="BF518" s="167"/>
      <c r="BG518" s="174"/>
      <c r="BH518" s="167"/>
      <c r="BI518" s="174"/>
      <c r="BJ518" s="167"/>
      <c r="BK518" s="174"/>
      <c r="BL518" s="167"/>
      <c r="BM518" s="174"/>
      <c r="BN518" s="167"/>
      <c r="BO518" s="174"/>
      <c r="BP518" s="167"/>
      <c r="BQ518" s="174"/>
      <c r="BR518" s="167"/>
      <c r="BS518" s="174"/>
      <c r="BT518" s="167"/>
      <c r="BU518" s="174"/>
      <c r="BV518" s="167"/>
      <c r="BW518" s="174"/>
      <c r="BX518" s="167"/>
      <c r="BY518" s="174"/>
      <c r="BZ518" s="167"/>
      <c r="CA518" s="174"/>
      <c r="CB518" s="167"/>
      <c r="CC518" s="174"/>
      <c r="CD518" s="167"/>
      <c r="CE518" s="174"/>
      <c r="CF518" s="167"/>
      <c r="CG518" s="174"/>
      <c r="CH518" s="167"/>
      <c r="CI518" s="174"/>
      <c r="CJ518" s="167"/>
      <c r="CK518" s="174"/>
      <c r="CL518" s="167"/>
      <c r="CM518" s="174"/>
    </row>
    <row r="519" spans="1:91" ht="15.75">
      <c r="A519" s="151">
        <f t="shared" si="65"/>
        <v>1</v>
      </c>
      <c r="B519" s="151">
        <f t="shared" si="66"/>
        <v>1</v>
      </c>
      <c r="C519" s="151" t="str">
        <f t="shared" si="67"/>
        <v/>
      </c>
      <c r="D519" s="164"/>
      <c r="E519" s="160"/>
      <c r="F519" s="161"/>
      <c r="G519" s="162"/>
      <c r="H519" s="157"/>
      <c r="I519" s="157"/>
      <c r="J519" s="157">
        <f t="shared" si="68"/>
        <v>0</v>
      </c>
      <c r="K519" s="157">
        <f t="shared" si="69"/>
        <v>0</v>
      </c>
      <c r="L519" s="167"/>
      <c r="M519" s="174"/>
      <c r="N519" s="167"/>
      <c r="O519" s="174"/>
      <c r="P519" s="167"/>
      <c r="Q519" s="174"/>
      <c r="R519" s="167"/>
      <c r="S519" s="174"/>
      <c r="T519" s="167"/>
      <c r="U519" s="174"/>
      <c r="V519" s="167"/>
      <c r="W519" s="174"/>
      <c r="X519" s="167"/>
      <c r="Y519" s="174"/>
      <c r="Z519" s="167"/>
      <c r="AA519" s="174"/>
      <c r="AB519" s="167"/>
      <c r="AC519" s="174"/>
      <c r="AD519" s="167"/>
      <c r="AE519" s="174"/>
      <c r="AF519" s="167"/>
      <c r="AG519" s="174"/>
      <c r="AH519" s="167"/>
      <c r="AI519" s="174"/>
      <c r="AJ519" s="167"/>
      <c r="AK519" s="174"/>
      <c r="AL519" s="167"/>
      <c r="AM519" s="174"/>
      <c r="AN519" s="167"/>
      <c r="AO519" s="174"/>
      <c r="AP519" s="167"/>
      <c r="AQ519" s="174"/>
      <c r="AR519" s="167"/>
      <c r="AS519" s="174"/>
      <c r="AT519" s="167"/>
      <c r="AU519" s="174"/>
      <c r="AV519" s="167"/>
      <c r="AW519" s="174"/>
      <c r="AX519" s="167"/>
      <c r="AY519" s="174"/>
      <c r="AZ519" s="167"/>
      <c r="BA519" s="174"/>
      <c r="BB519" s="167"/>
      <c r="BC519" s="174"/>
      <c r="BD519" s="167"/>
      <c r="BE519" s="174"/>
      <c r="BF519" s="167"/>
      <c r="BG519" s="174"/>
      <c r="BH519" s="167"/>
      <c r="BI519" s="174"/>
      <c r="BJ519" s="167"/>
      <c r="BK519" s="174"/>
      <c r="BL519" s="167"/>
      <c r="BM519" s="174"/>
      <c r="BN519" s="167"/>
      <c r="BO519" s="174"/>
      <c r="BP519" s="167"/>
      <c r="BQ519" s="174"/>
      <c r="BR519" s="167"/>
      <c r="BS519" s="174"/>
      <c r="BT519" s="167"/>
      <c r="BU519" s="174"/>
      <c r="BV519" s="167"/>
      <c r="BW519" s="174"/>
      <c r="BX519" s="167"/>
      <c r="BY519" s="174"/>
      <c r="BZ519" s="167"/>
      <c r="CA519" s="174"/>
      <c r="CB519" s="167"/>
      <c r="CC519" s="174"/>
      <c r="CD519" s="167"/>
      <c r="CE519" s="174"/>
      <c r="CF519" s="167"/>
      <c r="CG519" s="174"/>
      <c r="CH519" s="167"/>
      <c r="CI519" s="174"/>
      <c r="CJ519" s="167"/>
      <c r="CK519" s="174"/>
      <c r="CL519" s="167"/>
      <c r="CM519" s="174"/>
    </row>
    <row r="520" spans="1:91" ht="15.75">
      <c r="A520" s="151">
        <f t="shared" si="65"/>
        <v>1</v>
      </c>
      <c r="B520" s="151">
        <f t="shared" si="66"/>
        <v>1</v>
      </c>
      <c r="C520" s="151" t="str">
        <f t="shared" si="67"/>
        <v/>
      </c>
      <c r="D520" s="164"/>
      <c r="E520" s="160"/>
      <c r="F520" s="161"/>
      <c r="G520" s="162"/>
      <c r="H520" s="157"/>
      <c r="I520" s="157"/>
      <c r="J520" s="157">
        <f t="shared" si="68"/>
        <v>0</v>
      </c>
      <c r="K520" s="157">
        <f t="shared" si="69"/>
        <v>0</v>
      </c>
      <c r="L520" s="167"/>
      <c r="M520" s="174"/>
      <c r="N520" s="167"/>
      <c r="O520" s="174"/>
      <c r="P520" s="167"/>
      <c r="Q520" s="174"/>
      <c r="R520" s="167"/>
      <c r="S520" s="174"/>
      <c r="T520" s="167"/>
      <c r="U520" s="174"/>
      <c r="V520" s="167"/>
      <c r="W520" s="174"/>
      <c r="X520" s="167"/>
      <c r="Y520" s="174"/>
      <c r="Z520" s="167"/>
      <c r="AA520" s="174"/>
      <c r="AB520" s="167"/>
      <c r="AC520" s="174"/>
      <c r="AD520" s="167"/>
      <c r="AE520" s="174"/>
      <c r="AF520" s="167"/>
      <c r="AG520" s="174"/>
      <c r="AH520" s="167"/>
      <c r="AI520" s="174"/>
      <c r="AJ520" s="167"/>
      <c r="AK520" s="174"/>
      <c r="AL520" s="167"/>
      <c r="AM520" s="174"/>
      <c r="AN520" s="167"/>
      <c r="AO520" s="174"/>
      <c r="AP520" s="167"/>
      <c r="AQ520" s="174"/>
      <c r="AR520" s="167"/>
      <c r="AS520" s="174"/>
      <c r="AT520" s="167"/>
      <c r="AU520" s="174"/>
      <c r="AV520" s="167"/>
      <c r="AW520" s="174"/>
      <c r="AX520" s="167"/>
      <c r="AY520" s="174"/>
      <c r="AZ520" s="167"/>
      <c r="BA520" s="174"/>
      <c r="BB520" s="167"/>
      <c r="BC520" s="174"/>
      <c r="BD520" s="167"/>
      <c r="BE520" s="174"/>
      <c r="BF520" s="167"/>
      <c r="BG520" s="174"/>
      <c r="BH520" s="167"/>
      <c r="BI520" s="174"/>
      <c r="BJ520" s="167"/>
      <c r="BK520" s="174"/>
      <c r="BL520" s="167"/>
      <c r="BM520" s="174"/>
      <c r="BN520" s="167"/>
      <c r="BO520" s="174"/>
      <c r="BP520" s="167"/>
      <c r="BQ520" s="174"/>
      <c r="BR520" s="167"/>
      <c r="BS520" s="174"/>
      <c r="BT520" s="167"/>
      <c r="BU520" s="174"/>
      <c r="BV520" s="167"/>
      <c r="BW520" s="174"/>
      <c r="BX520" s="167"/>
      <c r="BY520" s="174"/>
      <c r="BZ520" s="167"/>
      <c r="CA520" s="174"/>
      <c r="CB520" s="167"/>
      <c r="CC520" s="174"/>
      <c r="CD520" s="167"/>
      <c r="CE520" s="174"/>
      <c r="CF520" s="167"/>
      <c r="CG520" s="174"/>
      <c r="CH520" s="167"/>
      <c r="CI520" s="174"/>
      <c r="CJ520" s="167"/>
      <c r="CK520" s="174"/>
      <c r="CL520" s="167"/>
      <c r="CM520" s="174"/>
    </row>
    <row r="521" spans="1:91" ht="15.75">
      <c r="A521" s="151">
        <f t="shared" si="65"/>
        <v>1</v>
      </c>
      <c r="B521" s="151">
        <f t="shared" si="66"/>
        <v>1</v>
      </c>
      <c r="C521" s="151" t="str">
        <f t="shared" si="67"/>
        <v/>
      </c>
      <c r="D521" s="164"/>
      <c r="E521" s="160"/>
      <c r="F521" s="161"/>
      <c r="G521" s="162"/>
      <c r="H521" s="157"/>
      <c r="I521" s="157"/>
      <c r="J521" s="157">
        <f t="shared" si="68"/>
        <v>0</v>
      </c>
      <c r="K521" s="157">
        <f t="shared" si="69"/>
        <v>0</v>
      </c>
      <c r="L521" s="167"/>
      <c r="M521" s="174"/>
      <c r="N521" s="167"/>
      <c r="O521" s="174"/>
      <c r="P521" s="167"/>
      <c r="Q521" s="174"/>
      <c r="R521" s="167"/>
      <c r="S521" s="174"/>
      <c r="T521" s="167"/>
      <c r="U521" s="174"/>
      <c r="V521" s="167"/>
      <c r="W521" s="174"/>
      <c r="X521" s="167"/>
      <c r="Y521" s="174"/>
      <c r="Z521" s="167"/>
      <c r="AA521" s="174"/>
      <c r="AB521" s="167"/>
      <c r="AC521" s="174"/>
      <c r="AD521" s="167"/>
      <c r="AE521" s="174"/>
      <c r="AF521" s="167"/>
      <c r="AG521" s="174"/>
      <c r="AH521" s="167"/>
      <c r="AI521" s="174"/>
      <c r="AJ521" s="167"/>
      <c r="AK521" s="174"/>
      <c r="AL521" s="167"/>
      <c r="AM521" s="174"/>
      <c r="AN521" s="167"/>
      <c r="AO521" s="174"/>
      <c r="AP521" s="167"/>
      <c r="AQ521" s="174"/>
      <c r="AR521" s="167"/>
      <c r="AS521" s="174"/>
      <c r="AT521" s="167"/>
      <c r="AU521" s="174"/>
      <c r="AV521" s="167"/>
      <c r="AW521" s="174"/>
      <c r="AX521" s="167"/>
      <c r="AY521" s="174"/>
      <c r="AZ521" s="167"/>
      <c r="BA521" s="174"/>
      <c r="BB521" s="167"/>
      <c r="BC521" s="174"/>
      <c r="BD521" s="167"/>
      <c r="BE521" s="174"/>
      <c r="BF521" s="167"/>
      <c r="BG521" s="174"/>
      <c r="BH521" s="167"/>
      <c r="BI521" s="174"/>
      <c r="BJ521" s="167"/>
      <c r="BK521" s="174"/>
      <c r="BL521" s="167"/>
      <c r="BM521" s="174"/>
      <c r="BN521" s="167"/>
      <c r="BO521" s="174"/>
      <c r="BP521" s="167"/>
      <c r="BQ521" s="174"/>
      <c r="BR521" s="167"/>
      <c r="BS521" s="174"/>
      <c r="BT521" s="167"/>
      <c r="BU521" s="174"/>
      <c r="BV521" s="167"/>
      <c r="BW521" s="174"/>
      <c r="BX521" s="167"/>
      <c r="BY521" s="174"/>
      <c r="BZ521" s="167"/>
      <c r="CA521" s="174"/>
      <c r="CB521" s="167"/>
      <c r="CC521" s="174"/>
      <c r="CD521" s="167"/>
      <c r="CE521" s="174"/>
      <c r="CF521" s="167"/>
      <c r="CG521" s="174"/>
      <c r="CH521" s="167"/>
      <c r="CI521" s="174"/>
      <c r="CJ521" s="167"/>
      <c r="CK521" s="174"/>
      <c r="CL521" s="167"/>
      <c r="CM521" s="174"/>
    </row>
    <row r="522" spans="1:91" ht="15.75">
      <c r="A522" s="151">
        <f t="shared" si="65"/>
        <v>1</v>
      </c>
      <c r="B522" s="151">
        <f t="shared" si="66"/>
        <v>1</v>
      </c>
      <c r="C522" s="151" t="str">
        <f t="shared" si="67"/>
        <v/>
      </c>
      <c r="D522" s="164"/>
      <c r="E522" s="160"/>
      <c r="F522" s="161"/>
      <c r="G522" s="162"/>
      <c r="H522" s="157"/>
      <c r="I522" s="157"/>
      <c r="J522" s="157">
        <f t="shared" si="68"/>
        <v>0</v>
      </c>
      <c r="K522" s="157">
        <f t="shared" si="69"/>
        <v>0</v>
      </c>
      <c r="L522" s="167"/>
      <c r="M522" s="174"/>
      <c r="N522" s="167"/>
      <c r="O522" s="174"/>
      <c r="P522" s="167"/>
      <c r="Q522" s="174"/>
      <c r="R522" s="167"/>
      <c r="S522" s="174"/>
      <c r="T522" s="167"/>
      <c r="U522" s="174"/>
      <c r="V522" s="167"/>
      <c r="W522" s="174"/>
      <c r="X522" s="167"/>
      <c r="Y522" s="174"/>
      <c r="Z522" s="167"/>
      <c r="AA522" s="174"/>
      <c r="AB522" s="167"/>
      <c r="AC522" s="174"/>
      <c r="AD522" s="167"/>
      <c r="AE522" s="174"/>
      <c r="AF522" s="167"/>
      <c r="AG522" s="174"/>
      <c r="AH522" s="167"/>
      <c r="AI522" s="174"/>
      <c r="AJ522" s="167"/>
      <c r="AK522" s="174"/>
      <c r="AL522" s="167"/>
      <c r="AM522" s="174"/>
      <c r="AN522" s="167"/>
      <c r="AO522" s="174"/>
      <c r="AP522" s="167"/>
      <c r="AQ522" s="174"/>
      <c r="AR522" s="167"/>
      <c r="AS522" s="174"/>
      <c r="AT522" s="167"/>
      <c r="AU522" s="174"/>
      <c r="AV522" s="167"/>
      <c r="AW522" s="174"/>
      <c r="AX522" s="167"/>
      <c r="AY522" s="174"/>
      <c r="AZ522" s="167"/>
      <c r="BA522" s="174"/>
      <c r="BB522" s="167"/>
      <c r="BC522" s="174"/>
      <c r="BD522" s="167"/>
      <c r="BE522" s="174"/>
      <c r="BF522" s="167"/>
      <c r="BG522" s="174"/>
      <c r="BH522" s="167"/>
      <c r="BI522" s="174"/>
      <c r="BJ522" s="167"/>
      <c r="BK522" s="174"/>
      <c r="BL522" s="167"/>
      <c r="BM522" s="174"/>
      <c r="BN522" s="167"/>
      <c r="BO522" s="174"/>
      <c r="BP522" s="167"/>
      <c r="BQ522" s="174"/>
      <c r="BR522" s="167"/>
      <c r="BS522" s="174"/>
      <c r="BT522" s="167"/>
      <c r="BU522" s="174"/>
      <c r="BV522" s="167"/>
      <c r="BW522" s="174"/>
      <c r="BX522" s="167"/>
      <c r="BY522" s="174"/>
      <c r="BZ522" s="167"/>
      <c r="CA522" s="174"/>
      <c r="CB522" s="167"/>
      <c r="CC522" s="174"/>
      <c r="CD522" s="167"/>
      <c r="CE522" s="174"/>
      <c r="CF522" s="167"/>
      <c r="CG522" s="174"/>
      <c r="CH522" s="167"/>
      <c r="CI522" s="174"/>
      <c r="CJ522" s="167"/>
      <c r="CK522" s="174"/>
      <c r="CL522" s="167"/>
      <c r="CM522" s="174"/>
    </row>
    <row r="523" spans="1:91" ht="15.75">
      <c r="A523" s="151">
        <f t="shared" si="65"/>
        <v>1</v>
      </c>
      <c r="B523" s="151">
        <f t="shared" si="66"/>
        <v>1</v>
      </c>
      <c r="C523" s="151" t="str">
        <f t="shared" si="67"/>
        <v/>
      </c>
      <c r="D523" s="164"/>
      <c r="E523" s="160"/>
      <c r="F523" s="161"/>
      <c r="G523" s="162"/>
      <c r="H523" s="157"/>
      <c r="I523" s="157"/>
      <c r="J523" s="157">
        <f t="shared" si="68"/>
        <v>0</v>
      </c>
      <c r="K523" s="157">
        <f t="shared" si="69"/>
        <v>0</v>
      </c>
      <c r="L523" s="167"/>
      <c r="M523" s="174"/>
      <c r="N523" s="167"/>
      <c r="O523" s="174"/>
      <c r="P523" s="167"/>
      <c r="Q523" s="174"/>
      <c r="R523" s="167"/>
      <c r="S523" s="174"/>
      <c r="T523" s="167"/>
      <c r="U523" s="174"/>
      <c r="V523" s="167"/>
      <c r="W523" s="174"/>
      <c r="X523" s="167"/>
      <c r="Y523" s="174"/>
      <c r="Z523" s="167"/>
      <c r="AA523" s="174"/>
      <c r="AB523" s="167"/>
      <c r="AC523" s="174"/>
      <c r="AD523" s="167"/>
      <c r="AE523" s="174"/>
      <c r="AF523" s="167"/>
      <c r="AG523" s="174"/>
      <c r="AH523" s="167"/>
      <c r="AI523" s="174"/>
      <c r="AJ523" s="167"/>
      <c r="AK523" s="174"/>
      <c r="AL523" s="167"/>
      <c r="AM523" s="174"/>
      <c r="AN523" s="167"/>
      <c r="AO523" s="174"/>
      <c r="AP523" s="167"/>
      <c r="AQ523" s="174"/>
      <c r="AR523" s="167"/>
      <c r="AS523" s="174"/>
      <c r="AT523" s="167"/>
      <c r="AU523" s="174"/>
      <c r="AV523" s="167"/>
      <c r="AW523" s="174"/>
      <c r="AX523" s="167"/>
      <c r="AY523" s="174"/>
      <c r="AZ523" s="167"/>
      <c r="BA523" s="174"/>
      <c r="BB523" s="167"/>
      <c r="BC523" s="174"/>
      <c r="BD523" s="167"/>
      <c r="BE523" s="174"/>
      <c r="BF523" s="167"/>
      <c r="BG523" s="174"/>
      <c r="BH523" s="167"/>
      <c r="BI523" s="174"/>
      <c r="BJ523" s="167"/>
      <c r="BK523" s="174"/>
      <c r="BL523" s="167"/>
      <c r="BM523" s="174"/>
      <c r="BN523" s="167"/>
      <c r="BO523" s="174"/>
      <c r="BP523" s="167"/>
      <c r="BQ523" s="174"/>
      <c r="BR523" s="167"/>
      <c r="BS523" s="174"/>
      <c r="BT523" s="167"/>
      <c r="BU523" s="174"/>
      <c r="BV523" s="167"/>
      <c r="BW523" s="174"/>
      <c r="BX523" s="167"/>
      <c r="BY523" s="174"/>
      <c r="BZ523" s="167"/>
      <c r="CA523" s="174"/>
      <c r="CB523" s="167"/>
      <c r="CC523" s="174"/>
      <c r="CD523" s="167"/>
      <c r="CE523" s="174"/>
      <c r="CF523" s="167"/>
      <c r="CG523" s="174"/>
      <c r="CH523" s="167"/>
      <c r="CI523" s="174"/>
      <c r="CJ523" s="167"/>
      <c r="CK523" s="174"/>
      <c r="CL523" s="167"/>
      <c r="CM523" s="174"/>
    </row>
    <row r="524" spans="1:91" ht="15.75">
      <c r="A524" s="151">
        <f t="shared" ref="A524:A551" si="70">IF(F524=$G$7,1,IF(F524&lt;&gt;$G$7,""))</f>
        <v>1</v>
      </c>
      <c r="B524" s="151">
        <f t="shared" ref="B524:B551" si="71">IF(G524=$G$5,1,IF(G524&lt;&gt;$G$5,""))</f>
        <v>1</v>
      </c>
      <c r="C524" s="151" t="str">
        <f t="shared" ref="C524:C551" si="72">IF(AND(E524&gt;=$G$2,E524&lt;=$G$3),1,"")</f>
        <v/>
      </c>
      <c r="D524" s="164"/>
      <c r="E524" s="160"/>
      <c r="F524" s="161"/>
      <c r="G524" s="162"/>
      <c r="H524" s="157"/>
      <c r="I524" s="157"/>
      <c r="J524" s="157">
        <f t="shared" ref="J524:J551" si="73">SUMIF($L$11:$CT$11,"مدين",L524:CT524)-H524</f>
        <v>0</v>
      </c>
      <c r="K524" s="157">
        <f t="shared" ref="K524:K551" si="74">SUMIF($L$11:$CT$11,"دائن",L524:CT524)-I524</f>
        <v>0</v>
      </c>
      <c r="L524" s="167"/>
      <c r="M524" s="174"/>
      <c r="N524" s="167"/>
      <c r="O524" s="174"/>
      <c r="P524" s="167"/>
      <c r="Q524" s="174"/>
      <c r="R524" s="167"/>
      <c r="S524" s="174"/>
      <c r="T524" s="167"/>
      <c r="U524" s="174"/>
      <c r="V524" s="167"/>
      <c r="W524" s="174"/>
      <c r="X524" s="167"/>
      <c r="Y524" s="174"/>
      <c r="Z524" s="167"/>
      <c r="AA524" s="174"/>
      <c r="AB524" s="167"/>
      <c r="AC524" s="174"/>
      <c r="AD524" s="167"/>
      <c r="AE524" s="174"/>
      <c r="AF524" s="167"/>
      <c r="AG524" s="174"/>
      <c r="AH524" s="167"/>
      <c r="AI524" s="174"/>
      <c r="AJ524" s="167"/>
      <c r="AK524" s="174"/>
      <c r="AL524" s="167"/>
      <c r="AM524" s="174"/>
      <c r="AN524" s="167"/>
      <c r="AO524" s="174"/>
      <c r="AP524" s="167"/>
      <c r="AQ524" s="174"/>
      <c r="AR524" s="167"/>
      <c r="AS524" s="174"/>
      <c r="AT524" s="167"/>
      <c r="AU524" s="174"/>
      <c r="AV524" s="167"/>
      <c r="AW524" s="174"/>
      <c r="AX524" s="167"/>
      <c r="AY524" s="174"/>
      <c r="AZ524" s="167"/>
      <c r="BA524" s="174"/>
      <c r="BB524" s="167"/>
      <c r="BC524" s="174"/>
      <c r="BD524" s="167"/>
      <c r="BE524" s="174"/>
      <c r="BF524" s="167"/>
      <c r="BG524" s="174"/>
      <c r="BH524" s="167"/>
      <c r="BI524" s="174"/>
      <c r="BJ524" s="167"/>
      <c r="BK524" s="174"/>
      <c r="BL524" s="167"/>
      <c r="BM524" s="174"/>
      <c r="BN524" s="167"/>
      <c r="BO524" s="174"/>
      <c r="BP524" s="167"/>
      <c r="BQ524" s="174"/>
      <c r="BR524" s="167"/>
      <c r="BS524" s="174"/>
      <c r="BT524" s="167"/>
      <c r="BU524" s="174"/>
      <c r="BV524" s="167"/>
      <c r="BW524" s="174"/>
      <c r="BX524" s="167"/>
      <c r="BY524" s="174"/>
      <c r="BZ524" s="167"/>
      <c r="CA524" s="174"/>
      <c r="CB524" s="167"/>
      <c r="CC524" s="174"/>
      <c r="CD524" s="167"/>
      <c r="CE524" s="174"/>
      <c r="CF524" s="167"/>
      <c r="CG524" s="174"/>
      <c r="CH524" s="167"/>
      <c r="CI524" s="174"/>
      <c r="CJ524" s="167"/>
      <c r="CK524" s="174"/>
      <c r="CL524" s="167"/>
      <c r="CM524" s="174"/>
    </row>
    <row r="525" spans="1:91" ht="15.75">
      <c r="A525" s="151">
        <f t="shared" si="70"/>
        <v>1</v>
      </c>
      <c r="B525" s="151">
        <f t="shared" si="71"/>
        <v>1</v>
      </c>
      <c r="C525" s="151" t="str">
        <f t="shared" si="72"/>
        <v/>
      </c>
      <c r="D525" s="164"/>
      <c r="E525" s="160"/>
      <c r="F525" s="161"/>
      <c r="G525" s="162"/>
      <c r="H525" s="157"/>
      <c r="I525" s="157"/>
      <c r="J525" s="157">
        <f t="shared" si="73"/>
        <v>0</v>
      </c>
      <c r="K525" s="157">
        <f t="shared" si="74"/>
        <v>0</v>
      </c>
      <c r="L525" s="167"/>
      <c r="M525" s="174"/>
      <c r="N525" s="167"/>
      <c r="O525" s="174"/>
      <c r="P525" s="167"/>
      <c r="Q525" s="174"/>
      <c r="R525" s="167"/>
      <c r="S525" s="174"/>
      <c r="T525" s="167"/>
      <c r="U525" s="174"/>
      <c r="V525" s="167"/>
      <c r="W525" s="174"/>
      <c r="X525" s="167"/>
      <c r="Y525" s="174"/>
      <c r="Z525" s="167"/>
      <c r="AA525" s="174"/>
      <c r="AB525" s="167"/>
      <c r="AC525" s="174"/>
      <c r="AD525" s="167"/>
      <c r="AE525" s="174"/>
      <c r="AF525" s="167"/>
      <c r="AG525" s="174"/>
      <c r="AH525" s="167"/>
      <c r="AI525" s="174"/>
      <c r="AJ525" s="167"/>
      <c r="AK525" s="174"/>
      <c r="AL525" s="167"/>
      <c r="AM525" s="174"/>
      <c r="AN525" s="167"/>
      <c r="AO525" s="174"/>
      <c r="AP525" s="167"/>
      <c r="AQ525" s="174"/>
      <c r="AR525" s="167"/>
      <c r="AS525" s="174"/>
      <c r="AT525" s="167"/>
      <c r="AU525" s="174"/>
      <c r="AV525" s="167"/>
      <c r="AW525" s="174"/>
      <c r="AX525" s="167"/>
      <c r="AY525" s="174"/>
      <c r="AZ525" s="167"/>
      <c r="BA525" s="174"/>
      <c r="BB525" s="167"/>
      <c r="BC525" s="174"/>
      <c r="BD525" s="167"/>
      <c r="BE525" s="174"/>
      <c r="BF525" s="167"/>
      <c r="BG525" s="174"/>
      <c r="BH525" s="167"/>
      <c r="BI525" s="174"/>
      <c r="BJ525" s="167"/>
      <c r="BK525" s="174"/>
      <c r="BL525" s="167"/>
      <c r="BM525" s="174"/>
      <c r="BN525" s="167"/>
      <c r="BO525" s="174"/>
      <c r="BP525" s="167"/>
      <c r="BQ525" s="174"/>
      <c r="BR525" s="167"/>
      <c r="BS525" s="174"/>
      <c r="BT525" s="167"/>
      <c r="BU525" s="174"/>
      <c r="BV525" s="167"/>
      <c r="BW525" s="174"/>
      <c r="BX525" s="167"/>
      <c r="BY525" s="174"/>
      <c r="BZ525" s="167"/>
      <c r="CA525" s="174"/>
      <c r="CB525" s="167"/>
      <c r="CC525" s="174"/>
      <c r="CD525" s="167"/>
      <c r="CE525" s="174"/>
      <c r="CF525" s="167"/>
      <c r="CG525" s="174"/>
      <c r="CH525" s="167"/>
      <c r="CI525" s="174"/>
      <c r="CJ525" s="167"/>
      <c r="CK525" s="174"/>
      <c r="CL525" s="167"/>
      <c r="CM525" s="174"/>
    </row>
    <row r="526" spans="1:91" ht="15.75">
      <c r="A526" s="151">
        <f t="shared" si="70"/>
        <v>1</v>
      </c>
      <c r="B526" s="151">
        <f t="shared" si="71"/>
        <v>1</v>
      </c>
      <c r="C526" s="151" t="str">
        <f t="shared" si="72"/>
        <v/>
      </c>
      <c r="D526" s="164"/>
      <c r="E526" s="160"/>
      <c r="F526" s="161"/>
      <c r="G526" s="162"/>
      <c r="H526" s="157"/>
      <c r="I526" s="157"/>
      <c r="J526" s="157">
        <f t="shared" si="73"/>
        <v>0</v>
      </c>
      <c r="K526" s="157">
        <f t="shared" si="74"/>
        <v>0</v>
      </c>
      <c r="L526" s="167"/>
      <c r="M526" s="174"/>
      <c r="N526" s="167"/>
      <c r="O526" s="174"/>
      <c r="P526" s="167"/>
      <c r="Q526" s="174"/>
      <c r="R526" s="167"/>
      <c r="S526" s="174"/>
      <c r="T526" s="167"/>
      <c r="U526" s="174"/>
      <c r="V526" s="167"/>
      <c r="W526" s="174"/>
      <c r="X526" s="167"/>
      <c r="Y526" s="174"/>
      <c r="Z526" s="167"/>
      <c r="AA526" s="174"/>
      <c r="AB526" s="167"/>
      <c r="AC526" s="174"/>
      <c r="AD526" s="167"/>
      <c r="AE526" s="174"/>
      <c r="AF526" s="167"/>
      <c r="AG526" s="174"/>
      <c r="AH526" s="167"/>
      <c r="AI526" s="174"/>
      <c r="AJ526" s="167"/>
      <c r="AK526" s="174"/>
      <c r="AL526" s="167"/>
      <c r="AM526" s="174"/>
      <c r="AN526" s="167"/>
      <c r="AO526" s="174"/>
      <c r="AP526" s="167"/>
      <c r="AQ526" s="174"/>
      <c r="AR526" s="167"/>
      <c r="AS526" s="174"/>
      <c r="AT526" s="167"/>
      <c r="AU526" s="174"/>
      <c r="AV526" s="167"/>
      <c r="AW526" s="174"/>
      <c r="AX526" s="167"/>
      <c r="AY526" s="174"/>
      <c r="AZ526" s="167"/>
      <c r="BA526" s="174"/>
      <c r="BB526" s="167"/>
      <c r="BC526" s="174"/>
      <c r="BD526" s="167"/>
      <c r="BE526" s="174"/>
      <c r="BF526" s="167"/>
      <c r="BG526" s="174"/>
      <c r="BH526" s="167"/>
      <c r="BI526" s="174"/>
      <c r="BJ526" s="167"/>
      <c r="BK526" s="174"/>
      <c r="BL526" s="167"/>
      <c r="BM526" s="174"/>
      <c r="BN526" s="167"/>
      <c r="BO526" s="174"/>
      <c r="BP526" s="167"/>
      <c r="BQ526" s="174"/>
      <c r="BR526" s="167"/>
      <c r="BS526" s="174"/>
      <c r="BT526" s="167"/>
      <c r="BU526" s="174"/>
      <c r="BV526" s="167"/>
      <c r="BW526" s="174"/>
      <c r="BX526" s="167"/>
      <c r="BY526" s="174"/>
      <c r="BZ526" s="167"/>
      <c r="CA526" s="174"/>
      <c r="CB526" s="167"/>
      <c r="CC526" s="174"/>
      <c r="CD526" s="167"/>
      <c r="CE526" s="174"/>
      <c r="CF526" s="167"/>
      <c r="CG526" s="174"/>
      <c r="CH526" s="167"/>
      <c r="CI526" s="174"/>
      <c r="CJ526" s="167"/>
      <c r="CK526" s="174"/>
      <c r="CL526" s="167"/>
      <c r="CM526" s="174"/>
    </row>
    <row r="527" spans="1:91" ht="15.75">
      <c r="A527" s="151">
        <f t="shared" si="70"/>
        <v>1</v>
      </c>
      <c r="B527" s="151">
        <f t="shared" si="71"/>
        <v>1</v>
      </c>
      <c r="C527" s="151" t="str">
        <f t="shared" si="72"/>
        <v/>
      </c>
      <c r="D527" s="164"/>
      <c r="E527" s="160"/>
      <c r="F527" s="161"/>
      <c r="G527" s="162"/>
      <c r="H527" s="157"/>
      <c r="I527" s="157"/>
      <c r="J527" s="157">
        <f t="shared" si="73"/>
        <v>0</v>
      </c>
      <c r="K527" s="157">
        <f t="shared" si="74"/>
        <v>0</v>
      </c>
      <c r="L527" s="167"/>
      <c r="M527" s="174"/>
      <c r="N527" s="167"/>
      <c r="O527" s="174"/>
      <c r="P527" s="167"/>
      <c r="Q527" s="174"/>
      <c r="R527" s="167"/>
      <c r="S527" s="174"/>
      <c r="T527" s="167"/>
      <c r="U527" s="174"/>
      <c r="V527" s="167"/>
      <c r="W527" s="174"/>
      <c r="X527" s="167"/>
      <c r="Y527" s="174"/>
      <c r="Z527" s="167"/>
      <c r="AA527" s="174"/>
      <c r="AB527" s="167"/>
      <c r="AC527" s="174"/>
      <c r="AD527" s="167"/>
      <c r="AE527" s="174"/>
      <c r="AF527" s="167"/>
      <c r="AG527" s="174"/>
      <c r="AH527" s="167"/>
      <c r="AI527" s="174"/>
      <c r="AJ527" s="167"/>
      <c r="AK527" s="174"/>
      <c r="AL527" s="167"/>
      <c r="AM527" s="174"/>
      <c r="AN527" s="167"/>
      <c r="AO527" s="174"/>
      <c r="AP527" s="167"/>
      <c r="AQ527" s="174"/>
      <c r="AR527" s="167"/>
      <c r="AS527" s="174"/>
      <c r="AT527" s="167"/>
      <c r="AU527" s="174"/>
      <c r="AV527" s="167"/>
      <c r="AW527" s="174"/>
      <c r="AX527" s="167"/>
      <c r="AY527" s="174"/>
      <c r="AZ527" s="167"/>
      <c r="BA527" s="174"/>
      <c r="BB527" s="167"/>
      <c r="BC527" s="174"/>
      <c r="BD527" s="167"/>
      <c r="BE527" s="174"/>
      <c r="BF527" s="167"/>
      <c r="BG527" s="174"/>
      <c r="BH527" s="167"/>
      <c r="BI527" s="174"/>
      <c r="BJ527" s="167"/>
      <c r="BK527" s="174"/>
      <c r="BL527" s="167"/>
      <c r="BM527" s="174"/>
      <c r="BN527" s="167"/>
      <c r="BO527" s="174"/>
      <c r="BP527" s="167"/>
      <c r="BQ527" s="174"/>
      <c r="BR527" s="167"/>
      <c r="BS527" s="174"/>
      <c r="BT527" s="167"/>
      <c r="BU527" s="174"/>
      <c r="BV527" s="167"/>
      <c r="BW527" s="174"/>
      <c r="BX527" s="167"/>
      <c r="BY527" s="174"/>
      <c r="BZ527" s="167"/>
      <c r="CA527" s="174"/>
      <c r="CB527" s="167"/>
      <c r="CC527" s="174"/>
      <c r="CD527" s="167"/>
      <c r="CE527" s="174"/>
      <c r="CF527" s="167"/>
      <c r="CG527" s="174"/>
      <c r="CH527" s="167"/>
      <c r="CI527" s="174"/>
      <c r="CJ527" s="167"/>
      <c r="CK527" s="174"/>
      <c r="CL527" s="167"/>
      <c r="CM527" s="174"/>
    </row>
    <row r="528" spans="1:91" ht="15.75">
      <c r="A528" s="151">
        <f t="shared" si="70"/>
        <v>1</v>
      </c>
      <c r="B528" s="151">
        <f t="shared" si="71"/>
        <v>1</v>
      </c>
      <c r="C528" s="151" t="str">
        <f t="shared" si="72"/>
        <v/>
      </c>
      <c r="D528" s="164"/>
      <c r="E528" s="160"/>
      <c r="F528" s="161"/>
      <c r="G528" s="162"/>
      <c r="H528" s="157"/>
      <c r="I528" s="157"/>
      <c r="J528" s="157">
        <f t="shared" si="73"/>
        <v>0</v>
      </c>
      <c r="K528" s="157">
        <f t="shared" si="74"/>
        <v>0</v>
      </c>
      <c r="L528" s="167"/>
      <c r="M528" s="174"/>
      <c r="N528" s="167"/>
      <c r="O528" s="174"/>
      <c r="P528" s="167"/>
      <c r="Q528" s="174"/>
      <c r="R528" s="167"/>
      <c r="S528" s="174"/>
      <c r="T528" s="167"/>
      <c r="U528" s="174"/>
      <c r="V528" s="167"/>
      <c r="W528" s="174"/>
      <c r="X528" s="167"/>
      <c r="Y528" s="174"/>
      <c r="Z528" s="167"/>
      <c r="AA528" s="174"/>
      <c r="AB528" s="167"/>
      <c r="AC528" s="174"/>
      <c r="AD528" s="167"/>
      <c r="AE528" s="174"/>
      <c r="AF528" s="167"/>
      <c r="AG528" s="174"/>
      <c r="AH528" s="167"/>
      <c r="AI528" s="174"/>
      <c r="AJ528" s="167"/>
      <c r="AK528" s="174"/>
      <c r="AL528" s="167"/>
      <c r="AM528" s="174"/>
      <c r="AN528" s="167"/>
      <c r="AO528" s="174"/>
      <c r="AP528" s="167"/>
      <c r="AQ528" s="174"/>
      <c r="AR528" s="167"/>
      <c r="AS528" s="174"/>
      <c r="AT528" s="167"/>
      <c r="AU528" s="174"/>
      <c r="AV528" s="167"/>
      <c r="AW528" s="174"/>
      <c r="AX528" s="167"/>
      <c r="AY528" s="174"/>
      <c r="AZ528" s="167"/>
      <c r="BA528" s="174"/>
      <c r="BB528" s="167"/>
      <c r="BC528" s="174"/>
      <c r="BD528" s="167"/>
      <c r="BE528" s="174"/>
      <c r="BF528" s="167"/>
      <c r="BG528" s="174"/>
      <c r="BH528" s="167"/>
      <c r="BI528" s="174"/>
      <c r="BJ528" s="167"/>
      <c r="BK528" s="174"/>
      <c r="BL528" s="167"/>
      <c r="BM528" s="174"/>
      <c r="BN528" s="167"/>
      <c r="BO528" s="174"/>
      <c r="BP528" s="167"/>
      <c r="BQ528" s="174"/>
      <c r="BR528" s="167"/>
      <c r="BS528" s="174"/>
      <c r="BT528" s="167"/>
      <c r="BU528" s="174"/>
      <c r="BV528" s="167"/>
      <c r="BW528" s="174"/>
      <c r="BX528" s="167"/>
      <c r="BY528" s="174"/>
      <c r="BZ528" s="167"/>
      <c r="CA528" s="174"/>
      <c r="CB528" s="167"/>
      <c r="CC528" s="174"/>
      <c r="CD528" s="167"/>
      <c r="CE528" s="174"/>
      <c r="CF528" s="167"/>
      <c r="CG528" s="174"/>
      <c r="CH528" s="167"/>
      <c r="CI528" s="174"/>
      <c r="CJ528" s="167"/>
      <c r="CK528" s="174"/>
      <c r="CL528" s="167"/>
      <c r="CM528" s="174"/>
    </row>
    <row r="529" spans="1:91" ht="15.75">
      <c r="A529" s="151">
        <f t="shared" si="70"/>
        <v>1</v>
      </c>
      <c r="B529" s="151">
        <f t="shared" si="71"/>
        <v>1</v>
      </c>
      <c r="C529" s="151" t="str">
        <f t="shared" si="72"/>
        <v/>
      </c>
      <c r="D529" s="164"/>
      <c r="E529" s="160"/>
      <c r="F529" s="161"/>
      <c r="G529" s="162"/>
      <c r="H529" s="157"/>
      <c r="I529" s="157"/>
      <c r="J529" s="157">
        <f t="shared" si="73"/>
        <v>0</v>
      </c>
      <c r="K529" s="157">
        <f t="shared" si="74"/>
        <v>0</v>
      </c>
      <c r="L529" s="167"/>
      <c r="M529" s="174"/>
      <c r="N529" s="167"/>
      <c r="O529" s="174"/>
      <c r="P529" s="167"/>
      <c r="Q529" s="174"/>
      <c r="R529" s="167"/>
      <c r="S529" s="174"/>
      <c r="T529" s="167"/>
      <c r="U529" s="174"/>
      <c r="V529" s="167"/>
      <c r="W529" s="174"/>
      <c r="X529" s="167"/>
      <c r="Y529" s="174"/>
      <c r="Z529" s="167"/>
      <c r="AA529" s="174"/>
      <c r="AB529" s="167"/>
      <c r="AC529" s="174"/>
      <c r="AD529" s="167"/>
      <c r="AE529" s="174"/>
      <c r="AF529" s="167"/>
      <c r="AG529" s="174"/>
      <c r="AH529" s="167"/>
      <c r="AI529" s="174"/>
      <c r="AJ529" s="167"/>
      <c r="AK529" s="174"/>
      <c r="AL529" s="167"/>
      <c r="AM529" s="174"/>
      <c r="AN529" s="167"/>
      <c r="AO529" s="174"/>
      <c r="AP529" s="167"/>
      <c r="AQ529" s="174"/>
      <c r="AR529" s="167"/>
      <c r="AS529" s="174"/>
      <c r="AT529" s="167"/>
      <c r="AU529" s="174"/>
      <c r="AV529" s="167"/>
      <c r="AW529" s="174"/>
      <c r="AX529" s="167"/>
      <c r="AY529" s="174"/>
      <c r="AZ529" s="167"/>
      <c r="BA529" s="174"/>
      <c r="BB529" s="167"/>
      <c r="BC529" s="174"/>
      <c r="BD529" s="167"/>
      <c r="BE529" s="174"/>
      <c r="BF529" s="167"/>
      <c r="BG529" s="174"/>
      <c r="BH529" s="167"/>
      <c r="BI529" s="174"/>
      <c r="BJ529" s="167"/>
      <c r="BK529" s="174"/>
      <c r="BL529" s="167"/>
      <c r="BM529" s="174"/>
      <c r="BN529" s="167"/>
      <c r="BO529" s="174"/>
      <c r="BP529" s="167"/>
      <c r="BQ529" s="174"/>
      <c r="BR529" s="167"/>
      <c r="BS529" s="174"/>
      <c r="BT529" s="167"/>
      <c r="BU529" s="174"/>
      <c r="BV529" s="167"/>
      <c r="BW529" s="174"/>
      <c r="BX529" s="167"/>
      <c r="BY529" s="174"/>
      <c r="BZ529" s="167"/>
      <c r="CA529" s="174"/>
      <c r="CB529" s="167"/>
      <c r="CC529" s="174"/>
      <c r="CD529" s="167"/>
      <c r="CE529" s="174"/>
      <c r="CF529" s="167"/>
      <c r="CG529" s="174"/>
      <c r="CH529" s="167"/>
      <c r="CI529" s="174"/>
      <c r="CJ529" s="167"/>
      <c r="CK529" s="174"/>
      <c r="CL529" s="167"/>
      <c r="CM529" s="174"/>
    </row>
    <row r="530" spans="1:91" ht="15.75">
      <c r="A530" s="151">
        <f t="shared" si="70"/>
        <v>1</v>
      </c>
      <c r="B530" s="151">
        <f t="shared" si="71"/>
        <v>1</v>
      </c>
      <c r="C530" s="151" t="str">
        <f t="shared" si="72"/>
        <v/>
      </c>
      <c r="D530" s="164"/>
      <c r="E530" s="160"/>
      <c r="F530" s="161"/>
      <c r="G530" s="162"/>
      <c r="H530" s="157"/>
      <c r="I530" s="157"/>
      <c r="J530" s="157">
        <f t="shared" si="73"/>
        <v>0</v>
      </c>
      <c r="K530" s="157">
        <f t="shared" si="74"/>
        <v>0</v>
      </c>
      <c r="L530" s="167"/>
      <c r="M530" s="174"/>
      <c r="N530" s="167"/>
      <c r="O530" s="174"/>
      <c r="P530" s="167"/>
      <c r="Q530" s="174"/>
      <c r="R530" s="167"/>
      <c r="S530" s="174"/>
      <c r="T530" s="167"/>
      <c r="U530" s="174"/>
      <c r="V530" s="167"/>
      <c r="W530" s="174"/>
      <c r="X530" s="167"/>
      <c r="Y530" s="174"/>
      <c r="Z530" s="167"/>
      <c r="AA530" s="174"/>
      <c r="AB530" s="167"/>
      <c r="AC530" s="174"/>
      <c r="AD530" s="167"/>
      <c r="AE530" s="174"/>
      <c r="AF530" s="167"/>
      <c r="AG530" s="174"/>
      <c r="AH530" s="167"/>
      <c r="AI530" s="174"/>
      <c r="AJ530" s="167"/>
      <c r="AK530" s="174"/>
      <c r="AL530" s="167"/>
      <c r="AM530" s="174"/>
      <c r="AN530" s="167"/>
      <c r="AO530" s="174"/>
      <c r="AP530" s="167"/>
      <c r="AQ530" s="174"/>
      <c r="AR530" s="167"/>
      <c r="AS530" s="174"/>
      <c r="AT530" s="167"/>
      <c r="AU530" s="174"/>
      <c r="AV530" s="167"/>
      <c r="AW530" s="174"/>
      <c r="AX530" s="167"/>
      <c r="AY530" s="174"/>
      <c r="AZ530" s="167"/>
      <c r="BA530" s="174"/>
      <c r="BB530" s="167"/>
      <c r="BC530" s="174"/>
      <c r="BD530" s="167"/>
      <c r="BE530" s="174"/>
      <c r="BF530" s="167"/>
      <c r="BG530" s="174"/>
      <c r="BH530" s="167"/>
      <c r="BI530" s="174"/>
      <c r="BJ530" s="167"/>
      <c r="BK530" s="174"/>
      <c r="BL530" s="167"/>
      <c r="BM530" s="174"/>
      <c r="BN530" s="167"/>
      <c r="BO530" s="174"/>
      <c r="BP530" s="167"/>
      <c r="BQ530" s="174"/>
      <c r="BR530" s="167"/>
      <c r="BS530" s="174"/>
      <c r="BT530" s="167"/>
      <c r="BU530" s="174"/>
      <c r="BV530" s="167"/>
      <c r="BW530" s="174"/>
      <c r="BX530" s="167"/>
      <c r="BY530" s="174"/>
      <c r="BZ530" s="167"/>
      <c r="CA530" s="174"/>
      <c r="CB530" s="167"/>
      <c r="CC530" s="174"/>
      <c r="CD530" s="167"/>
      <c r="CE530" s="174"/>
      <c r="CF530" s="167"/>
      <c r="CG530" s="174"/>
      <c r="CH530" s="167"/>
      <c r="CI530" s="174"/>
      <c r="CJ530" s="167"/>
      <c r="CK530" s="174"/>
      <c r="CL530" s="167"/>
      <c r="CM530" s="174"/>
    </row>
    <row r="531" spans="1:91" ht="15.75">
      <c r="A531" s="151">
        <f t="shared" si="70"/>
        <v>1</v>
      </c>
      <c r="B531" s="151">
        <f t="shared" si="71"/>
        <v>1</v>
      </c>
      <c r="C531" s="151" t="str">
        <f t="shared" si="72"/>
        <v/>
      </c>
      <c r="D531" s="164"/>
      <c r="E531" s="160"/>
      <c r="F531" s="161"/>
      <c r="G531" s="162"/>
      <c r="H531" s="157"/>
      <c r="I531" s="157"/>
      <c r="J531" s="157">
        <f t="shared" si="73"/>
        <v>0</v>
      </c>
      <c r="K531" s="157">
        <f t="shared" si="74"/>
        <v>0</v>
      </c>
      <c r="L531" s="167"/>
      <c r="M531" s="174"/>
      <c r="N531" s="167"/>
      <c r="O531" s="174"/>
      <c r="P531" s="167"/>
      <c r="Q531" s="174"/>
      <c r="R531" s="167"/>
      <c r="S531" s="174"/>
      <c r="T531" s="167"/>
      <c r="U531" s="174"/>
      <c r="V531" s="167"/>
      <c r="W531" s="174"/>
      <c r="X531" s="167"/>
      <c r="Y531" s="174"/>
      <c r="Z531" s="167"/>
      <c r="AA531" s="174"/>
      <c r="AB531" s="167"/>
      <c r="AC531" s="174"/>
      <c r="AD531" s="167"/>
      <c r="AE531" s="174"/>
      <c r="AF531" s="167"/>
      <c r="AG531" s="174"/>
      <c r="AH531" s="167"/>
      <c r="AI531" s="174"/>
      <c r="AJ531" s="167"/>
      <c r="AK531" s="174"/>
      <c r="AL531" s="167"/>
      <c r="AM531" s="174"/>
      <c r="AN531" s="167"/>
      <c r="AO531" s="174"/>
      <c r="AP531" s="167"/>
      <c r="AQ531" s="174"/>
      <c r="AR531" s="167"/>
      <c r="AS531" s="174"/>
      <c r="AT531" s="167"/>
      <c r="AU531" s="174"/>
      <c r="AV531" s="167"/>
      <c r="AW531" s="174"/>
      <c r="AX531" s="167"/>
      <c r="AY531" s="174"/>
      <c r="AZ531" s="167"/>
      <c r="BA531" s="174"/>
      <c r="BB531" s="167"/>
      <c r="BC531" s="174"/>
      <c r="BD531" s="167"/>
      <c r="BE531" s="174"/>
      <c r="BF531" s="167"/>
      <c r="BG531" s="174"/>
      <c r="BH531" s="167"/>
      <c r="BI531" s="174"/>
      <c r="BJ531" s="167"/>
      <c r="BK531" s="174"/>
      <c r="BL531" s="167"/>
      <c r="BM531" s="174"/>
      <c r="BN531" s="167"/>
      <c r="BO531" s="174"/>
      <c r="BP531" s="167"/>
      <c r="BQ531" s="174"/>
      <c r="BR531" s="167"/>
      <c r="BS531" s="174"/>
      <c r="BT531" s="167"/>
      <c r="BU531" s="174"/>
      <c r="BV531" s="167"/>
      <c r="BW531" s="174"/>
      <c r="BX531" s="167"/>
      <c r="BY531" s="174"/>
      <c r="BZ531" s="167"/>
      <c r="CA531" s="174"/>
      <c r="CB531" s="167"/>
      <c r="CC531" s="174"/>
      <c r="CD531" s="167"/>
      <c r="CE531" s="174"/>
      <c r="CF531" s="167"/>
      <c r="CG531" s="174"/>
      <c r="CH531" s="167"/>
      <c r="CI531" s="174"/>
      <c r="CJ531" s="167"/>
      <c r="CK531" s="174"/>
      <c r="CL531" s="167"/>
      <c r="CM531" s="174"/>
    </row>
    <row r="532" spans="1:91" ht="15.75">
      <c r="A532" s="151">
        <f t="shared" si="70"/>
        <v>1</v>
      </c>
      <c r="B532" s="151">
        <f t="shared" si="71"/>
        <v>1</v>
      </c>
      <c r="C532" s="151" t="str">
        <f t="shared" si="72"/>
        <v/>
      </c>
      <c r="D532" s="164"/>
      <c r="E532" s="160"/>
      <c r="F532" s="161"/>
      <c r="G532" s="162"/>
      <c r="H532" s="157"/>
      <c r="I532" s="157"/>
      <c r="J532" s="157">
        <f t="shared" si="73"/>
        <v>0</v>
      </c>
      <c r="K532" s="157">
        <f t="shared" si="74"/>
        <v>0</v>
      </c>
      <c r="L532" s="167"/>
      <c r="M532" s="174"/>
      <c r="N532" s="167"/>
      <c r="O532" s="174"/>
      <c r="P532" s="167"/>
      <c r="Q532" s="174"/>
      <c r="R532" s="167"/>
      <c r="S532" s="174"/>
      <c r="T532" s="167"/>
      <c r="U532" s="174"/>
      <c r="V532" s="167"/>
      <c r="W532" s="174"/>
      <c r="X532" s="167"/>
      <c r="Y532" s="174"/>
      <c r="Z532" s="167"/>
      <c r="AA532" s="174"/>
      <c r="AB532" s="167"/>
      <c r="AC532" s="174"/>
      <c r="AD532" s="167"/>
      <c r="AE532" s="174"/>
      <c r="AF532" s="167"/>
      <c r="AG532" s="174"/>
      <c r="AH532" s="167"/>
      <c r="AI532" s="174"/>
      <c r="AJ532" s="167"/>
      <c r="AK532" s="174"/>
      <c r="AL532" s="167"/>
      <c r="AM532" s="174"/>
      <c r="AN532" s="167"/>
      <c r="AO532" s="174"/>
      <c r="AP532" s="167"/>
      <c r="AQ532" s="174"/>
      <c r="AR532" s="167"/>
      <c r="AS532" s="174"/>
      <c r="AT532" s="167"/>
      <c r="AU532" s="174"/>
      <c r="AV532" s="167"/>
      <c r="AW532" s="174"/>
      <c r="AX532" s="167"/>
      <c r="AY532" s="174"/>
      <c r="AZ532" s="167"/>
      <c r="BA532" s="174"/>
      <c r="BB532" s="167"/>
      <c r="BC532" s="174"/>
      <c r="BD532" s="167"/>
      <c r="BE532" s="174"/>
      <c r="BF532" s="167"/>
      <c r="BG532" s="174"/>
      <c r="BH532" s="167"/>
      <c r="BI532" s="174"/>
      <c r="BJ532" s="167"/>
      <c r="BK532" s="174"/>
      <c r="BL532" s="167"/>
      <c r="BM532" s="174"/>
      <c r="BN532" s="167"/>
      <c r="BO532" s="174"/>
      <c r="BP532" s="167"/>
      <c r="BQ532" s="174"/>
      <c r="BR532" s="167"/>
      <c r="BS532" s="174"/>
      <c r="BT532" s="167"/>
      <c r="BU532" s="174"/>
      <c r="BV532" s="167"/>
      <c r="BW532" s="174"/>
      <c r="BX532" s="167"/>
      <c r="BY532" s="174"/>
      <c r="BZ532" s="167"/>
      <c r="CA532" s="174"/>
      <c r="CB532" s="167"/>
      <c r="CC532" s="174"/>
      <c r="CD532" s="167"/>
      <c r="CE532" s="174"/>
      <c r="CF532" s="167"/>
      <c r="CG532" s="174"/>
      <c r="CH532" s="167"/>
      <c r="CI532" s="174"/>
      <c r="CJ532" s="167"/>
      <c r="CK532" s="174"/>
      <c r="CL532" s="167"/>
      <c r="CM532" s="174"/>
    </row>
    <row r="533" spans="1:91" ht="15.75">
      <c r="A533" s="151">
        <f t="shared" si="70"/>
        <v>1</v>
      </c>
      <c r="B533" s="151">
        <f t="shared" si="71"/>
        <v>1</v>
      </c>
      <c r="C533" s="151" t="str">
        <f t="shared" si="72"/>
        <v/>
      </c>
      <c r="D533" s="164"/>
      <c r="E533" s="160"/>
      <c r="F533" s="161"/>
      <c r="G533" s="162"/>
      <c r="H533" s="157"/>
      <c r="I533" s="157"/>
      <c r="J533" s="157">
        <f t="shared" si="73"/>
        <v>0</v>
      </c>
      <c r="K533" s="157">
        <f t="shared" si="74"/>
        <v>0</v>
      </c>
      <c r="L533" s="167"/>
      <c r="M533" s="174"/>
      <c r="N533" s="167"/>
      <c r="O533" s="174"/>
      <c r="P533" s="167"/>
      <c r="Q533" s="174"/>
      <c r="R533" s="167"/>
      <c r="S533" s="174"/>
      <c r="T533" s="167"/>
      <c r="U533" s="174"/>
      <c r="V533" s="167"/>
      <c r="W533" s="174"/>
      <c r="X533" s="167"/>
      <c r="Y533" s="174"/>
      <c r="Z533" s="167"/>
      <c r="AA533" s="174"/>
      <c r="AB533" s="167"/>
      <c r="AC533" s="174"/>
      <c r="AD533" s="167"/>
      <c r="AE533" s="174"/>
      <c r="AF533" s="167"/>
      <c r="AG533" s="174"/>
      <c r="AH533" s="167"/>
      <c r="AI533" s="174"/>
      <c r="AJ533" s="167"/>
      <c r="AK533" s="174"/>
      <c r="AL533" s="167"/>
      <c r="AM533" s="174"/>
      <c r="AN533" s="167"/>
      <c r="AO533" s="174"/>
      <c r="AP533" s="167"/>
      <c r="AQ533" s="174"/>
      <c r="AR533" s="167"/>
      <c r="AS533" s="174"/>
      <c r="AT533" s="167"/>
      <c r="AU533" s="174"/>
      <c r="AV533" s="167"/>
      <c r="AW533" s="174"/>
      <c r="AX533" s="167"/>
      <c r="AY533" s="174"/>
      <c r="AZ533" s="167"/>
      <c r="BA533" s="174"/>
      <c r="BB533" s="167"/>
      <c r="BC533" s="174"/>
      <c r="BD533" s="167"/>
      <c r="BE533" s="174"/>
      <c r="BF533" s="167"/>
      <c r="BG533" s="174"/>
      <c r="BH533" s="167"/>
      <c r="BI533" s="174"/>
      <c r="BJ533" s="167"/>
      <c r="BK533" s="174"/>
      <c r="BL533" s="167"/>
      <c r="BM533" s="174"/>
      <c r="BN533" s="167"/>
      <c r="BO533" s="174"/>
      <c r="BP533" s="167"/>
      <c r="BQ533" s="174"/>
      <c r="BR533" s="167"/>
      <c r="BS533" s="174"/>
      <c r="BT533" s="167"/>
      <c r="BU533" s="174"/>
      <c r="BV533" s="167"/>
      <c r="BW533" s="174"/>
      <c r="BX533" s="167"/>
      <c r="BY533" s="174"/>
      <c r="BZ533" s="167"/>
      <c r="CA533" s="174"/>
      <c r="CB533" s="167"/>
      <c r="CC533" s="174"/>
      <c r="CD533" s="167"/>
      <c r="CE533" s="174"/>
      <c r="CF533" s="167"/>
      <c r="CG533" s="174"/>
      <c r="CH533" s="167"/>
      <c r="CI533" s="174"/>
      <c r="CJ533" s="167"/>
      <c r="CK533" s="174"/>
      <c r="CL533" s="167"/>
      <c r="CM533" s="174"/>
    </row>
    <row r="534" spans="1:91" ht="15.75">
      <c r="A534" s="151">
        <f t="shared" si="70"/>
        <v>1</v>
      </c>
      <c r="B534" s="151">
        <f t="shared" si="71"/>
        <v>1</v>
      </c>
      <c r="C534" s="151" t="str">
        <f t="shared" si="72"/>
        <v/>
      </c>
      <c r="D534" s="164"/>
      <c r="E534" s="160"/>
      <c r="F534" s="161"/>
      <c r="G534" s="162"/>
      <c r="H534" s="157"/>
      <c r="I534" s="157"/>
      <c r="J534" s="157">
        <f t="shared" si="73"/>
        <v>0</v>
      </c>
      <c r="K534" s="157">
        <f t="shared" si="74"/>
        <v>0</v>
      </c>
      <c r="L534" s="167"/>
      <c r="M534" s="174"/>
      <c r="N534" s="167"/>
      <c r="O534" s="174"/>
      <c r="P534" s="167"/>
      <c r="Q534" s="174"/>
      <c r="R534" s="167"/>
      <c r="S534" s="174"/>
      <c r="T534" s="167"/>
      <c r="U534" s="174"/>
      <c r="V534" s="167"/>
      <c r="W534" s="174"/>
      <c r="X534" s="167"/>
      <c r="Y534" s="174"/>
      <c r="Z534" s="167"/>
      <c r="AA534" s="174"/>
      <c r="AB534" s="167"/>
      <c r="AC534" s="174"/>
      <c r="AD534" s="167"/>
      <c r="AE534" s="174"/>
      <c r="AF534" s="167"/>
      <c r="AG534" s="174"/>
      <c r="AH534" s="167"/>
      <c r="AI534" s="174"/>
      <c r="AJ534" s="167"/>
      <c r="AK534" s="174"/>
      <c r="AL534" s="167"/>
      <c r="AM534" s="174"/>
      <c r="AN534" s="167"/>
      <c r="AO534" s="174"/>
      <c r="AP534" s="167"/>
      <c r="AQ534" s="174"/>
      <c r="AR534" s="167"/>
      <c r="AS534" s="174"/>
      <c r="AT534" s="167"/>
      <c r="AU534" s="174"/>
      <c r="AV534" s="167"/>
      <c r="AW534" s="174"/>
      <c r="AX534" s="167"/>
      <c r="AY534" s="174"/>
      <c r="AZ534" s="167"/>
      <c r="BA534" s="174"/>
      <c r="BB534" s="167"/>
      <c r="BC534" s="174"/>
      <c r="BD534" s="167"/>
      <c r="BE534" s="174"/>
      <c r="BF534" s="167"/>
      <c r="BG534" s="174"/>
      <c r="BH534" s="167"/>
      <c r="BI534" s="174"/>
      <c r="BJ534" s="167"/>
      <c r="BK534" s="174"/>
      <c r="BL534" s="167"/>
      <c r="BM534" s="174"/>
      <c r="BN534" s="167"/>
      <c r="BO534" s="174"/>
      <c r="BP534" s="167"/>
      <c r="BQ534" s="174"/>
      <c r="BR534" s="167"/>
      <c r="BS534" s="174"/>
      <c r="BT534" s="167"/>
      <c r="BU534" s="174"/>
      <c r="BV534" s="167"/>
      <c r="BW534" s="174"/>
      <c r="BX534" s="167"/>
      <c r="BY534" s="174"/>
      <c r="BZ534" s="167"/>
      <c r="CA534" s="174"/>
      <c r="CB534" s="167"/>
      <c r="CC534" s="174"/>
      <c r="CD534" s="167"/>
      <c r="CE534" s="174"/>
      <c r="CF534" s="167"/>
      <c r="CG534" s="174"/>
      <c r="CH534" s="167"/>
      <c r="CI534" s="174"/>
      <c r="CJ534" s="167"/>
      <c r="CK534" s="174"/>
      <c r="CL534" s="167"/>
      <c r="CM534" s="174"/>
    </row>
    <row r="535" spans="1:91" ht="15.75">
      <c r="A535" s="151">
        <f t="shared" si="70"/>
        <v>1</v>
      </c>
      <c r="B535" s="151">
        <f t="shared" si="71"/>
        <v>1</v>
      </c>
      <c r="C535" s="151" t="str">
        <f t="shared" si="72"/>
        <v/>
      </c>
      <c r="D535" s="164"/>
      <c r="E535" s="160"/>
      <c r="F535" s="161"/>
      <c r="G535" s="162"/>
      <c r="H535" s="157"/>
      <c r="I535" s="157"/>
      <c r="J535" s="157">
        <f t="shared" si="73"/>
        <v>0</v>
      </c>
      <c r="K535" s="157">
        <f t="shared" si="74"/>
        <v>0</v>
      </c>
      <c r="L535" s="167"/>
      <c r="M535" s="174"/>
      <c r="N535" s="167"/>
      <c r="O535" s="174"/>
      <c r="P535" s="167"/>
      <c r="Q535" s="174"/>
      <c r="R535" s="167"/>
      <c r="S535" s="174"/>
      <c r="T535" s="167"/>
      <c r="U535" s="174"/>
      <c r="V535" s="167"/>
      <c r="W535" s="174"/>
      <c r="X535" s="167"/>
      <c r="Y535" s="174"/>
      <c r="Z535" s="167"/>
      <c r="AA535" s="174"/>
      <c r="AB535" s="167"/>
      <c r="AC535" s="174"/>
      <c r="AD535" s="167"/>
      <c r="AE535" s="174"/>
      <c r="AF535" s="167"/>
      <c r="AG535" s="174"/>
      <c r="AH535" s="167"/>
      <c r="AI535" s="174"/>
      <c r="AJ535" s="167"/>
      <c r="AK535" s="174"/>
      <c r="AL535" s="167"/>
      <c r="AM535" s="174"/>
      <c r="AN535" s="167"/>
      <c r="AO535" s="174"/>
      <c r="AP535" s="167"/>
      <c r="AQ535" s="174"/>
      <c r="AR535" s="167"/>
      <c r="AS535" s="174"/>
      <c r="AT535" s="167"/>
      <c r="AU535" s="174"/>
      <c r="AV535" s="167"/>
      <c r="AW535" s="174"/>
      <c r="AX535" s="167"/>
      <c r="AY535" s="174"/>
      <c r="AZ535" s="167"/>
      <c r="BA535" s="174"/>
      <c r="BB535" s="167"/>
      <c r="BC535" s="174"/>
      <c r="BD535" s="167"/>
      <c r="BE535" s="174"/>
      <c r="BF535" s="167"/>
      <c r="BG535" s="174"/>
      <c r="BH535" s="167"/>
      <c r="BI535" s="174"/>
      <c r="BJ535" s="167"/>
      <c r="BK535" s="174"/>
      <c r="BL535" s="167"/>
      <c r="BM535" s="174"/>
      <c r="BN535" s="167"/>
      <c r="BO535" s="174"/>
      <c r="BP535" s="167"/>
      <c r="BQ535" s="174"/>
      <c r="BR535" s="167"/>
      <c r="BS535" s="174"/>
      <c r="BT535" s="167"/>
      <c r="BU535" s="174"/>
      <c r="BV535" s="167"/>
      <c r="BW535" s="174"/>
      <c r="BX535" s="167"/>
      <c r="BY535" s="174"/>
      <c r="BZ535" s="167"/>
      <c r="CA535" s="174"/>
      <c r="CB535" s="167"/>
      <c r="CC535" s="174"/>
      <c r="CD535" s="167"/>
      <c r="CE535" s="174"/>
      <c r="CF535" s="167"/>
      <c r="CG535" s="174"/>
      <c r="CH535" s="167"/>
      <c r="CI535" s="174"/>
      <c r="CJ535" s="167"/>
      <c r="CK535" s="174"/>
      <c r="CL535" s="167"/>
      <c r="CM535" s="174"/>
    </row>
    <row r="536" spans="1:91" ht="15.75">
      <c r="A536" s="151">
        <f t="shared" si="70"/>
        <v>1</v>
      </c>
      <c r="B536" s="151">
        <f t="shared" si="71"/>
        <v>1</v>
      </c>
      <c r="C536" s="151" t="str">
        <f t="shared" si="72"/>
        <v/>
      </c>
      <c r="D536" s="164"/>
      <c r="E536" s="160"/>
      <c r="F536" s="161"/>
      <c r="G536" s="162"/>
      <c r="H536" s="157"/>
      <c r="I536" s="157"/>
      <c r="J536" s="157">
        <f t="shared" si="73"/>
        <v>0</v>
      </c>
      <c r="K536" s="157">
        <f t="shared" si="74"/>
        <v>0</v>
      </c>
      <c r="L536" s="167"/>
      <c r="M536" s="174"/>
      <c r="N536" s="167"/>
      <c r="O536" s="174"/>
      <c r="P536" s="167"/>
      <c r="Q536" s="174"/>
      <c r="R536" s="167"/>
      <c r="S536" s="174"/>
      <c r="T536" s="167"/>
      <c r="U536" s="174"/>
      <c r="V536" s="167"/>
      <c r="W536" s="174"/>
      <c r="X536" s="167"/>
      <c r="Y536" s="174"/>
      <c r="Z536" s="167"/>
      <c r="AA536" s="174"/>
      <c r="AB536" s="167"/>
      <c r="AC536" s="174"/>
      <c r="AD536" s="167"/>
      <c r="AE536" s="174"/>
      <c r="AF536" s="167"/>
      <c r="AG536" s="174"/>
      <c r="AH536" s="167"/>
      <c r="AI536" s="174"/>
      <c r="AJ536" s="167"/>
      <c r="AK536" s="174"/>
      <c r="AL536" s="167"/>
      <c r="AM536" s="174"/>
      <c r="AN536" s="167"/>
      <c r="AO536" s="174"/>
      <c r="AP536" s="167"/>
      <c r="AQ536" s="174"/>
      <c r="AR536" s="167"/>
      <c r="AS536" s="174"/>
      <c r="AT536" s="167"/>
      <c r="AU536" s="174"/>
      <c r="AV536" s="167"/>
      <c r="AW536" s="174"/>
      <c r="AX536" s="167"/>
      <c r="AY536" s="174"/>
      <c r="AZ536" s="167"/>
      <c r="BA536" s="174"/>
      <c r="BB536" s="167"/>
      <c r="BC536" s="174"/>
      <c r="BD536" s="167"/>
      <c r="BE536" s="174"/>
      <c r="BF536" s="167"/>
      <c r="BG536" s="174"/>
      <c r="BH536" s="167"/>
      <c r="BI536" s="174"/>
      <c r="BJ536" s="167"/>
      <c r="BK536" s="174"/>
      <c r="BL536" s="167"/>
      <c r="BM536" s="174"/>
      <c r="BN536" s="167"/>
      <c r="BO536" s="174"/>
      <c r="BP536" s="167"/>
      <c r="BQ536" s="174"/>
      <c r="BR536" s="167"/>
      <c r="BS536" s="174"/>
      <c r="BT536" s="167"/>
      <c r="BU536" s="174"/>
      <c r="BV536" s="167"/>
      <c r="BW536" s="174"/>
      <c r="BX536" s="167"/>
      <c r="BY536" s="174"/>
      <c r="BZ536" s="167"/>
      <c r="CA536" s="174"/>
      <c r="CB536" s="167"/>
      <c r="CC536" s="174"/>
      <c r="CD536" s="167"/>
      <c r="CE536" s="174"/>
      <c r="CF536" s="167"/>
      <c r="CG536" s="174"/>
      <c r="CH536" s="167"/>
      <c r="CI536" s="174"/>
      <c r="CJ536" s="167"/>
      <c r="CK536" s="174"/>
      <c r="CL536" s="167"/>
      <c r="CM536" s="174"/>
    </row>
    <row r="537" spans="1:91" ht="15.75">
      <c r="A537" s="151">
        <f t="shared" si="70"/>
        <v>1</v>
      </c>
      <c r="B537" s="151">
        <f t="shared" si="71"/>
        <v>1</v>
      </c>
      <c r="C537" s="151" t="str">
        <f t="shared" si="72"/>
        <v/>
      </c>
      <c r="D537" s="164"/>
      <c r="E537" s="160"/>
      <c r="F537" s="161"/>
      <c r="G537" s="162"/>
      <c r="H537" s="157"/>
      <c r="I537" s="157"/>
      <c r="J537" s="157">
        <f t="shared" si="73"/>
        <v>0</v>
      </c>
      <c r="K537" s="157">
        <f t="shared" si="74"/>
        <v>0</v>
      </c>
      <c r="L537" s="167"/>
      <c r="M537" s="174"/>
      <c r="N537" s="167"/>
      <c r="O537" s="174"/>
      <c r="P537" s="167"/>
      <c r="Q537" s="174"/>
      <c r="R537" s="167"/>
      <c r="S537" s="174"/>
      <c r="T537" s="167"/>
      <c r="U537" s="174"/>
      <c r="V537" s="167"/>
      <c r="W537" s="174"/>
      <c r="X537" s="167"/>
      <c r="Y537" s="174"/>
      <c r="Z537" s="167"/>
      <c r="AA537" s="174"/>
      <c r="AB537" s="167"/>
      <c r="AC537" s="174"/>
      <c r="AD537" s="167"/>
      <c r="AE537" s="174"/>
      <c r="AF537" s="167"/>
      <c r="AG537" s="174"/>
      <c r="AH537" s="167"/>
      <c r="AI537" s="174"/>
      <c r="AJ537" s="167"/>
      <c r="AK537" s="174"/>
      <c r="AL537" s="167"/>
      <c r="AM537" s="174"/>
      <c r="AN537" s="167"/>
      <c r="AO537" s="174"/>
      <c r="AP537" s="167"/>
      <c r="AQ537" s="174"/>
      <c r="AR537" s="167"/>
      <c r="AS537" s="174"/>
      <c r="AT537" s="167"/>
      <c r="AU537" s="174"/>
      <c r="AV537" s="167"/>
      <c r="AW537" s="174"/>
      <c r="AX537" s="167"/>
      <c r="AY537" s="174"/>
      <c r="AZ537" s="167"/>
      <c r="BA537" s="174"/>
      <c r="BB537" s="167"/>
      <c r="BC537" s="174"/>
      <c r="BD537" s="167"/>
      <c r="BE537" s="174"/>
      <c r="BF537" s="167"/>
      <c r="BG537" s="174"/>
      <c r="BH537" s="167"/>
      <c r="BI537" s="174"/>
      <c r="BJ537" s="167"/>
      <c r="BK537" s="174"/>
      <c r="BL537" s="167"/>
      <c r="BM537" s="174"/>
      <c r="BN537" s="167"/>
      <c r="BO537" s="174"/>
      <c r="BP537" s="167"/>
      <c r="BQ537" s="174"/>
      <c r="BR537" s="167"/>
      <c r="BS537" s="174"/>
      <c r="BT537" s="167"/>
      <c r="BU537" s="174"/>
      <c r="BV537" s="167"/>
      <c r="BW537" s="174"/>
      <c r="BX537" s="167"/>
      <c r="BY537" s="174"/>
      <c r="BZ537" s="167"/>
      <c r="CA537" s="174"/>
      <c r="CB537" s="167"/>
      <c r="CC537" s="174"/>
      <c r="CD537" s="167"/>
      <c r="CE537" s="174"/>
      <c r="CF537" s="167"/>
      <c r="CG537" s="174"/>
      <c r="CH537" s="167"/>
      <c r="CI537" s="174"/>
      <c r="CJ537" s="167"/>
      <c r="CK537" s="174"/>
      <c r="CL537" s="167"/>
      <c r="CM537" s="174"/>
    </row>
    <row r="538" spans="1:91" ht="15.75">
      <c r="A538" s="151">
        <f t="shared" si="70"/>
        <v>1</v>
      </c>
      <c r="B538" s="151">
        <f t="shared" si="71"/>
        <v>1</v>
      </c>
      <c r="C538" s="151" t="str">
        <f t="shared" si="72"/>
        <v/>
      </c>
      <c r="D538" s="164"/>
      <c r="E538" s="160"/>
      <c r="F538" s="161"/>
      <c r="G538" s="162"/>
      <c r="H538" s="157"/>
      <c r="I538" s="157"/>
      <c r="J538" s="157">
        <f t="shared" si="73"/>
        <v>0</v>
      </c>
      <c r="K538" s="157">
        <f t="shared" si="74"/>
        <v>0</v>
      </c>
      <c r="L538" s="167"/>
      <c r="M538" s="174"/>
      <c r="N538" s="167"/>
      <c r="O538" s="174"/>
      <c r="P538" s="167"/>
      <c r="Q538" s="174"/>
      <c r="R538" s="167"/>
      <c r="S538" s="174"/>
      <c r="T538" s="167"/>
      <c r="U538" s="174"/>
      <c r="V538" s="167"/>
      <c r="W538" s="174"/>
      <c r="X538" s="167"/>
      <c r="Y538" s="174"/>
      <c r="Z538" s="167"/>
      <c r="AA538" s="174"/>
      <c r="AB538" s="167"/>
      <c r="AC538" s="174"/>
      <c r="AD538" s="167"/>
      <c r="AE538" s="174"/>
      <c r="AF538" s="167"/>
      <c r="AG538" s="174"/>
      <c r="AH538" s="167"/>
      <c r="AI538" s="174"/>
      <c r="AJ538" s="167"/>
      <c r="AK538" s="174"/>
      <c r="AL538" s="167"/>
      <c r="AM538" s="174"/>
      <c r="AN538" s="167"/>
      <c r="AO538" s="174"/>
      <c r="AP538" s="167"/>
      <c r="AQ538" s="174"/>
      <c r="AR538" s="167"/>
      <c r="AS538" s="174"/>
      <c r="AT538" s="167"/>
      <c r="AU538" s="174"/>
      <c r="AV538" s="167"/>
      <c r="AW538" s="174"/>
      <c r="AX538" s="167"/>
      <c r="AY538" s="174"/>
      <c r="AZ538" s="167"/>
      <c r="BA538" s="174"/>
      <c r="BB538" s="167"/>
      <c r="BC538" s="174"/>
      <c r="BD538" s="167"/>
      <c r="BE538" s="174"/>
      <c r="BF538" s="167"/>
      <c r="BG538" s="174"/>
      <c r="BH538" s="167"/>
      <c r="BI538" s="174"/>
      <c r="BJ538" s="167"/>
      <c r="BK538" s="174"/>
      <c r="BL538" s="167"/>
      <c r="BM538" s="174"/>
      <c r="BN538" s="167"/>
      <c r="BO538" s="174"/>
      <c r="BP538" s="167"/>
      <c r="BQ538" s="174"/>
      <c r="BR538" s="167"/>
      <c r="BS538" s="174"/>
      <c r="BT538" s="167"/>
      <c r="BU538" s="174"/>
      <c r="BV538" s="167"/>
      <c r="BW538" s="174"/>
      <c r="BX538" s="167"/>
      <c r="BY538" s="174"/>
      <c r="BZ538" s="167"/>
      <c r="CA538" s="174"/>
      <c r="CB538" s="167"/>
      <c r="CC538" s="174"/>
      <c r="CD538" s="167"/>
      <c r="CE538" s="174"/>
      <c r="CF538" s="167"/>
      <c r="CG538" s="174"/>
      <c r="CH538" s="167"/>
      <c r="CI538" s="174"/>
      <c r="CJ538" s="167"/>
      <c r="CK538" s="174"/>
      <c r="CL538" s="167"/>
      <c r="CM538" s="174"/>
    </row>
    <row r="539" spans="1:91" ht="15.75">
      <c r="A539" s="151">
        <f t="shared" si="70"/>
        <v>1</v>
      </c>
      <c r="B539" s="151">
        <f t="shared" si="71"/>
        <v>1</v>
      </c>
      <c r="C539" s="151" t="str">
        <f t="shared" si="72"/>
        <v/>
      </c>
      <c r="D539" s="164"/>
      <c r="E539" s="160"/>
      <c r="F539" s="161"/>
      <c r="G539" s="162"/>
      <c r="H539" s="157"/>
      <c r="I539" s="157"/>
      <c r="J539" s="157">
        <f t="shared" si="73"/>
        <v>0</v>
      </c>
      <c r="K539" s="157">
        <f t="shared" si="74"/>
        <v>0</v>
      </c>
      <c r="L539" s="167"/>
      <c r="M539" s="174"/>
      <c r="N539" s="167"/>
      <c r="O539" s="174"/>
      <c r="P539" s="167"/>
      <c r="Q539" s="174"/>
      <c r="R539" s="167"/>
      <c r="S539" s="174"/>
      <c r="T539" s="167"/>
      <c r="U539" s="174"/>
      <c r="V539" s="167"/>
      <c r="W539" s="174"/>
      <c r="X539" s="167"/>
      <c r="Y539" s="174"/>
      <c r="Z539" s="167"/>
      <c r="AA539" s="174"/>
      <c r="AB539" s="167"/>
      <c r="AC539" s="174"/>
      <c r="AD539" s="167"/>
      <c r="AE539" s="174"/>
      <c r="AF539" s="167"/>
      <c r="AG539" s="174"/>
      <c r="AH539" s="167"/>
      <c r="AI539" s="174"/>
      <c r="AJ539" s="167"/>
      <c r="AK539" s="174"/>
      <c r="AL539" s="167"/>
      <c r="AM539" s="174"/>
      <c r="AN539" s="167"/>
      <c r="AO539" s="174"/>
      <c r="AP539" s="167"/>
      <c r="AQ539" s="174"/>
      <c r="AR539" s="167"/>
      <c r="AS539" s="174"/>
      <c r="AT539" s="167"/>
      <c r="AU539" s="174"/>
      <c r="AV539" s="167"/>
      <c r="AW539" s="174"/>
      <c r="AX539" s="167"/>
      <c r="AY539" s="174"/>
      <c r="AZ539" s="167"/>
      <c r="BA539" s="174"/>
      <c r="BB539" s="167"/>
      <c r="BC539" s="174"/>
      <c r="BD539" s="167"/>
      <c r="BE539" s="174"/>
      <c r="BF539" s="167"/>
      <c r="BG539" s="174"/>
      <c r="BH539" s="167"/>
      <c r="BI539" s="174"/>
      <c r="BJ539" s="167"/>
      <c r="BK539" s="174"/>
      <c r="BL539" s="167"/>
      <c r="BM539" s="174"/>
      <c r="BN539" s="167"/>
      <c r="BO539" s="174"/>
      <c r="BP539" s="167"/>
      <c r="BQ539" s="174"/>
      <c r="BR539" s="167"/>
      <c r="BS539" s="174"/>
      <c r="BT539" s="167"/>
      <c r="BU539" s="174"/>
      <c r="BV539" s="167"/>
      <c r="BW539" s="174"/>
      <c r="BX539" s="167"/>
      <c r="BY539" s="174"/>
      <c r="BZ539" s="167"/>
      <c r="CA539" s="174"/>
      <c r="CB539" s="167"/>
      <c r="CC539" s="174"/>
      <c r="CD539" s="167"/>
      <c r="CE539" s="174"/>
      <c r="CF539" s="167"/>
      <c r="CG539" s="174"/>
      <c r="CH539" s="167"/>
      <c r="CI539" s="174"/>
      <c r="CJ539" s="167"/>
      <c r="CK539" s="174"/>
      <c r="CL539" s="167"/>
      <c r="CM539" s="174"/>
    </row>
    <row r="540" spans="1:91" ht="15.75">
      <c r="A540" s="151">
        <f t="shared" si="70"/>
        <v>1</v>
      </c>
      <c r="B540" s="151">
        <f t="shared" si="71"/>
        <v>1</v>
      </c>
      <c r="C540" s="151" t="str">
        <f t="shared" si="72"/>
        <v/>
      </c>
      <c r="D540" s="164"/>
      <c r="E540" s="160"/>
      <c r="F540" s="161"/>
      <c r="G540" s="162"/>
      <c r="H540" s="157"/>
      <c r="I540" s="157"/>
      <c r="J540" s="157">
        <f t="shared" si="73"/>
        <v>0</v>
      </c>
      <c r="K540" s="157">
        <f t="shared" si="74"/>
        <v>0</v>
      </c>
      <c r="L540" s="167"/>
      <c r="M540" s="174"/>
      <c r="N540" s="167"/>
      <c r="O540" s="174"/>
      <c r="P540" s="167"/>
      <c r="Q540" s="174"/>
      <c r="R540" s="167"/>
      <c r="S540" s="174"/>
      <c r="T540" s="167"/>
      <c r="U540" s="174"/>
      <c r="V540" s="167"/>
      <c r="W540" s="174"/>
      <c r="X540" s="167"/>
      <c r="Y540" s="174"/>
      <c r="Z540" s="167"/>
      <c r="AA540" s="174"/>
      <c r="AB540" s="167"/>
      <c r="AC540" s="174"/>
      <c r="AD540" s="167"/>
      <c r="AE540" s="174"/>
      <c r="AF540" s="167"/>
      <c r="AG540" s="174"/>
      <c r="AH540" s="167"/>
      <c r="AI540" s="174"/>
      <c r="AJ540" s="167"/>
      <c r="AK540" s="174"/>
      <c r="AL540" s="167"/>
      <c r="AM540" s="174"/>
      <c r="AN540" s="167"/>
      <c r="AO540" s="174"/>
      <c r="AP540" s="167"/>
      <c r="AQ540" s="174"/>
      <c r="AR540" s="167"/>
      <c r="AS540" s="174"/>
      <c r="AT540" s="167"/>
      <c r="AU540" s="174"/>
      <c r="AV540" s="167"/>
      <c r="AW540" s="174"/>
      <c r="AX540" s="167"/>
      <c r="AY540" s="174"/>
      <c r="AZ540" s="167"/>
      <c r="BA540" s="174"/>
      <c r="BB540" s="167"/>
      <c r="BC540" s="174"/>
      <c r="BD540" s="167"/>
      <c r="BE540" s="174"/>
      <c r="BF540" s="167"/>
      <c r="BG540" s="174"/>
      <c r="BH540" s="167"/>
      <c r="BI540" s="174"/>
      <c r="BJ540" s="167"/>
      <c r="BK540" s="174"/>
      <c r="BL540" s="167"/>
      <c r="BM540" s="174"/>
      <c r="BN540" s="167"/>
      <c r="BO540" s="174"/>
      <c r="BP540" s="167"/>
      <c r="BQ540" s="174"/>
      <c r="BR540" s="167"/>
      <c r="BS540" s="174"/>
      <c r="BT540" s="167"/>
      <c r="BU540" s="174"/>
      <c r="BV540" s="167"/>
      <c r="BW540" s="174"/>
      <c r="BX540" s="167"/>
      <c r="BY540" s="174"/>
      <c r="BZ540" s="167"/>
      <c r="CA540" s="174"/>
      <c r="CB540" s="167"/>
      <c r="CC540" s="174"/>
      <c r="CD540" s="167"/>
      <c r="CE540" s="174"/>
      <c r="CF540" s="167"/>
      <c r="CG540" s="174"/>
      <c r="CH540" s="167"/>
      <c r="CI540" s="174"/>
      <c r="CJ540" s="167"/>
      <c r="CK540" s="174"/>
      <c r="CL540" s="167"/>
      <c r="CM540" s="174"/>
    </row>
    <row r="541" spans="1:91" ht="15.75">
      <c r="A541" s="151">
        <f t="shared" si="70"/>
        <v>1</v>
      </c>
      <c r="B541" s="151">
        <f t="shared" si="71"/>
        <v>1</v>
      </c>
      <c r="C541" s="151" t="str">
        <f t="shared" si="72"/>
        <v/>
      </c>
      <c r="D541" s="164"/>
      <c r="E541" s="160"/>
      <c r="F541" s="161"/>
      <c r="G541" s="162"/>
      <c r="H541" s="157"/>
      <c r="I541" s="157"/>
      <c r="J541" s="157">
        <f t="shared" si="73"/>
        <v>0</v>
      </c>
      <c r="K541" s="157">
        <f t="shared" si="74"/>
        <v>0</v>
      </c>
      <c r="L541" s="167"/>
      <c r="M541" s="174"/>
      <c r="N541" s="167"/>
      <c r="O541" s="174"/>
      <c r="P541" s="167"/>
      <c r="Q541" s="174"/>
      <c r="R541" s="167"/>
      <c r="S541" s="174"/>
      <c r="T541" s="167"/>
      <c r="U541" s="174"/>
      <c r="V541" s="167"/>
      <c r="W541" s="174"/>
      <c r="X541" s="167"/>
      <c r="Y541" s="174"/>
      <c r="Z541" s="167"/>
      <c r="AA541" s="174"/>
      <c r="AB541" s="167"/>
      <c r="AC541" s="174"/>
      <c r="AD541" s="167"/>
      <c r="AE541" s="174"/>
      <c r="AF541" s="167"/>
      <c r="AG541" s="174"/>
      <c r="AH541" s="167"/>
      <c r="AI541" s="174"/>
      <c r="AJ541" s="167"/>
      <c r="AK541" s="174"/>
      <c r="AL541" s="167"/>
      <c r="AM541" s="174"/>
      <c r="AN541" s="167"/>
      <c r="AO541" s="174"/>
      <c r="AP541" s="167"/>
      <c r="AQ541" s="174"/>
      <c r="AR541" s="167"/>
      <c r="AS541" s="174"/>
      <c r="AT541" s="167"/>
      <c r="AU541" s="174"/>
      <c r="AV541" s="167"/>
      <c r="AW541" s="174"/>
      <c r="AX541" s="167"/>
      <c r="AY541" s="174"/>
      <c r="AZ541" s="167"/>
      <c r="BA541" s="174"/>
      <c r="BB541" s="167"/>
      <c r="BC541" s="174"/>
      <c r="BD541" s="167"/>
      <c r="BE541" s="174"/>
      <c r="BF541" s="167"/>
      <c r="BG541" s="174"/>
      <c r="BH541" s="167"/>
      <c r="BI541" s="174"/>
      <c r="BJ541" s="167"/>
      <c r="BK541" s="174"/>
      <c r="BL541" s="167"/>
      <c r="BM541" s="174"/>
      <c r="BN541" s="167"/>
      <c r="BO541" s="174"/>
      <c r="BP541" s="167"/>
      <c r="BQ541" s="174"/>
      <c r="BR541" s="167"/>
      <c r="BS541" s="174"/>
      <c r="BT541" s="167"/>
      <c r="BU541" s="174"/>
      <c r="BV541" s="167"/>
      <c r="BW541" s="174"/>
      <c r="BX541" s="167"/>
      <c r="BY541" s="174"/>
      <c r="BZ541" s="167"/>
      <c r="CA541" s="174"/>
      <c r="CB541" s="167"/>
      <c r="CC541" s="174"/>
      <c r="CD541" s="167"/>
      <c r="CE541" s="174"/>
      <c r="CF541" s="167"/>
      <c r="CG541" s="174"/>
      <c r="CH541" s="167"/>
      <c r="CI541" s="174"/>
      <c r="CJ541" s="167"/>
      <c r="CK541" s="174"/>
      <c r="CL541" s="167"/>
      <c r="CM541" s="174"/>
    </row>
    <row r="542" spans="1:91" ht="15.75">
      <c r="A542" s="151">
        <f t="shared" si="70"/>
        <v>1</v>
      </c>
      <c r="B542" s="151">
        <f t="shared" si="71"/>
        <v>1</v>
      </c>
      <c r="C542" s="151" t="str">
        <f t="shared" si="72"/>
        <v/>
      </c>
      <c r="D542" s="164"/>
      <c r="E542" s="160"/>
      <c r="F542" s="161"/>
      <c r="G542" s="162"/>
      <c r="H542" s="157"/>
      <c r="I542" s="157"/>
      <c r="J542" s="157">
        <f t="shared" si="73"/>
        <v>0</v>
      </c>
      <c r="K542" s="157">
        <f t="shared" si="74"/>
        <v>0</v>
      </c>
      <c r="L542" s="167"/>
      <c r="M542" s="174"/>
      <c r="N542" s="167"/>
      <c r="O542" s="174"/>
      <c r="P542" s="167"/>
      <c r="Q542" s="174"/>
      <c r="R542" s="167"/>
      <c r="S542" s="174"/>
      <c r="T542" s="167"/>
      <c r="U542" s="174"/>
      <c r="V542" s="167"/>
      <c r="W542" s="174"/>
      <c r="X542" s="167"/>
      <c r="Y542" s="174"/>
      <c r="Z542" s="167"/>
      <c r="AA542" s="174"/>
      <c r="AB542" s="167"/>
      <c r="AC542" s="174"/>
      <c r="AD542" s="167"/>
      <c r="AE542" s="174"/>
      <c r="AF542" s="167"/>
      <c r="AG542" s="174"/>
      <c r="AH542" s="167"/>
      <c r="AI542" s="174"/>
      <c r="AJ542" s="167"/>
      <c r="AK542" s="174"/>
      <c r="AL542" s="167"/>
      <c r="AM542" s="174"/>
      <c r="AN542" s="167"/>
      <c r="AO542" s="174"/>
      <c r="AP542" s="167"/>
      <c r="AQ542" s="174"/>
      <c r="AR542" s="167"/>
      <c r="AS542" s="174"/>
      <c r="AT542" s="167"/>
      <c r="AU542" s="174"/>
      <c r="AV542" s="167"/>
      <c r="AW542" s="174"/>
      <c r="AX542" s="167"/>
      <c r="AY542" s="174"/>
      <c r="AZ542" s="167"/>
      <c r="BA542" s="174"/>
      <c r="BB542" s="167"/>
      <c r="BC542" s="174"/>
      <c r="BD542" s="167"/>
      <c r="BE542" s="174"/>
      <c r="BF542" s="167"/>
      <c r="BG542" s="174"/>
      <c r="BH542" s="167"/>
      <c r="BI542" s="174"/>
      <c r="BJ542" s="167"/>
      <c r="BK542" s="174"/>
      <c r="BL542" s="167"/>
      <c r="BM542" s="174"/>
      <c r="BN542" s="167"/>
      <c r="BO542" s="174"/>
      <c r="BP542" s="167"/>
      <c r="BQ542" s="174"/>
      <c r="BR542" s="167"/>
      <c r="BS542" s="174"/>
      <c r="BT542" s="167"/>
      <c r="BU542" s="174"/>
      <c r="BV542" s="167"/>
      <c r="BW542" s="174"/>
      <c r="BX542" s="167"/>
      <c r="BY542" s="174"/>
      <c r="BZ542" s="167"/>
      <c r="CA542" s="174"/>
      <c r="CB542" s="167"/>
      <c r="CC542" s="174"/>
      <c r="CD542" s="167"/>
      <c r="CE542" s="174"/>
      <c r="CF542" s="167"/>
      <c r="CG542" s="174"/>
      <c r="CH542" s="167"/>
      <c r="CI542" s="174"/>
      <c r="CJ542" s="167"/>
      <c r="CK542" s="174"/>
      <c r="CL542" s="167"/>
      <c r="CM542" s="174"/>
    </row>
    <row r="543" spans="1:91" ht="15.75">
      <c r="A543" s="151">
        <f t="shared" si="70"/>
        <v>1</v>
      </c>
      <c r="B543" s="151">
        <f t="shared" si="71"/>
        <v>1</v>
      </c>
      <c r="C543" s="151" t="str">
        <f t="shared" si="72"/>
        <v/>
      </c>
      <c r="D543" s="164"/>
      <c r="E543" s="160"/>
      <c r="F543" s="161"/>
      <c r="G543" s="162"/>
      <c r="H543" s="157"/>
      <c r="I543" s="157"/>
      <c r="J543" s="157">
        <f t="shared" si="73"/>
        <v>0</v>
      </c>
      <c r="K543" s="157">
        <f t="shared" si="74"/>
        <v>0</v>
      </c>
      <c r="L543" s="167"/>
      <c r="M543" s="174"/>
      <c r="N543" s="167"/>
      <c r="O543" s="174"/>
      <c r="P543" s="167"/>
      <c r="Q543" s="174"/>
      <c r="R543" s="167"/>
      <c r="S543" s="174"/>
      <c r="T543" s="167"/>
      <c r="U543" s="174"/>
      <c r="V543" s="167"/>
      <c r="W543" s="174"/>
      <c r="X543" s="167"/>
      <c r="Y543" s="174"/>
      <c r="Z543" s="167"/>
      <c r="AA543" s="174"/>
      <c r="AB543" s="167"/>
      <c r="AC543" s="174"/>
      <c r="AD543" s="167"/>
      <c r="AE543" s="174"/>
      <c r="AF543" s="167"/>
      <c r="AG543" s="174"/>
      <c r="AH543" s="167"/>
      <c r="AI543" s="174"/>
      <c r="AJ543" s="167"/>
      <c r="AK543" s="174"/>
      <c r="AL543" s="167"/>
      <c r="AM543" s="174"/>
      <c r="AN543" s="167"/>
      <c r="AO543" s="174"/>
      <c r="AP543" s="167"/>
      <c r="AQ543" s="174"/>
      <c r="AR543" s="167"/>
      <c r="AS543" s="174"/>
      <c r="AT543" s="167"/>
      <c r="AU543" s="174"/>
      <c r="AV543" s="167"/>
      <c r="AW543" s="174"/>
      <c r="AX543" s="167"/>
      <c r="AY543" s="174"/>
      <c r="AZ543" s="167"/>
      <c r="BA543" s="174"/>
      <c r="BB543" s="167"/>
      <c r="BC543" s="174"/>
      <c r="BD543" s="167"/>
      <c r="BE543" s="174"/>
      <c r="BF543" s="167"/>
      <c r="BG543" s="174"/>
      <c r="BH543" s="167"/>
      <c r="BI543" s="174"/>
      <c r="BJ543" s="167"/>
      <c r="BK543" s="174"/>
      <c r="BL543" s="167"/>
      <c r="BM543" s="174"/>
      <c r="BN543" s="167"/>
      <c r="BO543" s="174"/>
      <c r="BP543" s="167"/>
      <c r="BQ543" s="174"/>
      <c r="BR543" s="167"/>
      <c r="BS543" s="174"/>
      <c r="BT543" s="167"/>
      <c r="BU543" s="174"/>
      <c r="BV543" s="167"/>
      <c r="BW543" s="174"/>
      <c r="BX543" s="167"/>
      <c r="BY543" s="174"/>
      <c r="BZ543" s="167"/>
      <c r="CA543" s="174"/>
      <c r="CB543" s="167"/>
      <c r="CC543" s="174"/>
      <c r="CD543" s="167"/>
      <c r="CE543" s="174"/>
      <c r="CF543" s="167"/>
      <c r="CG543" s="174"/>
      <c r="CH543" s="167"/>
      <c r="CI543" s="174"/>
      <c r="CJ543" s="167"/>
      <c r="CK543" s="174"/>
      <c r="CL543" s="167"/>
      <c r="CM543" s="174"/>
    </row>
    <row r="544" spans="1:91" ht="15.75">
      <c r="A544" s="151">
        <f t="shared" si="70"/>
        <v>1</v>
      </c>
      <c r="B544" s="151">
        <f t="shared" si="71"/>
        <v>1</v>
      </c>
      <c r="C544" s="151" t="str">
        <f t="shared" si="72"/>
        <v/>
      </c>
      <c r="D544" s="164"/>
      <c r="E544" s="160"/>
      <c r="F544" s="161"/>
      <c r="G544" s="162"/>
      <c r="H544" s="157"/>
      <c r="I544" s="157"/>
      <c r="J544" s="157">
        <f t="shared" si="73"/>
        <v>0</v>
      </c>
      <c r="K544" s="157">
        <f t="shared" si="74"/>
        <v>0</v>
      </c>
      <c r="L544" s="167"/>
      <c r="M544" s="174"/>
      <c r="N544" s="167"/>
      <c r="O544" s="174"/>
      <c r="P544" s="167"/>
      <c r="Q544" s="174"/>
      <c r="R544" s="167"/>
      <c r="S544" s="174"/>
      <c r="T544" s="167"/>
      <c r="U544" s="174"/>
      <c r="V544" s="167"/>
      <c r="W544" s="174"/>
      <c r="X544" s="167"/>
      <c r="Y544" s="174"/>
      <c r="Z544" s="167"/>
      <c r="AA544" s="174"/>
      <c r="AB544" s="167"/>
      <c r="AC544" s="174"/>
      <c r="AD544" s="167"/>
      <c r="AE544" s="174"/>
      <c r="AF544" s="167"/>
      <c r="AG544" s="174"/>
      <c r="AH544" s="167"/>
      <c r="AI544" s="174"/>
      <c r="AJ544" s="167"/>
      <c r="AK544" s="174"/>
      <c r="AL544" s="167"/>
      <c r="AM544" s="174"/>
      <c r="AN544" s="167"/>
      <c r="AO544" s="174"/>
      <c r="AP544" s="167"/>
      <c r="AQ544" s="174"/>
      <c r="AR544" s="167"/>
      <c r="AS544" s="174"/>
      <c r="AT544" s="167"/>
      <c r="AU544" s="174"/>
      <c r="AV544" s="167"/>
      <c r="AW544" s="174"/>
      <c r="AX544" s="167"/>
      <c r="AY544" s="174"/>
      <c r="AZ544" s="167"/>
      <c r="BA544" s="174"/>
      <c r="BB544" s="167"/>
      <c r="BC544" s="174"/>
      <c r="BD544" s="167"/>
      <c r="BE544" s="174"/>
      <c r="BF544" s="167"/>
      <c r="BG544" s="174"/>
      <c r="BH544" s="167"/>
      <c r="BI544" s="174"/>
      <c r="BJ544" s="167"/>
      <c r="BK544" s="174"/>
      <c r="BL544" s="167"/>
      <c r="BM544" s="174"/>
      <c r="BN544" s="167"/>
      <c r="BO544" s="174"/>
      <c r="BP544" s="167"/>
      <c r="BQ544" s="174"/>
      <c r="BR544" s="167"/>
      <c r="BS544" s="174"/>
      <c r="BT544" s="167"/>
      <c r="BU544" s="174"/>
      <c r="BV544" s="167"/>
      <c r="BW544" s="174"/>
      <c r="BX544" s="167"/>
      <c r="BY544" s="174"/>
      <c r="BZ544" s="167"/>
      <c r="CA544" s="174"/>
      <c r="CB544" s="167"/>
      <c r="CC544" s="174"/>
      <c r="CD544" s="167"/>
      <c r="CE544" s="174"/>
      <c r="CF544" s="167"/>
      <c r="CG544" s="174"/>
      <c r="CH544" s="167"/>
      <c r="CI544" s="174"/>
      <c r="CJ544" s="167"/>
      <c r="CK544" s="174"/>
      <c r="CL544" s="167"/>
      <c r="CM544" s="174"/>
    </row>
    <row r="545" spans="1:91" ht="15.75">
      <c r="A545" s="151">
        <f t="shared" si="70"/>
        <v>1</v>
      </c>
      <c r="B545" s="151">
        <f t="shared" si="71"/>
        <v>1</v>
      </c>
      <c r="C545" s="151" t="str">
        <f t="shared" si="72"/>
        <v/>
      </c>
      <c r="D545" s="164"/>
      <c r="E545" s="160"/>
      <c r="F545" s="161"/>
      <c r="G545" s="162"/>
      <c r="H545" s="157"/>
      <c r="I545" s="157"/>
      <c r="J545" s="157">
        <f t="shared" si="73"/>
        <v>0</v>
      </c>
      <c r="K545" s="157">
        <f t="shared" si="74"/>
        <v>0</v>
      </c>
      <c r="L545" s="167"/>
      <c r="M545" s="174"/>
      <c r="N545" s="167"/>
      <c r="O545" s="174"/>
      <c r="P545" s="167"/>
      <c r="Q545" s="174"/>
      <c r="R545" s="167"/>
      <c r="S545" s="174"/>
      <c r="T545" s="167"/>
      <c r="U545" s="174"/>
      <c r="V545" s="167"/>
      <c r="W545" s="174"/>
      <c r="X545" s="167"/>
      <c r="Y545" s="174"/>
      <c r="Z545" s="167"/>
      <c r="AA545" s="174"/>
      <c r="AB545" s="167"/>
      <c r="AC545" s="174"/>
      <c r="AD545" s="167"/>
      <c r="AE545" s="174"/>
      <c r="AF545" s="167"/>
      <c r="AG545" s="174"/>
      <c r="AH545" s="167"/>
      <c r="AI545" s="174"/>
      <c r="AJ545" s="167"/>
      <c r="AK545" s="174"/>
      <c r="AL545" s="167"/>
      <c r="AM545" s="174"/>
      <c r="AN545" s="167"/>
      <c r="AO545" s="174"/>
      <c r="AP545" s="167"/>
      <c r="AQ545" s="174"/>
      <c r="AR545" s="167"/>
      <c r="AS545" s="174"/>
      <c r="AT545" s="167"/>
      <c r="AU545" s="174"/>
      <c r="AV545" s="167"/>
      <c r="AW545" s="174"/>
      <c r="AX545" s="167"/>
      <c r="AY545" s="174"/>
      <c r="AZ545" s="167"/>
      <c r="BA545" s="174"/>
      <c r="BB545" s="167"/>
      <c r="BC545" s="174"/>
      <c r="BD545" s="167"/>
      <c r="BE545" s="174"/>
      <c r="BF545" s="167"/>
      <c r="BG545" s="174"/>
      <c r="BH545" s="167"/>
      <c r="BI545" s="174"/>
      <c r="BJ545" s="167"/>
      <c r="BK545" s="174"/>
      <c r="BL545" s="167"/>
      <c r="BM545" s="174"/>
      <c r="BN545" s="167"/>
      <c r="BO545" s="174"/>
      <c r="BP545" s="167"/>
      <c r="BQ545" s="174"/>
      <c r="BR545" s="167"/>
      <c r="BS545" s="174"/>
      <c r="BT545" s="167"/>
      <c r="BU545" s="174"/>
      <c r="BV545" s="167"/>
      <c r="BW545" s="174"/>
      <c r="BX545" s="167"/>
      <c r="BY545" s="174"/>
      <c r="BZ545" s="167"/>
      <c r="CA545" s="174"/>
      <c r="CB545" s="167"/>
      <c r="CC545" s="174"/>
      <c r="CD545" s="167"/>
      <c r="CE545" s="174"/>
      <c r="CF545" s="167"/>
      <c r="CG545" s="174"/>
      <c r="CH545" s="167"/>
      <c r="CI545" s="174"/>
      <c r="CJ545" s="167"/>
      <c r="CK545" s="174"/>
      <c r="CL545" s="167"/>
      <c r="CM545" s="174"/>
    </row>
    <row r="546" spans="1:91" ht="15.75">
      <c r="A546" s="151">
        <f t="shared" si="70"/>
        <v>1</v>
      </c>
      <c r="B546" s="151">
        <f t="shared" si="71"/>
        <v>1</v>
      </c>
      <c r="C546" s="151" t="str">
        <f t="shared" si="72"/>
        <v/>
      </c>
      <c r="D546" s="164"/>
      <c r="E546" s="160"/>
      <c r="F546" s="161"/>
      <c r="G546" s="162"/>
      <c r="H546" s="157"/>
      <c r="I546" s="157"/>
      <c r="J546" s="157">
        <f t="shared" si="73"/>
        <v>0</v>
      </c>
      <c r="K546" s="157">
        <f t="shared" si="74"/>
        <v>0</v>
      </c>
      <c r="L546" s="167"/>
      <c r="M546" s="174"/>
      <c r="N546" s="167"/>
      <c r="O546" s="174"/>
      <c r="P546" s="167"/>
      <c r="Q546" s="174"/>
      <c r="R546" s="167"/>
      <c r="S546" s="174"/>
      <c r="T546" s="167"/>
      <c r="U546" s="174"/>
      <c r="V546" s="167"/>
      <c r="W546" s="174"/>
      <c r="X546" s="167"/>
      <c r="Y546" s="174"/>
      <c r="Z546" s="167"/>
      <c r="AA546" s="174"/>
      <c r="AB546" s="167"/>
      <c r="AC546" s="174"/>
      <c r="AD546" s="167"/>
      <c r="AE546" s="174"/>
      <c r="AF546" s="167"/>
      <c r="AG546" s="174"/>
      <c r="AH546" s="167"/>
      <c r="AI546" s="174"/>
      <c r="AJ546" s="167"/>
      <c r="AK546" s="174"/>
      <c r="AL546" s="167"/>
      <c r="AM546" s="174"/>
      <c r="AN546" s="167"/>
      <c r="AO546" s="174"/>
      <c r="AP546" s="167"/>
      <c r="AQ546" s="174"/>
      <c r="AR546" s="167"/>
      <c r="AS546" s="174"/>
      <c r="AT546" s="167"/>
      <c r="AU546" s="174"/>
      <c r="AV546" s="167"/>
      <c r="AW546" s="174"/>
      <c r="AX546" s="167"/>
      <c r="AY546" s="174"/>
      <c r="AZ546" s="167"/>
      <c r="BA546" s="174"/>
      <c r="BB546" s="167"/>
      <c r="BC546" s="174"/>
      <c r="BD546" s="167"/>
      <c r="BE546" s="174"/>
      <c r="BF546" s="167"/>
      <c r="BG546" s="174"/>
      <c r="BH546" s="167"/>
      <c r="BI546" s="174"/>
      <c r="BJ546" s="167"/>
      <c r="BK546" s="174"/>
      <c r="BL546" s="167"/>
      <c r="BM546" s="174"/>
      <c r="BN546" s="167"/>
      <c r="BO546" s="174"/>
      <c r="BP546" s="167"/>
      <c r="BQ546" s="174"/>
      <c r="BR546" s="167"/>
      <c r="BS546" s="174"/>
      <c r="BT546" s="167"/>
      <c r="BU546" s="174"/>
      <c r="BV546" s="167"/>
      <c r="BW546" s="174"/>
      <c r="BX546" s="167"/>
      <c r="BY546" s="174"/>
      <c r="BZ546" s="167"/>
      <c r="CA546" s="174"/>
      <c r="CB546" s="167"/>
      <c r="CC546" s="174"/>
      <c r="CD546" s="167"/>
      <c r="CE546" s="174"/>
      <c r="CF546" s="167"/>
      <c r="CG546" s="174"/>
      <c r="CH546" s="167"/>
      <c r="CI546" s="174"/>
      <c r="CJ546" s="167"/>
      <c r="CK546" s="174"/>
      <c r="CL546" s="167"/>
      <c r="CM546" s="174"/>
    </row>
    <row r="547" spans="1:91" ht="15.75">
      <c r="A547" s="151">
        <f t="shared" si="70"/>
        <v>1</v>
      </c>
      <c r="B547" s="151">
        <f t="shared" si="71"/>
        <v>1</v>
      </c>
      <c r="C547" s="151" t="str">
        <f t="shared" si="72"/>
        <v/>
      </c>
      <c r="D547" s="164"/>
      <c r="E547" s="160"/>
      <c r="F547" s="161"/>
      <c r="G547" s="162"/>
      <c r="H547" s="157"/>
      <c r="I547" s="157"/>
      <c r="J547" s="157">
        <f t="shared" si="73"/>
        <v>0</v>
      </c>
      <c r="K547" s="157">
        <f t="shared" si="74"/>
        <v>0</v>
      </c>
      <c r="L547" s="167"/>
      <c r="M547" s="174"/>
      <c r="N547" s="167"/>
      <c r="O547" s="174"/>
      <c r="P547" s="167"/>
      <c r="Q547" s="174"/>
      <c r="R547" s="167"/>
      <c r="S547" s="174"/>
      <c r="T547" s="167"/>
      <c r="U547" s="174"/>
      <c r="V547" s="167"/>
      <c r="W547" s="174"/>
      <c r="X547" s="167"/>
      <c r="Y547" s="174"/>
      <c r="Z547" s="167"/>
      <c r="AA547" s="174"/>
      <c r="AB547" s="167"/>
      <c r="AC547" s="174"/>
      <c r="AD547" s="167"/>
      <c r="AE547" s="174"/>
      <c r="AF547" s="167"/>
      <c r="AG547" s="174"/>
      <c r="AH547" s="167"/>
      <c r="AI547" s="174"/>
      <c r="AJ547" s="167"/>
      <c r="AK547" s="174"/>
      <c r="AL547" s="167"/>
      <c r="AM547" s="174"/>
      <c r="AN547" s="167"/>
      <c r="AO547" s="174"/>
      <c r="AP547" s="167"/>
      <c r="AQ547" s="174"/>
      <c r="AR547" s="167"/>
      <c r="AS547" s="174"/>
      <c r="AT547" s="167"/>
      <c r="AU547" s="174"/>
      <c r="AV547" s="167"/>
      <c r="AW547" s="174"/>
      <c r="AX547" s="167"/>
      <c r="AY547" s="174"/>
      <c r="AZ547" s="167"/>
      <c r="BA547" s="174"/>
      <c r="BB547" s="167"/>
      <c r="BC547" s="174"/>
      <c r="BD547" s="167"/>
      <c r="BE547" s="174"/>
      <c r="BF547" s="167"/>
      <c r="BG547" s="174"/>
      <c r="BH547" s="167"/>
      <c r="BI547" s="174"/>
      <c r="BJ547" s="167"/>
      <c r="BK547" s="174"/>
      <c r="BL547" s="167"/>
      <c r="BM547" s="174"/>
      <c r="BN547" s="167"/>
      <c r="BO547" s="174"/>
      <c r="BP547" s="167"/>
      <c r="BQ547" s="174"/>
      <c r="BR547" s="167"/>
      <c r="BS547" s="174"/>
      <c r="BT547" s="167"/>
      <c r="BU547" s="174"/>
      <c r="BV547" s="167"/>
      <c r="BW547" s="174"/>
      <c r="BX547" s="167"/>
      <c r="BY547" s="174"/>
      <c r="BZ547" s="167"/>
      <c r="CA547" s="174"/>
      <c r="CB547" s="167"/>
      <c r="CC547" s="174"/>
      <c r="CD547" s="167"/>
      <c r="CE547" s="174"/>
      <c r="CF547" s="167"/>
      <c r="CG547" s="174"/>
      <c r="CH547" s="167"/>
      <c r="CI547" s="174"/>
      <c r="CJ547" s="167"/>
      <c r="CK547" s="174"/>
      <c r="CL547" s="167"/>
      <c r="CM547" s="174"/>
    </row>
    <row r="548" spans="1:91" ht="15.75">
      <c r="A548" s="151">
        <f t="shared" si="70"/>
        <v>1</v>
      </c>
      <c r="B548" s="151">
        <f t="shared" si="71"/>
        <v>1</v>
      </c>
      <c r="C548" s="151" t="str">
        <f t="shared" si="72"/>
        <v/>
      </c>
      <c r="D548" s="164"/>
      <c r="E548" s="160"/>
      <c r="F548" s="161"/>
      <c r="G548" s="162"/>
      <c r="H548" s="157"/>
      <c r="I548" s="157"/>
      <c r="J548" s="157">
        <f t="shared" si="73"/>
        <v>0</v>
      </c>
      <c r="K548" s="157">
        <f t="shared" si="74"/>
        <v>0</v>
      </c>
      <c r="L548" s="167"/>
      <c r="M548" s="174"/>
      <c r="N548" s="167"/>
      <c r="O548" s="174"/>
      <c r="P548" s="167"/>
      <c r="Q548" s="174"/>
      <c r="R548" s="167"/>
      <c r="S548" s="174"/>
      <c r="T548" s="167"/>
      <c r="U548" s="174"/>
      <c r="V548" s="167"/>
      <c r="W548" s="174"/>
      <c r="X548" s="167"/>
      <c r="Y548" s="174"/>
      <c r="Z548" s="167"/>
      <c r="AA548" s="174"/>
      <c r="AB548" s="167"/>
      <c r="AC548" s="174"/>
      <c r="AD548" s="167"/>
      <c r="AE548" s="174"/>
      <c r="AF548" s="167"/>
      <c r="AG548" s="174"/>
      <c r="AH548" s="167"/>
      <c r="AI548" s="174"/>
      <c r="AJ548" s="167"/>
      <c r="AK548" s="174"/>
      <c r="AL548" s="167"/>
      <c r="AM548" s="174"/>
      <c r="AN548" s="167"/>
      <c r="AO548" s="174"/>
      <c r="AP548" s="167"/>
      <c r="AQ548" s="174"/>
      <c r="AR548" s="167"/>
      <c r="AS548" s="174"/>
      <c r="AT548" s="167"/>
      <c r="AU548" s="174"/>
      <c r="AV548" s="167"/>
      <c r="AW548" s="174"/>
      <c r="AX548" s="167"/>
      <c r="AY548" s="174"/>
      <c r="AZ548" s="167"/>
      <c r="BA548" s="174"/>
      <c r="BB548" s="167"/>
      <c r="BC548" s="174"/>
      <c r="BD548" s="167"/>
      <c r="BE548" s="174"/>
      <c r="BF548" s="167"/>
      <c r="BG548" s="174"/>
      <c r="BH548" s="167"/>
      <c r="BI548" s="174"/>
      <c r="BJ548" s="167"/>
      <c r="BK548" s="174"/>
      <c r="BL548" s="167"/>
      <c r="BM548" s="174"/>
      <c r="BN548" s="167"/>
      <c r="BO548" s="174"/>
      <c r="BP548" s="167"/>
      <c r="BQ548" s="174"/>
      <c r="BR548" s="167"/>
      <c r="BS548" s="174"/>
      <c r="BT548" s="167"/>
      <c r="BU548" s="174"/>
      <c r="BV548" s="167"/>
      <c r="BW548" s="174"/>
      <c r="BX548" s="167"/>
      <c r="BY548" s="174"/>
      <c r="BZ548" s="167"/>
      <c r="CA548" s="174"/>
      <c r="CB548" s="167"/>
      <c r="CC548" s="174"/>
      <c r="CD548" s="167"/>
      <c r="CE548" s="174"/>
      <c r="CF548" s="167"/>
      <c r="CG548" s="174"/>
      <c r="CH548" s="167"/>
      <c r="CI548" s="174"/>
      <c r="CJ548" s="167"/>
      <c r="CK548" s="174"/>
      <c r="CL548" s="167"/>
      <c r="CM548" s="174"/>
    </row>
    <row r="549" spans="1:91" ht="15.75">
      <c r="A549" s="151">
        <f t="shared" si="70"/>
        <v>1</v>
      </c>
      <c r="B549" s="151">
        <f t="shared" si="71"/>
        <v>1</v>
      </c>
      <c r="C549" s="151" t="str">
        <f t="shared" si="72"/>
        <v/>
      </c>
      <c r="D549" s="164"/>
      <c r="E549" s="160"/>
      <c r="F549" s="161"/>
      <c r="G549" s="162"/>
      <c r="H549" s="157"/>
      <c r="I549" s="157"/>
      <c r="J549" s="157">
        <f t="shared" si="73"/>
        <v>0</v>
      </c>
      <c r="K549" s="157">
        <f t="shared" si="74"/>
        <v>0</v>
      </c>
      <c r="L549" s="167"/>
      <c r="M549" s="174"/>
      <c r="N549" s="167"/>
      <c r="O549" s="174"/>
      <c r="P549" s="167"/>
      <c r="Q549" s="174"/>
      <c r="R549" s="167"/>
      <c r="S549" s="174"/>
      <c r="T549" s="167"/>
      <c r="U549" s="174"/>
      <c r="V549" s="167"/>
      <c r="W549" s="174"/>
      <c r="X549" s="167"/>
      <c r="Y549" s="174"/>
      <c r="Z549" s="167"/>
      <c r="AA549" s="174"/>
      <c r="AB549" s="167"/>
      <c r="AC549" s="174"/>
      <c r="AD549" s="167"/>
      <c r="AE549" s="174"/>
      <c r="AF549" s="167"/>
      <c r="AG549" s="174"/>
      <c r="AH549" s="167"/>
      <c r="AI549" s="174"/>
      <c r="AJ549" s="167"/>
      <c r="AK549" s="174"/>
      <c r="AL549" s="167"/>
      <c r="AM549" s="174"/>
      <c r="AN549" s="167"/>
      <c r="AO549" s="174"/>
      <c r="AP549" s="167"/>
      <c r="AQ549" s="174"/>
      <c r="AR549" s="167"/>
      <c r="AS549" s="174"/>
      <c r="AT549" s="167"/>
      <c r="AU549" s="174"/>
      <c r="AV549" s="167"/>
      <c r="AW549" s="174"/>
      <c r="AX549" s="167"/>
      <c r="AY549" s="174"/>
      <c r="AZ549" s="167"/>
      <c r="BA549" s="174"/>
      <c r="BB549" s="167"/>
      <c r="BC549" s="174"/>
      <c r="BD549" s="167"/>
      <c r="BE549" s="174"/>
      <c r="BF549" s="167"/>
      <c r="BG549" s="174"/>
      <c r="BH549" s="167"/>
      <c r="BI549" s="174"/>
      <c r="BJ549" s="167"/>
      <c r="BK549" s="174"/>
      <c r="BL549" s="167"/>
      <c r="BM549" s="174"/>
      <c r="BN549" s="167"/>
      <c r="BO549" s="174"/>
      <c r="BP549" s="167"/>
      <c r="BQ549" s="174"/>
      <c r="BR549" s="167"/>
      <c r="BS549" s="174"/>
      <c r="BT549" s="167"/>
      <c r="BU549" s="174"/>
      <c r="BV549" s="167"/>
      <c r="BW549" s="174"/>
      <c r="BX549" s="167"/>
      <c r="BY549" s="174"/>
      <c r="BZ549" s="167"/>
      <c r="CA549" s="174"/>
      <c r="CB549" s="167"/>
      <c r="CC549" s="174"/>
      <c r="CD549" s="167"/>
      <c r="CE549" s="174"/>
      <c r="CF549" s="167"/>
      <c r="CG549" s="174"/>
      <c r="CH549" s="167"/>
      <c r="CI549" s="174"/>
      <c r="CJ549" s="167"/>
      <c r="CK549" s="174"/>
      <c r="CL549" s="167"/>
      <c r="CM549" s="174"/>
    </row>
    <row r="550" spans="1:91" ht="15.75">
      <c r="A550" s="151">
        <f t="shared" si="70"/>
        <v>1</v>
      </c>
      <c r="B550" s="151">
        <f t="shared" si="71"/>
        <v>1</v>
      </c>
      <c r="C550" s="151" t="str">
        <f t="shared" si="72"/>
        <v/>
      </c>
      <c r="D550" s="164"/>
      <c r="E550" s="160"/>
      <c r="F550" s="161"/>
      <c r="G550" s="162"/>
      <c r="H550" s="157"/>
      <c r="I550" s="157"/>
      <c r="J550" s="157">
        <f t="shared" si="73"/>
        <v>0</v>
      </c>
      <c r="K550" s="157">
        <f t="shared" si="74"/>
        <v>0</v>
      </c>
      <c r="L550" s="167"/>
      <c r="M550" s="174"/>
      <c r="N550" s="167"/>
      <c r="O550" s="174"/>
      <c r="P550" s="167"/>
      <c r="Q550" s="174"/>
      <c r="R550" s="167"/>
      <c r="S550" s="174"/>
      <c r="T550" s="167"/>
      <c r="U550" s="174"/>
      <c r="V550" s="167"/>
      <c r="W550" s="174"/>
      <c r="X550" s="167"/>
      <c r="Y550" s="174"/>
      <c r="Z550" s="167"/>
      <c r="AA550" s="174"/>
      <c r="AB550" s="167"/>
      <c r="AC550" s="174"/>
      <c r="AD550" s="167"/>
      <c r="AE550" s="174"/>
      <c r="AF550" s="167"/>
      <c r="AG550" s="174"/>
      <c r="AH550" s="167"/>
      <c r="AI550" s="174"/>
      <c r="AJ550" s="167"/>
      <c r="AK550" s="174"/>
      <c r="AL550" s="167"/>
      <c r="AM550" s="174"/>
      <c r="AN550" s="167"/>
      <c r="AO550" s="174"/>
      <c r="AP550" s="167"/>
      <c r="AQ550" s="174"/>
      <c r="AR550" s="167"/>
      <c r="AS550" s="174"/>
      <c r="AT550" s="167"/>
      <c r="AU550" s="174"/>
      <c r="AV550" s="167"/>
      <c r="AW550" s="174"/>
      <c r="AX550" s="167"/>
      <c r="AY550" s="174"/>
      <c r="AZ550" s="167"/>
      <c r="BA550" s="174"/>
      <c r="BB550" s="167"/>
      <c r="BC550" s="174"/>
      <c r="BD550" s="167"/>
      <c r="BE550" s="174"/>
      <c r="BF550" s="167"/>
      <c r="BG550" s="174"/>
      <c r="BH550" s="167"/>
      <c r="BI550" s="174"/>
      <c r="BJ550" s="167"/>
      <c r="BK550" s="174"/>
      <c r="BL550" s="167"/>
      <c r="BM550" s="174"/>
      <c r="BN550" s="167"/>
      <c r="BO550" s="174"/>
      <c r="BP550" s="167"/>
      <c r="BQ550" s="174"/>
      <c r="BR550" s="167"/>
      <c r="BS550" s="174"/>
      <c r="BT550" s="167"/>
      <c r="BU550" s="174"/>
      <c r="BV550" s="167"/>
      <c r="BW550" s="174"/>
      <c r="BX550" s="167"/>
      <c r="BY550" s="174"/>
      <c r="BZ550" s="167"/>
      <c r="CA550" s="174"/>
      <c r="CB550" s="167"/>
      <c r="CC550" s="174"/>
      <c r="CD550" s="167"/>
      <c r="CE550" s="174"/>
      <c r="CF550" s="167"/>
      <c r="CG550" s="174"/>
      <c r="CH550" s="167"/>
      <c r="CI550" s="174"/>
      <c r="CJ550" s="167"/>
      <c r="CK550" s="174"/>
      <c r="CL550" s="167"/>
      <c r="CM550" s="174"/>
    </row>
    <row r="551" spans="1:91" ht="15.75">
      <c r="A551" s="151">
        <f t="shared" si="70"/>
        <v>1</v>
      </c>
      <c r="B551" s="151">
        <f t="shared" si="71"/>
        <v>1</v>
      </c>
      <c r="C551" s="151" t="str">
        <f t="shared" si="72"/>
        <v/>
      </c>
      <c r="D551" s="164"/>
      <c r="E551" s="160"/>
      <c r="F551" s="161"/>
      <c r="G551" s="162"/>
      <c r="H551" s="157"/>
      <c r="I551" s="157"/>
      <c r="J551" s="157">
        <f t="shared" si="73"/>
        <v>0</v>
      </c>
      <c r="K551" s="157">
        <f t="shared" si="74"/>
        <v>0</v>
      </c>
      <c r="L551" s="167"/>
      <c r="M551" s="174"/>
      <c r="N551" s="167"/>
      <c r="O551" s="174"/>
      <c r="P551" s="167"/>
      <c r="Q551" s="174"/>
      <c r="R551" s="167"/>
      <c r="S551" s="174"/>
      <c r="T551" s="167"/>
      <c r="U551" s="174"/>
      <c r="V551" s="167"/>
      <c r="W551" s="174"/>
      <c r="X551" s="167"/>
      <c r="Y551" s="174"/>
      <c r="Z551" s="167"/>
      <c r="AA551" s="174"/>
      <c r="AB551" s="167"/>
      <c r="AC551" s="174"/>
      <c r="AD551" s="167"/>
      <c r="AE551" s="174"/>
      <c r="AF551" s="167"/>
      <c r="AG551" s="174"/>
      <c r="AH551" s="167"/>
      <c r="AI551" s="174"/>
      <c r="AJ551" s="167"/>
      <c r="AK551" s="174"/>
      <c r="AL551" s="167"/>
      <c r="AM551" s="174"/>
      <c r="AN551" s="167"/>
      <c r="AO551" s="174"/>
      <c r="AP551" s="167"/>
      <c r="AQ551" s="174"/>
      <c r="AR551" s="167"/>
      <c r="AS551" s="174"/>
      <c r="AT551" s="167"/>
      <c r="AU551" s="174"/>
      <c r="AV551" s="167"/>
      <c r="AW551" s="174"/>
      <c r="AX551" s="167"/>
      <c r="AY551" s="174"/>
      <c r="AZ551" s="167"/>
      <c r="BA551" s="174"/>
      <c r="BB551" s="167"/>
      <c r="BC551" s="174"/>
      <c r="BD551" s="167"/>
      <c r="BE551" s="174"/>
      <c r="BF551" s="167"/>
      <c r="BG551" s="174"/>
      <c r="BH551" s="167"/>
      <c r="BI551" s="174"/>
      <c r="BJ551" s="167"/>
      <c r="BK551" s="174"/>
      <c r="BL551" s="167"/>
      <c r="BM551" s="174"/>
      <c r="BN551" s="167"/>
      <c r="BO551" s="174"/>
      <c r="BP551" s="167"/>
      <c r="BQ551" s="174"/>
      <c r="BR551" s="167"/>
      <c r="BS551" s="174"/>
      <c r="BT551" s="167"/>
      <c r="BU551" s="174"/>
      <c r="BV551" s="167"/>
      <c r="BW551" s="174"/>
      <c r="BX551" s="167"/>
      <c r="BY551" s="174"/>
      <c r="BZ551" s="167"/>
      <c r="CA551" s="174"/>
      <c r="CB551" s="167"/>
      <c r="CC551" s="174"/>
      <c r="CD551" s="167"/>
      <c r="CE551" s="174"/>
      <c r="CF551" s="167"/>
      <c r="CG551" s="174"/>
      <c r="CH551" s="167"/>
      <c r="CI551" s="174"/>
      <c r="CJ551" s="167"/>
      <c r="CK551" s="174"/>
      <c r="CL551" s="167"/>
      <c r="CM551" s="174"/>
    </row>
  </sheetData>
  <mergeCells count="256">
    <mergeCell ref="AD10:AE10"/>
    <mergeCell ref="L10:M10"/>
    <mergeCell ref="X10:Y10"/>
    <mergeCell ref="V10:W10"/>
    <mergeCell ref="T10:U10"/>
    <mergeCell ref="R10:S10"/>
    <mergeCell ref="P10:Q10"/>
    <mergeCell ref="N10:O10"/>
    <mergeCell ref="Z10:AA10"/>
    <mergeCell ref="AB10:AC10"/>
    <mergeCell ref="P1:Q1"/>
    <mergeCell ref="R1:S1"/>
    <mergeCell ref="T1:U1"/>
    <mergeCell ref="V1:W1"/>
    <mergeCell ref="X1:Y1"/>
    <mergeCell ref="Z1:AA1"/>
    <mergeCell ref="D1:E7"/>
    <mergeCell ref="F1:G1"/>
    <mergeCell ref="H1:I1"/>
    <mergeCell ref="J1:K1"/>
    <mergeCell ref="L1:M1"/>
    <mergeCell ref="N1:O1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V4:W4"/>
    <mergeCell ref="X4:Y4"/>
    <mergeCell ref="AR1:AS1"/>
    <mergeCell ref="AT1:AU1"/>
    <mergeCell ref="AV1:AW1"/>
    <mergeCell ref="AX1:AY1"/>
    <mergeCell ref="AB1:AC1"/>
    <mergeCell ref="AD1:AE1"/>
    <mergeCell ref="AF1:AG1"/>
    <mergeCell ref="AH1:AI1"/>
    <mergeCell ref="AJ1:AK1"/>
    <mergeCell ref="AL1:AM1"/>
    <mergeCell ref="BX1:BY1"/>
    <mergeCell ref="BZ1:CA1"/>
    <mergeCell ref="CB1:CC1"/>
    <mergeCell ref="H4:I4"/>
    <mergeCell ref="J4:K4"/>
    <mergeCell ref="L4:M4"/>
    <mergeCell ref="N4:O4"/>
    <mergeCell ref="P4:Q4"/>
    <mergeCell ref="R4:S4"/>
    <mergeCell ref="T4:U4"/>
    <mergeCell ref="BL1:BM1"/>
    <mergeCell ref="BN1:BO1"/>
    <mergeCell ref="BP1:BQ1"/>
    <mergeCell ref="BR1:BS1"/>
    <mergeCell ref="BT1:BU1"/>
    <mergeCell ref="BV1:BW1"/>
    <mergeCell ref="AZ1:BA1"/>
    <mergeCell ref="BB1:BC1"/>
    <mergeCell ref="BD1:BE1"/>
    <mergeCell ref="BF1:BG1"/>
    <mergeCell ref="BH1:BI1"/>
    <mergeCell ref="BJ1:BK1"/>
    <mergeCell ref="AN1:AO1"/>
    <mergeCell ref="AP1:AQ1"/>
    <mergeCell ref="BX4:BY4"/>
    <mergeCell ref="BZ4:CA4"/>
    <mergeCell ref="CB4:CC4"/>
    <mergeCell ref="BF4:BG4"/>
    <mergeCell ref="BH4:BI4"/>
    <mergeCell ref="BJ4:BK4"/>
    <mergeCell ref="BL4:BM4"/>
    <mergeCell ref="BN4:BO4"/>
    <mergeCell ref="BP4:BQ4"/>
    <mergeCell ref="BR4:BS4"/>
    <mergeCell ref="BT4:BU4"/>
    <mergeCell ref="BV4:BW4"/>
    <mergeCell ref="AZ4:BA4"/>
    <mergeCell ref="BB4:BC4"/>
    <mergeCell ref="BD4:BE4"/>
    <mergeCell ref="AH4:AI4"/>
    <mergeCell ref="AJ4:AK4"/>
    <mergeCell ref="AL4:AM4"/>
    <mergeCell ref="AN4:AO4"/>
    <mergeCell ref="AP4:AQ4"/>
    <mergeCell ref="AR4:AS4"/>
    <mergeCell ref="Z4:AA4"/>
    <mergeCell ref="AR6:AS6"/>
    <mergeCell ref="AT6:AU6"/>
    <mergeCell ref="AV6:AW6"/>
    <mergeCell ref="AX6:AY6"/>
    <mergeCell ref="AB6:AC6"/>
    <mergeCell ref="AD6:AE6"/>
    <mergeCell ref="AF6:AG6"/>
    <mergeCell ref="AH6:AI6"/>
    <mergeCell ref="AJ6:AK6"/>
    <mergeCell ref="AL6:AM6"/>
    <mergeCell ref="AT4:AU4"/>
    <mergeCell ref="AV4:AW4"/>
    <mergeCell ref="AX4:AY4"/>
    <mergeCell ref="AB4:AC4"/>
    <mergeCell ref="AD4:AE4"/>
    <mergeCell ref="AF4:AG4"/>
    <mergeCell ref="BX6:BY6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BL6:BM6"/>
    <mergeCell ref="BN6:BO6"/>
    <mergeCell ref="BP6:BQ6"/>
    <mergeCell ref="BR6:BS6"/>
    <mergeCell ref="BT6:BU6"/>
    <mergeCell ref="BV6:BW6"/>
    <mergeCell ref="AZ6:BA6"/>
    <mergeCell ref="BB6:BC6"/>
    <mergeCell ref="BD6:BE6"/>
    <mergeCell ref="BF6:BG6"/>
    <mergeCell ref="BH6:BI6"/>
    <mergeCell ref="BJ6:BK6"/>
    <mergeCell ref="AN6:AO6"/>
    <mergeCell ref="AP6:AQ6"/>
    <mergeCell ref="AP8:AQ8"/>
    <mergeCell ref="AR8:AS8"/>
    <mergeCell ref="AT8:AU8"/>
    <mergeCell ref="AV8:AW8"/>
    <mergeCell ref="Z8:AA8"/>
    <mergeCell ref="AB8:AC8"/>
    <mergeCell ref="AD8:AE8"/>
    <mergeCell ref="AF8:AG8"/>
    <mergeCell ref="AH8:AI8"/>
    <mergeCell ref="AJ8:AK8"/>
    <mergeCell ref="BV8:BW8"/>
    <mergeCell ref="BX8:BY8"/>
    <mergeCell ref="D9:D11"/>
    <mergeCell ref="E9:E11"/>
    <mergeCell ref="F9:F11"/>
    <mergeCell ref="G9:G11"/>
    <mergeCell ref="H9:I9"/>
    <mergeCell ref="J9:K9"/>
    <mergeCell ref="L9:M9"/>
    <mergeCell ref="N9:O9"/>
    <mergeCell ref="BJ8:BK8"/>
    <mergeCell ref="BL8:BM8"/>
    <mergeCell ref="BN8:BO8"/>
    <mergeCell ref="BP8:BQ8"/>
    <mergeCell ref="BR8:BS8"/>
    <mergeCell ref="BT8:BU8"/>
    <mergeCell ref="AX8:AY8"/>
    <mergeCell ref="AZ8:BA8"/>
    <mergeCell ref="BB8:BC8"/>
    <mergeCell ref="BD8:BE8"/>
    <mergeCell ref="BF8:BG8"/>
    <mergeCell ref="BH8:BI8"/>
    <mergeCell ref="AL8:AM8"/>
    <mergeCell ref="AN8:AO8"/>
    <mergeCell ref="AB9:AC9"/>
    <mergeCell ref="AD9:AE9"/>
    <mergeCell ref="AF9:AG9"/>
    <mergeCell ref="AH9:AI9"/>
    <mergeCell ref="AJ9:AK9"/>
    <mergeCell ref="AL9:AM9"/>
    <mergeCell ref="P9:Q9"/>
    <mergeCell ref="R9:S9"/>
    <mergeCell ref="T9:U9"/>
    <mergeCell ref="V9:W9"/>
    <mergeCell ref="X9:Y9"/>
    <mergeCell ref="Z9:AA9"/>
    <mergeCell ref="BV9:BW9"/>
    <mergeCell ref="AZ9:BA9"/>
    <mergeCell ref="BB9:BC9"/>
    <mergeCell ref="BD9:BE9"/>
    <mergeCell ref="BF9:BG9"/>
    <mergeCell ref="BH9:BI9"/>
    <mergeCell ref="BJ9:BK9"/>
    <mergeCell ref="AN9:AO9"/>
    <mergeCell ref="AP9:AQ9"/>
    <mergeCell ref="AR9:AS9"/>
    <mergeCell ref="AT9:AU9"/>
    <mergeCell ref="AV9:AW9"/>
    <mergeCell ref="AX9:AY9"/>
    <mergeCell ref="BL9:BM9"/>
    <mergeCell ref="BN9:BO9"/>
    <mergeCell ref="BP9:BQ9"/>
    <mergeCell ref="BR9:BS9"/>
    <mergeCell ref="BT9:BU9"/>
    <mergeCell ref="AL10:AM10"/>
    <mergeCell ref="AJ10:AK10"/>
    <mergeCell ref="AH10:AI10"/>
    <mergeCell ref="AF10:AG10"/>
    <mergeCell ref="AX10:AY10"/>
    <mergeCell ref="AV10:AW10"/>
    <mergeCell ref="AT10:AU10"/>
    <mergeCell ref="AR10:AS10"/>
    <mergeCell ref="AP10:AQ10"/>
    <mergeCell ref="AN10:AO10"/>
    <mergeCell ref="BJ10:BK10"/>
    <mergeCell ref="BH10:BI10"/>
    <mergeCell ref="BF10:BG10"/>
    <mergeCell ref="BD10:BE10"/>
    <mergeCell ref="BB10:BC10"/>
    <mergeCell ref="AZ10:BA10"/>
    <mergeCell ref="BV10:BW10"/>
    <mergeCell ref="BT10:BU10"/>
    <mergeCell ref="BR10:BS10"/>
    <mergeCell ref="BP10:BQ10"/>
    <mergeCell ref="BN10:BO10"/>
    <mergeCell ref="BL10:BM10"/>
    <mergeCell ref="CJ9:CK9"/>
    <mergeCell ref="CL9:CM9"/>
    <mergeCell ref="CF10:CG10"/>
    <mergeCell ref="CH10:CI10"/>
    <mergeCell ref="CJ10:CK10"/>
    <mergeCell ref="CL10:CM10"/>
    <mergeCell ref="BZ6:CA6"/>
    <mergeCell ref="CB6:CC6"/>
    <mergeCell ref="CD6:CE6"/>
    <mergeCell ref="BZ9:CA9"/>
    <mergeCell ref="CB9:CC9"/>
    <mergeCell ref="CD9:CE9"/>
    <mergeCell ref="CD10:CE10"/>
    <mergeCell ref="CB10:CC10"/>
    <mergeCell ref="BZ10:CA10"/>
    <mergeCell ref="BX10:BY10"/>
    <mergeCell ref="BZ8:CA8"/>
    <mergeCell ref="CB8:CC8"/>
    <mergeCell ref="CD8:CE8"/>
    <mergeCell ref="CF9:CG9"/>
    <mergeCell ref="CH9:CI9"/>
    <mergeCell ref="BX9:BY9"/>
    <mergeCell ref="CD1:CE1"/>
    <mergeCell ref="CD4:CE4"/>
    <mergeCell ref="CF1:CG1"/>
    <mergeCell ref="CF4:CG4"/>
    <mergeCell ref="CF6:CG6"/>
    <mergeCell ref="CF8:CG8"/>
    <mergeCell ref="CH1:CI1"/>
    <mergeCell ref="CJ1:CK1"/>
    <mergeCell ref="CL1:CM1"/>
    <mergeCell ref="CH4:CI4"/>
    <mergeCell ref="CJ4:CK4"/>
    <mergeCell ref="CL4:CM4"/>
    <mergeCell ref="CH6:CI6"/>
    <mergeCell ref="CJ6:CK6"/>
    <mergeCell ref="CL6:CM6"/>
    <mergeCell ref="CH8:CI8"/>
    <mergeCell ref="CJ8:CK8"/>
    <mergeCell ref="CL8:CM8"/>
  </mergeCells>
  <pageMargins left="0.7" right="0.7" top="0.75" bottom="0.75" header="0.3" footer="0.3"/>
  <ignoredErrors>
    <ignoredError sqref="M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19</vt:i4>
      </vt:variant>
    </vt:vector>
  </HeadingPairs>
  <TitlesOfParts>
    <vt:vector size="25" baseType="lpstr">
      <vt:lpstr>الاعدادات</vt:lpstr>
      <vt:lpstr>القيود</vt:lpstr>
      <vt:lpstr>اليومية</vt:lpstr>
      <vt:lpstr>المصرف</vt:lpstr>
      <vt:lpstr>الخزينة</vt:lpstr>
      <vt:lpstr>ورقة1</vt:lpstr>
      <vt:lpstr>الحسابات</vt:lpstr>
      <vt:lpstr>ايرادات.الخطوط</vt:lpstr>
      <vt:lpstr>تأمين.نقدى</vt:lpstr>
      <vt:lpstr>خطوط..العمرة</vt:lpstr>
      <vt:lpstr>دائنة.أخرى</vt:lpstr>
      <vt:lpstr>دائنون.متنوعون</vt:lpstr>
      <vt:lpstr>ضمانات.لدى.الغير</vt:lpstr>
      <vt:lpstr>فنادق.العمرة</vt:lpstr>
      <vt:lpstr>مدفوعات.مقدما</vt:lpstr>
      <vt:lpstr>مدينون.سلف</vt:lpstr>
      <vt:lpstr>مدينون.عملاء</vt:lpstr>
      <vt:lpstr>مدينون.عهد</vt:lpstr>
      <vt:lpstr>مدينون.متنوعون</vt:lpstr>
      <vt:lpstr>مرتبات</vt:lpstr>
      <vt:lpstr>مصروفات.أخرى</vt:lpstr>
      <vt:lpstr>مصروفات.خدمية</vt:lpstr>
      <vt:lpstr>مكافأت</vt:lpstr>
      <vt:lpstr>موردون.خارجيون</vt:lpstr>
      <vt:lpstr>موردون.محليون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2015-03-16T18:49:08Z</dcterms:modified>
</cp:coreProperties>
</file>